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1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NSW/"/>
    </mc:Choice>
  </mc:AlternateContent>
  <xr:revisionPtr revIDLastSave="0" documentId="13_ncr:1_{E848C572-9A66-724B-9DE3-FE73EFB0FEA3}" xr6:coauthVersionLast="46" xr6:coauthVersionMax="46" xr10:uidLastSave="{00000000-0000-0000-0000-000000000000}"/>
  <workbookProtection workbookAlgorithmName="SHA-512" workbookHashValue="3L5uVeapbUgWhtKnhEfkH+quXjU1+JlBpariYenxCDktC0enBUbHXk/f2LEx6hBSOVtwdTjgI8ud1C0LI6r/pg==" workbookSaltValue="I2thsg+Oe+f4SwHbRR2vzQ==" workbookSpinCount="100000" lockStructure="1"/>
  <bookViews>
    <workbookView xWindow="0" yWindow="460" windowWidth="40960" windowHeight="21000" tabRatio="500" xr2:uid="{00000000-000D-0000-FFFF-FFFF00000000}"/>
  </bookViews>
  <sheets>
    <sheet name="Notes" sheetId="3" r:id="rId1"/>
    <sheet name="Bills NSW April 2021" sheetId="20" r:id="rId2"/>
    <sheet name="Bills NSW October 2020" sheetId="19" r:id="rId3"/>
    <sheet name="Bills NSW April 2020" sheetId="17" r:id="rId4"/>
    <sheet name="Bills NSW October 2019" sheetId="15" r:id="rId5"/>
    <sheet name="Bills NSW April 2019" sheetId="12" r:id="rId6"/>
    <sheet name="Bills NSW October 2018" sheetId="11" r:id="rId7"/>
    <sheet name="Bills NSW April 2018" sheetId="9" r:id="rId8"/>
    <sheet name="Bills NSW October 2017" sheetId="7" r:id="rId9"/>
    <sheet name="Bills NSW April 2017" sheetId="5" r:id="rId10"/>
    <sheet name="Bills NSW April 2016" sheetId="2" r:id="rId11"/>
    <sheet name="NSW Apr 2021" sheetId="21" state="hidden" r:id="rId12"/>
    <sheet name="NSW Oct 2020" sheetId="18" state="hidden" r:id="rId13"/>
    <sheet name="NSW Apr 2020" sheetId="16" state="hidden" r:id="rId14"/>
    <sheet name="NSW Oct 2019" sheetId="14" state="hidden" r:id="rId15"/>
    <sheet name="NSW Apr 2019" sheetId="13" state="hidden" r:id="rId16"/>
    <sheet name="NSW Oct 2018" sheetId="10" state="hidden" r:id="rId17"/>
    <sheet name="NSW Apr 2018" sheetId="8" state="hidden" r:id="rId18"/>
    <sheet name="NSW Oct 2017" sheetId="6" state="hidden" r:id="rId19"/>
    <sheet name="NSW Apr 2017" sheetId="4" state="hidden" r:id="rId20"/>
    <sheet name="NSW Apr 2016" sheetId="1" state="hidden" r:id="rId2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U15" i="20" l="1"/>
  <c r="V15" i="20"/>
  <c r="Z15" i="20" s="1"/>
  <c r="W15" i="20"/>
  <c r="X15" i="20"/>
  <c r="Y15" i="20"/>
  <c r="AA15" i="20"/>
  <c r="AF15" i="20"/>
  <c r="AG15" i="20"/>
  <c r="D15" i="20"/>
  <c r="E15" i="20"/>
  <c r="H15" i="20" s="1"/>
  <c r="F15" i="20"/>
  <c r="P15" i="20" s="1"/>
  <c r="G15" i="20"/>
  <c r="I15" i="20"/>
  <c r="J15" i="20"/>
  <c r="K15" i="20"/>
  <c r="N15" i="20"/>
  <c r="O15" i="20"/>
  <c r="R15" i="20"/>
  <c r="B15" i="20"/>
  <c r="C15" i="20"/>
  <c r="AF14" i="20"/>
  <c r="AG14" i="20"/>
  <c r="V14" i="20"/>
  <c r="W14" i="20"/>
  <c r="X14" i="20"/>
  <c r="Y14" i="20"/>
  <c r="D14" i="20"/>
  <c r="E14" i="20"/>
  <c r="F14" i="20" s="1"/>
  <c r="C14" i="20"/>
  <c r="B14" i="20"/>
  <c r="AA14" i="20" s="1"/>
  <c r="AG32" i="20"/>
  <c r="AF32" i="20"/>
  <c r="Y32" i="20"/>
  <c r="X32" i="20"/>
  <c r="W32" i="20"/>
  <c r="V32" i="20"/>
  <c r="R32" i="20"/>
  <c r="Q32" i="20"/>
  <c r="P32" i="20"/>
  <c r="O32" i="20"/>
  <c r="N32" i="20"/>
  <c r="L32" i="20"/>
  <c r="K32" i="20"/>
  <c r="J32" i="20"/>
  <c r="I32" i="20"/>
  <c r="H32" i="20"/>
  <c r="E32" i="20"/>
  <c r="G32" i="20" s="1"/>
  <c r="D32" i="20"/>
  <c r="C32" i="20"/>
  <c r="B32" i="20"/>
  <c r="A32" i="20"/>
  <c r="AG31" i="20"/>
  <c r="AF31" i="20"/>
  <c r="Y31" i="20"/>
  <c r="X31" i="20"/>
  <c r="W31" i="20"/>
  <c r="V31" i="20"/>
  <c r="R31" i="20"/>
  <c r="Q31" i="20"/>
  <c r="P31" i="20"/>
  <c r="O31" i="20"/>
  <c r="N31" i="20"/>
  <c r="L31" i="20"/>
  <c r="K31" i="20"/>
  <c r="J31" i="20"/>
  <c r="I31" i="20"/>
  <c r="H31" i="20"/>
  <c r="E31" i="20"/>
  <c r="G31" i="20" s="1"/>
  <c r="D31" i="20"/>
  <c r="C31" i="20"/>
  <c r="B31" i="20"/>
  <c r="AG30" i="20"/>
  <c r="AF30" i="20"/>
  <c r="Y30" i="20"/>
  <c r="X30" i="20"/>
  <c r="W30" i="20"/>
  <c r="V30" i="20"/>
  <c r="Q30" i="20"/>
  <c r="P30" i="20"/>
  <c r="O30" i="20"/>
  <c r="N30" i="20"/>
  <c r="K30" i="20"/>
  <c r="J30" i="20"/>
  <c r="I30" i="20"/>
  <c r="H30" i="20"/>
  <c r="E30" i="20"/>
  <c r="L30" i="20" s="1"/>
  <c r="D30" i="20"/>
  <c r="C30" i="20"/>
  <c r="B30" i="20"/>
  <c r="A30" i="20"/>
  <c r="AG29" i="20"/>
  <c r="AF29" i="20"/>
  <c r="Y29" i="20"/>
  <c r="X29" i="20"/>
  <c r="W29" i="20"/>
  <c r="V29" i="20"/>
  <c r="Q29" i="20"/>
  <c r="P29" i="20"/>
  <c r="K29" i="20"/>
  <c r="J29" i="20"/>
  <c r="E29" i="20"/>
  <c r="L29" i="20" s="1"/>
  <c r="D29" i="20"/>
  <c r="C29" i="20"/>
  <c r="B29" i="20"/>
  <c r="AG28" i="20"/>
  <c r="AF28" i="20"/>
  <c r="Y28" i="20"/>
  <c r="X28" i="20"/>
  <c r="W28" i="20"/>
  <c r="V28" i="20"/>
  <c r="Q28" i="20"/>
  <c r="P28" i="20"/>
  <c r="O28" i="20"/>
  <c r="N28" i="20"/>
  <c r="K28" i="20"/>
  <c r="J28" i="20"/>
  <c r="I28" i="20"/>
  <c r="H28" i="20"/>
  <c r="E28" i="20"/>
  <c r="G28" i="20" s="1"/>
  <c r="D28" i="20"/>
  <c r="C28" i="20"/>
  <c r="B28" i="20"/>
  <c r="AG27" i="20"/>
  <c r="AF27" i="20"/>
  <c r="Y27" i="20"/>
  <c r="X27" i="20"/>
  <c r="W27" i="20"/>
  <c r="V27" i="20"/>
  <c r="Q27" i="20"/>
  <c r="P27" i="20"/>
  <c r="K27" i="20"/>
  <c r="J27" i="20"/>
  <c r="E27" i="20"/>
  <c r="L27" i="20" s="1"/>
  <c r="D27" i="20"/>
  <c r="C27" i="20"/>
  <c r="B27" i="20"/>
  <c r="A27" i="20"/>
  <c r="AG26" i="20"/>
  <c r="AF26" i="20"/>
  <c r="Y26" i="20"/>
  <c r="X26" i="20"/>
  <c r="W26" i="20"/>
  <c r="V26" i="20"/>
  <c r="Q26" i="20"/>
  <c r="P26" i="20"/>
  <c r="O26" i="20"/>
  <c r="N26" i="20"/>
  <c r="K26" i="20"/>
  <c r="J26" i="20"/>
  <c r="I26" i="20"/>
  <c r="H26" i="20"/>
  <c r="E26" i="20"/>
  <c r="G26" i="20" s="1"/>
  <c r="D26" i="20"/>
  <c r="C26" i="20"/>
  <c r="B26" i="20"/>
  <c r="A26" i="20"/>
  <c r="AG25" i="20"/>
  <c r="AF25" i="20"/>
  <c r="Y25" i="20"/>
  <c r="X25" i="20"/>
  <c r="W25" i="20"/>
  <c r="V25" i="20"/>
  <c r="Q25" i="20"/>
  <c r="P25" i="20"/>
  <c r="O25" i="20"/>
  <c r="N25" i="20"/>
  <c r="K25" i="20"/>
  <c r="J25" i="20"/>
  <c r="I25" i="20"/>
  <c r="H25" i="20"/>
  <c r="E25" i="20"/>
  <c r="G25" i="20" s="1"/>
  <c r="D25" i="20"/>
  <c r="C25" i="20"/>
  <c r="B25" i="20"/>
  <c r="AG24" i="20"/>
  <c r="AF24" i="20"/>
  <c r="Y24" i="20"/>
  <c r="X24" i="20"/>
  <c r="W24" i="20"/>
  <c r="V24" i="20"/>
  <c r="Q24" i="20"/>
  <c r="P24" i="20"/>
  <c r="O24" i="20"/>
  <c r="N24" i="20"/>
  <c r="K24" i="20"/>
  <c r="J24" i="20"/>
  <c r="I24" i="20"/>
  <c r="H24" i="20"/>
  <c r="E24" i="20"/>
  <c r="L24" i="20" s="1"/>
  <c r="D24" i="20"/>
  <c r="C24" i="20"/>
  <c r="B24" i="20"/>
  <c r="A24" i="20"/>
  <c r="AG23" i="20"/>
  <c r="AF23" i="20"/>
  <c r="Y23" i="20"/>
  <c r="X23" i="20"/>
  <c r="W23" i="20"/>
  <c r="V23" i="20"/>
  <c r="Q23" i="20"/>
  <c r="P23" i="20"/>
  <c r="K23" i="20"/>
  <c r="J23" i="20"/>
  <c r="E23" i="20"/>
  <c r="G23" i="20" s="1"/>
  <c r="D23" i="20"/>
  <c r="C23" i="20"/>
  <c r="B23" i="20"/>
  <c r="AG22" i="20"/>
  <c r="AF22" i="20"/>
  <c r="Y22" i="20"/>
  <c r="X22" i="20"/>
  <c r="W22" i="20"/>
  <c r="V22" i="20"/>
  <c r="Q22" i="20"/>
  <c r="P22" i="20"/>
  <c r="O22" i="20"/>
  <c r="N22" i="20"/>
  <c r="K22" i="20"/>
  <c r="J22" i="20"/>
  <c r="I22" i="20"/>
  <c r="H22" i="20"/>
  <c r="E22" i="20"/>
  <c r="L22" i="20" s="1"/>
  <c r="D22" i="20"/>
  <c r="C22" i="20"/>
  <c r="B22" i="20"/>
  <c r="AG21" i="20"/>
  <c r="AF21" i="20"/>
  <c r="Y21" i="20"/>
  <c r="X21" i="20"/>
  <c r="W21" i="20"/>
  <c r="V21" i="20"/>
  <c r="Q21" i="20"/>
  <c r="P21" i="20"/>
  <c r="K21" i="20"/>
  <c r="J21" i="20"/>
  <c r="E21" i="20"/>
  <c r="G21" i="20" s="1"/>
  <c r="D21" i="20"/>
  <c r="C21" i="20"/>
  <c r="B21" i="20"/>
  <c r="A21" i="20"/>
  <c r="AG20" i="20"/>
  <c r="AF20" i="20"/>
  <c r="Y20" i="20"/>
  <c r="X20" i="20"/>
  <c r="W20" i="20"/>
  <c r="V20" i="20"/>
  <c r="R20" i="20"/>
  <c r="Q20" i="20"/>
  <c r="P20" i="20"/>
  <c r="O20" i="20"/>
  <c r="N20" i="20"/>
  <c r="L20" i="20"/>
  <c r="K20" i="20"/>
  <c r="J20" i="20"/>
  <c r="I20" i="20"/>
  <c r="H20" i="20"/>
  <c r="E20" i="20"/>
  <c r="G20" i="20" s="1"/>
  <c r="D20" i="20"/>
  <c r="C20" i="20"/>
  <c r="B20" i="20"/>
  <c r="A20" i="20"/>
  <c r="AG19" i="20"/>
  <c r="AF19" i="20"/>
  <c r="Y19" i="20"/>
  <c r="X19" i="20"/>
  <c r="W19" i="20"/>
  <c r="V19" i="20"/>
  <c r="E19" i="20"/>
  <c r="I19" i="20" s="1"/>
  <c r="D19" i="20"/>
  <c r="C19" i="20"/>
  <c r="B19" i="20"/>
  <c r="A19" i="20"/>
  <c r="AG18" i="20"/>
  <c r="AF18" i="20"/>
  <c r="Y18" i="20"/>
  <c r="X18" i="20"/>
  <c r="W18" i="20"/>
  <c r="V18" i="20"/>
  <c r="Q18" i="20"/>
  <c r="P18" i="20"/>
  <c r="O18" i="20"/>
  <c r="N18" i="20"/>
  <c r="K18" i="20"/>
  <c r="J18" i="20"/>
  <c r="I18" i="20"/>
  <c r="H18" i="20"/>
  <c r="E18" i="20"/>
  <c r="L18" i="20" s="1"/>
  <c r="D18" i="20"/>
  <c r="C18" i="20"/>
  <c r="B18" i="20"/>
  <c r="A18" i="20"/>
  <c r="AG17" i="20"/>
  <c r="AF17" i="20"/>
  <c r="Y17" i="20"/>
  <c r="X17" i="20"/>
  <c r="W17" i="20"/>
  <c r="V17" i="20"/>
  <c r="Q17" i="20"/>
  <c r="P17" i="20"/>
  <c r="K17" i="20"/>
  <c r="J17" i="20"/>
  <c r="E17" i="20"/>
  <c r="G17" i="20" s="1"/>
  <c r="D17" i="20"/>
  <c r="C17" i="20"/>
  <c r="B17" i="20"/>
  <c r="AG16" i="20"/>
  <c r="AF16" i="20"/>
  <c r="Y16" i="20"/>
  <c r="X16" i="20"/>
  <c r="W16" i="20"/>
  <c r="V16" i="20"/>
  <c r="Q16" i="20"/>
  <c r="P16" i="20"/>
  <c r="O16" i="20"/>
  <c r="K16" i="20"/>
  <c r="J16" i="20"/>
  <c r="I16" i="20"/>
  <c r="E16" i="20"/>
  <c r="L16" i="20" s="1"/>
  <c r="D16" i="20"/>
  <c r="C16" i="20"/>
  <c r="B16" i="20"/>
  <c r="A16" i="20"/>
  <c r="AG13" i="20"/>
  <c r="AF13" i="20"/>
  <c r="Y13" i="20"/>
  <c r="X13" i="20"/>
  <c r="W13" i="20"/>
  <c r="V13" i="20"/>
  <c r="E13" i="20"/>
  <c r="L13" i="20" s="1"/>
  <c r="D13" i="20"/>
  <c r="C13" i="20"/>
  <c r="B13" i="20"/>
  <c r="AG12" i="20"/>
  <c r="AF12" i="20"/>
  <c r="Y12" i="20"/>
  <c r="X12" i="20"/>
  <c r="W12" i="20"/>
  <c r="V12" i="20"/>
  <c r="E12" i="20"/>
  <c r="L12" i="20" s="1"/>
  <c r="D12" i="20"/>
  <c r="C12" i="20"/>
  <c r="B12" i="20"/>
  <c r="AG11" i="20"/>
  <c r="AF11" i="20"/>
  <c r="Y11" i="20"/>
  <c r="X11" i="20"/>
  <c r="W11" i="20"/>
  <c r="V11" i="20"/>
  <c r="Q11" i="20"/>
  <c r="P11" i="20"/>
  <c r="O11" i="20"/>
  <c r="K11" i="20"/>
  <c r="J11" i="20"/>
  <c r="I11" i="20"/>
  <c r="E11" i="20"/>
  <c r="L11" i="20" s="1"/>
  <c r="D11" i="20"/>
  <c r="C11" i="20"/>
  <c r="B11" i="20"/>
  <c r="AG10" i="20"/>
  <c r="AF10" i="20"/>
  <c r="Y10" i="20"/>
  <c r="X10" i="20"/>
  <c r="W10" i="20"/>
  <c r="V10" i="20"/>
  <c r="E10" i="20"/>
  <c r="L10" i="20" s="1"/>
  <c r="D10" i="20"/>
  <c r="C10" i="20"/>
  <c r="B10" i="20"/>
  <c r="AG9" i="20"/>
  <c r="AF9" i="20"/>
  <c r="Y9" i="20"/>
  <c r="X9" i="20"/>
  <c r="W9" i="20"/>
  <c r="V9" i="20"/>
  <c r="E9" i="20"/>
  <c r="J9" i="20" s="1"/>
  <c r="D9" i="20"/>
  <c r="C9" i="20"/>
  <c r="B9" i="20"/>
  <c r="AG8" i="20"/>
  <c r="AF8" i="20"/>
  <c r="Y8" i="20"/>
  <c r="X8" i="20"/>
  <c r="W8" i="20"/>
  <c r="V8" i="20"/>
  <c r="E8" i="20"/>
  <c r="L8" i="20" s="1"/>
  <c r="D8" i="20"/>
  <c r="C8" i="20"/>
  <c r="B8" i="20"/>
  <c r="A8" i="20"/>
  <c r="AB15" i="20" l="1"/>
  <c r="AD15" i="20" s="1"/>
  <c r="Q15" i="20"/>
  <c r="M15" i="20"/>
  <c r="L15" i="20"/>
  <c r="S15" i="20" s="1"/>
  <c r="T15" i="20" s="1"/>
  <c r="I14" i="20"/>
  <c r="M14" i="20"/>
  <c r="O14" i="20"/>
  <c r="P14" i="20"/>
  <c r="R14" i="20"/>
  <c r="N14" i="20"/>
  <c r="L14" i="20"/>
  <c r="H14" i="20"/>
  <c r="Z14" i="20"/>
  <c r="K14" i="20"/>
  <c r="G14" i="20"/>
  <c r="J14" i="20"/>
  <c r="Q14" i="20"/>
  <c r="K12" i="20"/>
  <c r="G10" i="20"/>
  <c r="G11" i="20"/>
  <c r="I10" i="20"/>
  <c r="H11" i="20"/>
  <c r="I13" i="20"/>
  <c r="K13" i="20"/>
  <c r="K9" i="20"/>
  <c r="I12" i="20"/>
  <c r="I27" i="20"/>
  <c r="L9" i="20"/>
  <c r="H17" i="20"/>
  <c r="G18" i="20"/>
  <c r="L21" i="20"/>
  <c r="G24" i="20"/>
  <c r="L25" i="20"/>
  <c r="L26" i="20"/>
  <c r="L28" i="20"/>
  <c r="G9" i="20"/>
  <c r="H23" i="20"/>
  <c r="I8" i="20"/>
  <c r="H9" i="20"/>
  <c r="I9" i="20"/>
  <c r="G12" i="20"/>
  <c r="G13" i="20"/>
  <c r="H21" i="20"/>
  <c r="L17" i="20"/>
  <c r="L23" i="20"/>
  <c r="I29" i="20"/>
  <c r="J19" i="20"/>
  <c r="J10" i="20"/>
  <c r="J12" i="20"/>
  <c r="J13" i="20"/>
  <c r="G16" i="20"/>
  <c r="I17" i="20"/>
  <c r="G19" i="20"/>
  <c r="K19" i="20"/>
  <c r="I21" i="20"/>
  <c r="G22" i="20"/>
  <c r="I23" i="20"/>
  <c r="G30" i="20"/>
  <c r="G8" i="20"/>
  <c r="K10" i="20"/>
  <c r="H16" i="20"/>
  <c r="H19" i="20"/>
  <c r="L19" i="20"/>
  <c r="G27" i="20"/>
  <c r="G29" i="20"/>
  <c r="J8" i="20"/>
  <c r="K8" i="20"/>
  <c r="H8" i="20"/>
  <c r="H10" i="20"/>
  <c r="H12" i="20"/>
  <c r="H13" i="20"/>
  <c r="H27" i="20"/>
  <c r="H29" i="20"/>
  <c r="Z32" i="20"/>
  <c r="F32" i="20"/>
  <c r="M32" i="20" s="1"/>
  <c r="AA32" i="20"/>
  <c r="AA31" i="20"/>
  <c r="F31" i="20"/>
  <c r="M31" i="20" s="1"/>
  <c r="S31" i="20" s="1"/>
  <c r="T31" i="20" s="1"/>
  <c r="U31" i="20" s="1"/>
  <c r="AA30" i="20"/>
  <c r="Z30" i="20"/>
  <c r="F30" i="20"/>
  <c r="Z29" i="20"/>
  <c r="AA29" i="20"/>
  <c r="AA28" i="20"/>
  <c r="Z27" i="20"/>
  <c r="AA27" i="20"/>
  <c r="AA26" i="20"/>
  <c r="Z25" i="20"/>
  <c r="F25" i="20"/>
  <c r="AA25" i="20"/>
  <c r="Z24" i="20"/>
  <c r="F24" i="20"/>
  <c r="AA24" i="20"/>
  <c r="AA23" i="20"/>
  <c r="Z23" i="20"/>
  <c r="F23" i="20"/>
  <c r="AA22" i="20"/>
  <c r="Z22" i="20"/>
  <c r="F22" i="20"/>
  <c r="AA21" i="20"/>
  <c r="Z21" i="20"/>
  <c r="F21" i="20"/>
  <c r="Z20" i="20"/>
  <c r="AA20" i="20"/>
  <c r="Z19" i="20"/>
  <c r="AA19" i="20"/>
  <c r="Z18" i="20"/>
  <c r="F18" i="20"/>
  <c r="AA18" i="20"/>
  <c r="AA17" i="20"/>
  <c r="F17" i="20"/>
  <c r="AA16" i="20"/>
  <c r="F16" i="20"/>
  <c r="AA13" i="20"/>
  <c r="AA12" i="20"/>
  <c r="AA11" i="20"/>
  <c r="Z11" i="20"/>
  <c r="F11" i="20"/>
  <c r="AA10" i="20"/>
  <c r="Z10" i="20"/>
  <c r="AA9" i="20"/>
  <c r="Z9" i="20"/>
  <c r="AA8" i="20"/>
  <c r="Z8" i="20"/>
  <c r="AG31" i="19"/>
  <c r="AF31" i="19"/>
  <c r="Y31" i="19"/>
  <c r="X31" i="19"/>
  <c r="Z31" i="19" s="1"/>
  <c r="W31" i="19"/>
  <c r="V31" i="19"/>
  <c r="R31" i="19"/>
  <c r="Q31" i="19"/>
  <c r="P31" i="19"/>
  <c r="O31" i="19"/>
  <c r="N31" i="19"/>
  <c r="L31" i="19"/>
  <c r="K31" i="19"/>
  <c r="J31" i="19"/>
  <c r="I31" i="19"/>
  <c r="H31" i="19"/>
  <c r="E31" i="19"/>
  <c r="G31" i="19" s="1"/>
  <c r="D31" i="19"/>
  <c r="C31" i="19"/>
  <c r="B31" i="19"/>
  <c r="AA31" i="19" s="1"/>
  <c r="A31" i="19"/>
  <c r="AG30" i="19"/>
  <c r="AF30" i="19"/>
  <c r="Y30" i="19"/>
  <c r="X30" i="19"/>
  <c r="W30" i="19"/>
  <c r="V30" i="19"/>
  <c r="R30" i="19"/>
  <c r="Q30" i="19"/>
  <c r="P30" i="19"/>
  <c r="O30" i="19"/>
  <c r="N30" i="19"/>
  <c r="L30" i="19"/>
  <c r="K30" i="19"/>
  <c r="J30" i="19"/>
  <c r="I30" i="19"/>
  <c r="H30" i="19"/>
  <c r="E30" i="19"/>
  <c r="G30" i="19" s="1"/>
  <c r="D30" i="19"/>
  <c r="C30" i="19"/>
  <c r="B30" i="19"/>
  <c r="AG29" i="19"/>
  <c r="AF29" i="19"/>
  <c r="Y29" i="19"/>
  <c r="Z29" i="19" s="1"/>
  <c r="X29" i="19"/>
  <c r="W29" i="19"/>
  <c r="V29" i="19"/>
  <c r="Q29" i="19"/>
  <c r="P29" i="19"/>
  <c r="O29" i="19"/>
  <c r="N29" i="19"/>
  <c r="K29" i="19"/>
  <c r="J29" i="19"/>
  <c r="I29" i="19"/>
  <c r="H29" i="19"/>
  <c r="E29" i="19"/>
  <c r="L29" i="19" s="1"/>
  <c r="D29" i="19"/>
  <c r="C29" i="19"/>
  <c r="B29" i="19"/>
  <c r="A29" i="19"/>
  <c r="AG28" i="19"/>
  <c r="AF28" i="19"/>
  <c r="Y28" i="19"/>
  <c r="X28" i="19"/>
  <c r="Z28" i="19" s="1"/>
  <c r="W28" i="19"/>
  <c r="V28" i="19"/>
  <c r="Q28" i="19"/>
  <c r="P28" i="19"/>
  <c r="K28" i="19"/>
  <c r="J28" i="19"/>
  <c r="I28" i="19"/>
  <c r="G28" i="19"/>
  <c r="E28" i="19"/>
  <c r="L28" i="19" s="1"/>
  <c r="D28" i="19"/>
  <c r="C28" i="19"/>
  <c r="B28" i="19"/>
  <c r="AA28" i="19" s="1"/>
  <c r="AG27" i="19"/>
  <c r="AF27" i="19"/>
  <c r="Y27" i="19"/>
  <c r="X27" i="19"/>
  <c r="W27" i="19"/>
  <c r="V27" i="19"/>
  <c r="Q27" i="19"/>
  <c r="P27" i="19"/>
  <c r="K27" i="19"/>
  <c r="J27" i="19"/>
  <c r="E27" i="19"/>
  <c r="L27" i="19" s="1"/>
  <c r="D27" i="19"/>
  <c r="C27" i="19"/>
  <c r="B27" i="19"/>
  <c r="AG26" i="19"/>
  <c r="AF26" i="19"/>
  <c r="Y26" i="19"/>
  <c r="X26" i="19"/>
  <c r="W26" i="19"/>
  <c r="V26" i="19"/>
  <c r="Q26" i="19"/>
  <c r="P26" i="19"/>
  <c r="K26" i="19"/>
  <c r="J26" i="19"/>
  <c r="E26" i="19"/>
  <c r="L26" i="19" s="1"/>
  <c r="D26" i="19"/>
  <c r="C26" i="19"/>
  <c r="B26" i="19"/>
  <c r="A26" i="19"/>
  <c r="AG25" i="19"/>
  <c r="AF25" i="19"/>
  <c r="Y25" i="19"/>
  <c r="X25" i="19"/>
  <c r="W25" i="19"/>
  <c r="V25" i="19"/>
  <c r="Q25" i="19"/>
  <c r="P25" i="19"/>
  <c r="O25" i="19"/>
  <c r="N25" i="19"/>
  <c r="K25" i="19"/>
  <c r="J25" i="19"/>
  <c r="I25" i="19"/>
  <c r="H25" i="19"/>
  <c r="E25" i="19"/>
  <c r="G25" i="19" s="1"/>
  <c r="D25" i="19"/>
  <c r="C25" i="19"/>
  <c r="B25" i="19"/>
  <c r="AA25" i="19" s="1"/>
  <c r="A25" i="19"/>
  <c r="AG24" i="19"/>
  <c r="AF24" i="19"/>
  <c r="Y24" i="19"/>
  <c r="Z24" i="19" s="1"/>
  <c r="X24" i="19"/>
  <c r="W24" i="19"/>
  <c r="V24" i="19"/>
  <c r="Q24" i="19"/>
  <c r="P24" i="19"/>
  <c r="O24" i="19"/>
  <c r="N24" i="19"/>
  <c r="K24" i="19"/>
  <c r="J24" i="19"/>
  <c r="I24" i="19"/>
  <c r="H24" i="19"/>
  <c r="E24" i="19"/>
  <c r="L24" i="19" s="1"/>
  <c r="D24" i="19"/>
  <c r="C24" i="19"/>
  <c r="B24" i="19"/>
  <c r="AG23" i="19"/>
  <c r="AF23" i="19"/>
  <c r="Y23" i="19"/>
  <c r="X23" i="19"/>
  <c r="W23" i="19"/>
  <c r="Z23" i="19" s="1"/>
  <c r="V23" i="19"/>
  <c r="Q23" i="19"/>
  <c r="P23" i="19"/>
  <c r="O23" i="19"/>
  <c r="N23" i="19"/>
  <c r="K23" i="19"/>
  <c r="J23" i="19"/>
  <c r="I23" i="19"/>
  <c r="H23" i="19"/>
  <c r="E23" i="19"/>
  <c r="L23" i="19" s="1"/>
  <c r="D23" i="19"/>
  <c r="C23" i="19"/>
  <c r="B23" i="19"/>
  <c r="A23" i="19"/>
  <c r="AG22" i="19"/>
  <c r="AF22" i="19"/>
  <c r="Y22" i="19"/>
  <c r="X22" i="19"/>
  <c r="W22" i="19"/>
  <c r="V22" i="19"/>
  <c r="Z22" i="19" s="1"/>
  <c r="Q22" i="19"/>
  <c r="P22" i="19"/>
  <c r="K22" i="19"/>
  <c r="J22" i="19"/>
  <c r="E22" i="19"/>
  <c r="G22" i="19" s="1"/>
  <c r="D22" i="19"/>
  <c r="C22" i="19"/>
  <c r="B22" i="19"/>
  <c r="AG21" i="19"/>
  <c r="AF21" i="19"/>
  <c r="Y21" i="19"/>
  <c r="X21" i="19"/>
  <c r="W21" i="19"/>
  <c r="V21" i="19"/>
  <c r="Q21" i="19"/>
  <c r="P21" i="19"/>
  <c r="K21" i="19"/>
  <c r="J21" i="19"/>
  <c r="E21" i="19"/>
  <c r="I21" i="19" s="1"/>
  <c r="D21" i="19"/>
  <c r="C21" i="19"/>
  <c r="B21" i="19"/>
  <c r="AA21" i="19" s="1"/>
  <c r="AG20" i="19"/>
  <c r="AF20" i="19"/>
  <c r="Y20" i="19"/>
  <c r="X20" i="19"/>
  <c r="W20" i="19"/>
  <c r="V20" i="19"/>
  <c r="Q20" i="19"/>
  <c r="P20" i="19"/>
  <c r="K20" i="19"/>
  <c r="J20" i="19"/>
  <c r="H20" i="19"/>
  <c r="E20" i="19"/>
  <c r="G20" i="19" s="1"/>
  <c r="D20" i="19"/>
  <c r="C20" i="19"/>
  <c r="B20" i="19"/>
  <c r="A20" i="19"/>
  <c r="AG19" i="19"/>
  <c r="AF19" i="19"/>
  <c r="Y19" i="19"/>
  <c r="X19" i="19"/>
  <c r="W19" i="19"/>
  <c r="V19" i="19"/>
  <c r="Z19" i="19" s="1"/>
  <c r="R19" i="19"/>
  <c r="Q19" i="19"/>
  <c r="P19" i="19"/>
  <c r="O19" i="19"/>
  <c r="N19" i="19"/>
  <c r="L19" i="19"/>
  <c r="K19" i="19"/>
  <c r="J19" i="19"/>
  <c r="I19" i="19"/>
  <c r="H19" i="19"/>
  <c r="E19" i="19"/>
  <c r="G19" i="19" s="1"/>
  <c r="D19" i="19"/>
  <c r="C19" i="19"/>
  <c r="B19" i="19"/>
  <c r="AA19" i="19" s="1"/>
  <c r="A19" i="19"/>
  <c r="AG18" i="19"/>
  <c r="AF18" i="19"/>
  <c r="Y18" i="19"/>
  <c r="X18" i="19"/>
  <c r="W18" i="19"/>
  <c r="V18" i="19"/>
  <c r="E18" i="19"/>
  <c r="K18" i="19" s="1"/>
  <c r="D18" i="19"/>
  <c r="C18" i="19"/>
  <c r="B18" i="19"/>
  <c r="A18" i="19"/>
  <c r="AG17" i="19"/>
  <c r="AF17" i="19"/>
  <c r="Y17" i="19"/>
  <c r="X17" i="19"/>
  <c r="W17" i="19"/>
  <c r="Z17" i="19" s="1"/>
  <c r="V17" i="19"/>
  <c r="Q17" i="19"/>
  <c r="P17" i="19"/>
  <c r="O17" i="19"/>
  <c r="N17" i="19"/>
  <c r="K17" i="19"/>
  <c r="J17" i="19"/>
  <c r="I17" i="19"/>
  <c r="H17" i="19"/>
  <c r="E17" i="19"/>
  <c r="L17" i="19" s="1"/>
  <c r="D17" i="19"/>
  <c r="C17" i="19"/>
  <c r="B17" i="19"/>
  <c r="AA17" i="19" s="1"/>
  <c r="A17" i="19"/>
  <c r="AG16" i="19"/>
  <c r="AF16" i="19"/>
  <c r="Y16" i="19"/>
  <c r="X16" i="19"/>
  <c r="W16" i="19"/>
  <c r="V16" i="19"/>
  <c r="Q16" i="19"/>
  <c r="P16" i="19"/>
  <c r="K16" i="19"/>
  <c r="J16" i="19"/>
  <c r="E16" i="19"/>
  <c r="I16" i="19" s="1"/>
  <c r="D16" i="19"/>
  <c r="C16" i="19"/>
  <c r="B16" i="19"/>
  <c r="AG15" i="19"/>
  <c r="AF15" i="19"/>
  <c r="Y15" i="19"/>
  <c r="X15" i="19"/>
  <c r="W15" i="19"/>
  <c r="V15" i="19"/>
  <c r="Q15" i="19"/>
  <c r="P15" i="19"/>
  <c r="O15" i="19"/>
  <c r="K15" i="19"/>
  <c r="J15" i="19"/>
  <c r="I15" i="19"/>
  <c r="E15" i="19"/>
  <c r="G15" i="19" s="1"/>
  <c r="D15" i="19"/>
  <c r="C15" i="19"/>
  <c r="B15" i="19"/>
  <c r="AA15" i="19" s="1"/>
  <c r="A15" i="19"/>
  <c r="AG14" i="19"/>
  <c r="AF14" i="19"/>
  <c r="Y14" i="19"/>
  <c r="X14" i="19"/>
  <c r="W14" i="19"/>
  <c r="V14" i="19"/>
  <c r="I14" i="19"/>
  <c r="H14" i="19"/>
  <c r="G14" i="19"/>
  <c r="E14" i="19"/>
  <c r="J14" i="19" s="1"/>
  <c r="D14" i="19"/>
  <c r="C14" i="19"/>
  <c r="B14" i="19"/>
  <c r="AG13" i="19"/>
  <c r="AF13" i="19"/>
  <c r="Y13" i="19"/>
  <c r="X13" i="19"/>
  <c r="W13" i="19"/>
  <c r="V13" i="19"/>
  <c r="I13" i="19"/>
  <c r="G13" i="19"/>
  <c r="E13" i="19"/>
  <c r="L13" i="19" s="1"/>
  <c r="D13" i="19"/>
  <c r="C13" i="19"/>
  <c r="B13" i="19"/>
  <c r="AA13" i="19" s="1"/>
  <c r="AG12" i="19"/>
  <c r="AF12" i="19"/>
  <c r="Y12" i="19"/>
  <c r="X12" i="19"/>
  <c r="W12" i="19"/>
  <c r="V12" i="19"/>
  <c r="L12" i="19"/>
  <c r="G12" i="19"/>
  <c r="E12" i="19"/>
  <c r="J12" i="19" s="1"/>
  <c r="D12" i="19"/>
  <c r="C12" i="19"/>
  <c r="B12" i="19"/>
  <c r="AA12" i="19" s="1"/>
  <c r="AG11" i="19"/>
  <c r="AF11" i="19"/>
  <c r="Y11" i="19"/>
  <c r="X11" i="19"/>
  <c r="W11" i="19"/>
  <c r="V11" i="19"/>
  <c r="Q11" i="19"/>
  <c r="P11" i="19"/>
  <c r="K11" i="19"/>
  <c r="J11" i="19"/>
  <c r="I11" i="19"/>
  <c r="E11" i="19"/>
  <c r="L11" i="19" s="1"/>
  <c r="D11" i="19"/>
  <c r="C11" i="19"/>
  <c r="B11" i="19"/>
  <c r="AA11" i="19" s="1"/>
  <c r="AG10" i="19"/>
  <c r="AF10" i="19"/>
  <c r="Y10" i="19"/>
  <c r="X10" i="19"/>
  <c r="W10" i="19"/>
  <c r="V10" i="19"/>
  <c r="H10" i="19"/>
  <c r="E10" i="19"/>
  <c r="J10" i="19" s="1"/>
  <c r="D10" i="19"/>
  <c r="C10" i="19"/>
  <c r="B10" i="19"/>
  <c r="AG9" i="19"/>
  <c r="AF9" i="19"/>
  <c r="Y9" i="19"/>
  <c r="X9" i="19"/>
  <c r="W9" i="19"/>
  <c r="V9" i="19"/>
  <c r="E9" i="19"/>
  <c r="L9" i="19" s="1"/>
  <c r="D9" i="19"/>
  <c r="C9" i="19"/>
  <c r="B9" i="19"/>
  <c r="AA9" i="19" s="1"/>
  <c r="AG8" i="19"/>
  <c r="AF8" i="19"/>
  <c r="Y8" i="19"/>
  <c r="X8" i="19"/>
  <c r="W8" i="19"/>
  <c r="V8" i="19"/>
  <c r="E8" i="19"/>
  <c r="J8" i="19" s="1"/>
  <c r="D8" i="19"/>
  <c r="C8" i="19"/>
  <c r="B8" i="19"/>
  <c r="AA8" i="19" s="1"/>
  <c r="A8" i="19"/>
  <c r="F31" i="19"/>
  <c r="M31" i="19" s="1"/>
  <c r="AA30" i="19"/>
  <c r="F30" i="19"/>
  <c r="M30" i="19" s="1"/>
  <c r="AA29" i="19"/>
  <c r="AA27" i="19"/>
  <c r="AA26" i="19"/>
  <c r="AA24" i="19"/>
  <c r="F23" i="19"/>
  <c r="R23" i="19" s="1"/>
  <c r="AA23" i="19"/>
  <c r="AA22" i="19"/>
  <c r="F21" i="19"/>
  <c r="M21" i="19" s="1"/>
  <c r="AA20" i="19"/>
  <c r="F20" i="19"/>
  <c r="O20" i="19" s="1"/>
  <c r="F19" i="19"/>
  <c r="M19" i="19" s="1"/>
  <c r="AA18" i="19"/>
  <c r="F17" i="19"/>
  <c r="R17" i="19" s="1"/>
  <c r="AA16" i="19"/>
  <c r="F14" i="19"/>
  <c r="R14" i="19" s="1"/>
  <c r="AA14" i="19"/>
  <c r="AA10" i="19"/>
  <c r="AC15" i="20" l="1"/>
  <c r="AE15" i="20" s="1"/>
  <c r="S14" i="20"/>
  <c r="T14" i="20" s="1"/>
  <c r="U14" i="20"/>
  <c r="AB14" i="20"/>
  <c r="R11" i="20"/>
  <c r="N11" i="20"/>
  <c r="M11" i="20"/>
  <c r="O17" i="20"/>
  <c r="R17" i="20"/>
  <c r="N17" i="20"/>
  <c r="M17" i="20"/>
  <c r="M22" i="20"/>
  <c r="R22" i="20"/>
  <c r="M30" i="20"/>
  <c r="R30" i="20"/>
  <c r="O21" i="20"/>
  <c r="R21" i="20"/>
  <c r="N21" i="20"/>
  <c r="M21" i="20"/>
  <c r="M16" i="20"/>
  <c r="R16" i="20"/>
  <c r="N16" i="20"/>
  <c r="R18" i="20"/>
  <c r="M18" i="20"/>
  <c r="O23" i="20"/>
  <c r="R23" i="20"/>
  <c r="N23" i="20"/>
  <c r="M23" i="20"/>
  <c r="R24" i="20"/>
  <c r="M24" i="20"/>
  <c r="R25" i="20"/>
  <c r="M25" i="20"/>
  <c r="Z26" i="20"/>
  <c r="Z28" i="20"/>
  <c r="F13" i="20"/>
  <c r="Z17" i="20"/>
  <c r="F26" i="20"/>
  <c r="S32" i="20"/>
  <c r="T32" i="20" s="1"/>
  <c r="U32" i="20" s="1"/>
  <c r="Z12" i="20"/>
  <c r="Z13" i="20"/>
  <c r="Z16" i="20"/>
  <c r="F8" i="20"/>
  <c r="F9" i="20"/>
  <c r="F10" i="20"/>
  <c r="F12" i="20"/>
  <c r="F19" i="20"/>
  <c r="Z31" i="20"/>
  <c r="F20" i="20"/>
  <c r="F27" i="20"/>
  <c r="F28" i="20"/>
  <c r="F29" i="20"/>
  <c r="I9" i="19"/>
  <c r="I27" i="19"/>
  <c r="Z30" i="19"/>
  <c r="G8" i="19"/>
  <c r="I10" i="19"/>
  <c r="Z16" i="19"/>
  <c r="L8" i="19"/>
  <c r="L14" i="19"/>
  <c r="H15" i="19"/>
  <c r="L15" i="19"/>
  <c r="L18" i="19"/>
  <c r="Z11" i="19"/>
  <c r="Z21" i="19"/>
  <c r="Z26" i="19"/>
  <c r="Z12" i="19"/>
  <c r="G24" i="19"/>
  <c r="O14" i="19"/>
  <c r="L22" i="19"/>
  <c r="H8" i="19"/>
  <c r="Z8" i="19"/>
  <c r="K10" i="19"/>
  <c r="H12" i="19"/>
  <c r="G17" i="19"/>
  <c r="H22" i="19"/>
  <c r="F24" i="19"/>
  <c r="R24" i="19" s="1"/>
  <c r="F29" i="19"/>
  <c r="M29" i="19" s="1"/>
  <c r="I8" i="19"/>
  <c r="Z9" i="19"/>
  <c r="G10" i="19"/>
  <c r="L10" i="19"/>
  <c r="I12" i="19"/>
  <c r="K14" i="19"/>
  <c r="S14" i="19" s="1"/>
  <c r="T14" i="19" s="1"/>
  <c r="U14" i="19" s="1"/>
  <c r="H18" i="19"/>
  <c r="L20" i="19"/>
  <c r="G23" i="19"/>
  <c r="L25" i="19"/>
  <c r="G26" i="19"/>
  <c r="G27" i="19"/>
  <c r="F22" i="19"/>
  <c r="O22" i="19" s="1"/>
  <c r="K8" i="19"/>
  <c r="Z10" i="19"/>
  <c r="K12" i="19"/>
  <c r="Z13" i="19"/>
  <c r="I26" i="19"/>
  <c r="H27" i="19"/>
  <c r="Z14" i="19"/>
  <c r="N21" i="19"/>
  <c r="R21" i="19"/>
  <c r="M23" i="19"/>
  <c r="J9" i="19"/>
  <c r="J13" i="19"/>
  <c r="P14" i="19"/>
  <c r="G16" i="19"/>
  <c r="I18" i="19"/>
  <c r="I20" i="19"/>
  <c r="M20" i="19"/>
  <c r="G21" i="19"/>
  <c r="O21" i="19"/>
  <c r="I22" i="19"/>
  <c r="M22" i="19"/>
  <c r="G29" i="19"/>
  <c r="G9" i="19"/>
  <c r="K9" i="19"/>
  <c r="G11" i="19"/>
  <c r="K13" i="19"/>
  <c r="M14" i="19"/>
  <c r="Q14" i="19"/>
  <c r="H16" i="19"/>
  <c r="L16" i="19"/>
  <c r="M17" i="19"/>
  <c r="S17" i="19" s="1"/>
  <c r="T17" i="19" s="1"/>
  <c r="U17" i="19" s="1"/>
  <c r="J18" i="19"/>
  <c r="N20" i="19"/>
  <c r="R20" i="19"/>
  <c r="H21" i="19"/>
  <c r="L21" i="19"/>
  <c r="N22" i="19"/>
  <c r="R22" i="19"/>
  <c r="H9" i="19"/>
  <c r="H11" i="19"/>
  <c r="H13" i="19"/>
  <c r="N14" i="19"/>
  <c r="G18" i="19"/>
  <c r="H26" i="19"/>
  <c r="H28" i="19"/>
  <c r="F13" i="19"/>
  <c r="Z25" i="19"/>
  <c r="S30" i="19"/>
  <c r="T30" i="19" s="1"/>
  <c r="U30" i="19" s="1"/>
  <c r="F8" i="19"/>
  <c r="F9" i="19"/>
  <c r="F11" i="19"/>
  <c r="Z15" i="19"/>
  <c r="F16" i="19"/>
  <c r="F15" i="19"/>
  <c r="F18" i="19"/>
  <c r="F25" i="19"/>
  <c r="Z27" i="19"/>
  <c r="F10" i="19"/>
  <c r="F12" i="19"/>
  <c r="Z18" i="19"/>
  <c r="S19" i="19"/>
  <c r="T19" i="19" s="1"/>
  <c r="U19" i="19" s="1"/>
  <c r="Z20" i="19"/>
  <c r="S31" i="19"/>
  <c r="T31" i="19" s="1"/>
  <c r="U31" i="19" s="1"/>
  <c r="F26" i="19"/>
  <c r="F27" i="19"/>
  <c r="F28" i="19"/>
  <c r="AG32" i="17"/>
  <c r="AF32" i="17"/>
  <c r="Y32" i="17"/>
  <c r="X32" i="17"/>
  <c r="W32" i="17"/>
  <c r="V32" i="17"/>
  <c r="R32" i="17"/>
  <c r="Q32" i="17"/>
  <c r="P32" i="17"/>
  <c r="O32" i="17"/>
  <c r="N32" i="17"/>
  <c r="E32" i="17"/>
  <c r="F32" i="17"/>
  <c r="M32" i="17"/>
  <c r="L32" i="17"/>
  <c r="K32" i="17"/>
  <c r="J32" i="17"/>
  <c r="I32" i="17"/>
  <c r="H32" i="17"/>
  <c r="G32" i="17"/>
  <c r="D32" i="17"/>
  <c r="C32" i="17"/>
  <c r="B32" i="17"/>
  <c r="A32" i="17"/>
  <c r="AG31" i="17"/>
  <c r="AF31" i="17"/>
  <c r="Y31" i="17"/>
  <c r="X31" i="17"/>
  <c r="W31" i="17"/>
  <c r="V31" i="17"/>
  <c r="R31" i="17"/>
  <c r="Q31" i="17"/>
  <c r="P31" i="17"/>
  <c r="O31" i="17"/>
  <c r="N31" i="17"/>
  <c r="E31" i="17"/>
  <c r="F31" i="17"/>
  <c r="M31" i="17"/>
  <c r="L31" i="17"/>
  <c r="K31" i="17"/>
  <c r="J31" i="17"/>
  <c r="I31" i="17"/>
  <c r="H31" i="17"/>
  <c r="G31" i="17"/>
  <c r="D31" i="17"/>
  <c r="C31" i="17"/>
  <c r="B31" i="17"/>
  <c r="AG30" i="17"/>
  <c r="AF30" i="17"/>
  <c r="Y30" i="17"/>
  <c r="X30" i="17"/>
  <c r="W30" i="17"/>
  <c r="V30" i="17"/>
  <c r="E30" i="17"/>
  <c r="F30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D30" i="17"/>
  <c r="C30" i="17"/>
  <c r="B30" i="17"/>
  <c r="A30" i="17"/>
  <c r="AG29" i="17"/>
  <c r="AF29" i="17"/>
  <c r="Y29" i="17"/>
  <c r="X29" i="17"/>
  <c r="W29" i="17"/>
  <c r="V29" i="17"/>
  <c r="E29" i="17"/>
  <c r="F29" i="17"/>
  <c r="R29" i="17"/>
  <c r="Q29" i="17"/>
  <c r="P29" i="17"/>
  <c r="O29" i="17"/>
  <c r="N29" i="17"/>
  <c r="M29" i="17"/>
  <c r="L29" i="17"/>
  <c r="K29" i="17"/>
  <c r="J29" i="17"/>
  <c r="I29" i="17"/>
  <c r="H29" i="17"/>
  <c r="G29" i="17"/>
  <c r="D29" i="17"/>
  <c r="C29" i="17"/>
  <c r="B29" i="17"/>
  <c r="AG28" i="17"/>
  <c r="AF28" i="17"/>
  <c r="Y28" i="17"/>
  <c r="X28" i="17"/>
  <c r="W28" i="17"/>
  <c r="V28" i="17"/>
  <c r="E28" i="17"/>
  <c r="F28" i="17"/>
  <c r="R28" i="17"/>
  <c r="Q28" i="17"/>
  <c r="P28" i="17"/>
  <c r="O28" i="17"/>
  <c r="N28" i="17"/>
  <c r="M28" i="17"/>
  <c r="L28" i="17"/>
  <c r="K28" i="17"/>
  <c r="J28" i="17"/>
  <c r="I28" i="17"/>
  <c r="H28" i="17"/>
  <c r="G28" i="17"/>
  <c r="D28" i="17"/>
  <c r="C28" i="17"/>
  <c r="B28" i="17"/>
  <c r="AG27" i="17"/>
  <c r="AF27" i="17"/>
  <c r="Y27" i="17"/>
  <c r="X27" i="17"/>
  <c r="W27" i="17"/>
  <c r="V27" i="17"/>
  <c r="E27" i="17"/>
  <c r="F27" i="17"/>
  <c r="R27" i="17"/>
  <c r="Q27" i="17"/>
  <c r="P27" i="17"/>
  <c r="O27" i="17"/>
  <c r="N27" i="17"/>
  <c r="M27" i="17"/>
  <c r="L27" i="17"/>
  <c r="K27" i="17"/>
  <c r="J27" i="17"/>
  <c r="I27" i="17"/>
  <c r="H27" i="17"/>
  <c r="G27" i="17"/>
  <c r="D27" i="17"/>
  <c r="C27" i="17"/>
  <c r="B27" i="17"/>
  <c r="A27" i="17"/>
  <c r="AG26" i="17"/>
  <c r="AF26" i="17"/>
  <c r="Y26" i="17"/>
  <c r="X26" i="17"/>
  <c r="W26" i="17"/>
  <c r="V26" i="17"/>
  <c r="E26" i="17"/>
  <c r="F26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D26" i="17"/>
  <c r="C26" i="17"/>
  <c r="B26" i="17"/>
  <c r="A26" i="17"/>
  <c r="AG25" i="17"/>
  <c r="AF25" i="17"/>
  <c r="Y25" i="17"/>
  <c r="X25" i="17"/>
  <c r="W25" i="17"/>
  <c r="V25" i="17"/>
  <c r="E25" i="17"/>
  <c r="F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D25" i="17"/>
  <c r="C25" i="17"/>
  <c r="B25" i="17"/>
  <c r="AG24" i="17"/>
  <c r="AF24" i="17"/>
  <c r="Y24" i="17"/>
  <c r="X24" i="17"/>
  <c r="W24" i="17"/>
  <c r="V24" i="17"/>
  <c r="E24" i="17"/>
  <c r="F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D24" i="17"/>
  <c r="C24" i="17"/>
  <c r="B24" i="17"/>
  <c r="A24" i="17"/>
  <c r="AG23" i="17"/>
  <c r="AF23" i="17"/>
  <c r="Y23" i="17"/>
  <c r="X23" i="17"/>
  <c r="W23" i="17"/>
  <c r="V23" i="17"/>
  <c r="E23" i="17"/>
  <c r="F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D23" i="17"/>
  <c r="C23" i="17"/>
  <c r="B23" i="17"/>
  <c r="AG22" i="17"/>
  <c r="AF22" i="17"/>
  <c r="Y22" i="17"/>
  <c r="X22" i="17"/>
  <c r="W22" i="17"/>
  <c r="V22" i="17"/>
  <c r="E22" i="17"/>
  <c r="F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D22" i="17"/>
  <c r="C22" i="17"/>
  <c r="B22" i="17"/>
  <c r="AG21" i="17"/>
  <c r="AF21" i="17"/>
  <c r="Y21" i="17"/>
  <c r="X21" i="17"/>
  <c r="W21" i="17"/>
  <c r="V21" i="17"/>
  <c r="E21" i="17"/>
  <c r="F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D21" i="17"/>
  <c r="C21" i="17"/>
  <c r="B21" i="17"/>
  <c r="A21" i="17"/>
  <c r="AG20" i="17"/>
  <c r="AF20" i="17"/>
  <c r="Y20" i="17"/>
  <c r="X20" i="17"/>
  <c r="W20" i="17"/>
  <c r="V20" i="17"/>
  <c r="R20" i="17"/>
  <c r="Q20" i="17"/>
  <c r="P20" i="17"/>
  <c r="O20" i="17"/>
  <c r="N20" i="17"/>
  <c r="E20" i="17"/>
  <c r="F20" i="17"/>
  <c r="M20" i="17"/>
  <c r="L20" i="17"/>
  <c r="K20" i="17"/>
  <c r="J20" i="17"/>
  <c r="I20" i="17"/>
  <c r="H20" i="17"/>
  <c r="G20" i="17"/>
  <c r="D20" i="17"/>
  <c r="C20" i="17"/>
  <c r="B20" i="17"/>
  <c r="A20" i="17"/>
  <c r="AG19" i="17"/>
  <c r="AF19" i="17"/>
  <c r="Y19" i="17"/>
  <c r="X19" i="17"/>
  <c r="W19" i="17"/>
  <c r="V19" i="17"/>
  <c r="E19" i="17"/>
  <c r="F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D19" i="17"/>
  <c r="C19" i="17"/>
  <c r="B19" i="17"/>
  <c r="AG18" i="17"/>
  <c r="AF18" i="17"/>
  <c r="Y18" i="17"/>
  <c r="X18" i="17"/>
  <c r="W18" i="17"/>
  <c r="V18" i="17"/>
  <c r="E18" i="17"/>
  <c r="F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D18" i="17"/>
  <c r="C18" i="17"/>
  <c r="B18" i="17"/>
  <c r="A18" i="17"/>
  <c r="AG17" i="17"/>
  <c r="AF17" i="17"/>
  <c r="Y17" i="17"/>
  <c r="X17" i="17"/>
  <c r="W17" i="17"/>
  <c r="V17" i="17"/>
  <c r="E17" i="17"/>
  <c r="F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D17" i="17"/>
  <c r="C17" i="17"/>
  <c r="B17" i="17"/>
  <c r="A17" i="17"/>
  <c r="AG16" i="17"/>
  <c r="AF16" i="17"/>
  <c r="Y16" i="17"/>
  <c r="X16" i="17"/>
  <c r="W16" i="17"/>
  <c r="V16" i="17"/>
  <c r="E16" i="17"/>
  <c r="F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D16" i="17"/>
  <c r="C16" i="17"/>
  <c r="B16" i="17"/>
  <c r="AG15" i="17"/>
  <c r="AF15" i="17"/>
  <c r="Y15" i="17"/>
  <c r="X15" i="17"/>
  <c r="W15" i="17"/>
  <c r="V15" i="17"/>
  <c r="E15" i="17"/>
  <c r="F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D15" i="17"/>
  <c r="C15" i="17"/>
  <c r="B15" i="17"/>
  <c r="A15" i="17"/>
  <c r="AG14" i="17"/>
  <c r="AF14" i="17"/>
  <c r="Y14" i="17"/>
  <c r="X14" i="17"/>
  <c r="W14" i="17"/>
  <c r="V14" i="17"/>
  <c r="E14" i="17"/>
  <c r="F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D14" i="17"/>
  <c r="C14" i="17"/>
  <c r="B14" i="17"/>
  <c r="AG13" i="17"/>
  <c r="AF13" i="17"/>
  <c r="Y13" i="17"/>
  <c r="X13" i="17"/>
  <c r="W13" i="17"/>
  <c r="V13" i="17"/>
  <c r="E13" i="17"/>
  <c r="F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G12" i="17"/>
  <c r="AF12" i="17"/>
  <c r="Y12" i="17"/>
  <c r="X12" i="17"/>
  <c r="W12" i="17"/>
  <c r="V12" i="17"/>
  <c r="E12" i="17"/>
  <c r="F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G11" i="17"/>
  <c r="AF11" i="17"/>
  <c r="Y11" i="17"/>
  <c r="X11" i="17"/>
  <c r="W11" i="17"/>
  <c r="V11" i="17"/>
  <c r="E11" i="17"/>
  <c r="F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G10" i="17"/>
  <c r="AF10" i="17"/>
  <c r="Y10" i="17"/>
  <c r="X10" i="17"/>
  <c r="W10" i="17"/>
  <c r="V10" i="17"/>
  <c r="E10" i="17"/>
  <c r="F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G9" i="17"/>
  <c r="AF9" i="17"/>
  <c r="Y9" i="17"/>
  <c r="X9" i="17"/>
  <c r="W9" i="17"/>
  <c r="V9" i="17"/>
  <c r="E9" i="17"/>
  <c r="F9" i="17"/>
  <c r="R9" i="17"/>
  <c r="Q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G8" i="17"/>
  <c r="AF8" i="17"/>
  <c r="Y8" i="17"/>
  <c r="X8" i="17"/>
  <c r="W8" i="17"/>
  <c r="V8" i="17"/>
  <c r="E8" i="17"/>
  <c r="F8" i="17"/>
  <c r="R8" i="17"/>
  <c r="Q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Z32" i="17"/>
  <c r="AA32" i="17"/>
  <c r="S32" i="17"/>
  <c r="T32" i="17"/>
  <c r="AB32" i="17"/>
  <c r="AC32" i="17"/>
  <c r="AE32" i="17"/>
  <c r="AD32" i="17"/>
  <c r="U32" i="17"/>
  <c r="Z31" i="17"/>
  <c r="AA31" i="17"/>
  <c r="S31" i="17"/>
  <c r="T31" i="17"/>
  <c r="AB31" i="17"/>
  <c r="AC31" i="17"/>
  <c r="AE31" i="17"/>
  <c r="AD31" i="17"/>
  <c r="U31" i="17"/>
  <c r="Z30" i="17"/>
  <c r="AA30" i="17"/>
  <c r="S30" i="17"/>
  <c r="T30" i="17"/>
  <c r="AB30" i="17"/>
  <c r="AC30" i="17"/>
  <c r="AE30" i="17"/>
  <c r="AD30" i="17"/>
  <c r="U30" i="17"/>
  <c r="Z29" i="17"/>
  <c r="AA29" i="17"/>
  <c r="S29" i="17"/>
  <c r="T29" i="17"/>
  <c r="AB29" i="17"/>
  <c r="AC29" i="17"/>
  <c r="AE29" i="17"/>
  <c r="AD29" i="17"/>
  <c r="U29" i="17"/>
  <c r="Z28" i="17"/>
  <c r="AA28" i="17"/>
  <c r="S28" i="17"/>
  <c r="T28" i="17"/>
  <c r="AB28" i="17"/>
  <c r="AC28" i="17"/>
  <c r="AE28" i="17"/>
  <c r="AD28" i="17"/>
  <c r="U28" i="17"/>
  <c r="Z27" i="17"/>
  <c r="AA27" i="17"/>
  <c r="S27" i="17"/>
  <c r="T27" i="17"/>
  <c r="AB27" i="17"/>
  <c r="AC27" i="17"/>
  <c r="AE27" i="17"/>
  <c r="AD27" i="17"/>
  <c r="U27" i="17"/>
  <c r="Z26" i="17"/>
  <c r="AA26" i="17"/>
  <c r="S26" i="17"/>
  <c r="T26" i="17"/>
  <c r="AB26" i="17"/>
  <c r="AC26" i="17"/>
  <c r="AE26" i="17"/>
  <c r="AD26" i="17"/>
  <c r="U26" i="17"/>
  <c r="Z25" i="17"/>
  <c r="AA25" i="17"/>
  <c r="S25" i="17"/>
  <c r="T25" i="17"/>
  <c r="AB25" i="17"/>
  <c r="AC25" i="17"/>
  <c r="AE25" i="17"/>
  <c r="AD25" i="17"/>
  <c r="U25" i="17"/>
  <c r="Z24" i="17"/>
  <c r="AA24" i="17"/>
  <c r="S24" i="17"/>
  <c r="T24" i="17"/>
  <c r="AB24" i="17"/>
  <c r="AC24" i="17"/>
  <c r="AE24" i="17"/>
  <c r="AD24" i="17"/>
  <c r="U24" i="17"/>
  <c r="Z23" i="17"/>
  <c r="AA23" i="17"/>
  <c r="S23" i="17"/>
  <c r="T23" i="17"/>
  <c r="AB23" i="17"/>
  <c r="AC23" i="17"/>
  <c r="AE23" i="17"/>
  <c r="AD23" i="17"/>
  <c r="U23" i="17"/>
  <c r="Z22" i="17"/>
  <c r="AA22" i="17"/>
  <c r="S22" i="17"/>
  <c r="T22" i="17"/>
  <c r="AB22" i="17"/>
  <c r="AC22" i="17"/>
  <c r="AE22" i="17"/>
  <c r="AD22" i="17"/>
  <c r="U22" i="17"/>
  <c r="Z21" i="17"/>
  <c r="AA21" i="17"/>
  <c r="S21" i="17"/>
  <c r="T21" i="17"/>
  <c r="AB21" i="17"/>
  <c r="AC21" i="17"/>
  <c r="AE21" i="17"/>
  <c r="AD21" i="17"/>
  <c r="U21" i="17"/>
  <c r="Z20" i="17"/>
  <c r="AA20" i="17"/>
  <c r="S20" i="17"/>
  <c r="T20" i="17"/>
  <c r="AB20" i="17"/>
  <c r="AC20" i="17"/>
  <c r="AE20" i="17"/>
  <c r="AD20" i="17"/>
  <c r="U20" i="17"/>
  <c r="Z19" i="17"/>
  <c r="AA19" i="17"/>
  <c r="S19" i="17"/>
  <c r="T19" i="17"/>
  <c r="AB19" i="17"/>
  <c r="AC19" i="17"/>
  <c r="AE19" i="17"/>
  <c r="AD19" i="17"/>
  <c r="U19" i="17"/>
  <c r="Z18" i="17"/>
  <c r="AA18" i="17"/>
  <c r="S18" i="17"/>
  <c r="T18" i="17"/>
  <c r="AB18" i="17"/>
  <c r="AC18" i="17"/>
  <c r="AE18" i="17"/>
  <c r="AD18" i="17"/>
  <c r="U18" i="17"/>
  <c r="Z17" i="17"/>
  <c r="AA17" i="17"/>
  <c r="S17" i="17"/>
  <c r="T17" i="17"/>
  <c r="AB17" i="17"/>
  <c r="AC17" i="17"/>
  <c r="AE17" i="17"/>
  <c r="AD17" i="17"/>
  <c r="U17" i="17"/>
  <c r="Z16" i="17"/>
  <c r="AA16" i="17"/>
  <c r="S16" i="17"/>
  <c r="T16" i="17"/>
  <c r="AB16" i="17"/>
  <c r="AC16" i="17"/>
  <c r="AE16" i="17"/>
  <c r="AD16" i="17"/>
  <c r="U16" i="17"/>
  <c r="Z15" i="17"/>
  <c r="AA15" i="17"/>
  <c r="S15" i="17"/>
  <c r="T15" i="17"/>
  <c r="AB15" i="17"/>
  <c r="AC15" i="17"/>
  <c r="AE15" i="17"/>
  <c r="AD15" i="17"/>
  <c r="U15" i="17"/>
  <c r="Z14" i="17"/>
  <c r="AA14" i="17"/>
  <c r="S14" i="17"/>
  <c r="T14" i="17"/>
  <c r="AB14" i="17"/>
  <c r="AC14" i="17"/>
  <c r="AE14" i="17"/>
  <c r="AD14" i="17"/>
  <c r="U14" i="17"/>
  <c r="Z13" i="17"/>
  <c r="AA13" i="17"/>
  <c r="S13" i="17"/>
  <c r="T13" i="17"/>
  <c r="AB13" i="17"/>
  <c r="AC13" i="17"/>
  <c r="AE13" i="17"/>
  <c r="AD13" i="17"/>
  <c r="U13" i="17"/>
  <c r="Z12" i="17"/>
  <c r="AA12" i="17"/>
  <c r="S12" i="17"/>
  <c r="T12" i="17"/>
  <c r="AB12" i="17"/>
  <c r="AC12" i="17"/>
  <c r="AE12" i="17"/>
  <c r="AD12" i="17"/>
  <c r="U12" i="17"/>
  <c r="Z11" i="17"/>
  <c r="AA11" i="17"/>
  <c r="S11" i="17"/>
  <c r="T11" i="17"/>
  <c r="AB11" i="17"/>
  <c r="AC11" i="17"/>
  <c r="AE11" i="17"/>
  <c r="AD11" i="17"/>
  <c r="U11" i="17"/>
  <c r="Z10" i="17"/>
  <c r="AA10" i="17"/>
  <c r="S10" i="17"/>
  <c r="T10" i="17"/>
  <c r="AB10" i="17"/>
  <c r="AC10" i="17"/>
  <c r="AE10" i="17"/>
  <c r="AD10" i="17"/>
  <c r="U10" i="17"/>
  <c r="Z9" i="17"/>
  <c r="AA9" i="17"/>
  <c r="S9" i="17"/>
  <c r="T9" i="17"/>
  <c r="AB9" i="17"/>
  <c r="AC9" i="17"/>
  <c r="AE9" i="17"/>
  <c r="AD9" i="17"/>
  <c r="U9" i="17"/>
  <c r="Z8" i="17"/>
  <c r="AA8" i="17"/>
  <c r="S8" i="17"/>
  <c r="T8" i="17"/>
  <c r="AB8" i="17"/>
  <c r="AC8" i="17"/>
  <c r="AE8" i="17"/>
  <c r="AD8" i="17"/>
  <c r="U8" i="17"/>
  <c r="I8" i="15"/>
  <c r="H8" i="15"/>
  <c r="F8" i="15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8" i="12"/>
  <c r="Z12" i="12"/>
  <c r="Z13" i="12"/>
  <c r="Z14" i="12"/>
  <c r="Z15" i="12"/>
  <c r="Z16" i="12"/>
  <c r="Z17" i="12"/>
  <c r="Z18" i="12"/>
  <c r="Z19" i="12"/>
  <c r="Z20" i="12"/>
  <c r="Z21" i="12"/>
  <c r="Z22" i="12"/>
  <c r="Z23" i="12"/>
  <c r="Z24" i="12"/>
  <c r="Z25" i="12"/>
  <c r="Z26" i="12"/>
  <c r="Z27" i="12"/>
  <c r="Z28" i="12"/>
  <c r="Z11" i="12"/>
  <c r="Z10" i="12"/>
  <c r="Z9" i="12"/>
  <c r="Z8" i="12"/>
  <c r="R18" i="12"/>
  <c r="R28" i="12"/>
  <c r="Q13" i="12"/>
  <c r="Q14" i="12"/>
  <c r="Q15" i="12"/>
  <c r="Q18" i="12"/>
  <c r="Q19" i="12"/>
  <c r="Q20" i="12"/>
  <c r="Q21" i="12"/>
  <c r="Q22" i="12"/>
  <c r="Q23" i="12"/>
  <c r="Q24" i="12"/>
  <c r="Q25" i="12"/>
  <c r="Q26" i="12"/>
  <c r="Q27" i="12"/>
  <c r="Q28" i="12"/>
  <c r="Q8" i="12"/>
  <c r="P8" i="12"/>
  <c r="P13" i="12"/>
  <c r="P14" i="12"/>
  <c r="P15" i="12"/>
  <c r="P18" i="12"/>
  <c r="P19" i="12"/>
  <c r="P20" i="12"/>
  <c r="P21" i="12"/>
  <c r="P22" i="12"/>
  <c r="P23" i="12"/>
  <c r="P24" i="12"/>
  <c r="P25" i="12"/>
  <c r="P26" i="12"/>
  <c r="P27" i="12"/>
  <c r="P28" i="12"/>
  <c r="N15" i="12"/>
  <c r="N18" i="12"/>
  <c r="N21" i="12"/>
  <c r="N22" i="12"/>
  <c r="N23" i="12"/>
  <c r="N26" i="12"/>
  <c r="N27" i="12"/>
  <c r="N28" i="12"/>
  <c r="N8" i="12"/>
  <c r="N8" i="15"/>
  <c r="L18" i="12"/>
  <c r="L28" i="12"/>
  <c r="K13" i="12"/>
  <c r="K14" i="12"/>
  <c r="K15" i="12"/>
  <c r="K18" i="12"/>
  <c r="K19" i="12"/>
  <c r="K20" i="12"/>
  <c r="K21" i="12"/>
  <c r="K22" i="12"/>
  <c r="K23" i="12"/>
  <c r="K24" i="12"/>
  <c r="K25" i="12"/>
  <c r="K26" i="12"/>
  <c r="K27" i="12"/>
  <c r="K28" i="12"/>
  <c r="K8" i="12"/>
  <c r="K9" i="15"/>
  <c r="K10" i="15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8" i="15"/>
  <c r="J13" i="12"/>
  <c r="J15" i="12"/>
  <c r="J18" i="12"/>
  <c r="J20" i="12"/>
  <c r="J21" i="12"/>
  <c r="J22" i="12"/>
  <c r="J23" i="12"/>
  <c r="J24" i="12"/>
  <c r="J26" i="12"/>
  <c r="J27" i="12"/>
  <c r="J28" i="12"/>
  <c r="J8" i="12"/>
  <c r="J8" i="15"/>
  <c r="I15" i="12"/>
  <c r="I18" i="12"/>
  <c r="I21" i="12"/>
  <c r="I22" i="12"/>
  <c r="I23" i="12"/>
  <c r="I26" i="12"/>
  <c r="I27" i="12"/>
  <c r="I28" i="12"/>
  <c r="I8" i="12"/>
  <c r="H18" i="12"/>
  <c r="H28" i="12"/>
  <c r="E9" i="12"/>
  <c r="H9" i="12"/>
  <c r="E10" i="12"/>
  <c r="G10" i="12"/>
  <c r="E11" i="12"/>
  <c r="G11" i="12"/>
  <c r="E12" i="12"/>
  <c r="H12" i="12"/>
  <c r="E13" i="12"/>
  <c r="H13" i="12"/>
  <c r="E14" i="12"/>
  <c r="G14" i="12"/>
  <c r="E15" i="12"/>
  <c r="H15" i="12"/>
  <c r="E16" i="12"/>
  <c r="F16" i="12"/>
  <c r="Q16" i="12"/>
  <c r="E17" i="12"/>
  <c r="H17" i="12"/>
  <c r="E18" i="12"/>
  <c r="G18" i="12"/>
  <c r="E19" i="12"/>
  <c r="H19" i="12"/>
  <c r="E20" i="12"/>
  <c r="G20" i="12"/>
  <c r="E21" i="12"/>
  <c r="H21" i="12"/>
  <c r="E22" i="12"/>
  <c r="G22" i="12"/>
  <c r="E23" i="12"/>
  <c r="G23" i="12"/>
  <c r="E24" i="12"/>
  <c r="H24" i="12"/>
  <c r="E25" i="12"/>
  <c r="H25" i="12"/>
  <c r="E26" i="12"/>
  <c r="G26" i="12"/>
  <c r="E27" i="12"/>
  <c r="F27" i="12"/>
  <c r="M27" i="12"/>
  <c r="E28" i="12"/>
  <c r="F28" i="12"/>
  <c r="M28" i="12"/>
  <c r="E8" i="12"/>
  <c r="H8" i="12"/>
  <c r="R16" i="12"/>
  <c r="P16" i="12"/>
  <c r="R27" i="12"/>
  <c r="M16" i="12"/>
  <c r="N16" i="12"/>
  <c r="K11" i="12"/>
  <c r="L20" i="12"/>
  <c r="L16" i="12"/>
  <c r="L24" i="12"/>
  <c r="L12" i="12"/>
  <c r="K10" i="12"/>
  <c r="L27" i="12"/>
  <c r="L23" i="12"/>
  <c r="L19" i="12"/>
  <c r="L15" i="12"/>
  <c r="L11" i="12"/>
  <c r="K17" i="12"/>
  <c r="K9" i="12"/>
  <c r="L26" i="12"/>
  <c r="L22" i="12"/>
  <c r="L14" i="12"/>
  <c r="L10" i="12"/>
  <c r="K16" i="12"/>
  <c r="K12" i="12"/>
  <c r="L8" i="12"/>
  <c r="L25" i="12"/>
  <c r="L21" i="12"/>
  <c r="L17" i="12"/>
  <c r="L13" i="12"/>
  <c r="L9" i="12"/>
  <c r="J12" i="12"/>
  <c r="J16" i="12"/>
  <c r="J19" i="12"/>
  <c r="J11" i="12"/>
  <c r="I19" i="12"/>
  <c r="J14" i="12"/>
  <c r="J10" i="12"/>
  <c r="J25" i="12"/>
  <c r="J17" i="12"/>
  <c r="J9" i="12"/>
  <c r="G12" i="12"/>
  <c r="I11" i="12"/>
  <c r="H20" i="12"/>
  <c r="F8" i="12"/>
  <c r="G28" i="12"/>
  <c r="S28" i="12"/>
  <c r="I14" i="12"/>
  <c r="I10" i="12"/>
  <c r="F21" i="12"/>
  <c r="I25" i="12"/>
  <c r="I17" i="12"/>
  <c r="I13" i="12"/>
  <c r="I9" i="12"/>
  <c r="F13" i="12"/>
  <c r="I24" i="12"/>
  <c r="I20" i="12"/>
  <c r="I16" i="12"/>
  <c r="I12" i="12"/>
  <c r="S8" i="15"/>
  <c r="F20" i="12"/>
  <c r="F12" i="12"/>
  <c r="G16" i="12"/>
  <c r="H16" i="12"/>
  <c r="F25" i="12"/>
  <c r="F17" i="12"/>
  <c r="F9" i="12"/>
  <c r="F24" i="12"/>
  <c r="G8" i="12"/>
  <c r="G24" i="12"/>
  <c r="G27" i="12"/>
  <c r="H27" i="12"/>
  <c r="H23" i="12"/>
  <c r="H11" i="12"/>
  <c r="F23" i="12"/>
  <c r="F19" i="12"/>
  <c r="F15" i="12"/>
  <c r="F11" i="12"/>
  <c r="G9" i="12"/>
  <c r="G13" i="12"/>
  <c r="G17" i="12"/>
  <c r="G21" i="12"/>
  <c r="G25" i="12"/>
  <c r="H26" i="12"/>
  <c r="H22" i="12"/>
  <c r="H14" i="12"/>
  <c r="H10" i="12"/>
  <c r="G15" i="12"/>
  <c r="G19" i="12"/>
  <c r="F26" i="12"/>
  <c r="F22" i="12"/>
  <c r="F18" i="12"/>
  <c r="F14" i="12"/>
  <c r="F10" i="12"/>
  <c r="S16" i="12"/>
  <c r="S27" i="12"/>
  <c r="M19" i="12"/>
  <c r="R19" i="12"/>
  <c r="N19" i="12"/>
  <c r="M24" i="12"/>
  <c r="N24" i="12"/>
  <c r="R24" i="12"/>
  <c r="M23" i="12"/>
  <c r="R23" i="12"/>
  <c r="R9" i="12"/>
  <c r="N9" i="12"/>
  <c r="Q9" i="12"/>
  <c r="P9" i="12"/>
  <c r="M9" i="12"/>
  <c r="S9" i="12"/>
  <c r="R13" i="12"/>
  <c r="N13" i="12"/>
  <c r="M13" i="12"/>
  <c r="P10" i="12"/>
  <c r="R10" i="12"/>
  <c r="N10" i="12"/>
  <c r="Q10" i="12"/>
  <c r="M10" i="12"/>
  <c r="R26" i="12"/>
  <c r="M26" i="12"/>
  <c r="M11" i="12"/>
  <c r="Q11" i="12"/>
  <c r="P11" i="12"/>
  <c r="R11" i="12"/>
  <c r="N11" i="12"/>
  <c r="R17" i="12"/>
  <c r="N17" i="12"/>
  <c r="Q17" i="12"/>
  <c r="M17" i="12"/>
  <c r="P17" i="12"/>
  <c r="Q12" i="12"/>
  <c r="M12" i="12"/>
  <c r="N12" i="12"/>
  <c r="P12" i="12"/>
  <c r="R12" i="12"/>
  <c r="R21" i="12"/>
  <c r="M21" i="12"/>
  <c r="R8" i="12"/>
  <c r="M8" i="12"/>
  <c r="M18" i="12"/>
  <c r="R22" i="12"/>
  <c r="M22" i="12"/>
  <c r="R14" i="12"/>
  <c r="N14" i="12"/>
  <c r="M14" i="12"/>
  <c r="M15" i="12"/>
  <c r="R15" i="12"/>
  <c r="R25" i="12"/>
  <c r="N25" i="12"/>
  <c r="M25" i="12"/>
  <c r="M20" i="12"/>
  <c r="R20" i="12"/>
  <c r="N20" i="12"/>
  <c r="S18" i="12"/>
  <c r="S26" i="12"/>
  <c r="S24" i="12"/>
  <c r="S23" i="12"/>
  <c r="S21" i="12"/>
  <c r="S14" i="12"/>
  <c r="S22" i="12"/>
  <c r="S13" i="12"/>
  <c r="S20" i="12"/>
  <c r="S8" i="12"/>
  <c r="T8" i="12"/>
  <c r="AB8" i="12"/>
  <c r="S17" i="12"/>
  <c r="S10" i="12"/>
  <c r="S25" i="12"/>
  <c r="S15" i="12"/>
  <c r="S12" i="12"/>
  <c r="S11" i="12"/>
  <c r="S19" i="12"/>
  <c r="AD8" i="12"/>
  <c r="AC8" i="12"/>
  <c r="AE8" i="12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24" i="15"/>
  <c r="H25" i="15"/>
  <c r="H26" i="15"/>
  <c r="H27" i="15"/>
  <c r="H28" i="15"/>
  <c r="H29" i="15"/>
  <c r="H30" i="15"/>
  <c r="H31" i="15"/>
  <c r="H32" i="15"/>
  <c r="S27" i="15"/>
  <c r="T27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9" i="15"/>
  <c r="Q10" i="15"/>
  <c r="Q11" i="15"/>
  <c r="Q12" i="15"/>
  <c r="Q13" i="15"/>
  <c r="Q8" i="15"/>
  <c r="L8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8" i="15"/>
  <c r="L9" i="15"/>
  <c r="L10" i="15"/>
  <c r="L11" i="15"/>
  <c r="L12" i="15"/>
  <c r="L13" i="15"/>
  <c r="L14" i="15"/>
  <c r="L15" i="15"/>
  <c r="L16" i="15"/>
  <c r="L17" i="15"/>
  <c r="L18" i="15"/>
  <c r="L19" i="15"/>
  <c r="L20" i="15"/>
  <c r="L21" i="15"/>
  <c r="L22" i="15"/>
  <c r="L23" i="15"/>
  <c r="L24" i="15"/>
  <c r="L25" i="15"/>
  <c r="L26" i="15"/>
  <c r="L27" i="15"/>
  <c r="L28" i="15"/>
  <c r="L29" i="15"/>
  <c r="L30" i="15"/>
  <c r="L31" i="15"/>
  <c r="L32" i="15"/>
  <c r="Z10" i="15"/>
  <c r="AA10" i="15"/>
  <c r="Z11" i="15"/>
  <c r="AA11" i="15"/>
  <c r="Z12" i="15"/>
  <c r="AA12" i="15"/>
  <c r="Z13" i="15"/>
  <c r="AA13" i="15"/>
  <c r="Z14" i="15"/>
  <c r="AA14" i="15"/>
  <c r="Z15" i="15"/>
  <c r="AA15" i="15"/>
  <c r="Z16" i="15"/>
  <c r="AA16" i="15"/>
  <c r="Z17" i="15"/>
  <c r="AA17" i="15"/>
  <c r="Z18" i="15"/>
  <c r="AA18" i="15"/>
  <c r="Z19" i="15"/>
  <c r="AA19" i="15"/>
  <c r="Z20" i="15"/>
  <c r="AA20" i="15"/>
  <c r="Z21" i="15"/>
  <c r="AA21" i="15"/>
  <c r="Z22" i="15"/>
  <c r="AA22" i="15"/>
  <c r="Z23" i="15"/>
  <c r="AA23" i="15"/>
  <c r="Z24" i="15"/>
  <c r="AA24" i="15"/>
  <c r="Z25" i="15"/>
  <c r="AA25" i="15"/>
  <c r="Z26" i="15"/>
  <c r="AA26" i="15"/>
  <c r="Z27" i="15"/>
  <c r="AA27" i="15"/>
  <c r="Z28" i="15"/>
  <c r="AA28" i="15"/>
  <c r="Z29" i="15"/>
  <c r="AA29" i="15"/>
  <c r="Z30" i="15"/>
  <c r="AA30" i="15"/>
  <c r="Z31" i="15"/>
  <c r="AA31" i="15"/>
  <c r="Z32" i="15"/>
  <c r="AA32" i="15"/>
  <c r="Z9" i="15"/>
  <c r="AA9" i="15"/>
  <c r="Z8" i="15"/>
  <c r="AA8" i="15"/>
  <c r="P11" i="15"/>
  <c r="P15" i="15"/>
  <c r="P16" i="15"/>
  <c r="P17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O15" i="15"/>
  <c r="O17" i="15"/>
  <c r="O20" i="15"/>
  <c r="O24" i="15"/>
  <c r="O25" i="15"/>
  <c r="O26" i="15"/>
  <c r="O30" i="15"/>
  <c r="O31" i="15"/>
  <c r="O32" i="15"/>
  <c r="N17" i="15"/>
  <c r="N20" i="15"/>
  <c r="N24" i="15"/>
  <c r="N25" i="15"/>
  <c r="N26" i="15"/>
  <c r="N30" i="15"/>
  <c r="N31" i="15"/>
  <c r="N32" i="15"/>
  <c r="J15" i="15"/>
  <c r="J16" i="15"/>
  <c r="J17" i="15"/>
  <c r="J20" i="15"/>
  <c r="J24" i="15"/>
  <c r="J25" i="15"/>
  <c r="J26" i="15"/>
  <c r="J28" i="15"/>
  <c r="J30" i="15"/>
  <c r="J31" i="15"/>
  <c r="J32" i="15"/>
  <c r="I17" i="15"/>
  <c r="I20" i="15"/>
  <c r="I24" i="15"/>
  <c r="I25" i="15"/>
  <c r="I26" i="15"/>
  <c r="I30" i="15"/>
  <c r="I31" i="15"/>
  <c r="I32" i="15"/>
  <c r="E23" i="15"/>
  <c r="F23" i="15"/>
  <c r="O23" i="15"/>
  <c r="E24" i="15"/>
  <c r="G24" i="15"/>
  <c r="E25" i="15"/>
  <c r="E26" i="15"/>
  <c r="G26" i="15"/>
  <c r="E27" i="15"/>
  <c r="F27" i="15"/>
  <c r="O27" i="15"/>
  <c r="E28" i="15"/>
  <c r="G28" i="15"/>
  <c r="E29" i="15"/>
  <c r="E30" i="15"/>
  <c r="G30" i="15"/>
  <c r="E31" i="15"/>
  <c r="F31" i="15"/>
  <c r="M31" i="15"/>
  <c r="E32" i="15"/>
  <c r="G32" i="15"/>
  <c r="E22" i="15"/>
  <c r="G22" i="15"/>
  <c r="E21" i="15"/>
  <c r="E20" i="15"/>
  <c r="G20" i="15"/>
  <c r="E19" i="15"/>
  <c r="F19" i="15"/>
  <c r="O19" i="15"/>
  <c r="E18" i="15"/>
  <c r="G18" i="15"/>
  <c r="E17" i="15"/>
  <c r="E16" i="15"/>
  <c r="G16" i="15"/>
  <c r="E15" i="15"/>
  <c r="F15" i="15"/>
  <c r="N15" i="15"/>
  <c r="E14" i="15"/>
  <c r="G14" i="15"/>
  <c r="E13" i="15"/>
  <c r="E12" i="15"/>
  <c r="G12" i="15"/>
  <c r="E11" i="15"/>
  <c r="F11" i="15"/>
  <c r="O11" i="15"/>
  <c r="E10" i="15"/>
  <c r="G10" i="15"/>
  <c r="E9" i="15"/>
  <c r="E8" i="15"/>
  <c r="M27" i="15"/>
  <c r="M23" i="15"/>
  <c r="M15" i="15"/>
  <c r="P19" i="15"/>
  <c r="M19" i="15"/>
  <c r="N27" i="15"/>
  <c r="N23" i="15"/>
  <c r="N19" i="15"/>
  <c r="N11" i="15"/>
  <c r="M11" i="15"/>
  <c r="J12" i="15"/>
  <c r="J27" i="15"/>
  <c r="J23" i="15"/>
  <c r="J19" i="15"/>
  <c r="J11" i="15"/>
  <c r="J22" i="15"/>
  <c r="J18" i="15"/>
  <c r="J14" i="15"/>
  <c r="J10" i="15"/>
  <c r="J29" i="15"/>
  <c r="J21" i="15"/>
  <c r="J13" i="15"/>
  <c r="J9" i="15"/>
  <c r="I28" i="15"/>
  <c r="I16" i="15"/>
  <c r="I12" i="15"/>
  <c r="I27" i="15"/>
  <c r="I23" i="15"/>
  <c r="I19" i="15"/>
  <c r="I15" i="15"/>
  <c r="I11" i="15"/>
  <c r="I22" i="15"/>
  <c r="I18" i="15"/>
  <c r="I14" i="15"/>
  <c r="I10" i="15"/>
  <c r="I29" i="15"/>
  <c r="I21" i="15"/>
  <c r="I13" i="15"/>
  <c r="I9" i="15"/>
  <c r="G27" i="15"/>
  <c r="F13" i="15"/>
  <c r="G19" i="15"/>
  <c r="S19" i="15"/>
  <c r="T19" i="15"/>
  <c r="F9" i="15"/>
  <c r="G23" i="15"/>
  <c r="S23" i="15"/>
  <c r="T23" i="15"/>
  <c r="F21" i="15"/>
  <c r="G11" i="15"/>
  <c r="F17" i="15"/>
  <c r="M17" i="15"/>
  <c r="G15" i="15"/>
  <c r="S15" i="15"/>
  <c r="T15" i="15"/>
  <c r="G31" i="15"/>
  <c r="S31" i="15"/>
  <c r="T31" i="15"/>
  <c r="F29" i="15"/>
  <c r="F32" i="15"/>
  <c r="M32" i="15"/>
  <c r="S32" i="15"/>
  <c r="T32" i="15"/>
  <c r="F28" i="15"/>
  <c r="F24" i="15"/>
  <c r="M24" i="15"/>
  <c r="S24" i="15"/>
  <c r="T24" i="15"/>
  <c r="F20" i="15"/>
  <c r="M20" i="15"/>
  <c r="S20" i="15"/>
  <c r="T20" i="15"/>
  <c r="F16" i="15"/>
  <c r="F12" i="15"/>
  <c r="G8" i="15"/>
  <c r="F25" i="15"/>
  <c r="M25" i="15"/>
  <c r="G9" i="15"/>
  <c r="G13" i="15"/>
  <c r="G17" i="15"/>
  <c r="S17" i="15"/>
  <c r="T17" i="15"/>
  <c r="G21" i="15"/>
  <c r="G25" i="15"/>
  <c r="S25" i="15"/>
  <c r="T25" i="15"/>
  <c r="G29" i="15"/>
  <c r="S30" i="15"/>
  <c r="T30" i="15"/>
  <c r="S26" i="15"/>
  <c r="T26" i="15"/>
  <c r="F30" i="15"/>
  <c r="M30" i="15"/>
  <c r="F26" i="15"/>
  <c r="M26" i="15"/>
  <c r="F22" i="15"/>
  <c r="F18" i="15"/>
  <c r="F14" i="15"/>
  <c r="F10" i="15"/>
  <c r="S11" i="15"/>
  <c r="T11" i="15"/>
  <c r="N14" i="15"/>
  <c r="O14" i="15"/>
  <c r="P14" i="15"/>
  <c r="M14" i="15"/>
  <c r="S14" i="15"/>
  <c r="T14" i="15"/>
  <c r="M12" i="15"/>
  <c r="S12" i="15"/>
  <c r="T12" i="15"/>
  <c r="O12" i="15"/>
  <c r="N12" i="15"/>
  <c r="P12" i="15"/>
  <c r="M28" i="15"/>
  <c r="S28" i="15"/>
  <c r="T28" i="15"/>
  <c r="O28" i="15"/>
  <c r="N28" i="15"/>
  <c r="P9" i="15"/>
  <c r="N9" i="15"/>
  <c r="M9" i="15"/>
  <c r="S9" i="15"/>
  <c r="T9" i="15"/>
  <c r="O9" i="15"/>
  <c r="N18" i="15"/>
  <c r="P18" i="15"/>
  <c r="M18" i="15"/>
  <c r="S18" i="15"/>
  <c r="T18" i="15"/>
  <c r="O18" i="15"/>
  <c r="M16" i="15"/>
  <c r="S16" i="15"/>
  <c r="T16" i="15"/>
  <c r="O16" i="15"/>
  <c r="N16" i="15"/>
  <c r="N21" i="15"/>
  <c r="M21" i="15"/>
  <c r="S21" i="15"/>
  <c r="T21" i="15"/>
  <c r="O21" i="15"/>
  <c r="P8" i="15"/>
  <c r="M8" i="15"/>
  <c r="T8" i="15"/>
  <c r="O8" i="15"/>
  <c r="N22" i="15"/>
  <c r="M22" i="15"/>
  <c r="O22" i="15"/>
  <c r="S22" i="15"/>
  <c r="T22" i="15"/>
  <c r="M29" i="15"/>
  <c r="S29" i="15"/>
  <c r="T29" i="15"/>
  <c r="O29" i="15"/>
  <c r="N29" i="15"/>
  <c r="N10" i="15"/>
  <c r="P10" i="15"/>
  <c r="M10" i="15"/>
  <c r="S10" i="15"/>
  <c r="T10" i="15"/>
  <c r="O10" i="15"/>
  <c r="P13" i="15"/>
  <c r="M13" i="15"/>
  <c r="S13" i="15"/>
  <c r="T13" i="15"/>
  <c r="N13" i="15"/>
  <c r="O13" i="15"/>
  <c r="A17" i="15"/>
  <c r="AF27" i="15"/>
  <c r="AG27" i="15"/>
  <c r="V27" i="15"/>
  <c r="W27" i="15"/>
  <c r="X27" i="15"/>
  <c r="Y27" i="15"/>
  <c r="V28" i="15"/>
  <c r="W28" i="15"/>
  <c r="X28" i="15"/>
  <c r="Y28" i="15"/>
  <c r="V29" i="15"/>
  <c r="W29" i="15"/>
  <c r="X29" i="15"/>
  <c r="Y29" i="15"/>
  <c r="V30" i="15"/>
  <c r="W30" i="15"/>
  <c r="X30" i="15"/>
  <c r="Y30" i="15"/>
  <c r="V31" i="15"/>
  <c r="W31" i="15"/>
  <c r="X31" i="15"/>
  <c r="Y31" i="15"/>
  <c r="V32" i="15"/>
  <c r="W32" i="15"/>
  <c r="X32" i="15"/>
  <c r="Y32" i="15"/>
  <c r="D32" i="15"/>
  <c r="D31" i="15"/>
  <c r="D30" i="15"/>
  <c r="D29" i="15"/>
  <c r="D28" i="15"/>
  <c r="D27" i="15"/>
  <c r="D26" i="15"/>
  <c r="D25" i="15"/>
  <c r="D24" i="15"/>
  <c r="D23" i="15"/>
  <c r="D22" i="15"/>
  <c r="D21" i="15"/>
  <c r="C32" i="15"/>
  <c r="C31" i="15"/>
  <c r="C30" i="15"/>
  <c r="C29" i="15"/>
  <c r="C28" i="15"/>
  <c r="A24" i="15"/>
  <c r="A21" i="15"/>
  <c r="A20" i="15"/>
  <c r="A18" i="15"/>
  <c r="A15" i="15"/>
  <c r="D20" i="15"/>
  <c r="D19" i="15"/>
  <c r="D18" i="15"/>
  <c r="D17" i="15"/>
  <c r="D16" i="15"/>
  <c r="D15" i="15"/>
  <c r="D14" i="15"/>
  <c r="D13" i="15"/>
  <c r="D12" i="15"/>
  <c r="D11" i="15"/>
  <c r="D10" i="15"/>
  <c r="D9" i="15"/>
  <c r="A32" i="15"/>
  <c r="B32" i="15"/>
  <c r="B31" i="15"/>
  <c r="B30" i="15"/>
  <c r="B29" i="15"/>
  <c r="B28" i="15"/>
  <c r="B27" i="15"/>
  <c r="C27" i="15"/>
  <c r="A27" i="15"/>
  <c r="A30" i="15"/>
  <c r="AF30" i="15"/>
  <c r="AG30" i="15"/>
  <c r="AB12" i="15"/>
  <c r="AB23" i="15"/>
  <c r="AB13" i="15"/>
  <c r="AB17" i="15"/>
  <c r="AB27" i="15"/>
  <c r="AB14" i="15"/>
  <c r="AB15" i="15"/>
  <c r="AB29" i="15"/>
  <c r="AB31" i="15"/>
  <c r="AB25" i="15"/>
  <c r="AB32" i="15"/>
  <c r="AB30" i="15"/>
  <c r="AB28" i="15"/>
  <c r="U16" i="15"/>
  <c r="AB16" i="15"/>
  <c r="AD32" i="15"/>
  <c r="AC32" i="15"/>
  <c r="AE32" i="15"/>
  <c r="U18" i="15"/>
  <c r="AB18" i="15"/>
  <c r="AD25" i="15"/>
  <c r="AC25" i="15"/>
  <c r="AE25" i="15"/>
  <c r="AD14" i="15"/>
  <c r="AC14" i="15"/>
  <c r="AE14" i="15"/>
  <c r="AC12" i="15"/>
  <c r="AE12" i="15"/>
  <c r="AD12" i="15"/>
  <c r="AD28" i="15"/>
  <c r="AC28" i="15"/>
  <c r="AE28" i="15"/>
  <c r="AD31" i="15"/>
  <c r="AC31" i="15"/>
  <c r="AE31" i="15"/>
  <c r="U22" i="15"/>
  <c r="AB22" i="15"/>
  <c r="U10" i="15"/>
  <c r="AB10" i="15"/>
  <c r="AC13" i="15"/>
  <c r="AE13" i="15"/>
  <c r="AD13" i="15"/>
  <c r="U20" i="15"/>
  <c r="AB20" i="15"/>
  <c r="AD15" i="15"/>
  <c r="AC15" i="15"/>
  <c r="AE15" i="15"/>
  <c r="U21" i="15"/>
  <c r="AB21" i="15"/>
  <c r="U24" i="15"/>
  <c r="AB24" i="15"/>
  <c r="U26" i="15"/>
  <c r="AB26" i="15"/>
  <c r="AD17" i="15"/>
  <c r="AC17" i="15"/>
  <c r="AE17" i="15"/>
  <c r="AD23" i="15"/>
  <c r="AC23" i="15"/>
  <c r="AE23" i="15"/>
  <c r="AC30" i="15"/>
  <c r="AE30" i="15"/>
  <c r="AD30" i="15"/>
  <c r="AD29" i="15"/>
  <c r="AC29" i="15"/>
  <c r="AE29" i="15"/>
  <c r="U11" i="15"/>
  <c r="AB11" i="15"/>
  <c r="AC27" i="15"/>
  <c r="AE27" i="15"/>
  <c r="AD27" i="15"/>
  <c r="U9" i="15"/>
  <c r="AB9" i="15"/>
  <c r="U19" i="15"/>
  <c r="AB19" i="15"/>
  <c r="U32" i="15"/>
  <c r="U31" i="15"/>
  <c r="U15" i="15"/>
  <c r="U25" i="15"/>
  <c r="U14" i="15"/>
  <c r="U17" i="15"/>
  <c r="U23" i="15"/>
  <c r="U12" i="15"/>
  <c r="U13" i="15"/>
  <c r="U28" i="15"/>
  <c r="U30" i="15"/>
  <c r="U29" i="15"/>
  <c r="U27" i="15"/>
  <c r="AF24" i="15"/>
  <c r="AG24" i="15"/>
  <c r="AF14" i="15"/>
  <c r="AG14" i="15"/>
  <c r="V14" i="15"/>
  <c r="W14" i="15"/>
  <c r="X14" i="15"/>
  <c r="Y14" i="15"/>
  <c r="V24" i="15"/>
  <c r="W24" i="15"/>
  <c r="X24" i="15"/>
  <c r="Y24" i="15"/>
  <c r="B24" i="15"/>
  <c r="C24" i="15"/>
  <c r="AF23" i="15"/>
  <c r="AG23" i="15"/>
  <c r="V23" i="15"/>
  <c r="W23" i="15"/>
  <c r="X23" i="15"/>
  <c r="Y23" i="15"/>
  <c r="B23" i="15"/>
  <c r="C23" i="15"/>
  <c r="B14" i="15"/>
  <c r="C14" i="15"/>
  <c r="AC10" i="15"/>
  <c r="AE10" i="15"/>
  <c r="AD10" i="15"/>
  <c r="AD19" i="15"/>
  <c r="AC19" i="15"/>
  <c r="AE19" i="15"/>
  <c r="AC21" i="15"/>
  <c r="AE21" i="15"/>
  <c r="AD21" i="15"/>
  <c r="AC9" i="15"/>
  <c r="AE9" i="15"/>
  <c r="AD9" i="15"/>
  <c r="AC24" i="15"/>
  <c r="AE24" i="15"/>
  <c r="AD24" i="15"/>
  <c r="AD22" i="15"/>
  <c r="AC22" i="15"/>
  <c r="AE22" i="15"/>
  <c r="AD18" i="15"/>
  <c r="AC18" i="15"/>
  <c r="AE18" i="15"/>
  <c r="AD16" i="15"/>
  <c r="AC16" i="15"/>
  <c r="AE16" i="15"/>
  <c r="AD26" i="15"/>
  <c r="AC26" i="15"/>
  <c r="AE26" i="15"/>
  <c r="AD20" i="15"/>
  <c r="AC20" i="15"/>
  <c r="AE20" i="15"/>
  <c r="AD11" i="15"/>
  <c r="AC11" i="15"/>
  <c r="AE11" i="15"/>
  <c r="AG32" i="15"/>
  <c r="AF32" i="15"/>
  <c r="AG31" i="15"/>
  <c r="AF31" i="15"/>
  <c r="AG29" i="15"/>
  <c r="AF29" i="15"/>
  <c r="AG28" i="15"/>
  <c r="AF28" i="15"/>
  <c r="AG26" i="15"/>
  <c r="AF26" i="15"/>
  <c r="Y26" i="15"/>
  <c r="X26" i="15"/>
  <c r="W26" i="15"/>
  <c r="V26" i="15"/>
  <c r="C26" i="15"/>
  <c r="B26" i="15"/>
  <c r="A26" i="15"/>
  <c r="AG25" i="15"/>
  <c r="AF25" i="15"/>
  <c r="Y25" i="15"/>
  <c r="X25" i="15"/>
  <c r="W25" i="15"/>
  <c r="V25" i="15"/>
  <c r="C25" i="15"/>
  <c r="B25" i="15"/>
  <c r="AG22" i="15"/>
  <c r="AF22" i="15"/>
  <c r="Y22" i="15"/>
  <c r="X22" i="15"/>
  <c r="W22" i="15"/>
  <c r="V22" i="15"/>
  <c r="C22" i="15"/>
  <c r="B22" i="15"/>
  <c r="AG21" i="15"/>
  <c r="AF21" i="15"/>
  <c r="Y21" i="15"/>
  <c r="X21" i="15"/>
  <c r="W21" i="15"/>
  <c r="V21" i="15"/>
  <c r="C21" i="15"/>
  <c r="B21" i="15"/>
  <c r="AG20" i="15"/>
  <c r="AF20" i="15"/>
  <c r="Y20" i="15"/>
  <c r="X20" i="15"/>
  <c r="W20" i="15"/>
  <c r="V20" i="15"/>
  <c r="C20" i="15"/>
  <c r="B20" i="15"/>
  <c r="AG19" i="15"/>
  <c r="AF19" i="15"/>
  <c r="Y19" i="15"/>
  <c r="X19" i="15"/>
  <c r="W19" i="15"/>
  <c r="V19" i="15"/>
  <c r="C19" i="15"/>
  <c r="B19" i="15"/>
  <c r="AG18" i="15"/>
  <c r="AF18" i="15"/>
  <c r="Y18" i="15"/>
  <c r="X18" i="15"/>
  <c r="W18" i="15"/>
  <c r="V18" i="15"/>
  <c r="C18" i="15"/>
  <c r="B18" i="15"/>
  <c r="AG17" i="15"/>
  <c r="AF17" i="15"/>
  <c r="Y17" i="15"/>
  <c r="X17" i="15"/>
  <c r="W17" i="15"/>
  <c r="V17" i="15"/>
  <c r="C17" i="15"/>
  <c r="B17" i="15"/>
  <c r="AG16" i="15"/>
  <c r="AF16" i="15"/>
  <c r="Y16" i="15"/>
  <c r="X16" i="15"/>
  <c r="W16" i="15"/>
  <c r="V16" i="15"/>
  <c r="C16" i="15"/>
  <c r="B16" i="15"/>
  <c r="AG15" i="15"/>
  <c r="AF15" i="15"/>
  <c r="Y15" i="15"/>
  <c r="X15" i="15"/>
  <c r="W15" i="15"/>
  <c r="V15" i="15"/>
  <c r="C15" i="15"/>
  <c r="B15" i="15"/>
  <c r="AG13" i="15"/>
  <c r="AF13" i="15"/>
  <c r="Y13" i="15"/>
  <c r="X13" i="15"/>
  <c r="W13" i="15"/>
  <c r="V13" i="15"/>
  <c r="C13" i="15"/>
  <c r="B13" i="15"/>
  <c r="AG12" i="15"/>
  <c r="AF12" i="15"/>
  <c r="Y12" i="15"/>
  <c r="X12" i="15"/>
  <c r="W12" i="15"/>
  <c r="V12" i="15"/>
  <c r="C12" i="15"/>
  <c r="B12" i="15"/>
  <c r="AG11" i="15"/>
  <c r="AF11" i="15"/>
  <c r="Y11" i="15"/>
  <c r="X11" i="15"/>
  <c r="W11" i="15"/>
  <c r="V11" i="15"/>
  <c r="C11" i="15"/>
  <c r="B11" i="15"/>
  <c r="AG10" i="15"/>
  <c r="AF10" i="15"/>
  <c r="Y10" i="15"/>
  <c r="X10" i="15"/>
  <c r="W10" i="15"/>
  <c r="V10" i="15"/>
  <c r="C10" i="15"/>
  <c r="B10" i="15"/>
  <c r="AG9" i="15"/>
  <c r="AF9" i="15"/>
  <c r="Y9" i="15"/>
  <c r="X9" i="15"/>
  <c r="W9" i="15"/>
  <c r="V9" i="15"/>
  <c r="C9" i="15"/>
  <c r="B9" i="15"/>
  <c r="AG8" i="15"/>
  <c r="AF8" i="15"/>
  <c r="Y8" i="15"/>
  <c r="X8" i="15"/>
  <c r="W8" i="15"/>
  <c r="V8" i="15"/>
  <c r="D8" i="15"/>
  <c r="C8" i="15"/>
  <c r="B8" i="15"/>
  <c r="A8" i="15"/>
  <c r="U8" i="15"/>
  <c r="AB8" i="15"/>
  <c r="AG28" i="12"/>
  <c r="AF28" i="12"/>
  <c r="Y28" i="12"/>
  <c r="X28" i="12"/>
  <c r="W28" i="12"/>
  <c r="V28" i="12"/>
  <c r="D28" i="12"/>
  <c r="T28" i="12"/>
  <c r="C28" i="12"/>
  <c r="B28" i="12"/>
  <c r="A28" i="12"/>
  <c r="AG27" i="12"/>
  <c r="AF27" i="12"/>
  <c r="Y27" i="12"/>
  <c r="X27" i="12"/>
  <c r="W27" i="12"/>
  <c r="V27" i="12"/>
  <c r="D27" i="12"/>
  <c r="T27" i="12"/>
  <c r="C27" i="12"/>
  <c r="B27" i="12"/>
  <c r="AG26" i="12"/>
  <c r="AF26" i="12"/>
  <c r="Y26" i="12"/>
  <c r="X26" i="12"/>
  <c r="W26" i="12"/>
  <c r="V26" i="12"/>
  <c r="D26" i="12"/>
  <c r="T26" i="12"/>
  <c r="C26" i="12"/>
  <c r="B26" i="12"/>
  <c r="A26" i="12"/>
  <c r="AG25" i="12"/>
  <c r="AF25" i="12"/>
  <c r="Y25" i="12"/>
  <c r="X25" i="12"/>
  <c r="W25" i="12"/>
  <c r="V25" i="12"/>
  <c r="D25" i="12"/>
  <c r="T25" i="12"/>
  <c r="C25" i="12"/>
  <c r="B25" i="12"/>
  <c r="AG24" i="12"/>
  <c r="AF24" i="12"/>
  <c r="Y24" i="12"/>
  <c r="X24" i="12"/>
  <c r="W24" i="12"/>
  <c r="V24" i="12"/>
  <c r="D24" i="12"/>
  <c r="T24" i="12"/>
  <c r="C24" i="12"/>
  <c r="B24" i="12"/>
  <c r="A24" i="12"/>
  <c r="AG23" i="12"/>
  <c r="AF23" i="12"/>
  <c r="Y23" i="12"/>
  <c r="X23" i="12"/>
  <c r="W23" i="12"/>
  <c r="V23" i="12"/>
  <c r="D23" i="12"/>
  <c r="T23" i="12"/>
  <c r="C23" i="12"/>
  <c r="B23" i="12"/>
  <c r="A23" i="12"/>
  <c r="AG22" i="12"/>
  <c r="AF22" i="12"/>
  <c r="Y22" i="12"/>
  <c r="X22" i="12"/>
  <c r="W22" i="12"/>
  <c r="V22" i="12"/>
  <c r="D22" i="12"/>
  <c r="T22" i="12"/>
  <c r="C22" i="12"/>
  <c r="B22" i="12"/>
  <c r="AG21" i="12"/>
  <c r="AF21" i="12"/>
  <c r="Y21" i="12"/>
  <c r="X21" i="12"/>
  <c r="W21" i="12"/>
  <c r="V21" i="12"/>
  <c r="D21" i="12"/>
  <c r="T21" i="12"/>
  <c r="C21" i="12"/>
  <c r="B21" i="12"/>
  <c r="A21" i="12"/>
  <c r="AG20" i="12"/>
  <c r="AF20" i="12"/>
  <c r="Y20" i="12"/>
  <c r="X20" i="12"/>
  <c r="W20" i="12"/>
  <c r="V20" i="12"/>
  <c r="D20" i="12"/>
  <c r="T20" i="12"/>
  <c r="C20" i="12"/>
  <c r="B20" i="12"/>
  <c r="AG19" i="12"/>
  <c r="AF19" i="12"/>
  <c r="Y19" i="12"/>
  <c r="X19" i="12"/>
  <c r="W19" i="12"/>
  <c r="V19" i="12"/>
  <c r="D19" i="12"/>
  <c r="T19" i="12"/>
  <c r="C19" i="12"/>
  <c r="B19" i="12"/>
  <c r="A19" i="12"/>
  <c r="AG18" i="12"/>
  <c r="AF18" i="12"/>
  <c r="Y18" i="12"/>
  <c r="X18" i="12"/>
  <c r="W18" i="12"/>
  <c r="V18" i="12"/>
  <c r="D18" i="12"/>
  <c r="T18" i="12"/>
  <c r="C18" i="12"/>
  <c r="B18" i="12"/>
  <c r="A18" i="12"/>
  <c r="AG17" i="12"/>
  <c r="AF17" i="12"/>
  <c r="Y17" i="12"/>
  <c r="X17" i="12"/>
  <c r="W17" i="12"/>
  <c r="V17" i="12"/>
  <c r="D17" i="12"/>
  <c r="T17" i="12"/>
  <c r="C17" i="12"/>
  <c r="B17" i="12"/>
  <c r="AG16" i="12"/>
  <c r="AF16" i="12"/>
  <c r="Y16" i="12"/>
  <c r="X16" i="12"/>
  <c r="W16" i="12"/>
  <c r="V16" i="12"/>
  <c r="D16" i="12"/>
  <c r="T16" i="12"/>
  <c r="C16" i="12"/>
  <c r="B16" i="12"/>
  <c r="A16" i="12"/>
  <c r="AG15" i="12"/>
  <c r="AF15" i="12"/>
  <c r="Y15" i="12"/>
  <c r="X15" i="12"/>
  <c r="W15" i="12"/>
  <c r="V15" i="12"/>
  <c r="D15" i="12"/>
  <c r="T15" i="12"/>
  <c r="C15" i="12"/>
  <c r="B15" i="12"/>
  <c r="A15" i="12"/>
  <c r="AG14" i="12"/>
  <c r="AF14" i="12"/>
  <c r="Y14" i="12"/>
  <c r="X14" i="12"/>
  <c r="W14" i="12"/>
  <c r="V14" i="12"/>
  <c r="D14" i="12"/>
  <c r="T14" i="12"/>
  <c r="C14" i="12"/>
  <c r="B14" i="12"/>
  <c r="AG13" i="12"/>
  <c r="AF13" i="12"/>
  <c r="Y13" i="12"/>
  <c r="X13" i="12"/>
  <c r="W13" i="12"/>
  <c r="V13" i="12"/>
  <c r="D13" i="12"/>
  <c r="T13" i="12"/>
  <c r="C13" i="12"/>
  <c r="B13" i="12"/>
  <c r="A13" i="12"/>
  <c r="AG12" i="12"/>
  <c r="AF12" i="12"/>
  <c r="Y12" i="12"/>
  <c r="X12" i="12"/>
  <c r="W12" i="12"/>
  <c r="V12" i="12"/>
  <c r="D12" i="12"/>
  <c r="T12" i="12"/>
  <c r="C12" i="12"/>
  <c r="B12" i="12"/>
  <c r="AG11" i="12"/>
  <c r="AF11" i="12"/>
  <c r="Y11" i="12"/>
  <c r="X11" i="12"/>
  <c r="W11" i="12"/>
  <c r="V11" i="12"/>
  <c r="D11" i="12"/>
  <c r="T11" i="12"/>
  <c r="C11" i="12"/>
  <c r="B11" i="12"/>
  <c r="AG10" i="12"/>
  <c r="AF10" i="12"/>
  <c r="Y10" i="12"/>
  <c r="X10" i="12"/>
  <c r="W10" i="12"/>
  <c r="V10" i="12"/>
  <c r="D10" i="12"/>
  <c r="T10" i="12"/>
  <c r="C10" i="12"/>
  <c r="B10" i="12"/>
  <c r="AG9" i="12"/>
  <c r="AF9" i="12"/>
  <c r="Y9" i="12"/>
  <c r="X9" i="12"/>
  <c r="W9" i="12"/>
  <c r="V9" i="12"/>
  <c r="D9" i="12"/>
  <c r="T9" i="12"/>
  <c r="C9" i="12"/>
  <c r="B9" i="12"/>
  <c r="AG8" i="12"/>
  <c r="AF8" i="12"/>
  <c r="Y8" i="12"/>
  <c r="X8" i="12"/>
  <c r="W8" i="12"/>
  <c r="V8" i="12"/>
  <c r="D8" i="12"/>
  <c r="U8" i="12"/>
  <c r="C8" i="12"/>
  <c r="B8" i="12"/>
  <c r="A8" i="12"/>
  <c r="U11" i="12"/>
  <c r="AB11" i="12"/>
  <c r="U14" i="12"/>
  <c r="AB14" i="12"/>
  <c r="U16" i="12"/>
  <c r="AB16" i="12"/>
  <c r="U21" i="12"/>
  <c r="AB21" i="12"/>
  <c r="U26" i="12"/>
  <c r="AB26" i="12"/>
  <c r="U12" i="12"/>
  <c r="AB12" i="12"/>
  <c r="U17" i="12"/>
  <c r="AB17" i="12"/>
  <c r="U19" i="12"/>
  <c r="AB19" i="12"/>
  <c r="U22" i="12"/>
  <c r="AB22" i="12"/>
  <c r="U24" i="12"/>
  <c r="AB24" i="12"/>
  <c r="U27" i="12"/>
  <c r="AB27" i="12"/>
  <c r="U9" i="12"/>
  <c r="AB9" i="12"/>
  <c r="U15" i="12"/>
  <c r="AB15" i="12"/>
  <c r="U20" i="12"/>
  <c r="AB20" i="12"/>
  <c r="U25" i="12"/>
  <c r="AB25" i="12"/>
  <c r="U10" i="12"/>
  <c r="AB10" i="12"/>
  <c r="U13" i="12"/>
  <c r="AB13" i="12"/>
  <c r="U18" i="12"/>
  <c r="AB18" i="12"/>
  <c r="U23" i="12"/>
  <c r="AB23" i="12"/>
  <c r="U28" i="12"/>
  <c r="AB28" i="12"/>
  <c r="AD8" i="15"/>
  <c r="AC8" i="15"/>
  <c r="AE8" i="15"/>
  <c r="E8" i="11"/>
  <c r="F8" i="11"/>
  <c r="G8" i="11"/>
  <c r="H8" i="11"/>
  <c r="I8" i="11"/>
  <c r="J8" i="11"/>
  <c r="K8" i="11"/>
  <c r="L8" i="11"/>
  <c r="M8" i="11"/>
  <c r="N8" i="11"/>
  <c r="O8" i="11"/>
  <c r="P8" i="11"/>
  <c r="D8" i="11"/>
  <c r="AD20" i="12"/>
  <c r="AC20" i="12"/>
  <c r="AE20" i="12"/>
  <c r="AD10" i="12"/>
  <c r="AC10" i="12"/>
  <c r="AE10" i="12"/>
  <c r="AD18" i="12"/>
  <c r="AC18" i="12"/>
  <c r="AE18" i="12"/>
  <c r="AC24" i="12"/>
  <c r="AE24" i="12"/>
  <c r="AD24" i="12"/>
  <c r="AD12" i="12"/>
  <c r="AC12" i="12"/>
  <c r="AE12" i="12"/>
  <c r="AD21" i="12"/>
  <c r="AC21" i="12"/>
  <c r="AE21" i="12"/>
  <c r="AD23" i="12"/>
  <c r="AC23" i="12"/>
  <c r="AE23" i="12"/>
  <c r="AD25" i="12"/>
  <c r="AC25" i="12"/>
  <c r="AE25" i="12"/>
  <c r="AD27" i="12"/>
  <c r="AC27" i="12"/>
  <c r="AE27" i="12"/>
  <c r="AC17" i="12"/>
  <c r="AE17" i="12"/>
  <c r="AD17" i="12"/>
  <c r="AD16" i="12"/>
  <c r="AC16" i="12"/>
  <c r="AE16" i="12"/>
  <c r="AD28" i="12"/>
  <c r="AC28" i="12"/>
  <c r="AE28" i="12"/>
  <c r="AC9" i="12"/>
  <c r="AE9" i="12"/>
  <c r="AD9" i="12"/>
  <c r="AC19" i="12"/>
  <c r="AE19" i="12"/>
  <c r="AD19" i="12"/>
  <c r="AC14" i="12"/>
  <c r="AE14" i="12"/>
  <c r="AD14" i="12"/>
  <c r="AD13" i="12"/>
  <c r="AC13" i="12"/>
  <c r="AE13" i="12"/>
  <c r="AD15" i="12"/>
  <c r="AC15" i="12"/>
  <c r="AE15" i="12"/>
  <c r="AD22" i="12"/>
  <c r="AC22" i="12"/>
  <c r="AE22" i="12"/>
  <c r="AD26" i="12"/>
  <c r="AC26" i="12"/>
  <c r="AE26" i="12"/>
  <c r="AD11" i="12"/>
  <c r="AC11" i="12"/>
  <c r="AE11" i="12"/>
  <c r="Q8" i="11"/>
  <c r="AA28" i="11"/>
  <c r="Z28" i="11"/>
  <c r="U28" i="11"/>
  <c r="T28" i="11"/>
  <c r="S28" i="11"/>
  <c r="R28" i="11"/>
  <c r="P28" i="11"/>
  <c r="O28" i="11"/>
  <c r="K28" i="11"/>
  <c r="J28" i="11"/>
  <c r="I28" i="11"/>
  <c r="H28" i="11"/>
  <c r="G28" i="11"/>
  <c r="F28" i="11"/>
  <c r="E28" i="11"/>
  <c r="D28" i="11"/>
  <c r="C28" i="11"/>
  <c r="B28" i="11"/>
  <c r="A28" i="11"/>
  <c r="AA27" i="11"/>
  <c r="Z27" i="11"/>
  <c r="U27" i="11"/>
  <c r="T27" i="11"/>
  <c r="S27" i="11"/>
  <c r="R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AA26" i="11"/>
  <c r="Z26" i="11"/>
  <c r="U26" i="11"/>
  <c r="T26" i="11"/>
  <c r="S26" i="11"/>
  <c r="R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A26" i="11"/>
  <c r="AA25" i="11"/>
  <c r="Z25" i="11"/>
  <c r="U25" i="11"/>
  <c r="T25" i="11"/>
  <c r="S25" i="11"/>
  <c r="R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B25" i="11"/>
  <c r="AA24" i="11"/>
  <c r="Z24" i="11"/>
  <c r="U24" i="11"/>
  <c r="T24" i="11"/>
  <c r="S24" i="11"/>
  <c r="R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B24" i="11"/>
  <c r="A24" i="11"/>
  <c r="AA23" i="11"/>
  <c r="Z23" i="11"/>
  <c r="U23" i="11"/>
  <c r="T23" i="11"/>
  <c r="S23" i="11"/>
  <c r="R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B23" i="11"/>
  <c r="A23" i="11"/>
  <c r="AA22" i="11"/>
  <c r="Z22" i="11"/>
  <c r="U22" i="11"/>
  <c r="T22" i="11"/>
  <c r="S22" i="11"/>
  <c r="R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AA21" i="11"/>
  <c r="Z21" i="11"/>
  <c r="U21" i="11"/>
  <c r="T21" i="11"/>
  <c r="S21" i="11"/>
  <c r="R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A21" i="11"/>
  <c r="AA20" i="11"/>
  <c r="Z20" i="11"/>
  <c r="U20" i="11"/>
  <c r="T20" i="11"/>
  <c r="S20" i="11"/>
  <c r="R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B20" i="11"/>
  <c r="AA19" i="11"/>
  <c r="Z19" i="11"/>
  <c r="U19" i="11"/>
  <c r="T19" i="11"/>
  <c r="S19" i="11"/>
  <c r="R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B19" i="11"/>
  <c r="A19" i="11"/>
  <c r="AA18" i="11"/>
  <c r="Z18" i="11"/>
  <c r="U18" i="11"/>
  <c r="T18" i="11"/>
  <c r="S18" i="11"/>
  <c r="R18" i="11"/>
  <c r="P18" i="11"/>
  <c r="O18" i="11"/>
  <c r="K18" i="11"/>
  <c r="J18" i="11"/>
  <c r="I18" i="11"/>
  <c r="E18" i="11"/>
  <c r="D18" i="11"/>
  <c r="C18" i="11"/>
  <c r="B18" i="11"/>
  <c r="A18" i="11"/>
  <c r="AA17" i="11"/>
  <c r="Z17" i="11"/>
  <c r="U17" i="11"/>
  <c r="T17" i="11"/>
  <c r="S17" i="11"/>
  <c r="R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B17" i="11"/>
  <c r="AA16" i="11"/>
  <c r="Z16" i="11"/>
  <c r="U16" i="11"/>
  <c r="T16" i="11"/>
  <c r="S16" i="11"/>
  <c r="R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A16" i="11"/>
  <c r="AA15" i="11"/>
  <c r="Z15" i="11"/>
  <c r="U15" i="11"/>
  <c r="T15" i="11"/>
  <c r="S15" i="11"/>
  <c r="R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B15" i="11"/>
  <c r="A15" i="11"/>
  <c r="AA14" i="11"/>
  <c r="Z14" i="11"/>
  <c r="U14" i="11"/>
  <c r="T14" i="11"/>
  <c r="S14" i="11"/>
  <c r="R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AA13" i="11"/>
  <c r="Z13" i="11"/>
  <c r="U13" i="11"/>
  <c r="T13" i="11"/>
  <c r="S13" i="11"/>
  <c r="R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A13" i="11"/>
  <c r="AA12" i="11"/>
  <c r="Z12" i="11"/>
  <c r="U12" i="11"/>
  <c r="T12" i="11"/>
  <c r="S12" i="11"/>
  <c r="R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C12" i="11"/>
  <c r="B12" i="11"/>
  <c r="AA11" i="11"/>
  <c r="Z11" i="11"/>
  <c r="U11" i="11"/>
  <c r="T11" i="11"/>
  <c r="S11" i="11"/>
  <c r="R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B11" i="11"/>
  <c r="AA10" i="11"/>
  <c r="Z10" i="11"/>
  <c r="U10" i="11"/>
  <c r="T10" i="11"/>
  <c r="S10" i="11"/>
  <c r="R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AA9" i="11"/>
  <c r="Z9" i="11"/>
  <c r="U9" i="11"/>
  <c r="T9" i="11"/>
  <c r="S9" i="11"/>
  <c r="R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B9" i="11"/>
  <c r="AA8" i="11"/>
  <c r="Z8" i="11"/>
  <c r="U8" i="11"/>
  <c r="T8" i="11"/>
  <c r="S8" i="11"/>
  <c r="R8" i="11"/>
  <c r="C8" i="11"/>
  <c r="B8" i="11"/>
  <c r="A8" i="11"/>
  <c r="Q27" i="11"/>
  <c r="V27" i="11"/>
  <c r="AA28" i="9"/>
  <c r="Z28" i="9"/>
  <c r="U28" i="9"/>
  <c r="T28" i="9"/>
  <c r="S28" i="9"/>
  <c r="R28" i="9"/>
  <c r="P28" i="9"/>
  <c r="O28" i="9"/>
  <c r="K28" i="9"/>
  <c r="J28" i="9"/>
  <c r="I28" i="9"/>
  <c r="H28" i="9"/>
  <c r="G28" i="9"/>
  <c r="F28" i="9"/>
  <c r="E28" i="9"/>
  <c r="D28" i="9"/>
  <c r="C28" i="9"/>
  <c r="B28" i="9"/>
  <c r="A28" i="9"/>
  <c r="AA27" i="9"/>
  <c r="Z27" i="9"/>
  <c r="U27" i="9"/>
  <c r="T27" i="9"/>
  <c r="S27" i="9"/>
  <c r="R27" i="9"/>
  <c r="P27" i="9"/>
  <c r="O27" i="9"/>
  <c r="N27" i="9"/>
  <c r="M27" i="9"/>
  <c r="L27" i="9"/>
  <c r="K27" i="9"/>
  <c r="J27" i="9"/>
  <c r="I27" i="9"/>
  <c r="H27" i="9"/>
  <c r="G27" i="9"/>
  <c r="F27" i="9"/>
  <c r="D27" i="9"/>
  <c r="E27" i="9"/>
  <c r="Q27" i="9"/>
  <c r="V27" i="9"/>
  <c r="C27" i="9"/>
  <c r="B27" i="9"/>
  <c r="AA26" i="9"/>
  <c r="Z26" i="9"/>
  <c r="U26" i="9"/>
  <c r="T26" i="9"/>
  <c r="S26" i="9"/>
  <c r="R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B26" i="9"/>
  <c r="A26" i="9"/>
  <c r="AA25" i="9"/>
  <c r="Z25" i="9"/>
  <c r="U25" i="9"/>
  <c r="T25" i="9"/>
  <c r="S25" i="9"/>
  <c r="R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B25" i="9"/>
  <c r="AA24" i="9"/>
  <c r="Z24" i="9"/>
  <c r="U24" i="9"/>
  <c r="T24" i="9"/>
  <c r="S24" i="9"/>
  <c r="R24" i="9"/>
  <c r="P24" i="9"/>
  <c r="O24" i="9"/>
  <c r="N24" i="9"/>
  <c r="M24" i="9"/>
  <c r="L24" i="9"/>
  <c r="K24" i="9"/>
  <c r="J24" i="9"/>
  <c r="I24" i="9"/>
  <c r="H24" i="9"/>
  <c r="G24" i="9"/>
  <c r="F24" i="9"/>
  <c r="D24" i="9"/>
  <c r="Q24" i="9"/>
  <c r="V24" i="9"/>
  <c r="E24" i="9"/>
  <c r="C24" i="9"/>
  <c r="B24" i="9"/>
  <c r="A24" i="9"/>
  <c r="AA23" i="9"/>
  <c r="Z23" i="9"/>
  <c r="U23" i="9"/>
  <c r="T23" i="9"/>
  <c r="S23" i="9"/>
  <c r="R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Q23" i="9"/>
  <c r="V23" i="9"/>
  <c r="X23" i="9"/>
  <c r="C23" i="9"/>
  <c r="B23" i="9"/>
  <c r="A23" i="9"/>
  <c r="AA22" i="9"/>
  <c r="Z22" i="9"/>
  <c r="U22" i="9"/>
  <c r="T22" i="9"/>
  <c r="S22" i="9"/>
  <c r="R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C22" i="9"/>
  <c r="B22" i="9"/>
  <c r="AA21" i="9"/>
  <c r="Z21" i="9"/>
  <c r="U21" i="9"/>
  <c r="T21" i="9"/>
  <c r="S21" i="9"/>
  <c r="R21" i="9"/>
  <c r="P21" i="9"/>
  <c r="O21" i="9"/>
  <c r="N21" i="9"/>
  <c r="M21" i="9"/>
  <c r="L21" i="9"/>
  <c r="K21" i="9"/>
  <c r="J21" i="9"/>
  <c r="I21" i="9"/>
  <c r="H21" i="9"/>
  <c r="G21" i="9"/>
  <c r="D21" i="9"/>
  <c r="E21" i="9"/>
  <c r="F21" i="9"/>
  <c r="C21" i="9"/>
  <c r="B21" i="9"/>
  <c r="A21" i="9"/>
  <c r="AA20" i="9"/>
  <c r="Z20" i="9"/>
  <c r="U20" i="9"/>
  <c r="T20" i="9"/>
  <c r="S20" i="9"/>
  <c r="R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AA19" i="9"/>
  <c r="Z19" i="9"/>
  <c r="U19" i="9"/>
  <c r="T19" i="9"/>
  <c r="S19" i="9"/>
  <c r="R19" i="9"/>
  <c r="P19" i="9"/>
  <c r="O19" i="9"/>
  <c r="N19" i="9"/>
  <c r="M19" i="9"/>
  <c r="L19" i="9"/>
  <c r="K19" i="9"/>
  <c r="J19" i="9"/>
  <c r="I19" i="9"/>
  <c r="H19" i="9"/>
  <c r="G19" i="9"/>
  <c r="F19" i="9"/>
  <c r="Q19" i="9"/>
  <c r="V19" i="9"/>
  <c r="D19" i="9"/>
  <c r="E19" i="9"/>
  <c r="C19" i="9"/>
  <c r="B19" i="9"/>
  <c r="A19" i="9"/>
  <c r="AA18" i="9"/>
  <c r="Z18" i="9"/>
  <c r="U18" i="9"/>
  <c r="T18" i="9"/>
  <c r="S18" i="9"/>
  <c r="R18" i="9"/>
  <c r="P18" i="9"/>
  <c r="O18" i="9"/>
  <c r="K18" i="9"/>
  <c r="J18" i="9"/>
  <c r="I18" i="9"/>
  <c r="E18" i="9"/>
  <c r="D18" i="9"/>
  <c r="C18" i="9"/>
  <c r="B18" i="9"/>
  <c r="A18" i="9"/>
  <c r="AA17" i="9"/>
  <c r="Z17" i="9"/>
  <c r="U17" i="9"/>
  <c r="T17" i="9"/>
  <c r="S17" i="9"/>
  <c r="R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Q17" i="9"/>
  <c r="V17" i="9"/>
  <c r="C17" i="9"/>
  <c r="B17" i="9"/>
  <c r="AA16" i="9"/>
  <c r="Z16" i="9"/>
  <c r="U16" i="9"/>
  <c r="T16" i="9"/>
  <c r="S16" i="9"/>
  <c r="R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C16" i="9"/>
  <c r="B16" i="9"/>
  <c r="A16" i="9"/>
  <c r="AA15" i="9"/>
  <c r="Z15" i="9"/>
  <c r="U15" i="9"/>
  <c r="T15" i="9"/>
  <c r="S15" i="9"/>
  <c r="R15" i="9"/>
  <c r="P15" i="9"/>
  <c r="O15" i="9"/>
  <c r="N15" i="9"/>
  <c r="M15" i="9"/>
  <c r="L15" i="9"/>
  <c r="K15" i="9"/>
  <c r="J15" i="9"/>
  <c r="I15" i="9"/>
  <c r="H15" i="9"/>
  <c r="G15" i="9"/>
  <c r="D15" i="9"/>
  <c r="E15" i="9"/>
  <c r="F15" i="9"/>
  <c r="C15" i="9"/>
  <c r="B15" i="9"/>
  <c r="A15" i="9"/>
  <c r="AA14" i="9"/>
  <c r="Z14" i="9"/>
  <c r="U14" i="9"/>
  <c r="T14" i="9"/>
  <c r="S14" i="9"/>
  <c r="R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AA13" i="9"/>
  <c r="Z13" i="9"/>
  <c r="U13" i="9"/>
  <c r="T13" i="9"/>
  <c r="S13" i="9"/>
  <c r="R13" i="9"/>
  <c r="P13" i="9"/>
  <c r="O13" i="9"/>
  <c r="N13" i="9"/>
  <c r="M13" i="9"/>
  <c r="L13" i="9"/>
  <c r="K13" i="9"/>
  <c r="J13" i="9"/>
  <c r="I13" i="9"/>
  <c r="H13" i="9"/>
  <c r="G13" i="9"/>
  <c r="F13" i="9"/>
  <c r="D13" i="9"/>
  <c r="E13" i="9"/>
  <c r="C13" i="9"/>
  <c r="B13" i="9"/>
  <c r="A13" i="9"/>
  <c r="AA12" i="9"/>
  <c r="Z12" i="9"/>
  <c r="U12" i="9"/>
  <c r="T12" i="9"/>
  <c r="S12" i="9"/>
  <c r="R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Q12" i="9"/>
  <c r="V12" i="9"/>
  <c r="C12" i="9"/>
  <c r="B12" i="9"/>
  <c r="AA11" i="9"/>
  <c r="Z11" i="9"/>
  <c r="U11" i="9"/>
  <c r="T11" i="9"/>
  <c r="S11" i="9"/>
  <c r="R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C11" i="9"/>
  <c r="B11" i="9"/>
  <c r="AA10" i="9"/>
  <c r="Z10" i="9"/>
  <c r="U10" i="9"/>
  <c r="T10" i="9"/>
  <c r="S10" i="9"/>
  <c r="R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C10" i="9"/>
  <c r="B10" i="9"/>
  <c r="AA9" i="9"/>
  <c r="Z9" i="9"/>
  <c r="U9" i="9"/>
  <c r="T9" i="9"/>
  <c r="S9" i="9"/>
  <c r="R9" i="9"/>
  <c r="P9" i="9"/>
  <c r="O9" i="9"/>
  <c r="N9" i="9"/>
  <c r="M9" i="9"/>
  <c r="L9" i="9"/>
  <c r="K9" i="9"/>
  <c r="J9" i="9"/>
  <c r="I9" i="9"/>
  <c r="H9" i="9"/>
  <c r="G9" i="9"/>
  <c r="F9" i="9"/>
  <c r="E9" i="9"/>
  <c r="D9" i="9"/>
  <c r="C9" i="9"/>
  <c r="B9" i="9"/>
  <c r="AA8" i="9"/>
  <c r="Z8" i="9"/>
  <c r="U8" i="9"/>
  <c r="T8" i="9"/>
  <c r="S8" i="9"/>
  <c r="R8" i="9"/>
  <c r="K8" i="9"/>
  <c r="D8" i="9"/>
  <c r="E8" i="9"/>
  <c r="C8" i="9"/>
  <c r="B8" i="9"/>
  <c r="A8" i="9"/>
  <c r="K8" i="7"/>
  <c r="E8" i="7"/>
  <c r="A28" i="7"/>
  <c r="A13" i="7"/>
  <c r="A15" i="7"/>
  <c r="A16" i="7"/>
  <c r="A18" i="7"/>
  <c r="A19" i="7"/>
  <c r="A21" i="7"/>
  <c r="A23" i="7"/>
  <c r="A24" i="7"/>
  <c r="A26" i="7"/>
  <c r="A8" i="7"/>
  <c r="AA28" i="7"/>
  <c r="Z28" i="7"/>
  <c r="U28" i="7"/>
  <c r="T28" i="7"/>
  <c r="S28" i="7"/>
  <c r="R28" i="7"/>
  <c r="P28" i="7"/>
  <c r="O28" i="7"/>
  <c r="K28" i="7"/>
  <c r="J28" i="7"/>
  <c r="I28" i="7"/>
  <c r="H28" i="7"/>
  <c r="G28" i="7"/>
  <c r="F28" i="7"/>
  <c r="D28" i="7"/>
  <c r="Q28" i="7"/>
  <c r="V28" i="7"/>
  <c r="E28" i="7"/>
  <c r="C28" i="7"/>
  <c r="B28" i="7"/>
  <c r="AA27" i="7"/>
  <c r="Z27" i="7"/>
  <c r="U27" i="7"/>
  <c r="T27" i="7"/>
  <c r="S27" i="7"/>
  <c r="R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B27" i="7"/>
  <c r="AA26" i="7"/>
  <c r="Z26" i="7"/>
  <c r="U26" i="7"/>
  <c r="T26" i="7"/>
  <c r="S26" i="7"/>
  <c r="R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B26" i="7"/>
  <c r="AA25" i="7"/>
  <c r="Z25" i="7"/>
  <c r="U25" i="7"/>
  <c r="T25" i="7"/>
  <c r="S25" i="7"/>
  <c r="R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B25" i="7"/>
  <c r="AA24" i="7"/>
  <c r="Z24" i="7"/>
  <c r="U24" i="7"/>
  <c r="T24" i="7"/>
  <c r="S24" i="7"/>
  <c r="R24" i="7"/>
  <c r="P24" i="7"/>
  <c r="O24" i="7"/>
  <c r="N24" i="7"/>
  <c r="M24" i="7"/>
  <c r="L24" i="7"/>
  <c r="K24" i="7"/>
  <c r="J24" i="7"/>
  <c r="I24" i="7"/>
  <c r="H24" i="7"/>
  <c r="G24" i="7"/>
  <c r="F24" i="7"/>
  <c r="D24" i="7"/>
  <c r="E24" i="7"/>
  <c r="C24" i="7"/>
  <c r="B24" i="7"/>
  <c r="AA23" i="7"/>
  <c r="Z23" i="7"/>
  <c r="U23" i="7"/>
  <c r="T23" i="7"/>
  <c r="S23" i="7"/>
  <c r="R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B23" i="7"/>
  <c r="AA22" i="7"/>
  <c r="Z22" i="7"/>
  <c r="U22" i="7"/>
  <c r="T22" i="7"/>
  <c r="S22" i="7"/>
  <c r="R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AA21" i="7"/>
  <c r="Z21" i="7"/>
  <c r="U21" i="7"/>
  <c r="T21" i="7"/>
  <c r="S21" i="7"/>
  <c r="R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AA20" i="7"/>
  <c r="Z20" i="7"/>
  <c r="U20" i="7"/>
  <c r="T20" i="7"/>
  <c r="S20" i="7"/>
  <c r="R20" i="7"/>
  <c r="P20" i="7"/>
  <c r="O20" i="7"/>
  <c r="N20" i="7"/>
  <c r="M20" i="7"/>
  <c r="L20" i="7"/>
  <c r="K20" i="7"/>
  <c r="J20" i="7"/>
  <c r="I20" i="7"/>
  <c r="H20" i="7"/>
  <c r="G20" i="7"/>
  <c r="F20" i="7"/>
  <c r="D20" i="7"/>
  <c r="E20" i="7"/>
  <c r="C20" i="7"/>
  <c r="B20" i="7"/>
  <c r="AA19" i="7"/>
  <c r="Z19" i="7"/>
  <c r="U19" i="7"/>
  <c r="T19" i="7"/>
  <c r="S19" i="7"/>
  <c r="R19" i="7"/>
  <c r="P19" i="7"/>
  <c r="O19" i="7"/>
  <c r="N19" i="7"/>
  <c r="M19" i="7"/>
  <c r="L19" i="7"/>
  <c r="K19" i="7"/>
  <c r="J19" i="7"/>
  <c r="I19" i="7"/>
  <c r="H19" i="7"/>
  <c r="G19" i="7"/>
  <c r="D19" i="7"/>
  <c r="E19" i="7"/>
  <c r="F19" i="7"/>
  <c r="C19" i="7"/>
  <c r="B19" i="7"/>
  <c r="AA18" i="7"/>
  <c r="Z18" i="7"/>
  <c r="U18" i="7"/>
  <c r="T18" i="7"/>
  <c r="S18" i="7"/>
  <c r="R18" i="7"/>
  <c r="P18" i="7"/>
  <c r="O18" i="7"/>
  <c r="K18" i="7"/>
  <c r="J18" i="7"/>
  <c r="I18" i="7"/>
  <c r="D18" i="7"/>
  <c r="E18" i="7"/>
  <c r="C18" i="7"/>
  <c r="B18" i="7"/>
  <c r="AA17" i="7"/>
  <c r="Z17" i="7"/>
  <c r="U17" i="7"/>
  <c r="T17" i="7"/>
  <c r="S17" i="7"/>
  <c r="R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AA16" i="7"/>
  <c r="Z16" i="7"/>
  <c r="U16" i="7"/>
  <c r="T16" i="7"/>
  <c r="S16" i="7"/>
  <c r="R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B16" i="7"/>
  <c r="AA15" i="7"/>
  <c r="Z15" i="7"/>
  <c r="U15" i="7"/>
  <c r="T15" i="7"/>
  <c r="S15" i="7"/>
  <c r="R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B15" i="7"/>
  <c r="AA14" i="7"/>
  <c r="Z14" i="7"/>
  <c r="U14" i="7"/>
  <c r="T14" i="7"/>
  <c r="S14" i="7"/>
  <c r="R14" i="7"/>
  <c r="P14" i="7"/>
  <c r="O14" i="7"/>
  <c r="N14" i="7"/>
  <c r="M14" i="7"/>
  <c r="L14" i="7"/>
  <c r="K14" i="7"/>
  <c r="J14" i="7"/>
  <c r="I14" i="7"/>
  <c r="H14" i="7"/>
  <c r="G14" i="7"/>
  <c r="F14" i="7"/>
  <c r="D14" i="7"/>
  <c r="E14" i="7"/>
  <c r="C14" i="7"/>
  <c r="B14" i="7"/>
  <c r="AA13" i="7"/>
  <c r="Z13" i="7"/>
  <c r="U13" i="7"/>
  <c r="T13" i="7"/>
  <c r="S13" i="7"/>
  <c r="R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AA12" i="7"/>
  <c r="Z12" i="7"/>
  <c r="U12" i="7"/>
  <c r="T12" i="7"/>
  <c r="S12" i="7"/>
  <c r="R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AA11" i="7"/>
  <c r="Z11" i="7"/>
  <c r="U11" i="7"/>
  <c r="T11" i="7"/>
  <c r="S11" i="7"/>
  <c r="R11" i="7"/>
  <c r="P11" i="7"/>
  <c r="O11" i="7"/>
  <c r="N11" i="7"/>
  <c r="M11" i="7"/>
  <c r="L11" i="7"/>
  <c r="K11" i="7"/>
  <c r="J11" i="7"/>
  <c r="I11" i="7"/>
  <c r="H11" i="7"/>
  <c r="G11" i="7"/>
  <c r="F11" i="7"/>
  <c r="Q11" i="7"/>
  <c r="V11" i="7"/>
  <c r="E11" i="7"/>
  <c r="D11" i="7"/>
  <c r="C11" i="7"/>
  <c r="B11" i="7"/>
  <c r="AA10" i="7"/>
  <c r="Z10" i="7"/>
  <c r="U10" i="7"/>
  <c r="T10" i="7"/>
  <c r="S10" i="7"/>
  <c r="R10" i="7"/>
  <c r="P10" i="7"/>
  <c r="O10" i="7"/>
  <c r="N10" i="7"/>
  <c r="M10" i="7"/>
  <c r="L10" i="7"/>
  <c r="K10" i="7"/>
  <c r="J10" i="7"/>
  <c r="I10" i="7"/>
  <c r="H10" i="7"/>
  <c r="G10" i="7"/>
  <c r="F10" i="7"/>
  <c r="D10" i="7"/>
  <c r="E10" i="7"/>
  <c r="Q10" i="7"/>
  <c r="V10" i="7"/>
  <c r="C10" i="7"/>
  <c r="B10" i="7"/>
  <c r="AA9" i="7"/>
  <c r="Z9" i="7"/>
  <c r="U9" i="7"/>
  <c r="T9" i="7"/>
  <c r="S9" i="7"/>
  <c r="R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B9" i="7"/>
  <c r="AA8" i="7"/>
  <c r="Z8" i="7"/>
  <c r="U8" i="7"/>
  <c r="T8" i="7"/>
  <c r="S8" i="7"/>
  <c r="R8" i="7"/>
  <c r="D8" i="7"/>
  <c r="Q8" i="7"/>
  <c r="C8" i="7"/>
  <c r="B8" i="7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S28" i="2"/>
  <c r="D9" i="2"/>
  <c r="E9" i="2"/>
  <c r="F9" i="2"/>
  <c r="G9" i="2"/>
  <c r="H9" i="2"/>
  <c r="I9" i="2"/>
  <c r="J9" i="2"/>
  <c r="K9" i="2"/>
  <c r="L9" i="2"/>
  <c r="M9" i="2"/>
  <c r="N9" i="2"/>
  <c r="O9" i="2"/>
  <c r="P9" i="2"/>
  <c r="S9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S11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T13" i="2"/>
  <c r="D8" i="2"/>
  <c r="E8" i="2"/>
  <c r="F8" i="2"/>
  <c r="G8" i="2"/>
  <c r="H8" i="2"/>
  <c r="I8" i="2"/>
  <c r="J8" i="2"/>
  <c r="K8" i="2"/>
  <c r="L8" i="2"/>
  <c r="M8" i="2"/>
  <c r="N8" i="2"/>
  <c r="O8" i="2"/>
  <c r="P8" i="2"/>
  <c r="U10" i="2"/>
  <c r="S12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S21" i="2"/>
  <c r="D22" i="2"/>
  <c r="E22" i="2"/>
  <c r="I22" i="2"/>
  <c r="J22" i="2"/>
  <c r="K22" i="2"/>
  <c r="O22" i="2"/>
  <c r="P22" i="2"/>
  <c r="D23" i="2"/>
  <c r="E23" i="2"/>
  <c r="I23" i="2"/>
  <c r="J23" i="2"/>
  <c r="K23" i="2"/>
  <c r="O23" i="2"/>
  <c r="P23" i="2"/>
  <c r="S23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S25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S26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S27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S30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S32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S33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S35" i="2"/>
  <c r="D36" i="2"/>
  <c r="E36" i="2"/>
  <c r="F36" i="2"/>
  <c r="G36" i="2"/>
  <c r="H36" i="2"/>
  <c r="I36" i="2"/>
  <c r="J36" i="2"/>
  <c r="K36" i="2"/>
  <c r="O36" i="2"/>
  <c r="P36" i="2"/>
  <c r="D37" i="2"/>
  <c r="E37" i="2"/>
  <c r="F37" i="2"/>
  <c r="Q37" i="2"/>
  <c r="V37" i="2"/>
  <c r="G37" i="2"/>
  <c r="H37" i="2"/>
  <c r="I37" i="2"/>
  <c r="J37" i="2"/>
  <c r="K37" i="2"/>
  <c r="O37" i="2"/>
  <c r="P37" i="2"/>
  <c r="S37" i="2"/>
  <c r="AA36" i="2"/>
  <c r="Z36" i="2"/>
  <c r="S36" i="2"/>
  <c r="U36" i="2"/>
  <c r="T36" i="2"/>
  <c r="R36" i="2"/>
  <c r="C36" i="2"/>
  <c r="B36" i="2"/>
  <c r="A36" i="2"/>
  <c r="AA34" i="2"/>
  <c r="Z34" i="2"/>
  <c r="S34" i="2"/>
  <c r="U34" i="2"/>
  <c r="T34" i="2"/>
  <c r="R34" i="2"/>
  <c r="C34" i="2"/>
  <c r="B34" i="2"/>
  <c r="A34" i="2"/>
  <c r="AA31" i="2"/>
  <c r="Z31" i="2"/>
  <c r="S31" i="2"/>
  <c r="U31" i="2"/>
  <c r="T31" i="2"/>
  <c r="R31" i="2"/>
  <c r="C31" i="2"/>
  <c r="B31" i="2"/>
  <c r="A31" i="2"/>
  <c r="AA29" i="2"/>
  <c r="Z29" i="2"/>
  <c r="S29" i="2"/>
  <c r="U29" i="2"/>
  <c r="T29" i="2"/>
  <c r="R29" i="2"/>
  <c r="C29" i="2"/>
  <c r="B29" i="2"/>
  <c r="A29" i="2"/>
  <c r="AA27" i="2"/>
  <c r="Z27" i="2"/>
  <c r="U27" i="2"/>
  <c r="T27" i="2"/>
  <c r="R27" i="2"/>
  <c r="C27" i="2"/>
  <c r="B27" i="2"/>
  <c r="A27" i="2"/>
  <c r="AA24" i="2"/>
  <c r="Z24" i="2"/>
  <c r="S24" i="2"/>
  <c r="U24" i="2"/>
  <c r="T24" i="2"/>
  <c r="R24" i="2"/>
  <c r="C24" i="2"/>
  <c r="B24" i="2"/>
  <c r="A24" i="2"/>
  <c r="AA22" i="2"/>
  <c r="Z22" i="2"/>
  <c r="S22" i="2"/>
  <c r="U22" i="2"/>
  <c r="T22" i="2"/>
  <c r="R22" i="2"/>
  <c r="C22" i="2"/>
  <c r="B22" i="2"/>
  <c r="A22" i="2"/>
  <c r="AA19" i="2"/>
  <c r="Z19" i="2"/>
  <c r="U19" i="2"/>
  <c r="T19" i="2"/>
  <c r="S19" i="2"/>
  <c r="R19" i="2"/>
  <c r="C19" i="2"/>
  <c r="B19" i="2"/>
  <c r="A19" i="2"/>
  <c r="AA17" i="2"/>
  <c r="Z17" i="2"/>
  <c r="U17" i="2"/>
  <c r="T17" i="2"/>
  <c r="S17" i="2"/>
  <c r="R17" i="2"/>
  <c r="C17" i="2"/>
  <c r="B17" i="2"/>
  <c r="A17" i="2"/>
  <c r="AA14" i="2"/>
  <c r="Z14" i="2"/>
  <c r="U14" i="2"/>
  <c r="T14" i="2"/>
  <c r="S14" i="2"/>
  <c r="R14" i="2"/>
  <c r="C14" i="2"/>
  <c r="B14" i="2"/>
  <c r="A14" i="2"/>
  <c r="AA8" i="2"/>
  <c r="Z8" i="2"/>
  <c r="U8" i="2"/>
  <c r="T8" i="2"/>
  <c r="S8" i="2"/>
  <c r="R8" i="2"/>
  <c r="C8" i="2"/>
  <c r="B8" i="2"/>
  <c r="A8" i="2"/>
  <c r="Z10" i="2"/>
  <c r="AA10" i="2"/>
  <c r="Z11" i="2"/>
  <c r="AA11" i="2"/>
  <c r="Z12" i="2"/>
  <c r="AA12" i="2"/>
  <c r="Z13" i="2"/>
  <c r="AA13" i="2"/>
  <c r="Z15" i="2"/>
  <c r="AA15" i="2"/>
  <c r="Z16" i="2"/>
  <c r="AA16" i="2"/>
  <c r="Z18" i="2"/>
  <c r="AA18" i="2"/>
  <c r="Z20" i="2"/>
  <c r="AA20" i="2"/>
  <c r="Z21" i="2"/>
  <c r="AA21" i="2"/>
  <c r="Z23" i="2"/>
  <c r="AA23" i="2"/>
  <c r="Z25" i="2"/>
  <c r="AA25" i="2"/>
  <c r="Z26" i="2"/>
  <c r="AA26" i="2"/>
  <c r="Z28" i="2"/>
  <c r="AA28" i="2"/>
  <c r="Z30" i="2"/>
  <c r="AA30" i="2"/>
  <c r="Z32" i="2"/>
  <c r="AA32" i="2"/>
  <c r="Z33" i="2"/>
  <c r="AA33" i="2"/>
  <c r="Z35" i="2"/>
  <c r="AA35" i="2"/>
  <c r="Z37" i="2"/>
  <c r="AA37" i="2"/>
  <c r="AA9" i="2"/>
  <c r="Z9" i="2"/>
  <c r="S10" i="2"/>
  <c r="T10" i="2"/>
  <c r="T11" i="2"/>
  <c r="U11" i="2"/>
  <c r="T12" i="2"/>
  <c r="U12" i="2"/>
  <c r="S13" i="2"/>
  <c r="U13" i="2"/>
  <c r="S15" i="2"/>
  <c r="T15" i="2"/>
  <c r="U15" i="2"/>
  <c r="S16" i="2"/>
  <c r="T16" i="2"/>
  <c r="U16" i="2"/>
  <c r="S18" i="2"/>
  <c r="T18" i="2"/>
  <c r="U18" i="2"/>
  <c r="S20" i="2"/>
  <c r="T20" i="2"/>
  <c r="U20" i="2"/>
  <c r="T21" i="2"/>
  <c r="U21" i="2"/>
  <c r="T23" i="2"/>
  <c r="U23" i="2"/>
  <c r="T25" i="2"/>
  <c r="U25" i="2"/>
  <c r="T26" i="2"/>
  <c r="U26" i="2"/>
  <c r="T28" i="2"/>
  <c r="U28" i="2"/>
  <c r="T30" i="2"/>
  <c r="U30" i="2"/>
  <c r="T32" i="2"/>
  <c r="U32" i="2"/>
  <c r="T33" i="2"/>
  <c r="U33" i="2"/>
  <c r="T35" i="2"/>
  <c r="U35" i="2"/>
  <c r="T37" i="2"/>
  <c r="U37" i="2"/>
  <c r="U9" i="2"/>
  <c r="T9" i="2"/>
  <c r="R10" i="2"/>
  <c r="R11" i="2"/>
  <c r="R12" i="2"/>
  <c r="R13" i="2"/>
  <c r="R15" i="2"/>
  <c r="R16" i="2"/>
  <c r="R18" i="2"/>
  <c r="R20" i="2"/>
  <c r="R21" i="2"/>
  <c r="R23" i="2"/>
  <c r="R25" i="2"/>
  <c r="R26" i="2"/>
  <c r="R28" i="2"/>
  <c r="R30" i="2"/>
  <c r="R32" i="2"/>
  <c r="R33" i="2"/>
  <c r="R35" i="2"/>
  <c r="R37" i="2"/>
  <c r="R9" i="2"/>
  <c r="C10" i="2"/>
  <c r="C11" i="2"/>
  <c r="C12" i="2"/>
  <c r="C13" i="2"/>
  <c r="C15" i="2"/>
  <c r="C16" i="2"/>
  <c r="C18" i="2"/>
  <c r="C20" i="2"/>
  <c r="C21" i="2"/>
  <c r="C23" i="2"/>
  <c r="C25" i="2"/>
  <c r="C26" i="2"/>
  <c r="C28" i="2"/>
  <c r="C30" i="2"/>
  <c r="C32" i="2"/>
  <c r="C33" i="2"/>
  <c r="C35" i="2"/>
  <c r="C37" i="2"/>
  <c r="B10" i="2"/>
  <c r="B11" i="2"/>
  <c r="B12" i="2"/>
  <c r="B13" i="2"/>
  <c r="B15" i="2"/>
  <c r="B16" i="2"/>
  <c r="B18" i="2"/>
  <c r="B20" i="2"/>
  <c r="B21" i="2"/>
  <c r="B23" i="2"/>
  <c r="B25" i="2"/>
  <c r="B26" i="2"/>
  <c r="B28" i="2"/>
  <c r="B30" i="2"/>
  <c r="B32" i="2"/>
  <c r="B33" i="2"/>
  <c r="B35" i="2"/>
  <c r="B37" i="2"/>
  <c r="C9" i="2"/>
  <c r="B9" i="2"/>
  <c r="D28" i="5"/>
  <c r="Q28" i="5"/>
  <c r="V28" i="5"/>
  <c r="W28" i="5"/>
  <c r="Y28" i="5"/>
  <c r="E28" i="5"/>
  <c r="F28" i="5"/>
  <c r="G28" i="5"/>
  <c r="H28" i="5"/>
  <c r="I28" i="5"/>
  <c r="J28" i="5"/>
  <c r="K28" i="5"/>
  <c r="L28" i="5"/>
  <c r="M28" i="5"/>
  <c r="N28" i="5"/>
  <c r="O28" i="5"/>
  <c r="P28" i="5"/>
  <c r="S28" i="5"/>
  <c r="D11" i="5"/>
  <c r="E11" i="5"/>
  <c r="F11" i="5"/>
  <c r="Q11" i="5"/>
  <c r="V11" i="5"/>
  <c r="W11" i="5"/>
  <c r="Y11" i="5"/>
  <c r="G11" i="5"/>
  <c r="H11" i="5"/>
  <c r="I11" i="5"/>
  <c r="J11" i="5"/>
  <c r="K11" i="5"/>
  <c r="L11" i="5"/>
  <c r="M11" i="5"/>
  <c r="N11" i="5"/>
  <c r="O11" i="5"/>
  <c r="P11" i="5"/>
  <c r="S11" i="5"/>
  <c r="D9" i="5"/>
  <c r="Q9" i="5"/>
  <c r="V9" i="5"/>
  <c r="E9" i="5"/>
  <c r="F9" i="5"/>
  <c r="G9" i="5"/>
  <c r="H9" i="5"/>
  <c r="I9" i="5"/>
  <c r="J9" i="5"/>
  <c r="K9" i="5"/>
  <c r="L9" i="5"/>
  <c r="M9" i="5"/>
  <c r="N9" i="5"/>
  <c r="O9" i="5"/>
  <c r="P9" i="5"/>
  <c r="S9" i="5"/>
  <c r="F15" i="5"/>
  <c r="G15" i="5"/>
  <c r="L15" i="5"/>
  <c r="M15" i="5"/>
  <c r="H15" i="5"/>
  <c r="I15" i="5"/>
  <c r="J15" i="5"/>
  <c r="N15" i="5"/>
  <c r="O15" i="5"/>
  <c r="P15" i="5"/>
  <c r="D15" i="5"/>
  <c r="E15" i="5"/>
  <c r="K15" i="5"/>
  <c r="S15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S16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S20" i="5"/>
  <c r="D10" i="5"/>
  <c r="Q10" i="5"/>
  <c r="V10" i="5"/>
  <c r="E10" i="5"/>
  <c r="F10" i="5"/>
  <c r="G10" i="5"/>
  <c r="H10" i="5"/>
  <c r="I10" i="5"/>
  <c r="J10" i="5"/>
  <c r="K10" i="5"/>
  <c r="L10" i="5"/>
  <c r="M10" i="5"/>
  <c r="N10" i="5"/>
  <c r="O10" i="5"/>
  <c r="P10" i="5"/>
  <c r="T10" i="5"/>
  <c r="B36" i="5"/>
  <c r="C36" i="5"/>
  <c r="D36" i="5"/>
  <c r="Q36" i="5"/>
  <c r="V36" i="5"/>
  <c r="E36" i="5"/>
  <c r="F36" i="5"/>
  <c r="G36" i="5"/>
  <c r="H36" i="5"/>
  <c r="I36" i="5"/>
  <c r="J36" i="5"/>
  <c r="K36" i="5"/>
  <c r="L36" i="5"/>
  <c r="M36" i="5"/>
  <c r="N36" i="5"/>
  <c r="O36" i="5"/>
  <c r="P36" i="5"/>
  <c r="S36" i="5"/>
  <c r="B37" i="5"/>
  <c r="C37" i="5"/>
  <c r="D37" i="5"/>
  <c r="E37" i="5"/>
  <c r="F37" i="5"/>
  <c r="G37" i="5"/>
  <c r="Q37" i="5"/>
  <c r="V37" i="5"/>
  <c r="H37" i="5"/>
  <c r="I37" i="5"/>
  <c r="J37" i="5"/>
  <c r="K37" i="5"/>
  <c r="L37" i="5"/>
  <c r="M37" i="5"/>
  <c r="N37" i="5"/>
  <c r="O37" i="5"/>
  <c r="P37" i="5"/>
  <c r="T37" i="5"/>
  <c r="Z37" i="5"/>
  <c r="AA37" i="5"/>
  <c r="R37" i="5"/>
  <c r="S37" i="5"/>
  <c r="U37" i="5"/>
  <c r="Z29" i="5"/>
  <c r="AA29" i="5"/>
  <c r="D29" i="5"/>
  <c r="E29" i="5"/>
  <c r="F29" i="5"/>
  <c r="Q29" i="5"/>
  <c r="V29" i="5"/>
  <c r="W29" i="5"/>
  <c r="Y29" i="5"/>
  <c r="G29" i="5"/>
  <c r="H29" i="5"/>
  <c r="I29" i="5"/>
  <c r="J29" i="5"/>
  <c r="K29" i="5"/>
  <c r="L29" i="5"/>
  <c r="M29" i="5"/>
  <c r="N29" i="5"/>
  <c r="O29" i="5"/>
  <c r="P29" i="5"/>
  <c r="T29" i="5"/>
  <c r="R29" i="5"/>
  <c r="S29" i="5"/>
  <c r="U29" i="5"/>
  <c r="B29" i="5"/>
  <c r="C29" i="5"/>
  <c r="AA39" i="5"/>
  <c r="Z39" i="5"/>
  <c r="U39" i="5"/>
  <c r="T39" i="5"/>
  <c r="S39" i="5"/>
  <c r="R39" i="5"/>
  <c r="P39" i="5"/>
  <c r="O39" i="5"/>
  <c r="K39" i="5"/>
  <c r="J39" i="5"/>
  <c r="I39" i="5"/>
  <c r="H39" i="5"/>
  <c r="G39" i="5"/>
  <c r="D39" i="5"/>
  <c r="E39" i="5"/>
  <c r="F39" i="5"/>
  <c r="C39" i="5"/>
  <c r="B39" i="5"/>
  <c r="AA38" i="5"/>
  <c r="Z38" i="5"/>
  <c r="U38" i="5"/>
  <c r="T38" i="5"/>
  <c r="S38" i="5"/>
  <c r="R38" i="5"/>
  <c r="P38" i="5"/>
  <c r="O38" i="5"/>
  <c r="K38" i="5"/>
  <c r="J38" i="5"/>
  <c r="I38" i="5"/>
  <c r="H38" i="5"/>
  <c r="G38" i="5"/>
  <c r="F38" i="5"/>
  <c r="E38" i="5"/>
  <c r="D38" i="5"/>
  <c r="C38" i="5"/>
  <c r="B38" i="5"/>
  <c r="A38" i="5"/>
  <c r="AA36" i="5"/>
  <c r="Z36" i="5"/>
  <c r="U36" i="5"/>
  <c r="T36" i="5"/>
  <c r="R36" i="5"/>
  <c r="AA35" i="5"/>
  <c r="Z35" i="5"/>
  <c r="U35" i="5"/>
  <c r="T35" i="5"/>
  <c r="S35" i="5"/>
  <c r="R35" i="5"/>
  <c r="P35" i="5"/>
  <c r="O35" i="5"/>
  <c r="N35" i="5"/>
  <c r="M35" i="5"/>
  <c r="L35" i="5"/>
  <c r="K35" i="5"/>
  <c r="J35" i="5"/>
  <c r="I35" i="5"/>
  <c r="H35" i="5"/>
  <c r="G35" i="5"/>
  <c r="F35" i="5"/>
  <c r="E35" i="5"/>
  <c r="D35" i="5"/>
  <c r="C35" i="5"/>
  <c r="B35" i="5"/>
  <c r="A35" i="5"/>
  <c r="AA34" i="5"/>
  <c r="Z34" i="5"/>
  <c r="U34" i="5"/>
  <c r="T34" i="5"/>
  <c r="S34" i="5"/>
  <c r="R34" i="5"/>
  <c r="P34" i="5"/>
  <c r="O34" i="5"/>
  <c r="N34" i="5"/>
  <c r="M34" i="5"/>
  <c r="L34" i="5"/>
  <c r="K34" i="5"/>
  <c r="J34" i="5"/>
  <c r="I34" i="5"/>
  <c r="H34" i="5"/>
  <c r="G34" i="5"/>
  <c r="Q34" i="5"/>
  <c r="V34" i="5"/>
  <c r="W34" i="5"/>
  <c r="Y34" i="5"/>
  <c r="F34" i="5"/>
  <c r="E34" i="5"/>
  <c r="D34" i="5"/>
  <c r="C34" i="5"/>
  <c r="B34" i="5"/>
  <c r="AA33" i="5"/>
  <c r="Z33" i="5"/>
  <c r="U33" i="5"/>
  <c r="T33" i="5"/>
  <c r="S33" i="5"/>
  <c r="R33" i="5"/>
  <c r="P33" i="5"/>
  <c r="O33" i="5"/>
  <c r="N33" i="5"/>
  <c r="M33" i="5"/>
  <c r="L33" i="5"/>
  <c r="K33" i="5"/>
  <c r="J33" i="5"/>
  <c r="I33" i="5"/>
  <c r="H33" i="5"/>
  <c r="G33" i="5"/>
  <c r="F33" i="5"/>
  <c r="E33" i="5"/>
  <c r="D33" i="5"/>
  <c r="Q33" i="5"/>
  <c r="V33" i="5"/>
  <c r="C33" i="5"/>
  <c r="B33" i="5"/>
  <c r="AA32" i="5"/>
  <c r="Z32" i="5"/>
  <c r="U32" i="5"/>
  <c r="T32" i="5"/>
  <c r="S32" i="5"/>
  <c r="R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B32" i="5"/>
  <c r="A32" i="5"/>
  <c r="AA31" i="5"/>
  <c r="Z31" i="5"/>
  <c r="U31" i="5"/>
  <c r="T31" i="5"/>
  <c r="S31" i="5"/>
  <c r="R31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Q31" i="5"/>
  <c r="V31" i="5"/>
  <c r="C31" i="5"/>
  <c r="B31" i="5"/>
  <c r="AA30" i="5"/>
  <c r="Z30" i="5"/>
  <c r="U30" i="5"/>
  <c r="T30" i="5"/>
  <c r="S30" i="5"/>
  <c r="R30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C30" i="5"/>
  <c r="B30" i="5"/>
  <c r="A30" i="5"/>
  <c r="AA28" i="5"/>
  <c r="Z28" i="5"/>
  <c r="U28" i="5"/>
  <c r="T28" i="5"/>
  <c r="R28" i="5"/>
  <c r="C28" i="5"/>
  <c r="B28" i="5"/>
  <c r="AA27" i="5"/>
  <c r="Z27" i="5"/>
  <c r="U27" i="5"/>
  <c r="T27" i="5"/>
  <c r="S27" i="5"/>
  <c r="R27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C27" i="5"/>
  <c r="B27" i="5"/>
  <c r="A27" i="5"/>
  <c r="AA26" i="5"/>
  <c r="Z26" i="5"/>
  <c r="U26" i="5"/>
  <c r="T26" i="5"/>
  <c r="S26" i="5"/>
  <c r="R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C26" i="5"/>
  <c r="B26" i="5"/>
  <c r="AA25" i="5"/>
  <c r="Z25" i="5"/>
  <c r="U25" i="5"/>
  <c r="T25" i="5"/>
  <c r="S25" i="5"/>
  <c r="R25" i="5"/>
  <c r="P25" i="5"/>
  <c r="O25" i="5"/>
  <c r="N25" i="5"/>
  <c r="M25" i="5"/>
  <c r="L25" i="5"/>
  <c r="K25" i="5"/>
  <c r="J25" i="5"/>
  <c r="I25" i="5"/>
  <c r="H25" i="5"/>
  <c r="G25" i="5"/>
  <c r="F25" i="5"/>
  <c r="E25" i="5"/>
  <c r="Q25" i="5"/>
  <c r="V25" i="5"/>
  <c r="D25" i="5"/>
  <c r="C25" i="5"/>
  <c r="B25" i="5"/>
  <c r="AA24" i="5"/>
  <c r="Z24" i="5"/>
  <c r="U24" i="5"/>
  <c r="T24" i="5"/>
  <c r="S24" i="5"/>
  <c r="R24" i="5"/>
  <c r="P24" i="5"/>
  <c r="O24" i="5"/>
  <c r="N24" i="5"/>
  <c r="M24" i="5"/>
  <c r="L24" i="5"/>
  <c r="K24" i="5"/>
  <c r="J24" i="5"/>
  <c r="I24" i="5"/>
  <c r="H24" i="5"/>
  <c r="G24" i="5"/>
  <c r="F24" i="5"/>
  <c r="Q24" i="5"/>
  <c r="V24" i="5"/>
  <c r="E24" i="5"/>
  <c r="D24" i="5"/>
  <c r="C24" i="5"/>
  <c r="B24" i="5"/>
  <c r="A24" i="5"/>
  <c r="AA23" i="5"/>
  <c r="Z23" i="5"/>
  <c r="U23" i="5"/>
  <c r="T23" i="5"/>
  <c r="S23" i="5"/>
  <c r="R23" i="5"/>
  <c r="P23" i="5"/>
  <c r="O23" i="5"/>
  <c r="K23" i="5"/>
  <c r="J23" i="5"/>
  <c r="I23" i="5"/>
  <c r="E23" i="5"/>
  <c r="D23" i="5"/>
  <c r="Q23" i="5"/>
  <c r="V23" i="5"/>
  <c r="C23" i="5"/>
  <c r="B23" i="5"/>
  <c r="AA22" i="5"/>
  <c r="Z22" i="5"/>
  <c r="U22" i="5"/>
  <c r="T22" i="5"/>
  <c r="S22" i="5"/>
  <c r="R22" i="5"/>
  <c r="P22" i="5"/>
  <c r="O22" i="5"/>
  <c r="K22" i="5"/>
  <c r="J22" i="5"/>
  <c r="I22" i="5"/>
  <c r="E22" i="5"/>
  <c r="D22" i="5"/>
  <c r="C22" i="5"/>
  <c r="B22" i="5"/>
  <c r="A22" i="5"/>
  <c r="AA21" i="5"/>
  <c r="Z21" i="5"/>
  <c r="U21" i="5"/>
  <c r="T21" i="5"/>
  <c r="S21" i="5"/>
  <c r="R21" i="5"/>
  <c r="P21" i="5"/>
  <c r="O21" i="5"/>
  <c r="N21" i="5"/>
  <c r="M21" i="5"/>
  <c r="L21" i="5"/>
  <c r="K21" i="5"/>
  <c r="J21" i="5"/>
  <c r="I21" i="5"/>
  <c r="H21" i="5"/>
  <c r="G21" i="5"/>
  <c r="F21" i="5"/>
  <c r="E21" i="5"/>
  <c r="D21" i="5"/>
  <c r="Q21" i="5"/>
  <c r="V21" i="5"/>
  <c r="X21" i="5"/>
  <c r="C21" i="5"/>
  <c r="B21" i="5"/>
  <c r="AA20" i="5"/>
  <c r="Z20" i="5"/>
  <c r="U20" i="5"/>
  <c r="T20" i="5"/>
  <c r="R20" i="5"/>
  <c r="C20" i="5"/>
  <c r="B20" i="5"/>
  <c r="AA19" i="5"/>
  <c r="Z19" i="5"/>
  <c r="U19" i="5"/>
  <c r="T19" i="5"/>
  <c r="S19" i="5"/>
  <c r="R19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A19" i="5"/>
  <c r="AA18" i="5"/>
  <c r="Z18" i="5"/>
  <c r="U18" i="5"/>
  <c r="T18" i="5"/>
  <c r="S18" i="5"/>
  <c r="R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AA17" i="5"/>
  <c r="Z17" i="5"/>
  <c r="U17" i="5"/>
  <c r="T17" i="5"/>
  <c r="S17" i="5"/>
  <c r="R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B17" i="5"/>
  <c r="A17" i="5"/>
  <c r="AA16" i="5"/>
  <c r="Z16" i="5"/>
  <c r="U16" i="5"/>
  <c r="T16" i="5"/>
  <c r="R16" i="5"/>
  <c r="C16" i="5"/>
  <c r="B16" i="5"/>
  <c r="AA15" i="5"/>
  <c r="Z15" i="5"/>
  <c r="U15" i="5"/>
  <c r="T15" i="5"/>
  <c r="R15" i="5"/>
  <c r="C15" i="5"/>
  <c r="B15" i="5"/>
  <c r="AA14" i="5"/>
  <c r="Z14" i="5"/>
  <c r="U14" i="5"/>
  <c r="T14" i="5"/>
  <c r="S14" i="5"/>
  <c r="R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A14" i="5"/>
  <c r="AA13" i="5"/>
  <c r="Z13" i="5"/>
  <c r="U13" i="5"/>
  <c r="T13" i="5"/>
  <c r="S13" i="5"/>
  <c r="R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Q13" i="5"/>
  <c r="V13" i="5"/>
  <c r="W13" i="5"/>
  <c r="Y13" i="5"/>
  <c r="C13" i="5"/>
  <c r="B13" i="5"/>
  <c r="AA12" i="5"/>
  <c r="Z12" i="5"/>
  <c r="U12" i="5"/>
  <c r="T12" i="5"/>
  <c r="S12" i="5"/>
  <c r="R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AA11" i="5"/>
  <c r="Z11" i="5"/>
  <c r="U11" i="5"/>
  <c r="T11" i="5"/>
  <c r="R11" i="5"/>
  <c r="C11" i="5"/>
  <c r="B11" i="5"/>
  <c r="AA10" i="5"/>
  <c r="Z10" i="5"/>
  <c r="U10" i="5"/>
  <c r="S10" i="5"/>
  <c r="R10" i="5"/>
  <c r="C10" i="5"/>
  <c r="B10" i="5"/>
  <c r="AA9" i="5"/>
  <c r="Z9" i="5"/>
  <c r="U9" i="5"/>
  <c r="T9" i="5"/>
  <c r="R9" i="5"/>
  <c r="C9" i="5"/>
  <c r="B9" i="5"/>
  <c r="AA8" i="5"/>
  <c r="Z8" i="5"/>
  <c r="U8" i="5"/>
  <c r="T8" i="5"/>
  <c r="S8" i="5"/>
  <c r="R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B8" i="5"/>
  <c r="A8" i="5"/>
  <c r="Q22" i="5"/>
  <c r="V22" i="5"/>
  <c r="W22" i="5"/>
  <c r="Y22" i="5"/>
  <c r="W23" i="9"/>
  <c r="Y23" i="9"/>
  <c r="Q29" i="2"/>
  <c r="V29" i="2"/>
  <c r="W29" i="2"/>
  <c r="Y29" i="2"/>
  <c r="Q20" i="2"/>
  <c r="V20" i="2"/>
  <c r="Q18" i="2"/>
  <c r="V18" i="2"/>
  <c r="X18" i="2"/>
  <c r="Q14" i="2"/>
  <c r="V14" i="2"/>
  <c r="X14" i="2"/>
  <c r="Q16" i="5"/>
  <c r="V16" i="5"/>
  <c r="Q33" i="2"/>
  <c r="V33" i="2"/>
  <c r="Q16" i="2"/>
  <c r="V16" i="2"/>
  <c r="Q12" i="2"/>
  <c r="V12" i="2"/>
  <c r="W12" i="2"/>
  <c r="Y12" i="2"/>
  <c r="X10" i="7"/>
  <c r="W10" i="7"/>
  <c r="Y10" i="7"/>
  <c r="Q30" i="2"/>
  <c r="V30" i="2"/>
  <c r="W30" i="2"/>
  <c r="Y30" i="2"/>
  <c r="Q27" i="2"/>
  <c r="V27" i="2"/>
  <c r="Q8" i="2"/>
  <c r="V8" i="2"/>
  <c r="Q9" i="7"/>
  <c r="V9" i="7"/>
  <c r="Q13" i="7"/>
  <c r="V13" i="7"/>
  <c r="Q17" i="7"/>
  <c r="V17" i="7"/>
  <c r="Q20" i="5"/>
  <c r="V20" i="5"/>
  <c r="Q25" i="2"/>
  <c r="V25" i="2"/>
  <c r="Q21" i="2"/>
  <c r="V21" i="2"/>
  <c r="Q19" i="2"/>
  <c r="V19" i="2"/>
  <c r="Q17" i="2"/>
  <c r="V17" i="2"/>
  <c r="Q15" i="2"/>
  <c r="V15" i="2"/>
  <c r="W33" i="2"/>
  <c r="Y33" i="2"/>
  <c r="X33" i="2"/>
  <c r="W18" i="2"/>
  <c r="Y18" i="2"/>
  <c r="X12" i="2"/>
  <c r="W31" i="5"/>
  <c r="Y31" i="5"/>
  <c r="X31" i="5"/>
  <c r="W28" i="7"/>
  <c r="Y28" i="7"/>
  <c r="X28" i="7"/>
  <c r="X27" i="9"/>
  <c r="W27" i="9"/>
  <c r="Y27" i="9"/>
  <c r="X33" i="5"/>
  <c r="W33" i="5"/>
  <c r="Y33" i="5"/>
  <c r="X37" i="5"/>
  <c r="W37" i="5"/>
  <c r="Y37" i="5"/>
  <c r="X20" i="5"/>
  <c r="W20" i="5"/>
  <c r="Y20" i="5"/>
  <c r="X23" i="5"/>
  <c r="W23" i="5"/>
  <c r="Y23" i="5"/>
  <c r="X9" i="5"/>
  <c r="W9" i="5"/>
  <c r="Y9" i="5"/>
  <c r="X29" i="2"/>
  <c r="Q8" i="5"/>
  <c r="V8" i="5"/>
  <c r="Q30" i="5"/>
  <c r="V30" i="5"/>
  <c r="X30" i="5"/>
  <c r="Q15" i="5"/>
  <c r="V15" i="5"/>
  <c r="X15" i="5"/>
  <c r="Q12" i="7"/>
  <c r="V12" i="7"/>
  <c r="Q26" i="7"/>
  <c r="V26" i="7"/>
  <c r="Q8" i="9"/>
  <c r="V8" i="9"/>
  <c r="Q13" i="9"/>
  <c r="V13" i="9"/>
  <c r="W13" i="9"/>
  <c r="Y13" i="9"/>
  <c r="Q14" i="9"/>
  <c r="V14" i="9"/>
  <c r="X14" i="9"/>
  <c r="Q13" i="2"/>
  <c r="V13" i="2"/>
  <c r="X13" i="2"/>
  <c r="X22" i="5"/>
  <c r="Q14" i="5"/>
  <c r="V14" i="5"/>
  <c r="W14" i="5"/>
  <c r="Y14" i="5"/>
  <c r="Q26" i="2"/>
  <c r="V26" i="2"/>
  <c r="W14" i="2"/>
  <c r="Y14" i="2"/>
  <c r="Q35" i="2"/>
  <c r="V35" i="2"/>
  <c r="X35" i="2"/>
  <c r="V8" i="7"/>
  <c r="X8" i="7"/>
  <c r="Q19" i="7"/>
  <c r="V19" i="7"/>
  <c r="Q25" i="7"/>
  <c r="V25" i="7"/>
  <c r="Q28" i="9"/>
  <c r="V28" i="9"/>
  <c r="W28" i="9"/>
  <c r="Y28" i="9"/>
  <c r="Q12" i="11"/>
  <c r="V12" i="11"/>
  <c r="W12" i="11"/>
  <c r="Y12" i="11"/>
  <c r="Q17" i="11"/>
  <c r="V17" i="11"/>
  <c r="X16" i="2"/>
  <c r="W16" i="2"/>
  <c r="Y16" i="2"/>
  <c r="W8" i="7"/>
  <c r="Y8" i="7"/>
  <c r="W19" i="7"/>
  <c r="Y19" i="7"/>
  <c r="X19" i="7"/>
  <c r="X28" i="9"/>
  <c r="X8" i="2"/>
  <c r="W8" i="2"/>
  <c r="Y8" i="2"/>
  <c r="X8" i="5"/>
  <c r="W8" i="5"/>
  <c r="Y8" i="5"/>
  <c r="W30" i="5"/>
  <c r="Y30" i="5"/>
  <c r="W12" i="7"/>
  <c r="Y12" i="7"/>
  <c r="X12" i="7"/>
  <c r="X26" i="7"/>
  <c r="W26" i="7"/>
  <c r="Y26" i="7"/>
  <c r="X13" i="9"/>
  <c r="X9" i="7"/>
  <c r="W9" i="7"/>
  <c r="Y9" i="7"/>
  <c r="W12" i="9"/>
  <c r="Y12" i="9"/>
  <c r="X12" i="9"/>
  <c r="X17" i="9"/>
  <c r="W17" i="9"/>
  <c r="Y17" i="9"/>
  <c r="W19" i="9"/>
  <c r="Y19" i="9"/>
  <c r="X19" i="9"/>
  <c r="W24" i="9"/>
  <c r="Y24" i="9"/>
  <c r="X24" i="9"/>
  <c r="W17" i="2"/>
  <c r="Y17" i="2"/>
  <c r="X17" i="2"/>
  <c r="W37" i="2"/>
  <c r="Y37" i="2"/>
  <c r="X37" i="2"/>
  <c r="X19" i="2"/>
  <c r="W19" i="2"/>
  <c r="Y19" i="2"/>
  <c r="X20" i="2"/>
  <c r="W20" i="2"/>
  <c r="Y20" i="2"/>
  <c r="W21" i="2"/>
  <c r="Y21" i="2"/>
  <c r="X21" i="2"/>
  <c r="X17" i="7"/>
  <c r="W17" i="7"/>
  <c r="Y17" i="7"/>
  <c r="W27" i="2"/>
  <c r="Y27" i="2"/>
  <c r="X27" i="2"/>
  <c r="X24" i="5"/>
  <c r="W24" i="5"/>
  <c r="Y24" i="5"/>
  <c r="X11" i="7"/>
  <c r="W11" i="7"/>
  <c r="Y11" i="7"/>
  <c r="X15" i="2"/>
  <c r="W15" i="2"/>
  <c r="Y15" i="2"/>
  <c r="W25" i="2"/>
  <c r="Y25" i="2"/>
  <c r="X25" i="2"/>
  <c r="X13" i="7"/>
  <c r="W13" i="7"/>
  <c r="Y13" i="7"/>
  <c r="X14" i="5"/>
  <c r="W26" i="2"/>
  <c r="Y26" i="2"/>
  <c r="X26" i="2"/>
  <c r="Q10" i="2"/>
  <c r="V10" i="2"/>
  <c r="W21" i="5"/>
  <c r="Y21" i="5"/>
  <c r="X34" i="5"/>
  <c r="Q26" i="5"/>
  <c r="V26" i="5"/>
  <c r="Q16" i="7"/>
  <c r="V16" i="7"/>
  <c r="Q15" i="9"/>
  <c r="V15" i="9"/>
  <c r="Q25" i="9"/>
  <c r="V25" i="9"/>
  <c r="Q18" i="5"/>
  <c r="V18" i="5"/>
  <c r="Q9" i="2"/>
  <c r="V9" i="2"/>
  <c r="Q22" i="7"/>
  <c r="V22" i="7"/>
  <c r="Q23" i="7"/>
  <c r="V23" i="7"/>
  <c r="Q10" i="9"/>
  <c r="V10" i="9"/>
  <c r="Q18" i="9"/>
  <c r="V18" i="9"/>
  <c r="Q14" i="11"/>
  <c r="V14" i="11"/>
  <c r="X14" i="11"/>
  <c r="Q24" i="11"/>
  <c r="V24" i="11"/>
  <c r="Q12" i="5"/>
  <c r="V12" i="5"/>
  <c r="X12" i="5"/>
  <c r="X13" i="5"/>
  <c r="Q32" i="5"/>
  <c r="V32" i="5"/>
  <c r="Q38" i="5"/>
  <c r="V38" i="5"/>
  <c r="Q22" i="2"/>
  <c r="V22" i="2"/>
  <c r="Q14" i="7"/>
  <c r="V14" i="7"/>
  <c r="Q18" i="7"/>
  <c r="V18" i="7"/>
  <c r="X18" i="7"/>
  <c r="Q20" i="7"/>
  <c r="V20" i="7"/>
  <c r="Q20" i="9"/>
  <c r="V20" i="9"/>
  <c r="Q21" i="9"/>
  <c r="V21" i="9"/>
  <c r="Q22" i="9"/>
  <c r="V22" i="9"/>
  <c r="Q26" i="9"/>
  <c r="V26" i="9"/>
  <c r="V8" i="11"/>
  <c r="Q25" i="11"/>
  <c r="V25" i="11"/>
  <c r="X25" i="11"/>
  <c r="Q16" i="11"/>
  <c r="V16" i="11"/>
  <c r="X16" i="11"/>
  <c r="Q28" i="11"/>
  <c r="Q26" i="11"/>
  <c r="Q23" i="11"/>
  <c r="V23" i="11"/>
  <c r="X23" i="11"/>
  <c r="Q22" i="11"/>
  <c r="V22" i="11"/>
  <c r="X22" i="11"/>
  <c r="Q21" i="11"/>
  <c r="Q20" i="11"/>
  <c r="Q19" i="11"/>
  <c r="Q18" i="11"/>
  <c r="Q15" i="11"/>
  <c r="V15" i="11"/>
  <c r="Q13" i="11"/>
  <c r="Q11" i="11"/>
  <c r="Q10" i="11"/>
  <c r="Q9" i="11"/>
  <c r="V9" i="11"/>
  <c r="W8" i="11"/>
  <c r="Y8" i="11"/>
  <c r="X16" i="5"/>
  <c r="W16" i="5"/>
  <c r="Y16" i="5"/>
  <c r="W10" i="5"/>
  <c r="Y10" i="5"/>
  <c r="X10" i="5"/>
  <c r="W25" i="5"/>
  <c r="Y25" i="5"/>
  <c r="X25" i="5"/>
  <c r="W36" i="5"/>
  <c r="Y36" i="5"/>
  <c r="X36" i="5"/>
  <c r="W15" i="5"/>
  <c r="Y15" i="5"/>
  <c r="X25" i="7"/>
  <c r="W25" i="7"/>
  <c r="Y25" i="7"/>
  <c r="X29" i="5"/>
  <c r="W18" i="7"/>
  <c r="Y18" i="7"/>
  <c r="W12" i="5"/>
  <c r="Y12" i="5"/>
  <c r="W14" i="9"/>
  <c r="Y14" i="9"/>
  <c r="X28" i="5"/>
  <c r="X30" i="2"/>
  <c r="X11" i="5"/>
  <c r="Q31" i="2"/>
  <c r="V31" i="2"/>
  <c r="Q36" i="2"/>
  <c r="V36" i="2"/>
  <c r="Q34" i="2"/>
  <c r="V34" i="2"/>
  <c r="Q32" i="2"/>
  <c r="V32" i="2"/>
  <c r="W13" i="2"/>
  <c r="Y13" i="2"/>
  <c r="Q11" i="2"/>
  <c r="V11" i="2"/>
  <c r="X12" i="11"/>
  <c r="X17" i="11"/>
  <c r="W17" i="11"/>
  <c r="Y17" i="11"/>
  <c r="Q17" i="5"/>
  <c r="V17" i="5"/>
  <c r="Q35" i="5"/>
  <c r="V35" i="5"/>
  <c r="Q39" i="5"/>
  <c r="V39" i="5"/>
  <c r="Q24" i="2"/>
  <c r="V24" i="2"/>
  <c r="Q23" i="2"/>
  <c r="V23" i="2"/>
  <c r="Q28" i="2"/>
  <c r="V28" i="2"/>
  <c r="Q15" i="7"/>
  <c r="V15" i="7"/>
  <c r="Q21" i="7"/>
  <c r="V21" i="7"/>
  <c r="Q11" i="9"/>
  <c r="V11" i="9"/>
  <c r="Q16" i="9"/>
  <c r="V16" i="9"/>
  <c r="W15" i="11"/>
  <c r="Y15" i="11"/>
  <c r="X15" i="11"/>
  <c r="W27" i="11"/>
  <c r="Y27" i="11"/>
  <c r="X27" i="11"/>
  <c r="Q19" i="5"/>
  <c r="V19" i="5"/>
  <c r="Q27" i="5"/>
  <c r="V27" i="5"/>
  <c r="Q24" i="7"/>
  <c r="V24" i="7"/>
  <c r="Q27" i="7"/>
  <c r="V27" i="7"/>
  <c r="Q9" i="9"/>
  <c r="V9" i="9"/>
  <c r="X24" i="11"/>
  <c r="W24" i="11"/>
  <c r="Y24" i="11"/>
  <c r="W25" i="11"/>
  <c r="Y25" i="11"/>
  <c r="W35" i="2"/>
  <c r="Y35" i="2"/>
  <c r="X8" i="9"/>
  <c r="W8" i="9"/>
  <c r="Y8" i="9"/>
  <c r="W23" i="11"/>
  <c r="Y23" i="11"/>
  <c r="W14" i="11"/>
  <c r="Y14" i="11"/>
  <c r="V10" i="11"/>
  <c r="X10" i="11"/>
  <c r="W32" i="5"/>
  <c r="Y32" i="5"/>
  <c r="X32" i="5"/>
  <c r="V18" i="11"/>
  <c r="W18" i="11"/>
  <c r="Y18" i="11"/>
  <c r="X22" i="9"/>
  <c r="W22" i="9"/>
  <c r="Y22" i="9"/>
  <c r="W15" i="9"/>
  <c r="Y15" i="9"/>
  <c r="X15" i="9"/>
  <c r="W16" i="11"/>
  <c r="Y16" i="11"/>
  <c r="V19" i="11"/>
  <c r="X19" i="11"/>
  <c r="X14" i="7"/>
  <c r="W14" i="7"/>
  <c r="Y14" i="7"/>
  <c r="X9" i="2"/>
  <c r="W9" i="2"/>
  <c r="Y9" i="2"/>
  <c r="X10" i="2"/>
  <c r="W10" i="2"/>
  <c r="Y10" i="2"/>
  <c r="V13" i="11"/>
  <c r="X13" i="11"/>
  <c r="V20" i="11"/>
  <c r="W20" i="11"/>
  <c r="Y20" i="11"/>
  <c r="V26" i="11"/>
  <c r="X26" i="11"/>
  <c r="X20" i="9"/>
  <c r="W20" i="9"/>
  <c r="Y20" i="9"/>
  <c r="W22" i="2"/>
  <c r="Y22" i="2"/>
  <c r="X22" i="2"/>
  <c r="W10" i="9"/>
  <c r="Y10" i="9"/>
  <c r="X10" i="9"/>
  <c r="W18" i="5"/>
  <c r="Y18" i="5"/>
  <c r="X18" i="5"/>
  <c r="W26" i="5"/>
  <c r="Y26" i="5"/>
  <c r="X26" i="5"/>
  <c r="W22" i="7"/>
  <c r="Y22" i="7"/>
  <c r="X22" i="7"/>
  <c r="V11" i="11"/>
  <c r="W11" i="11"/>
  <c r="Y11" i="11"/>
  <c r="X21" i="9"/>
  <c r="W21" i="9"/>
  <c r="Y21" i="9"/>
  <c r="X18" i="9"/>
  <c r="W18" i="9"/>
  <c r="Y18" i="9"/>
  <c r="X16" i="7"/>
  <c r="W16" i="7"/>
  <c r="Y16" i="7"/>
  <c r="W9" i="11"/>
  <c r="Y9" i="11"/>
  <c r="V21" i="11"/>
  <c r="X21" i="11"/>
  <c r="V28" i="11"/>
  <c r="X28" i="11"/>
  <c r="W26" i="9"/>
  <c r="Y26" i="9"/>
  <c r="X26" i="9"/>
  <c r="X20" i="7"/>
  <c r="W20" i="7"/>
  <c r="Y20" i="7"/>
  <c r="W38" i="5"/>
  <c r="Y38" i="5"/>
  <c r="X38" i="5"/>
  <c r="W23" i="7"/>
  <c r="Y23" i="7"/>
  <c r="X23" i="7"/>
  <c r="X25" i="9"/>
  <c r="W25" i="9"/>
  <c r="Y25" i="9"/>
  <c r="W22" i="11"/>
  <c r="Y22" i="11"/>
  <c r="W26" i="11"/>
  <c r="Y26" i="11"/>
  <c r="X9" i="11"/>
  <c r="X8" i="11"/>
  <c r="X16" i="9"/>
  <c r="W16" i="9"/>
  <c r="Y16" i="9"/>
  <c r="W35" i="5"/>
  <c r="Y35" i="5"/>
  <c r="X35" i="5"/>
  <c r="W36" i="2"/>
  <c r="Y36" i="2"/>
  <c r="X36" i="2"/>
  <c r="X24" i="7"/>
  <c r="W24" i="7"/>
  <c r="Y24" i="7"/>
  <c r="X23" i="2"/>
  <c r="W23" i="2"/>
  <c r="Y23" i="2"/>
  <c r="X21" i="7"/>
  <c r="W21" i="7"/>
  <c r="Y21" i="7"/>
  <c r="W27" i="7"/>
  <c r="Y27" i="7"/>
  <c r="X27" i="7"/>
  <c r="W28" i="2"/>
  <c r="Y28" i="2"/>
  <c r="X28" i="2"/>
  <c r="X11" i="2"/>
  <c r="W11" i="2"/>
  <c r="Y11" i="2"/>
  <c r="X11" i="9"/>
  <c r="W11" i="9"/>
  <c r="Y11" i="9"/>
  <c r="X17" i="5"/>
  <c r="W17" i="5"/>
  <c r="Y17" i="5"/>
  <c r="X27" i="5"/>
  <c r="W27" i="5"/>
  <c r="Y27" i="5"/>
  <c r="W24" i="2"/>
  <c r="Y24" i="2"/>
  <c r="X24" i="2"/>
  <c r="X32" i="2"/>
  <c r="W32" i="2"/>
  <c r="Y32" i="2"/>
  <c r="W9" i="9"/>
  <c r="Y9" i="9"/>
  <c r="X9" i="9"/>
  <c r="X19" i="5"/>
  <c r="W19" i="5"/>
  <c r="Y19" i="5"/>
  <c r="X15" i="7"/>
  <c r="W15" i="7"/>
  <c r="Y15" i="7"/>
  <c r="X39" i="5"/>
  <c r="W39" i="5"/>
  <c r="Y39" i="5"/>
  <c r="W34" i="2"/>
  <c r="Y34" i="2"/>
  <c r="X34" i="2"/>
  <c r="X31" i="2"/>
  <c r="W31" i="2"/>
  <c r="Y31" i="2"/>
  <c r="W19" i="11"/>
  <c r="Y19" i="11"/>
  <c r="W10" i="11"/>
  <c r="Y10" i="11"/>
  <c r="W13" i="11"/>
  <c r="Y13" i="11"/>
  <c r="W21" i="11"/>
  <c r="Y21" i="11"/>
  <c r="X20" i="11"/>
  <c r="X18" i="11"/>
  <c r="X11" i="11"/>
  <c r="W28" i="11"/>
  <c r="Y28" i="11"/>
  <c r="S11" i="20" l="1"/>
  <c r="T11" i="20" s="1"/>
  <c r="S21" i="20"/>
  <c r="T21" i="20" s="1"/>
  <c r="S30" i="20"/>
  <c r="T30" i="20" s="1"/>
  <c r="AD14" i="20"/>
  <c r="AC14" i="20"/>
  <c r="AE14" i="20" s="1"/>
  <c r="S17" i="20"/>
  <c r="T17" i="20" s="1"/>
  <c r="U17" i="20" s="1"/>
  <c r="S16" i="20"/>
  <c r="T16" i="20" s="1"/>
  <c r="U16" i="20" s="1"/>
  <c r="S23" i="20"/>
  <c r="T23" i="20" s="1"/>
  <c r="U23" i="20" s="1"/>
  <c r="S18" i="20"/>
  <c r="T18" i="20" s="1"/>
  <c r="U18" i="20" s="1"/>
  <c r="R9" i="20"/>
  <c r="N9" i="20"/>
  <c r="M9" i="20"/>
  <c r="Q9" i="20"/>
  <c r="P9" i="20"/>
  <c r="O9" i="20"/>
  <c r="R26" i="20"/>
  <c r="M26" i="20"/>
  <c r="S25" i="20"/>
  <c r="T25" i="20" s="1"/>
  <c r="O29" i="20"/>
  <c r="R29" i="20"/>
  <c r="N29" i="20"/>
  <c r="M29" i="20"/>
  <c r="Q19" i="20"/>
  <c r="M19" i="20"/>
  <c r="R19" i="20"/>
  <c r="P19" i="20"/>
  <c r="O19" i="20"/>
  <c r="N19" i="20"/>
  <c r="P8" i="20"/>
  <c r="O8" i="20"/>
  <c r="Q8" i="20"/>
  <c r="R8" i="20"/>
  <c r="N8" i="20"/>
  <c r="M8" i="20"/>
  <c r="R28" i="20"/>
  <c r="M28" i="20"/>
  <c r="M20" i="20"/>
  <c r="S20" i="20" s="1"/>
  <c r="T20" i="20" s="1"/>
  <c r="P12" i="20"/>
  <c r="O12" i="20"/>
  <c r="R12" i="20"/>
  <c r="N12" i="20"/>
  <c r="Q12" i="20"/>
  <c r="M12" i="20"/>
  <c r="P13" i="20"/>
  <c r="Q13" i="20"/>
  <c r="O13" i="20"/>
  <c r="R13" i="20"/>
  <c r="N13" i="20"/>
  <c r="M13" i="20"/>
  <c r="S24" i="20"/>
  <c r="T24" i="20" s="1"/>
  <c r="O27" i="20"/>
  <c r="R27" i="20"/>
  <c r="N27" i="20"/>
  <c r="M27" i="20"/>
  <c r="P10" i="20"/>
  <c r="O10" i="20"/>
  <c r="Q10" i="20"/>
  <c r="R10" i="20"/>
  <c r="N10" i="20"/>
  <c r="M10" i="20"/>
  <c r="U21" i="20"/>
  <c r="AB21" i="20"/>
  <c r="U30" i="20"/>
  <c r="AB30" i="20"/>
  <c r="U11" i="20"/>
  <c r="AB11" i="20"/>
  <c r="AB31" i="20"/>
  <c r="AD31" i="20" s="1"/>
  <c r="AB32" i="20"/>
  <c r="S22" i="20"/>
  <c r="T22" i="20" s="1"/>
  <c r="S20" i="19"/>
  <c r="T20" i="19" s="1"/>
  <c r="U20" i="19" s="1"/>
  <c r="S23" i="19"/>
  <c r="T23" i="19" s="1"/>
  <c r="U23" i="19" s="1"/>
  <c r="AB30" i="19"/>
  <c r="AD30" i="19" s="1"/>
  <c r="M24" i="19"/>
  <c r="S24" i="19" s="1"/>
  <c r="T24" i="19" s="1"/>
  <c r="U24" i="19" s="1"/>
  <c r="AB19" i="19"/>
  <c r="AD19" i="19" s="1"/>
  <c r="R29" i="19"/>
  <c r="S29" i="19" s="1"/>
  <c r="T29" i="19" s="1"/>
  <c r="O26" i="19"/>
  <c r="R26" i="19"/>
  <c r="N26" i="19"/>
  <c r="M26" i="19"/>
  <c r="R12" i="19"/>
  <c r="N12" i="19"/>
  <c r="Q12" i="19"/>
  <c r="M12" i="19"/>
  <c r="P12" i="19"/>
  <c r="O12" i="19"/>
  <c r="R10" i="19"/>
  <c r="N10" i="19"/>
  <c r="Q10" i="19"/>
  <c r="M10" i="19"/>
  <c r="P10" i="19"/>
  <c r="O10" i="19"/>
  <c r="O18" i="19"/>
  <c r="R18" i="19"/>
  <c r="N18" i="19"/>
  <c r="Q18" i="19"/>
  <c r="M18" i="19"/>
  <c r="P18" i="19"/>
  <c r="M11" i="19"/>
  <c r="O11" i="19"/>
  <c r="R11" i="19"/>
  <c r="N11" i="19"/>
  <c r="O28" i="19"/>
  <c r="R28" i="19"/>
  <c r="N28" i="19"/>
  <c r="M28" i="19"/>
  <c r="R15" i="19"/>
  <c r="N15" i="19"/>
  <c r="M15" i="19"/>
  <c r="P9" i="19"/>
  <c r="Q9" i="19"/>
  <c r="O9" i="19"/>
  <c r="R9" i="19"/>
  <c r="N9" i="19"/>
  <c r="M9" i="19"/>
  <c r="P13" i="19"/>
  <c r="O13" i="19"/>
  <c r="M13" i="19"/>
  <c r="R13" i="19"/>
  <c r="N13" i="19"/>
  <c r="Q13" i="19"/>
  <c r="R27" i="19"/>
  <c r="N27" i="19"/>
  <c r="M27" i="19"/>
  <c r="O27" i="19"/>
  <c r="R25" i="19"/>
  <c r="M25" i="19"/>
  <c r="M16" i="19"/>
  <c r="O16" i="19"/>
  <c r="N16" i="19"/>
  <c r="R16" i="19"/>
  <c r="R8" i="19"/>
  <c r="N8" i="19"/>
  <c r="Q8" i="19"/>
  <c r="M8" i="19"/>
  <c r="O8" i="19"/>
  <c r="P8" i="19"/>
  <c r="AC30" i="19"/>
  <c r="AE30" i="19" s="1"/>
  <c r="AB31" i="19"/>
  <c r="AB23" i="19"/>
  <c r="S22" i="19"/>
  <c r="T22" i="19" s="1"/>
  <c r="AB20" i="19"/>
  <c r="AD20" i="19" s="1"/>
  <c r="AB14" i="19"/>
  <c r="AB24" i="19"/>
  <c r="S21" i="19"/>
  <c r="T21" i="19" s="1"/>
  <c r="AB17" i="19"/>
  <c r="AB23" i="20" l="1"/>
  <c r="AB16" i="20"/>
  <c r="AD16" i="20" s="1"/>
  <c r="AB17" i="20"/>
  <c r="AD17" i="20" s="1"/>
  <c r="AB18" i="20"/>
  <c r="S29" i="20"/>
  <c r="T29" i="20" s="1"/>
  <c r="AB29" i="20" s="1"/>
  <c r="S12" i="20"/>
  <c r="T12" i="20" s="1"/>
  <c r="S26" i="20"/>
  <c r="T26" i="20" s="1"/>
  <c r="U26" i="20" s="1"/>
  <c r="S19" i="20"/>
  <c r="T19" i="20" s="1"/>
  <c r="U19" i="20" s="1"/>
  <c r="S27" i="20"/>
  <c r="T27" i="20" s="1"/>
  <c r="U27" i="20" s="1"/>
  <c r="S13" i="20"/>
  <c r="T13" i="20" s="1"/>
  <c r="U13" i="20" s="1"/>
  <c r="S10" i="20"/>
  <c r="T10" i="20" s="1"/>
  <c r="U10" i="20" s="1"/>
  <c r="S9" i="20"/>
  <c r="T9" i="20" s="1"/>
  <c r="U9" i="20" s="1"/>
  <c r="S8" i="20"/>
  <c r="T8" i="20" s="1"/>
  <c r="U8" i="20" s="1"/>
  <c r="U20" i="20"/>
  <c r="AB20" i="20"/>
  <c r="AC20" i="20" s="1"/>
  <c r="AE20" i="20" s="1"/>
  <c r="U24" i="20"/>
  <c r="AB24" i="20"/>
  <c r="AC31" i="20"/>
  <c r="AE31" i="20" s="1"/>
  <c r="U25" i="20"/>
  <c r="AB25" i="20"/>
  <c r="AB13" i="20"/>
  <c r="U12" i="20"/>
  <c r="AB12" i="20"/>
  <c r="AD23" i="20"/>
  <c r="AC23" i="20"/>
  <c r="AE23" i="20" s="1"/>
  <c r="AD32" i="20"/>
  <c r="AC32" i="20"/>
  <c r="AE32" i="20" s="1"/>
  <c r="AD11" i="20"/>
  <c r="AC11" i="20"/>
  <c r="AE11" i="20" s="1"/>
  <c r="AD21" i="20"/>
  <c r="AC21" i="20"/>
  <c r="AE21" i="20" s="1"/>
  <c r="U22" i="20"/>
  <c r="AB22" i="20"/>
  <c r="S28" i="20"/>
  <c r="T28" i="20" s="1"/>
  <c r="AD30" i="20"/>
  <c r="AC30" i="20"/>
  <c r="AE30" i="20" s="1"/>
  <c r="S27" i="19"/>
  <c r="T27" i="19" s="1"/>
  <c r="U27" i="19" s="1"/>
  <c r="U29" i="19"/>
  <c r="AB29" i="19"/>
  <c r="AC29" i="19" s="1"/>
  <c r="AE29" i="19" s="1"/>
  <c r="S16" i="19"/>
  <c r="T16" i="19" s="1"/>
  <c r="U16" i="19" s="1"/>
  <c r="S28" i="19"/>
  <c r="T28" i="19" s="1"/>
  <c r="U28" i="19" s="1"/>
  <c r="S26" i="19"/>
  <c r="T26" i="19" s="1"/>
  <c r="AC19" i="19"/>
  <c r="AE19" i="19" s="1"/>
  <c r="S15" i="19"/>
  <c r="T15" i="19" s="1"/>
  <c r="AB15" i="19" s="1"/>
  <c r="S25" i="19"/>
  <c r="T25" i="19" s="1"/>
  <c r="AB25" i="19" s="1"/>
  <c r="S10" i="19"/>
  <c r="T10" i="19" s="1"/>
  <c r="S18" i="19"/>
  <c r="T18" i="19" s="1"/>
  <c r="U18" i="19" s="1"/>
  <c r="S13" i="19"/>
  <c r="T13" i="19" s="1"/>
  <c r="U13" i="19" s="1"/>
  <c r="S9" i="19"/>
  <c r="T9" i="19" s="1"/>
  <c r="U9" i="19" s="1"/>
  <c r="S8" i="19"/>
  <c r="T8" i="19" s="1"/>
  <c r="S11" i="19"/>
  <c r="T11" i="19" s="1"/>
  <c r="U11" i="19" s="1"/>
  <c r="S12" i="19"/>
  <c r="T12" i="19" s="1"/>
  <c r="U12" i="19" s="1"/>
  <c r="AB28" i="19"/>
  <c r="AB11" i="19"/>
  <c r="U15" i="19"/>
  <c r="U26" i="19"/>
  <c r="AB26" i="19"/>
  <c r="U10" i="19"/>
  <c r="AB10" i="19"/>
  <c r="AD17" i="19"/>
  <c r="AC17" i="19"/>
  <c r="AE17" i="19" s="1"/>
  <c r="AD24" i="19"/>
  <c r="AC24" i="19"/>
  <c r="AE24" i="19" s="1"/>
  <c r="AD14" i="19"/>
  <c r="AC14" i="19"/>
  <c r="AE14" i="19" s="1"/>
  <c r="AB16" i="19"/>
  <c r="U22" i="19"/>
  <c r="AB22" i="19"/>
  <c r="AD23" i="19"/>
  <c r="AC23" i="19"/>
  <c r="AE23" i="19" s="1"/>
  <c r="AD31" i="19"/>
  <c r="AC31" i="19"/>
  <c r="AE31" i="19" s="1"/>
  <c r="U21" i="19"/>
  <c r="AB21" i="19"/>
  <c r="U8" i="19"/>
  <c r="AB8" i="19"/>
  <c r="AC20" i="19"/>
  <c r="AE20" i="19" s="1"/>
  <c r="AC17" i="20" l="1"/>
  <c r="AE17" i="20" s="1"/>
  <c r="AC16" i="20"/>
  <c r="AE16" i="20" s="1"/>
  <c r="AB27" i="20"/>
  <c r="U29" i="20"/>
  <c r="AB19" i="20"/>
  <c r="AD19" i="20" s="1"/>
  <c r="AB9" i="20"/>
  <c r="AD9" i="20" s="1"/>
  <c r="AB10" i="20"/>
  <c r="AD10" i="20" s="1"/>
  <c r="AB26" i="20"/>
  <c r="AC26" i="20" s="1"/>
  <c r="AE26" i="20" s="1"/>
  <c r="AD18" i="20"/>
  <c r="AC18" i="20"/>
  <c r="AE18" i="20" s="1"/>
  <c r="AD20" i="20"/>
  <c r="AB8" i="20"/>
  <c r="AC8" i="20" s="1"/>
  <c r="AE8" i="20" s="1"/>
  <c r="AD24" i="20"/>
  <c r="AC24" i="20"/>
  <c r="AE24" i="20" s="1"/>
  <c r="AD25" i="20"/>
  <c r="AC25" i="20"/>
  <c r="AE25" i="20" s="1"/>
  <c r="U28" i="20"/>
  <c r="AB28" i="20"/>
  <c r="AD29" i="20"/>
  <c r="AC29" i="20"/>
  <c r="AE29" i="20" s="1"/>
  <c r="AD22" i="20"/>
  <c r="AC22" i="20"/>
  <c r="AE22" i="20" s="1"/>
  <c r="AD12" i="20"/>
  <c r="AC12" i="20"/>
  <c r="AE12" i="20" s="1"/>
  <c r="AD27" i="20"/>
  <c r="AC27" i="20"/>
  <c r="AE27" i="20" s="1"/>
  <c r="AD13" i="20"/>
  <c r="AC13" i="20"/>
  <c r="AE13" i="20" s="1"/>
  <c r="AD29" i="19"/>
  <c r="AB27" i="19"/>
  <c r="U25" i="19"/>
  <c r="AB18" i="19"/>
  <c r="AD18" i="19" s="1"/>
  <c r="AB13" i="19"/>
  <c r="AD25" i="19"/>
  <c r="AC25" i="19"/>
  <c r="AE25" i="19" s="1"/>
  <c r="AB12" i="19"/>
  <c r="AD12" i="19" s="1"/>
  <c r="AB9" i="19"/>
  <c r="AD9" i="19" s="1"/>
  <c r="AD10" i="19"/>
  <c r="AC10" i="19"/>
  <c r="AE10" i="19" s="1"/>
  <c r="AD26" i="19"/>
  <c r="AC26" i="19"/>
  <c r="AE26" i="19" s="1"/>
  <c r="AD15" i="19"/>
  <c r="AC15" i="19"/>
  <c r="AE15" i="19" s="1"/>
  <c r="AC9" i="19"/>
  <c r="AE9" i="19" s="1"/>
  <c r="AD8" i="19"/>
  <c r="AC8" i="19"/>
  <c r="AE8" i="19" s="1"/>
  <c r="AD16" i="19"/>
  <c r="AC16" i="19"/>
  <c r="AE16" i="19" s="1"/>
  <c r="AD13" i="19"/>
  <c r="AC13" i="19"/>
  <c r="AE13" i="19" s="1"/>
  <c r="AC12" i="19"/>
  <c r="AE12" i="19" s="1"/>
  <c r="AD21" i="19"/>
  <c r="AC21" i="19"/>
  <c r="AE21" i="19" s="1"/>
  <c r="AD22" i="19"/>
  <c r="AC22" i="19"/>
  <c r="AE22" i="19" s="1"/>
  <c r="AD27" i="19"/>
  <c r="AC27" i="19"/>
  <c r="AE27" i="19" s="1"/>
  <c r="AD11" i="19"/>
  <c r="AC11" i="19"/>
  <c r="AE11" i="19" s="1"/>
  <c r="AD28" i="19"/>
  <c r="AC28" i="19"/>
  <c r="AE28" i="19" s="1"/>
  <c r="AD26" i="20" l="1"/>
  <c r="AD8" i="20"/>
  <c r="AC10" i="20"/>
  <c r="AE10" i="20" s="1"/>
  <c r="AC19" i="20"/>
  <c r="AE19" i="20" s="1"/>
  <c r="AC9" i="20"/>
  <c r="AE9" i="20" s="1"/>
  <c r="AD28" i="20"/>
  <c r="AC28" i="20"/>
  <c r="AE28" i="20" s="1"/>
  <c r="AC18" i="19"/>
  <c r="AE1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0F302073-52E8-D64D-99B5-6BC2393D1AC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6C119FBB-8D29-E34A-82E1-6A877AEDE20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8189C481-6BE8-BA42-8CD3-3742F6C9D8C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D307A2C6-6739-CB4F-8AA3-3B2505640E8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<sst xmlns="http://schemas.openxmlformats.org/spreadsheetml/2006/main" count="3347" uniqueCount="348">
  <si>
    <t>2nd shoulder rate (c/MJ)</t>
    <phoneticPr fontId="3" type="noConversion"/>
  </si>
  <si>
    <t>3rd shoulder rate (c/MJ)</t>
    <phoneticPr fontId="3" type="noConversion"/>
  </si>
  <si>
    <t>5th off-peak rate (c/MJ)</t>
    <phoneticPr fontId="3" type="noConversion"/>
  </si>
  <si>
    <t>6th off-peak rate (c/MJ)</t>
    <phoneticPr fontId="3" type="noConversion"/>
  </si>
  <si>
    <t>1st shoulder rate (c/MJ)</t>
    <phoneticPr fontId="3" type="noConversion"/>
  </si>
  <si>
    <t>Freedom Saver</t>
    <phoneticPr fontId="3" type="noConversion"/>
  </si>
  <si>
    <t>n</t>
    <phoneticPr fontId="3" type="noConversion"/>
  </si>
  <si>
    <t xml:space="preserve">Easy Saver </t>
    <phoneticPr fontId="3" type="noConversion"/>
  </si>
  <si>
    <t>Business Saver</t>
    <phoneticPr fontId="3" type="noConversion"/>
  </si>
  <si>
    <t>N</t>
    <phoneticPr fontId="3" type="noConversion"/>
  </si>
  <si>
    <t>y</t>
  </si>
  <si>
    <t>Y</t>
  </si>
  <si>
    <t>bi-monthly</t>
  </si>
  <si>
    <t>n</t>
  </si>
  <si>
    <t>Rate Saver</t>
  </si>
  <si>
    <t>N</t>
  </si>
  <si>
    <t>April</t>
  </si>
  <si>
    <t>Small Business Gas Offers</t>
  </si>
  <si>
    <t>NSW</t>
  </si>
  <si>
    <t>NSW Workbook 2 - Gas offers</t>
  </si>
  <si>
    <t>Tab colors:</t>
  </si>
  <si>
    <t>Supply (c/day)</t>
  </si>
  <si>
    <t>POT discount off usage (%)</t>
    <phoneticPr fontId="3" type="noConversion"/>
  </si>
  <si>
    <t>DD discount off bill (%)</t>
    <phoneticPr fontId="3" type="noConversion"/>
  </si>
  <si>
    <t>block type</t>
    <phoneticPr fontId="3" type="noConversion"/>
  </si>
  <si>
    <t>1st step (MJ)</t>
    <phoneticPr fontId="3" type="noConversion"/>
  </si>
  <si>
    <t>3rd step (MJ)</t>
    <phoneticPr fontId="3" type="noConversion"/>
  </si>
  <si>
    <t>4th step (MJ)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</si>
  <si>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</si>
  <si>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</si>
  <si>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</si>
  <si>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off-peak rate (c/MJ)</t>
    <phoneticPr fontId="3" type="noConversion"/>
  </si>
  <si>
    <t>4th off-peak rate (c/MJ)</t>
    <phoneticPr fontId="3" type="noConversion"/>
  </si>
  <si>
    <t>Exit fee (yes/no)</t>
    <phoneticPr fontId="3" type="noConversion"/>
  </si>
  <si>
    <t>3rd peak rate (c/MJ)</t>
    <phoneticPr fontId="3" type="noConversion"/>
  </si>
  <si>
    <t>Regulated</t>
    <phoneticPr fontId="3" type="noConversion"/>
  </si>
  <si>
    <t>Regulated</t>
    <phoneticPr fontId="3" type="noConversion"/>
  </si>
  <si>
    <t>Business plan</t>
    <phoneticPr fontId="3" type="noConversion"/>
  </si>
  <si>
    <t>Regulated</t>
    <phoneticPr fontId="3" type="noConversion"/>
  </si>
  <si>
    <t>Capital Region</t>
    <phoneticPr fontId="3" type="noConversion"/>
  </si>
  <si>
    <t>Regulated</t>
    <phoneticPr fontId="3" type="noConversion"/>
  </si>
  <si>
    <t>Tamworth</t>
    <phoneticPr fontId="3" type="noConversion"/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</si>
  <si>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</si>
  <si>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</si>
  <si>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</si>
  <si>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 xml:space="preserve">ActewAGL Queanbeyan </t>
  </si>
  <si>
    <t>w</t>
    <phoneticPr fontId="3" type="noConversion"/>
  </si>
  <si>
    <t>ActewAGL</t>
    <phoneticPr fontId="3" type="noConversion"/>
  </si>
  <si>
    <t>AGL</t>
    <phoneticPr fontId="3" type="noConversion"/>
  </si>
  <si>
    <t xml:space="preserve">Summer bill Off-peak balance </t>
  </si>
  <si>
    <t>Gas offers</t>
    <phoneticPr fontId="3" type="noConversion"/>
  </si>
  <si>
    <t>Retailer</t>
    <phoneticPr fontId="3" type="noConversion"/>
  </si>
  <si>
    <t>Offer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</si>
  <si>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</si>
  <si>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</si>
  <si>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Small Business Gas Offers </t>
    <phoneticPr fontId="3" type="noConversion"/>
  </si>
  <si>
    <t>POT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</si>
  <si>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</si>
  <si>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</si>
  <si>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</si>
  <si>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</si>
  <si>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</si>
  <si>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</si>
  <si>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</si>
  <si>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</si>
  <si>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Annual bill incl conditional discounts</t>
    <phoneticPr fontId="3" type="noConversion"/>
  </si>
  <si>
    <t>1st off-peak rate (c/MJ)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</si>
  <si>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</si>
  <si>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</si>
  <si>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</si>
  <si>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</si>
  <si>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</si>
  <si>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</si>
  <si>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</si>
  <si>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</si>
  <si>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</si>
  <si>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Dual Fuel discount off bill (%)</t>
    <phoneticPr fontId="3" type="noConversion"/>
  </si>
  <si>
    <t>2nd off-peak rate (c/MJ)</t>
    <phoneticPr fontId="3" type="noConversion"/>
  </si>
  <si>
    <t>Envestra Albury</t>
  </si>
  <si>
    <t>bi-monthly</t>
    <phoneticPr fontId="3" type="noConversion"/>
  </si>
  <si>
    <t>Envestra Murray Valley</t>
    <phoneticPr fontId="3" type="noConversion"/>
  </si>
  <si>
    <t>Summer or winter peak (s/w)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</si>
  <si>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</si>
  <si>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</si>
  <si>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</si>
  <si>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</si>
  <si>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 xml:space="preserve">Everyday Saver 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</si>
  <si>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</si>
  <si>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</si>
  <si>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</si>
  <si>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Winter bill Peak balance</t>
  </si>
  <si>
    <t xml:space="preserve">Summer bill 2nd block Off-peak </t>
  </si>
  <si>
    <t>Summer bill 3rd block Off-peak</t>
  </si>
  <si>
    <t>Summer bill 4th block Off-peak</t>
  </si>
  <si>
    <t>NSW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</si>
  <si>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</si>
  <si>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</si>
  <si>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</si>
  <si>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</si>
  <si>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Pricing zone</t>
    <phoneticPr fontId="3" type="noConversion"/>
  </si>
  <si>
    <t>Effective from</t>
    <phoneticPr fontId="3" type="noConversion"/>
  </si>
  <si>
    <t>Retailer</t>
  </si>
  <si>
    <t>Name</t>
    <phoneticPr fontId="3" type="noConversion"/>
  </si>
  <si>
    <t>Sydney, Newcastle, Wollongong, Blue Mountains</t>
  </si>
  <si>
    <t>Cooma and Bombala</t>
  </si>
  <si>
    <t>Origin 3</t>
  </si>
  <si>
    <t>Origin 4</t>
  </si>
  <si>
    <t>Wagga Wagga and Uranquity</t>
  </si>
  <si>
    <t>Origin 5</t>
  </si>
  <si>
    <t>Tamworth</t>
  </si>
  <si>
    <t>Envestra</t>
    <phoneticPr fontId="3" type="noConversion"/>
  </si>
  <si>
    <t>ActewAGL 2</t>
  </si>
  <si>
    <t>Queanbeyan and Bundgendore</t>
  </si>
  <si>
    <t>ActewAGL 3</t>
  </si>
  <si>
    <t>Shoalhaven</t>
  </si>
  <si>
    <t>Albury, Moama and Jindera</t>
  </si>
  <si>
    <t>Murray Valley Towns</t>
  </si>
  <si>
    <t>Jemena</t>
    <phoneticPr fontId="3" type="noConversion"/>
  </si>
  <si>
    <t>Tumut and Gundagai</t>
    <phoneticPr fontId="3" type="noConversion"/>
  </si>
  <si>
    <t>Envestra</t>
    <phoneticPr fontId="3" type="noConversion"/>
  </si>
  <si>
    <t>Host retailer zones</t>
    <phoneticPr fontId="3" type="noConversion"/>
  </si>
  <si>
    <t>Areas covered</t>
    <phoneticPr fontId="3" type="noConversion"/>
  </si>
  <si>
    <t>Network</t>
    <phoneticPr fontId="3" type="noConversion"/>
  </si>
  <si>
    <t>Origin 1</t>
    <phoneticPr fontId="3" type="noConversion"/>
  </si>
  <si>
    <t>Envestra</t>
    <phoneticPr fontId="3" type="noConversion"/>
  </si>
  <si>
    <t>Origin 2</t>
    <phoneticPr fontId="3" type="noConversion"/>
  </si>
  <si>
    <t>Temora, Holbrook, Henty, Culcairn and Walla Walla</t>
    <phoneticPr fontId="3" type="noConversion"/>
  </si>
  <si>
    <t>ActewAGL 1</t>
    <phoneticPr fontId="3" type="noConversion"/>
  </si>
  <si>
    <t>Boroowa, Goulburn, Yass and Young</t>
    <phoneticPr fontId="3" type="noConversion"/>
  </si>
  <si>
    <t>Origin 6</t>
    <phoneticPr fontId="3" type="noConversion"/>
  </si>
  <si>
    <t>Origin 7</t>
    <phoneticPr fontId="3" type="noConversion"/>
  </si>
  <si>
    <t>Note: Annual consumption will be allocated to winter peak and summer off-peak as per retail offer (e.g a four month winter peak equals 33.33% of the year)</t>
  </si>
  <si>
    <t>Envestra Holbrook</t>
    <phoneticPr fontId="3" type="noConversion"/>
  </si>
  <si>
    <t xml:space="preserve">ActewAGL Queanbeyan </t>
    <phoneticPr fontId="3" type="noConversion"/>
  </si>
  <si>
    <t>Jemena Sydney</t>
    <phoneticPr fontId="3" type="noConversion"/>
  </si>
  <si>
    <t>Limited benefit period? (months)</t>
    <phoneticPr fontId="3" type="noConversion"/>
  </si>
  <si>
    <t>Business Savers</t>
    <phoneticPr fontId="3" type="noConversion"/>
  </si>
  <si>
    <t>$75 credit if signing up online</t>
    <phoneticPr fontId="3" type="noConversion"/>
  </si>
  <si>
    <t>Winter bill 5th block peak</t>
    <phoneticPr fontId="3" type="noConversion"/>
  </si>
  <si>
    <t>Summer bill 5th block Off-peak</t>
    <phoneticPr fontId="3" type="noConversion"/>
  </si>
  <si>
    <t>Winter bill 1st block peak</t>
  </si>
  <si>
    <t>Winter bill 2nd block peak</t>
  </si>
  <si>
    <t>Winter bill 3rd block peak</t>
  </si>
  <si>
    <t>Winter bill 4th block peak</t>
  </si>
  <si>
    <t>n</t>
    <phoneticPr fontId="3" type="noConversion"/>
  </si>
  <si>
    <t>Red Energy</t>
    <phoneticPr fontId="3" type="noConversion"/>
  </si>
  <si>
    <t>ActewAGL Shoalhaven</t>
  </si>
  <si>
    <t>Covau</t>
    <phoneticPr fontId="3" type="noConversion"/>
  </si>
  <si>
    <t>y</t>
    <phoneticPr fontId="3" type="noConversion"/>
  </si>
  <si>
    <t>Y</t>
    <phoneticPr fontId="3" type="noConversion"/>
  </si>
  <si>
    <t>Source: www.resourcesandenergy.nsw.gov.au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</si>
  <si>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</si>
  <si>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</si>
  <si>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</si>
  <si>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</si>
  <si>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</si>
  <si>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changes to SME energy offers in NSW.  </t>
    <phoneticPr fontId="3" type="noConversion"/>
  </si>
  <si>
    <t>AGL</t>
  </si>
  <si>
    <t>Covau</t>
  </si>
  <si>
    <t>EnergyAustralia</t>
  </si>
  <si>
    <t>Origin Energy</t>
  </si>
  <si>
    <t>Red Energy</t>
  </si>
  <si>
    <t>ActewAGL</t>
    <phoneticPr fontId="3" type="noConversion"/>
  </si>
  <si>
    <t>NSW Retailers:</t>
    <phoneticPr fontId="3" type="noConversion"/>
  </si>
  <si>
    <t>Basic Business</t>
    <phoneticPr fontId="3" type="noConversion"/>
  </si>
  <si>
    <t>POT discount off bill (%)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</si>
  <si>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</si>
  <si>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</si>
  <si>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</si>
  <si>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4th shoulder rate (c/MJ)</t>
    <phoneticPr fontId="3" type="noConversion"/>
  </si>
  <si>
    <t>5th shoulder rate (c/MJ)</t>
    <phoneticPr fontId="3" type="noConversion"/>
  </si>
  <si>
    <t>6th shoulder rate (c/MJ)</t>
    <phoneticPr fontId="3" type="noConversion"/>
  </si>
  <si>
    <t>Seasonal?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</si>
  <si>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</si>
  <si>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</si>
  <si>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</si>
  <si>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</si>
  <si>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</si>
  <si>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</si>
  <si>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Envestra Cooma</t>
  </si>
  <si>
    <t>NSW</t>
    <phoneticPr fontId="3" type="noConversion"/>
  </si>
  <si>
    <t>Origin Energy</t>
    <phoneticPr fontId="3" type="noConversion"/>
  </si>
  <si>
    <t>Envestra Tumut</t>
  </si>
  <si>
    <t>Envestra Wagga Wagga</t>
  </si>
  <si>
    <t>Account credit</t>
    <phoneticPr fontId="3" type="noConversion"/>
  </si>
  <si>
    <t>n</t>
    <phoneticPr fontId="3" type="noConversion"/>
  </si>
  <si>
    <t>N</t>
    <phoneticPr fontId="3" type="noConversion"/>
  </si>
  <si>
    <t>EnergyAustralia</t>
    <phoneticPr fontId="3" type="noConversion"/>
  </si>
  <si>
    <t>y</t>
    <phoneticPr fontId="3" type="noConversion"/>
  </si>
  <si>
    <t>bi-monthly</t>
    <phoneticPr fontId="3" type="noConversion"/>
  </si>
  <si>
    <t>n</t>
    <phoneticPr fontId="3" type="noConversion"/>
  </si>
  <si>
    <t>NSW</t>
    <phoneticPr fontId="3" type="noConversion"/>
  </si>
  <si>
    <t>2nd step (MJ)</t>
    <phoneticPr fontId="3" type="noConversion"/>
  </si>
  <si>
    <t>Number of peak bills</t>
    <phoneticPr fontId="3" type="noConversion"/>
  </si>
  <si>
    <t>Supply charge (per annum)</t>
    <phoneticPr fontId="3" type="noConversion"/>
  </si>
  <si>
    <t>Summer bill 1st block Off-peak</t>
    <phoneticPr fontId="3" type="noConversion"/>
  </si>
  <si>
    <t>October</t>
  </si>
  <si>
    <t>Jemena Sydney</t>
    <phoneticPr fontId="3" type="noConversion"/>
  </si>
  <si>
    <t>y</t>
    <phoneticPr fontId="3" type="noConversion"/>
  </si>
  <si>
    <t>Freedom</t>
  </si>
  <si>
    <t>https://www.energymadeeasy.gov.au/offer/551194?utm_source=AGL&amp;utm_campaign=bpi-retailer&amp;utm_content=AGL551194MS</t>
  </si>
  <si>
    <t>https://www.energymadeeasy.gov.au/offer/528945?utm_source=CovaU&amp;utm_campaign=bpi-retailer&amp;utm_content=COV528945MS</t>
  </si>
  <si>
    <t>https://www.energymadeeasy.gov.au/offer/588587?utm_source=EnergyAustralia&amp;utm_campaign=bpi-retailer&amp;utm_content=ENE588587MS</t>
  </si>
  <si>
    <t>https://www.energymadeeasy.gov.au/offer/685904?postcode=2000&amp;fuelType=G&amp;customerType=smallBusiness&amp;distributor-G=44&amp;provider-G=9649&amp;gasBillStart=01/08/2018&amp;gasBillEnd=01/10/2018&amp;gasTotalUsage=10000</t>
  </si>
  <si>
    <t>https://www.energymadeeasy.gov.au/offer/669187?postcode=2000&amp;fuelType=G&amp;customerType=smallBusiness&amp;distributor-G=44&amp;provider-G=9634&amp;gasBillStart=01/08/2018&amp;gasBillEnd=01/10/2018&amp;gasTotalUsage=10000</t>
  </si>
  <si>
    <t>Business plan</t>
  </si>
  <si>
    <t>https://www.energymadeeasy.gov.au/offer/619133?utm_source=ActewAGL&amp;utm_campaign=bpi-retailer&amp;utm_content=ACT619133SS</t>
  </si>
  <si>
    <t>https://www.energymadeeasy.gov.au/offer/588586?utm_source=EnergyAustralia&amp;utm_campaign=bpi-retailer&amp;utm_content=ENE588586MS</t>
  </si>
  <si>
    <t>https://www.energymadeeasy.gov.au/offer/619136?utm_source=ActewAGL&amp;utm_campaign=bpi-retailer&amp;utm_content=ACT619136SS</t>
  </si>
  <si>
    <t>https://www.energymadeeasy.gov.au/offer/685912?postcode=2340&amp;fuelType=G&amp;customerType=smallBusiness&amp;distributor-G=7&amp;provider-G=9649&amp;gasBillStart=02/08/2018&amp;gasBillEnd=02/10/2018&amp;gasTotalUsage=10000</t>
  </si>
  <si>
    <t>https://www.energymadeeasy.gov.au/offer/685906?postcode=2640&amp;fuelType=G&amp;customerType=smallBusiness&amp;distributor-G=16&amp;provider-G=9637&amp;gasBillStart=01/08/2018&amp;gasBillEnd=01/10/2018&amp;gasTotalUsage=10000</t>
  </si>
  <si>
    <t>https://www.energymadeeasy.gov.au/offer/588584?postcode=2640&amp;fuelType=G&amp;customerType=smallBusiness&amp;distributor-G=16&amp;provider-G=9637&amp;gasBillStart=01/08/2018&amp;gasBillEnd=01/10/2018&amp;gasTotalUsage=10000</t>
  </si>
  <si>
    <t>https://www.energymadeeasy.gov.au/offer/685911?postcode=2630&amp;fuelType=G&amp;customerType=smallBusiness&amp;distributor-G=16&amp;provider-G=9649&amp;gasBillStart=01/08/2018&amp;gasBillEnd=01/10/2018&amp;gasTotalUsage=10000</t>
  </si>
  <si>
    <t>https://www.energymadeeasy.gov.au/offer/685910?postcode=2644&amp;fuelType=G&amp;customerType=smallBusiness&amp;distributor-G=16&amp;provider-G=9649&amp;gasBillStart=01/08/2018&amp;gasBillEnd=01/10/2018&amp;gasTotalUsage=10000</t>
  </si>
  <si>
    <t>https://www.energymadeeasy.gov.au/offer/685918?postcode=2720&amp;fuelType=G&amp;customerType=smallBusiness&amp;distributor-G=16&amp;provider-G=9649&amp;gasBillStart=01/08/2018&amp;gasBillEnd=01/10/2018&amp;gasTotalUsage=10000</t>
  </si>
  <si>
    <t>https://www.energymadeeasy.gov.au/offer/669184/print?postcode=2720&amp;fuelType=G&amp;distributor-G=24</t>
  </si>
  <si>
    <t>https://www.energymadeeasy.gov.au/offer/669182/print?postcode=2630&amp;fuelType=G&amp;distributor-G=26</t>
  </si>
  <si>
    <t>https://www.energymadeeasy.gov.au/offer/685908?postcode=2650&amp;fuelType=G&amp;customerType=smallBusiness&amp;distributor-G=16&amp;provider-G=9649&amp;gasBillStart=01/07/2018&amp;gasBillEnd=02/10/2018&amp;gasTotalUsage=10000</t>
  </si>
  <si>
    <t>Standard plan</t>
  </si>
  <si>
    <t>https://www.energymadeeasy.gov.au/offer/864770?utm_source=AGL&amp;utm_campaign=bpi-retailer&amp;utm_medium=retailer</t>
  </si>
  <si>
    <t>https://www.energymadeeasy.gov.au/offer/863144?utm_source=CovaU&amp;utm_campaign=bpi-retailer&amp;utm_medium=retailer</t>
  </si>
  <si>
    <t>https://www.energymadeeasy.gov.au/offer/769783?utm_source=EnergyAustralia&amp;utm_campaign=bpi-retailer&amp;utm_medium=retailer&amp;postcode=2000</t>
  </si>
  <si>
    <t>https://www.energymadeeasy.gov.au/offer/769784?utm_source=EnergyAustralia&amp;utm_campaign=bpi-retailer&amp;utm_medium=retailer&amp;postcode=2620</t>
  </si>
  <si>
    <t>https://www.energymadeeasy.gov.au/offer/769782?utm_source=EnergyAustralia&amp;utm_campaign=bpi-retailer&amp;utm_medium=retailer&amp;postcode=2586</t>
  </si>
  <si>
    <t>https://www.energymadeeasy.gov.au/offer/814145/print?postcode=2000&amp;fuelType=G&amp;distributor-G=44</t>
  </si>
  <si>
    <t>https://www.energymadeeasy.gov.au/offer/814160/print?postcode=2630&amp;fuelType=G&amp;distributor-G=26</t>
  </si>
  <si>
    <t>https://www.energymadeeasy.gov.au/offer/814154/print?postcode=2720&amp;fuelType=G&amp;distributor-G=24</t>
  </si>
  <si>
    <t xml:space="preserve">April </t>
  </si>
  <si>
    <t>*Gas market and regulated offers as of April 2016, April 2017, October 2017, April 2018, October 2018,</t>
  </si>
  <si>
    <t>Jemena Sydney</t>
  </si>
  <si>
    <t>Total Plan</t>
  </si>
  <si>
    <t>Click Energy</t>
  </si>
  <si>
    <t xml:space="preserve">Business Start Gas </t>
  </si>
  <si>
    <t>ActewAGL</t>
  </si>
  <si>
    <t>https://www.actewagl.com.au/~/media/actewagl/actewagl-files/products-and-services/retail-prices/natural-gas-retail-prices/nsw_gas_prices-2019.pdf?la=en&amp;hash=DDEB958837C2FDFF53AF3D592A558F39D4802C2D</t>
  </si>
  <si>
    <t>Capital Region</t>
  </si>
  <si>
    <t>https://www.energymadeeasy.gov.au/offer/1008894?utm_source=EnergyAustralia&amp;utm_campaign=bpi-retailer&amp;utm_medium=retailer&amp;postcode=2580</t>
  </si>
  <si>
    <t>AGN Albury</t>
  </si>
  <si>
    <t>https://www.energymadeeasy.gov.au/offer/1008885?utm_source=EnergyAustralia&amp;utm_campaign=bpi-retailer&amp;utm_medium=retailer&amp;postcode=2640</t>
  </si>
  <si>
    <t>AGN Cooma</t>
  </si>
  <si>
    <t>AGN Holbrook</t>
  </si>
  <si>
    <t>AGN Murray Valley</t>
  </si>
  <si>
    <t>https://www.energymadeeasy.gov.au/offer/1008882?utm_source=EnergyAustralia&amp;utm_campaign=bpi-retailer&amp;utm_medium=retailer&amp;postcode=2647</t>
  </si>
  <si>
    <t>AGN Tumut</t>
  </si>
  <si>
    <t>https://www.energymadeeasy.gov.au/offer/1067356/print?postcode=2720&amp;fuelType=G&amp;distributor-G=24</t>
  </si>
  <si>
    <t>AGN Wagga Wagga</t>
  </si>
  <si>
    <t>https://www.energymadeeasy.gov.au/offer/936430</t>
  </si>
  <si>
    <t>Business Flexi</t>
  </si>
  <si>
    <t>https://www.energymadeeasy.gov.au/offer/958429?postcode=2000&amp;fuelType=G&amp;customerType=smallBusiness&amp;distributor-G=44&amp;provider-G=notSure&amp;gasBillStart=01/09/2019&amp;gasBillEnd=01/10/2019&amp;gasTotalUsage=4000</t>
  </si>
  <si>
    <t xml:space="preserve">Business Saver </t>
  </si>
  <si>
    <t>https://www.energymadeeasy.gov.au/offer/1067359?postcode=2000&amp;fuelType=G&amp;customerType=smallBusiness&amp;distributor-G=44&amp;provider-G=notSure&amp;gasBillStart=01/09/2019&amp;gasBillEnd=01/10/2019&amp;gasTotalUsage=4000</t>
  </si>
  <si>
    <t>Business Freedom</t>
  </si>
  <si>
    <t>https://www.energymadeeasy.gov.au/offer/1040404?postcode=2000&amp;fuelType=G&amp;customerType=smallBusiness&amp;distributor-G=44&amp;provider-G=notSure&amp;gasBillStart=01/09/2019&amp;gasBillEnd=01/10/2019&amp;gasTotalUsage=4000</t>
  </si>
  <si>
    <t>Simply Energy</t>
  </si>
  <si>
    <t xml:space="preserve">Business Plus </t>
  </si>
  <si>
    <t>https://www.energymadeeasy.gov.au/offer/958417?postcode=2340&amp;fuelType=G&amp;customerType=smallBusiness&amp;distributor-G=7&amp;provider-G=notSure&amp;gasBillStart=01/09/2019&amp;gasBillEnd=01/10/2019&amp;gasTotalUsage=4000</t>
  </si>
  <si>
    <t>https://www.energymadeeasy.gov.au/offer/958387?postcode=2640&amp;fuelType=G&amp;customerType=smallBusiness&amp;distributor-G=16&amp;provider-G=notSure&amp;gasBillStart=01/09/2019&amp;gasBillEnd=01/10/2019&amp;gasTotalUsage=4000</t>
  </si>
  <si>
    <t>https://www.energymadeeasy.gov.au/offer/958393?postcode=2630&amp;fuelType=G&amp;customerType=smallBusiness&amp;distributor-G=16&amp;gasBillStart=01/09/2019&amp;gasBillEnd=01/10/2019&amp;gasTotalUsage=4000&amp;provider-G=notSure</t>
  </si>
  <si>
    <t>https://www.energymadeeasy.gov.au/offer/1008891?utm_source=EnergyAustralia&amp;utm_campaign=bpi-retailer&amp;utm_medium=retailer&amp;postcode=2000</t>
  </si>
  <si>
    <t>https://www.energymadeeasy.gov.au/offer/958402?postcode=2647&amp;fuelType=G&amp;customerType=smallBusiness&amp;distributor-G=16&amp;provider-G=notSure&amp;gasBillStart=01/09/2019&amp;gasBillEnd=01/10/2019&amp;gasTotalUsage=4000</t>
  </si>
  <si>
    <t>https://www.energymadeeasy.gov.au/offer/958381?postcode=2720&amp;fuelType=G&amp;customerType=smallBusiness&amp;distributor-G=16&amp;gasBillStart=01/09/2019&amp;gasBillEnd=01/10/2019&amp;gasTotalUsage=4000&amp;provider-G=notSure</t>
  </si>
  <si>
    <t>https://www.energymadeeasy.gov.au/offer/958411?postcode=2650&amp;fuelType=G&amp;customerType=smallBusiness&amp;distributor-G=16&amp;gasBillStart=01/09/2019&amp;gasBillEnd=01/10/2019&amp;gasTotalUsage=4000&amp;provider-G=notSure</t>
  </si>
  <si>
    <t>https://www.energymadeeasy.gov.au/offer/1067353/print?postcode=2630&amp;fuelType=G&amp;distributor-G=26</t>
  </si>
  <si>
    <t>Essentials Saver</t>
  </si>
  <si>
    <t>https://www.energymadeeasy.gov.au/offer/1075307?utm_source=AGL&amp;utm_campaign=bpi-retailer&amp;utm_medium=retailer</t>
  </si>
  <si>
    <t>https://www.energymadeeasy.gov.au/offer/1075310?utm_source=AGL&amp;utm_campaign=bpi-retailer&amp;utm_medium=retailer</t>
  </si>
  <si>
    <t>https://www.energymadeeasy.gov.au/offer/1075319?utm_source=AGL&amp;utm_campaign=bpi-retailer&amp;utm_medium=retailer</t>
  </si>
  <si>
    <t>https://www.energymadeeasy.gov.au/offer/1082495?utm_source=Simply%20Energy&amp;utm_campaign=bpi-retailer&amp;utm_content=SIM910197MS&amp;postcode=2000</t>
  </si>
  <si>
    <t>https://www.energymadeeasy.gov.au/offer/1046071?utm_source=ActewAGL&amp;utm_campaign=bpi-retailer&amp;utm_medium=retailer&amp;tab=G</t>
  </si>
  <si>
    <t>https://www.energymadeeasy.gov.au/offer/958405?postcode=2644&amp;fuelType=G&amp;customerType=smallBusiness&amp;distributor-G=16&amp;provider-G=notSure&amp;gasBillStart=01/09/2019&amp;gasBillEnd=01/11/2019&amp;gasTotalUsage=4000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</si>
  <si>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</si>
  <si>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</si>
  <si>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</si>
  <si>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</si>
  <si>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</si>
  <si>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</si>
  <si>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</si>
  <si>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</si>
  <si>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</si>
  <si>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</si>
  <si>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</si>
  <si>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</si>
  <si>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</si>
  <si>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Mandatory shortened billing cycle (months)</t>
  </si>
  <si>
    <t>Source</t>
  </si>
  <si>
    <t>Peak proportion</t>
  </si>
  <si>
    <t>Off peak proportion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</si>
  <si>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</si>
  <si>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</si>
  <si>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</si>
  <si>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</si>
  <si>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</si>
  <si>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>Insert annual consumption (MJ):</t>
  </si>
  <si>
    <t xml:space="preserve">*The spreadsheets are interactive where the user can adjust annual consumption (MJ) </t>
  </si>
  <si>
    <t>https://www.energymadeeasy.gov.au/offer/1107531?utm_source=AGL&amp;utm_campaign=bpi-retailer&amp;utm_medium=retailer</t>
  </si>
  <si>
    <t>https://www.energymadeeasy.gov.au/offer/1107528?utm_source=AGL&amp;utm_campaign=bpi-retailer&amp;utm_medium=retailer</t>
  </si>
  <si>
    <t>https://www.energymadeeasy.gov.au/offer/1124641?utm_source=EnergyAustralia&amp;utm_campaign=bpi-retailer&amp;utm_medium=retailer&amp;postcode=2620</t>
  </si>
  <si>
    <t>https://www.energymadeeasy.gov.au/offer/1124639?utm_source=EnergyAustralia&amp;utm_campaign=bpi-retailer&amp;utm_medium=retailer&amp;postcode=2586</t>
  </si>
  <si>
    <t>https://www.energymadeeasy.gov.au/offer/1124637?utm_source=EnergyAustralia&amp;utm_campaign=bpi-retailer&amp;utm_medium=retailer&amp;postcode=2640</t>
  </si>
  <si>
    <t>https://www.energymadeeasy.gov.au/offer/1056266?utm_source=Origin%20Energy&amp;utm_campaign=bpi-retailer&amp;utm_medium=retailer</t>
  </si>
  <si>
    <t>https://www.energymadeeasy.gov.au/offer/1056262?utm_source=Origin%20Energy&amp;utm_campaign=bpi-retailer&amp;utm_medium=retailer</t>
  </si>
  <si>
    <t>https://www.energymadeeasy.gov.au/plan?id=ENE32441MBG&amp;utm_source=EnergyAustralia&amp;utm_campaign=bpi-retailer&amp;utm_medium=retailer&amp;postcode=2000</t>
  </si>
  <si>
    <t>https://www.energymadeeasy.gov.au/plan?id=ORI19101MBG&amp;postcode=2000</t>
  </si>
  <si>
    <t>https://www.energymadeeasy.gov.au/plan?id=AGL15366MBG&amp;postcode=2000</t>
  </si>
  <si>
    <t>https://www.energymadeeasy.gov.au/plan?id=ACT26000MBD&amp;postcode=2620</t>
  </si>
  <si>
    <t>https://www.energymadeeasy.gov.au/plan?id=ACT25998MBD&amp;postcode=2586</t>
  </si>
  <si>
    <t>https://www.energymadeeasy.gov.au/plan?id=COV14204MBG1&amp;postcode=2000</t>
  </si>
  <si>
    <t>https://www.energymadeeasy.gov.au/plan?id=RED21397MBG2&amp;postcode=2000</t>
  </si>
  <si>
    <t>https://www.energymadeeasy.gov.au/plan?id=CLI40004MBG1&amp;postcode=2000</t>
  </si>
  <si>
    <t>https://www.energymadeeasy.gov.au/plan?id=SIM20125MBG1&amp;postcode=2000</t>
  </si>
  <si>
    <t>https://www.energymadeeasy.gov.au/plan?id=RED21399MBG&amp;postcode=2630</t>
  </si>
  <si>
    <t>Business Essentials Saver</t>
  </si>
  <si>
    <t>https://www.energymadeeasy.gov.au/plan?id=RED21397MBG&amp;postcode=2000</t>
  </si>
  <si>
    <t>Business Freedom Plus</t>
  </si>
  <si>
    <t>https://www.energymadeeasy.gov.au/plan?id=COV76269MBG1&amp;postcode=2000</t>
  </si>
  <si>
    <t xml:space="preserve">Business Pin Gas </t>
  </si>
  <si>
    <t>https://www.energymadeeasy.gov.au/plan?id=CLI65185MBG1&amp;postcode=2000</t>
  </si>
  <si>
    <t>https://www.energymadeeasy.gov.au/plan?id=SIM61702MBG4&amp;postcode=2000</t>
  </si>
  <si>
    <t>https://www.energymadeeasy.gov.au/plan?id=ACT65072MBD&amp;postcode=2620</t>
  </si>
  <si>
    <t>https://www.energymadeeasy.gov.au/plan?id=ACT65420MBD&amp;postcode=2586</t>
  </si>
  <si>
    <t>https://www.energymadeeasy.gov.au/plan?id=ACT64477SBG2&amp;utm_source=ActewAGL&amp;utm_campaign=bpi-retailer&amp;utm_medium=retailer&amp;postcode=2540</t>
  </si>
  <si>
    <t>https://www.energymadeeasy.gov.au/plan?id=ENE32440MBG&amp;utm_source=EnergyAustralia&amp;utm_campaign=bpi-retailer&amp;utm_medium=retailer&amp;postcode=2620</t>
  </si>
  <si>
    <t>https://www.energymadeeasy.gov.au/plan?id=ORI18986MBG&amp;postcode=2340</t>
  </si>
  <si>
    <t>https://www.energymadeeasy.gov.au/plan?id=ENE32444MBG&amp;utm_source=EnergyAustralia&amp;utm_campaign=bpi-retailer&amp;utm_medium=retailer&amp;postcode=2640</t>
  </si>
  <si>
    <t>https://www.energymadeeasy.gov.au/plan?id=ORI19095MBG3&amp;utm_source=Origin%20Energy&amp;utm_campaign=bpi-retailer&amp;utm_medium=retailer&amp;postcode=2640</t>
  </si>
  <si>
    <t>https://www.energymadeeasy.gov.au/plan?id=AGL15367MBG2&amp;utm_source=AGL&amp;utm_campaign=bpi-retailer&amp;utm_medium=retailer&amp;postcode=2640</t>
  </si>
  <si>
    <t>https://www.energymadeeasy.gov.au/plan?id=ORI18992MBG&amp;postcode=2630</t>
  </si>
  <si>
    <t>https://www.energymadeeasy.gov.au/plan?id=ORI18990MBG3&amp;utm_source=Origin%20Energy&amp;utm_campaign=bpi-retailer&amp;utm_medium=retailer&amp;postcode=2644</t>
  </si>
  <si>
    <t>https://www.energymadeeasy.gov.au/plan?id=ORI19097MBG3&amp;utm_source=Origin%20Energy&amp;utm_campaign=bpi-retailer&amp;utm_medium=retailer&amp;postcode=2643</t>
  </si>
  <si>
    <t>https://www.energymadeeasy.gov.au/plan?id=AGL15370MBG2&amp;utm_source=AGL&amp;utm_campaign=bpi-retailer&amp;utm_medium=retailer&amp;postcode=2643</t>
  </si>
  <si>
    <t>https://www.energymadeeasy.gov.au/plan?id=ORI18994MBG&amp;postcode=2720</t>
  </si>
  <si>
    <t>https://www.energymadeeasy.gov.au/plan?id=RED21398MBG&amp;postcode=2720</t>
  </si>
  <si>
    <t>https://www.energymadeeasy.gov.au/plan?id=ORI18988MBG3&amp;utm_source=Origin%20Energy&amp;utm_campaign=bpi-retailer&amp;utm_medium=retailer&amp;postcode=2650</t>
  </si>
  <si>
    <t>April 2019, October 2019, April 2020, October 2020 and April 2021</t>
  </si>
  <si>
    <t>https://www.energymadeeasy.gov.au/plan?id=AGL15383MBG&amp;postcode=2000</t>
  </si>
  <si>
    <t>https://www.energymadeeasy.gov.au/plan?id=AGL15382MBG3&amp;utm_source=AGL&amp;utm_campaign=bpi-retailer&amp;utm_medium=retailer&amp;postcode=2640</t>
  </si>
  <si>
    <t>https://www.energymadeeasy.gov.au/plan?id=AGL15379MBG3&amp;utm_source=AGL&amp;utm_campaign=bpi-retailer&amp;utm_medium=retailer&amp;postcode=2643</t>
  </si>
  <si>
    <t>https://www.energymadeeasy.gov.au/plan?id=ORI19102MBG&amp;postcode=2000</t>
  </si>
  <si>
    <t>https://www.energymadeeasy.gov.au/plan?id=ORI18985MBG&amp;postcode=2340</t>
  </si>
  <si>
    <t>Not available</t>
  </si>
  <si>
    <t>Alinta Energy</t>
  </si>
  <si>
    <t>BusinessDeal</t>
  </si>
  <si>
    <t>https://www.energymadeeasy.gov.au/plan?id=ALI152665MBG&amp;postcode=2000</t>
  </si>
  <si>
    <t>https://www.energymadeeasy.gov.au/plan?id=SIM180388MBG2&amp;postcode=2000</t>
  </si>
  <si>
    <t>https://www.energymadeeasy.gov.au/plan?id=ENE211800MBG1&amp;postcode=2000</t>
  </si>
  <si>
    <t>Discover Energy</t>
  </si>
  <si>
    <t>Budget</t>
  </si>
  <si>
    <t>https://www.energymadeeasy.gov.au/plan?id=DEN82792MBG1&amp;postcode=2000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</si>
</sst>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theme="10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rgb="FF000000"/>
      <name val="ArialMT"/>
      <family val="2"/>
    </font>
    <font>
      <sz val="12"/>
      <name val="ArialMT"/>
      <family val="2"/>
    </font>
    <font>
      <sz val="10"/>
      <name val="Verdana"/>
      <family val="2"/>
    </font>
    <font>
      <sz val="10"/>
      <color theme="1"/>
      <name val="Verdana"/>
      <family val="2"/>
    </font>
    <font>
      <sz val="12"/>
      <color theme="1"/>
      <name val="ArialMT"/>
      <family val="2"/>
    </font>
    <font>
      <sz val="11"/>
      <color theme="1"/>
      <name val="Verdana"/>
      <family val="2"/>
    </font>
    <font>
      <sz val="12"/>
      <color rgb="FF000000"/>
      <name val="ArialMT"/>
    </font>
    <font>
      <sz val="12"/>
      <name val="ArialMT"/>
    </font>
    <font>
      <sz val="12"/>
      <color theme="1"/>
      <name val="ArialMT"/>
    </font>
  </fonts>
  <fills count="31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4B084"/>
        <bgColor rgb="FF000000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</fills>
  <borders count="5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indexed="64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/>
      <diagonal/>
    </border>
    <border>
      <left style="medium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medium">
        <color indexed="64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indexed="64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9" fontId="18" fillId="0" borderId="0" applyFont="0" applyFill="0" applyBorder="0" applyAlignment="0" applyProtection="0"/>
  </cellStyleXfs>
  <cellXfs count="381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0" xfId="0" applyNumberFormat="1"/>
    <xf numFmtId="0" fontId="4" fillId="10" borderId="9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10" fontId="0" fillId="0" borderId="4" xfId="0" applyNumberFormat="1" applyFill="1" applyBorder="1" applyAlignment="1">
      <alignment horizontal="center"/>
    </xf>
    <xf numFmtId="0" fontId="0" fillId="10" borderId="0" xfId="0" applyFill="1"/>
    <xf numFmtId="0" fontId="0" fillId="0" borderId="0" xfId="0" applyFill="1"/>
    <xf numFmtId="0" fontId="0" fillId="0" borderId="0" xfId="0" applyFill="1" applyAlignment="1">
      <alignment horizontal="right" wrapText="1"/>
    </xf>
    <xf numFmtId="0" fontId="0" fillId="0" borderId="4" xfId="0" applyFill="1" applyBorder="1" applyAlignment="1">
      <alignment horizontal="left"/>
    </xf>
    <xf numFmtId="0" fontId="0" fillId="0" borderId="4" xfId="0" applyFill="1" applyBorder="1"/>
    <xf numFmtId="0" fontId="0" fillId="0" borderId="4" xfId="0" applyFill="1" applyBorder="1" applyAlignment="1">
      <alignment horizontal="right"/>
    </xf>
    <xf numFmtId="3" fontId="0" fillId="0" borderId="4" xfId="0" applyNumberFormat="1" applyFill="1" applyBorder="1"/>
    <xf numFmtId="3" fontId="0" fillId="0" borderId="4" xfId="0" applyNumberFormat="1" applyFill="1" applyBorder="1"/>
    <xf numFmtId="9" fontId="0" fillId="0" borderId="4" xfId="0" applyNumberFormat="1" applyFill="1" applyBorder="1" applyAlignment="1">
      <alignment horizontal="center"/>
    </xf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11" fillId="0" borderId="0" xfId="0" applyFont="1" applyFill="1" applyBorder="1"/>
    <xf numFmtId="0" fontId="4" fillId="10" borderId="17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9" xfId="0" applyFont="1" applyFill="1" applyBorder="1"/>
    <xf numFmtId="0" fontId="4" fillId="11" borderId="0" xfId="0" applyFont="1" applyFill="1"/>
    <xf numFmtId="0" fontId="4" fillId="10" borderId="6" xfId="0" applyFont="1" applyFill="1" applyBorder="1" applyProtection="1">
      <protection hidden="1"/>
    </xf>
    <xf numFmtId="0" fontId="4" fillId="10" borderId="2" xfId="0" applyFont="1" applyFill="1" applyBorder="1" applyProtection="1">
      <protection hidden="1"/>
    </xf>
    <xf numFmtId="0" fontId="4" fillId="10" borderId="29" xfId="0" applyFont="1" applyFill="1" applyBorder="1" applyProtection="1">
      <protection hidden="1"/>
    </xf>
    <xf numFmtId="0" fontId="4" fillId="10" borderId="3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30" xfId="0" applyFont="1" applyFill="1" applyBorder="1" applyProtection="1">
      <protection hidden="1"/>
    </xf>
    <xf numFmtId="0" fontId="4" fillId="3" borderId="25" xfId="0" applyFont="1" applyFill="1" applyBorder="1" applyProtection="1">
      <protection hidden="1"/>
    </xf>
    <xf numFmtId="0" fontId="4" fillId="3" borderId="26" xfId="0" applyFont="1" applyFill="1" applyBorder="1" applyProtection="1">
      <protection hidden="1"/>
    </xf>
    <xf numFmtId="0" fontId="4" fillId="3" borderId="27" xfId="0" applyFont="1" applyFill="1" applyBorder="1" applyProtection="1">
      <protection hidden="1"/>
    </xf>
    <xf numFmtId="0" fontId="4" fillId="3" borderId="28" xfId="0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0" fontId="4" fillId="10" borderId="31" xfId="0" applyFont="1" applyFill="1" applyBorder="1" applyProtection="1">
      <protection hidden="1"/>
    </xf>
    <xf numFmtId="0" fontId="0" fillId="10" borderId="0" xfId="0" applyFill="1" applyProtection="1">
      <protection hidden="1"/>
    </xf>
    <xf numFmtId="0" fontId="0" fillId="13" borderId="4" xfId="0" applyFill="1" applyBorder="1"/>
    <xf numFmtId="0" fontId="10" fillId="10" borderId="8" xfId="0" applyFont="1" applyFill="1" applyBorder="1"/>
    <xf numFmtId="17" fontId="10" fillId="15" borderId="5" xfId="0" applyNumberFormat="1" applyFont="1" applyFill="1" applyBorder="1"/>
    <xf numFmtId="0" fontId="10" fillId="15" borderId="7" xfId="0" applyFont="1" applyFill="1" applyBorder="1"/>
    <xf numFmtId="17" fontId="10" fillId="16" borderId="17" xfId="0" applyNumberFormat="1" applyFont="1" applyFill="1" applyBorder="1"/>
    <xf numFmtId="0" fontId="10" fillId="16" borderId="19" xfId="0" applyFont="1" applyFill="1" applyBorder="1"/>
    <xf numFmtId="17" fontId="10" fillId="17" borderId="5" xfId="0" applyNumberFormat="1" applyFont="1" applyFill="1" applyBorder="1"/>
    <xf numFmtId="0" fontId="10" fillId="17" borderId="7" xfId="0" applyFont="1" applyFill="1" applyBorder="1"/>
    <xf numFmtId="0" fontId="4" fillId="7" borderId="0" xfId="0" applyFont="1" applyFill="1" applyProtection="1">
      <protection hidden="1"/>
    </xf>
    <xf numFmtId="0" fontId="4" fillId="1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0" fillId="2" borderId="0" xfId="0" applyFill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12" xfId="0" applyFont="1" applyFill="1" applyBorder="1" applyProtection="1">
      <protection hidden="1"/>
    </xf>
    <xf numFmtId="0" fontId="0" fillId="12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Border="1" applyProtection="1">
      <protection hidden="1"/>
    </xf>
    <xf numFmtId="0" fontId="0" fillId="14" borderId="0" xfId="0" applyFill="1" applyProtection="1"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11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17" fontId="10" fillId="18" borderId="5" xfId="0" applyNumberFormat="1" applyFont="1" applyFill="1" applyBorder="1"/>
    <xf numFmtId="0" fontId="10" fillId="18" borderId="7" xfId="0" applyFont="1" applyFill="1" applyBorder="1"/>
    <xf numFmtId="14" fontId="0" fillId="19" borderId="4" xfId="0" applyNumberFormat="1" applyFill="1" applyBorder="1"/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6" fillId="3" borderId="3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37" xfId="0" applyFont="1" applyFill="1" applyBorder="1" applyAlignment="1" applyProtection="1">
      <alignment horizontal="center" wrapText="1"/>
      <protection hidden="1"/>
    </xf>
    <xf numFmtId="0" fontId="4" fillId="3" borderId="38" xfId="0" applyFont="1" applyFill="1" applyBorder="1" applyAlignment="1" applyProtection="1">
      <alignment horizontal="center" wrapText="1"/>
      <protection hidden="1"/>
    </xf>
    <xf numFmtId="0" fontId="5" fillId="0" borderId="34" xfId="0" applyFont="1" applyFill="1" applyBorder="1" applyAlignment="1" applyProtection="1">
      <alignment horizontal="left" vertical="center"/>
      <protection hidden="1"/>
    </xf>
    <xf numFmtId="0" fontId="5" fillId="0" borderId="17" xfId="0" applyFont="1" applyFill="1" applyBorder="1" applyAlignment="1" applyProtection="1">
      <alignment horizontal="left" vertical="center"/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Alignment="1" applyProtection="1">
      <alignment horizontal="right" wrapText="1"/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4" fontId="4" fillId="0" borderId="21" xfId="0" applyNumberFormat="1" applyFont="1" applyFill="1" applyBorder="1" applyProtection="1"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21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4" fontId="4" fillId="0" borderId="20" xfId="0" applyNumberFormat="1" applyFont="1" applyFill="1" applyBorder="1" applyProtection="1">
      <protection hidden="1"/>
    </xf>
    <xf numFmtId="4" fontId="7" fillId="0" borderId="20" xfId="0" applyNumberFormat="1" applyFont="1" applyFill="1" applyBorder="1" applyProtection="1">
      <protection hidden="1"/>
    </xf>
    <xf numFmtId="4" fontId="4" fillId="0" borderId="0" xfId="0" applyNumberFormat="1" applyFont="1" applyFill="1" applyBorder="1" applyProtection="1">
      <protection hidden="1"/>
    </xf>
    <xf numFmtId="4" fontId="4" fillId="0" borderId="22" xfId="0" applyNumberFormat="1" applyFont="1" applyFill="1" applyBorder="1" applyProtection="1">
      <protection hidden="1"/>
    </xf>
    <xf numFmtId="3" fontId="5" fillId="0" borderId="21" xfId="0" applyNumberFormat="1" applyFont="1" applyFill="1" applyBorder="1" applyProtection="1">
      <protection hidden="1"/>
    </xf>
    <xf numFmtId="0" fontId="4" fillId="0" borderId="20" xfId="0" applyFont="1" applyFill="1" applyBorder="1" applyProtection="1">
      <protection hidden="1"/>
    </xf>
    <xf numFmtId="3" fontId="5" fillId="0" borderId="20" xfId="0" applyNumberFormat="1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22" xfId="0" applyNumberFormat="1" applyFont="1" applyFill="1" applyBorder="1" applyProtection="1">
      <protection hidden="1"/>
    </xf>
    <xf numFmtId="3" fontId="5" fillId="0" borderId="6" xfId="0" applyNumberFormat="1" applyFont="1" applyFill="1" applyBorder="1" applyProtection="1">
      <protection hidden="1"/>
    </xf>
    <xf numFmtId="4" fontId="4" fillId="0" borderId="12" xfId="0" applyNumberFormat="1" applyFont="1" applyFill="1" applyBorder="1" applyProtection="1">
      <protection hidden="1"/>
    </xf>
    <xf numFmtId="4" fontId="7" fillId="0" borderId="12" xfId="0" applyNumberFormat="1" applyFont="1" applyFill="1" applyBorder="1" applyProtection="1">
      <protection hidden="1"/>
    </xf>
    <xf numFmtId="4" fontId="4" fillId="0" borderId="16" xfId="0" applyNumberFormat="1" applyFont="1" applyFill="1" applyBorder="1" applyProtection="1">
      <protection hidden="1"/>
    </xf>
    <xf numFmtId="3" fontId="5" fillId="0" borderId="12" xfId="0" applyNumberFormat="1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7" fillId="0" borderId="15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3" fontId="5" fillId="0" borderId="16" xfId="0" applyNumberFormat="1" applyFont="1" applyFill="1" applyBorder="1" applyProtection="1">
      <protection hidden="1"/>
    </xf>
    <xf numFmtId="0" fontId="4" fillId="0" borderId="32" xfId="0" applyFont="1" applyFill="1" applyBorder="1" applyAlignment="1" applyProtection="1">
      <alignment horizontal="center"/>
      <protection hidden="1"/>
    </xf>
    <xf numFmtId="0" fontId="4" fillId="0" borderId="18" xfId="0" applyFont="1" applyFill="1" applyBorder="1" applyProtection="1">
      <protection hidden="1"/>
    </xf>
    <xf numFmtId="4" fontId="4" fillId="0" borderId="18" xfId="0" applyNumberFormat="1" applyFont="1" applyFill="1" applyBorder="1" applyProtection="1">
      <protection hidden="1"/>
    </xf>
    <xf numFmtId="4" fontId="7" fillId="0" borderId="18" xfId="0" applyNumberFormat="1" applyFont="1" applyFill="1" applyBorder="1" applyProtection="1">
      <protection hidden="1"/>
    </xf>
    <xf numFmtId="4" fontId="4" fillId="0" borderId="11" xfId="0" applyNumberFormat="1" applyFont="1" applyFill="1" applyBorder="1" applyProtection="1">
      <protection hidden="1"/>
    </xf>
    <xf numFmtId="4" fontId="7" fillId="0" borderId="11" xfId="0" applyNumberFormat="1" applyFont="1" applyFill="1" applyBorder="1" applyProtection="1">
      <protection hidden="1"/>
    </xf>
    <xf numFmtId="3" fontId="5" fillId="0" borderId="18" xfId="0" applyNumberFormat="1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3" fontId="5" fillId="0" borderId="11" xfId="0" applyNumberFormat="1" applyFont="1" applyFill="1" applyBorder="1" applyProtection="1">
      <protection hidden="1"/>
    </xf>
    <xf numFmtId="0" fontId="4" fillId="0" borderId="18" xfId="0" applyFont="1" applyFill="1" applyBorder="1" applyAlignment="1" applyProtection="1">
      <alignment horizontal="center"/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17" fontId="10" fillId="20" borderId="5" xfId="0" applyNumberFormat="1" applyFont="1" applyFill="1" applyBorder="1"/>
    <xf numFmtId="0" fontId="10" fillId="20" borderId="7" xfId="0" applyFont="1" applyFill="1" applyBorder="1"/>
    <xf numFmtId="0" fontId="2" fillId="0" borderId="4" xfId="0" applyFont="1" applyFill="1" applyBorder="1"/>
    <xf numFmtId="0" fontId="13" fillId="0" borderId="4" xfId="1" applyFill="1" applyBorder="1" applyAlignment="1">
      <alignment horizontal="left"/>
    </xf>
    <xf numFmtId="3" fontId="5" fillId="21" borderId="6" xfId="0" applyNumberFormat="1" applyFont="1" applyFill="1" applyBorder="1" applyProtection="1">
      <protection hidden="1"/>
    </xf>
    <xf numFmtId="3" fontId="5" fillId="21" borderId="1" xfId="0" applyNumberFormat="1" applyFont="1" applyFill="1" applyBorder="1" applyProtection="1">
      <protection hidden="1"/>
    </xf>
    <xf numFmtId="3" fontId="5" fillId="21" borderId="15" xfId="0" applyNumberFormat="1" applyFont="1" applyFill="1" applyBorder="1" applyProtection="1">
      <protection hidden="1"/>
    </xf>
    <xf numFmtId="3" fontId="5" fillId="21" borderId="12" xfId="0" applyNumberFormat="1" applyFont="1" applyFill="1" applyBorder="1" applyProtection="1">
      <protection hidden="1"/>
    </xf>
    <xf numFmtId="2" fontId="0" fillId="0" borderId="4" xfId="0" applyNumberFormat="1" applyFill="1" applyBorder="1"/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10" fillId="22" borderId="5" xfId="0" applyFont="1" applyFill="1" applyBorder="1"/>
    <xf numFmtId="0" fontId="10" fillId="22" borderId="7" xfId="0" applyFont="1" applyFill="1" applyBorder="1"/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1" fillId="3" borderId="42" xfId="0" applyFont="1" applyFill="1" applyBorder="1"/>
    <xf numFmtId="0" fontId="10" fillId="23" borderId="5" xfId="0" applyFont="1" applyFill="1" applyBorder="1"/>
    <xf numFmtId="0" fontId="10" fillId="23" borderId="7" xfId="0" applyFont="1" applyFill="1" applyBorder="1"/>
    <xf numFmtId="0" fontId="16" fillId="0" borderId="4" xfId="0" applyFont="1" applyBorder="1"/>
    <xf numFmtId="0" fontId="16" fillId="0" borderId="4" xfId="0" applyFont="1" applyBorder="1" applyAlignment="1">
      <alignment horizontal="left"/>
    </xf>
    <xf numFmtId="14" fontId="16" fillId="0" borderId="4" xfId="0" applyNumberFormat="1" applyFont="1" applyBorder="1"/>
    <xf numFmtId="0" fontId="16" fillId="0" borderId="4" xfId="0" applyFont="1" applyBorder="1" applyAlignment="1">
      <alignment horizontal="right"/>
    </xf>
    <xf numFmtId="0" fontId="16" fillId="0" borderId="4" xfId="0" applyFont="1" applyBorder="1" applyAlignment="1">
      <alignment horizontal="center"/>
    </xf>
    <xf numFmtId="0" fontId="16" fillId="24" borderId="4" xfId="0" applyFont="1" applyFill="1" applyBorder="1" applyAlignment="1">
      <alignment horizontal="center"/>
    </xf>
    <xf numFmtId="0" fontId="16" fillId="0" borderId="0" xfId="0" applyFont="1"/>
    <xf numFmtId="3" fontId="16" fillId="0" borderId="4" xfId="0" applyNumberFormat="1" applyFont="1" applyBorder="1"/>
    <xf numFmtId="2" fontId="16" fillId="0" borderId="4" xfId="0" applyNumberFormat="1" applyFont="1" applyBorder="1"/>
    <xf numFmtId="0" fontId="17" fillId="0" borderId="4" xfId="0" applyFont="1" applyFill="1" applyBorder="1"/>
    <xf numFmtId="0" fontId="17" fillId="0" borderId="4" xfId="0" applyFont="1" applyFill="1" applyBorder="1" applyAlignment="1">
      <alignment horizontal="left"/>
    </xf>
    <xf numFmtId="0" fontId="17" fillId="0" borderId="4" xfId="0" applyFont="1" applyFill="1" applyBorder="1" applyAlignment="1">
      <alignment horizontal="center"/>
    </xf>
    <xf numFmtId="0" fontId="17" fillId="0" borderId="0" xfId="0" applyFont="1" applyFill="1"/>
    <xf numFmtId="0" fontId="13" fillId="0" borderId="4" xfId="1" applyBorder="1" applyAlignment="1">
      <alignment horizontal="left"/>
    </xf>
    <xf numFmtId="0" fontId="16" fillId="0" borderId="4" xfId="0" applyFont="1" applyFill="1" applyBorder="1" applyAlignment="1">
      <alignment horizontal="center"/>
    </xf>
    <xf numFmtId="0" fontId="4" fillId="0" borderId="0" xfId="0" applyFont="1" applyFill="1" applyBorder="1" applyAlignment="1" applyProtection="1">
      <alignment horizontal="center"/>
      <protection hidden="1"/>
    </xf>
    <xf numFmtId="0" fontId="16" fillId="0" borderId="4" xfId="0" applyFont="1" applyFill="1" applyBorder="1"/>
    <xf numFmtId="14" fontId="16" fillId="0" borderId="4" xfId="0" applyNumberFormat="1" applyFont="1" applyFill="1" applyBorder="1"/>
    <xf numFmtId="0" fontId="16" fillId="0" borderId="4" xfId="0" applyFont="1" applyFill="1" applyBorder="1" applyAlignment="1">
      <alignment horizontal="left"/>
    </xf>
    <xf numFmtId="0" fontId="16" fillId="0" borderId="4" xfId="0" applyFont="1" applyFill="1" applyBorder="1" applyAlignment="1">
      <alignment horizontal="right"/>
    </xf>
    <xf numFmtId="3" fontId="16" fillId="0" borderId="4" xfId="0" applyNumberFormat="1" applyFont="1" applyFill="1" applyBorder="1"/>
    <xf numFmtId="0" fontId="4" fillId="0" borderId="11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0" xfId="0" applyFont="1" applyFill="1" applyBorder="1" applyAlignment="1" applyProtection="1">
      <alignment horizontal="center"/>
      <protection hidden="1"/>
    </xf>
    <xf numFmtId="0" fontId="5" fillId="0" borderId="47" xfId="0" applyFont="1" applyFill="1" applyBorder="1" applyAlignment="1" applyProtection="1">
      <alignment horizontal="center" vertical="center"/>
      <protection hidden="1"/>
    </xf>
    <xf numFmtId="0" fontId="4" fillId="0" borderId="48" xfId="0" applyFont="1" applyFill="1" applyBorder="1" applyProtection="1">
      <protection hidden="1"/>
    </xf>
    <xf numFmtId="4" fontId="4" fillId="0" borderId="48" xfId="0" applyNumberFormat="1" applyFont="1" applyFill="1" applyBorder="1" applyProtection="1">
      <protection hidden="1"/>
    </xf>
    <xf numFmtId="3" fontId="5" fillId="0" borderId="48" xfId="0" applyNumberFormat="1" applyFont="1" applyFill="1" applyBorder="1" applyProtection="1">
      <protection hidden="1"/>
    </xf>
    <xf numFmtId="0" fontId="4" fillId="0" borderId="48" xfId="0" applyFont="1" applyFill="1" applyBorder="1" applyAlignment="1" applyProtection="1">
      <alignment horizontal="center"/>
      <protection hidden="1"/>
    </xf>
    <xf numFmtId="0" fontId="4" fillId="0" borderId="49" xfId="0" applyFont="1" applyFill="1" applyBorder="1" applyAlignment="1" applyProtection="1">
      <alignment horizontal="center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25" borderId="0" xfId="0" applyNumberFormat="1" applyFont="1" applyFill="1" applyAlignment="1">
      <alignment horizontal="right" wrapText="1"/>
    </xf>
    <xf numFmtId="3" fontId="16" fillId="0" borderId="0" xfId="0" applyNumberFormat="1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Border="1" applyAlignment="1">
      <alignment horizontal="left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21" borderId="0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5" xfId="0" applyNumberFormat="1" applyFont="1" applyFill="1" applyBorder="1" applyProtection="1">
      <protection hidden="1"/>
    </xf>
    <xf numFmtId="3" fontId="4" fillId="0" borderId="11" xfId="0" applyNumberFormat="1" applyFont="1" applyFill="1" applyBorder="1" applyProtection="1">
      <protection hidden="1"/>
    </xf>
    <xf numFmtId="0" fontId="11" fillId="23" borderId="0" xfId="0" applyFont="1" applyFill="1" applyProtection="1">
      <protection hidden="1"/>
    </xf>
    <xf numFmtId="9" fontId="11" fillId="23" borderId="0" xfId="2" applyFont="1" applyFill="1" applyProtection="1">
      <protection hidden="1"/>
    </xf>
    <xf numFmtId="0" fontId="12" fillId="23" borderId="0" xfId="0" applyFont="1" applyFill="1" applyProtection="1">
      <protection hidden="1"/>
    </xf>
    <xf numFmtId="3" fontId="4" fillId="21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9" fontId="4" fillId="22" borderId="0" xfId="2" applyFont="1" applyFill="1" applyProtection="1">
      <protection hidden="1"/>
    </xf>
    <xf numFmtId="9" fontId="0" fillId="22" borderId="0" xfId="2" applyFont="1" applyFill="1" applyProtection="1">
      <protection hidden="1"/>
    </xf>
    <xf numFmtId="4" fontId="4" fillId="0" borderId="51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3" fontId="4" fillId="0" borderId="18" xfId="0" applyNumberFormat="1" applyFont="1" applyFill="1" applyBorder="1" applyProtection="1">
      <protection hidden="1"/>
    </xf>
    <xf numFmtId="4" fontId="4" fillId="21" borderId="2" xfId="0" applyNumberFormat="1" applyFont="1" applyFill="1" applyBorder="1" applyProtection="1">
      <protection hidden="1"/>
    </xf>
    <xf numFmtId="4" fontId="4" fillId="21" borderId="13" xfId="0" applyNumberFormat="1" applyFont="1" applyFill="1" applyBorder="1" applyProtection="1">
      <protection hidden="1"/>
    </xf>
    <xf numFmtId="4" fontId="4" fillId="21" borderId="51" xfId="0" applyNumberFormat="1" applyFont="1" applyFill="1" applyBorder="1" applyProtection="1">
      <protection hidden="1"/>
    </xf>
    <xf numFmtId="3" fontId="4" fillId="21" borderId="1" xfId="0" applyNumberFormat="1" applyFont="1" applyFill="1" applyBorder="1" applyProtection="1">
      <protection hidden="1"/>
    </xf>
    <xf numFmtId="3" fontId="4" fillId="21" borderId="12" xfId="0" applyNumberFormat="1" applyFont="1" applyFill="1" applyBorder="1" applyProtection="1">
      <protection hidden="1"/>
    </xf>
    <xf numFmtId="3" fontId="4" fillId="21" borderId="2" xfId="0" applyNumberFormat="1" applyFont="1" applyFill="1" applyBorder="1" applyProtection="1">
      <protection hidden="1"/>
    </xf>
    <xf numFmtId="3" fontId="4" fillId="21" borderId="13" xfId="0" applyNumberFormat="1" applyFont="1" applyFill="1" applyBorder="1" applyProtection="1">
      <protection hidden="1"/>
    </xf>
    <xf numFmtId="3" fontId="4" fillId="21" borderId="51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21" borderId="18" xfId="0" applyNumberFormat="1" applyFont="1" applyFill="1" applyBorder="1" applyProtection="1">
      <protection hidden="1"/>
    </xf>
    <xf numFmtId="0" fontId="11" fillId="0" borderId="0" xfId="0" applyFont="1" applyFill="1" applyProtection="1">
      <protection hidden="1"/>
    </xf>
    <xf numFmtId="0" fontId="6" fillId="3" borderId="52" xfId="0" applyFont="1" applyFill="1" applyBorder="1" applyAlignment="1" applyProtection="1">
      <alignment wrapText="1"/>
      <protection hidden="1"/>
    </xf>
    <xf numFmtId="0" fontId="6" fillId="21" borderId="4" xfId="0" applyFont="1" applyFill="1" applyBorder="1" applyAlignment="1" applyProtection="1">
      <alignment wrapText="1"/>
      <protection hidden="1"/>
    </xf>
    <xf numFmtId="9" fontId="4" fillId="21" borderId="0" xfId="2" applyFont="1" applyFill="1" applyBorder="1" applyProtection="1">
      <protection hidden="1"/>
    </xf>
    <xf numFmtId="9" fontId="4" fillId="21" borderId="15" xfId="2" applyFont="1" applyFill="1" applyBorder="1" applyProtection="1">
      <protection hidden="1"/>
    </xf>
    <xf numFmtId="9" fontId="4" fillId="21" borderId="50" xfId="2" applyFont="1" applyFill="1" applyBorder="1" applyProtection="1">
      <protection hidden="1"/>
    </xf>
    <xf numFmtId="0" fontId="4" fillId="21" borderId="4" xfId="0" applyFont="1" applyFill="1" applyBorder="1" applyAlignment="1" applyProtection="1">
      <alignment wrapText="1"/>
      <protection hidden="1"/>
    </xf>
    <xf numFmtId="3" fontId="4" fillId="21" borderId="0" xfId="0" applyNumberFormat="1" applyFont="1" applyFill="1" applyBorder="1" applyProtection="1">
      <protection hidden="1"/>
    </xf>
    <xf numFmtId="3" fontId="4" fillId="21" borderId="15" xfId="0" applyNumberFormat="1" applyFont="1" applyFill="1" applyBorder="1" applyProtection="1">
      <protection hidden="1"/>
    </xf>
    <xf numFmtId="3" fontId="4" fillId="21" borderId="20" xfId="0" applyNumberFormat="1" applyFont="1" applyFill="1" applyBorder="1" applyProtection="1">
      <protection hidden="1"/>
    </xf>
    <xf numFmtId="3" fontId="4" fillId="21" borderId="48" xfId="0" applyNumberFormat="1" applyFont="1" applyFill="1" applyBorder="1" applyProtection="1">
      <protection hidden="1"/>
    </xf>
    <xf numFmtId="3" fontId="4" fillId="21" borderId="11" xfId="0" applyNumberFormat="1" applyFont="1" applyFill="1" applyBorder="1" applyProtection="1">
      <protection hidden="1"/>
    </xf>
    <xf numFmtId="4" fontId="4" fillId="21" borderId="11" xfId="0" applyNumberFormat="1" applyFont="1" applyFill="1" applyBorder="1" applyProtection="1">
      <protection hidden="1"/>
    </xf>
    <xf numFmtId="4" fontId="4" fillId="21" borderId="15" xfId="0" applyNumberFormat="1" applyFont="1" applyFill="1" applyBorder="1" applyProtection="1">
      <protection hidden="1"/>
    </xf>
    <xf numFmtId="0" fontId="5" fillId="21" borderId="4" xfId="0" applyFont="1" applyFill="1" applyBorder="1" applyAlignment="1" applyProtection="1">
      <alignment wrapText="1"/>
      <protection hidden="1"/>
    </xf>
    <xf numFmtId="0" fontId="5" fillId="21" borderId="4" xfId="0" applyFont="1" applyFill="1" applyBorder="1" applyAlignment="1" applyProtection="1">
      <alignment horizontal="center" wrapText="1"/>
      <protection hidden="1"/>
    </xf>
    <xf numFmtId="3" fontId="5" fillId="0" borderId="12" xfId="0" applyNumberFormat="1" applyFont="1" applyBorder="1" applyProtection="1">
      <protection hidden="1"/>
    </xf>
    <xf numFmtId="3" fontId="4" fillId="21" borderId="50" xfId="0" applyNumberFormat="1" applyFont="1" applyFill="1" applyBorder="1" applyProtection="1">
      <protection hidden="1"/>
    </xf>
    <xf numFmtId="3" fontId="5" fillId="0" borderId="53" xfId="0" applyNumberFormat="1" applyFont="1" applyBorder="1" applyProtection="1">
      <protection hidden="1"/>
    </xf>
    <xf numFmtId="4" fontId="4" fillId="21" borderId="50" xfId="0" applyNumberFormat="1" applyFont="1" applyFill="1" applyBorder="1" applyProtection="1">
      <protection hidden="1"/>
    </xf>
    <xf numFmtId="9" fontId="4" fillId="21" borderId="1" xfId="2" applyFont="1" applyFill="1" applyBorder="1" applyProtection="1">
      <protection hidden="1"/>
    </xf>
    <xf numFmtId="9" fontId="4" fillId="21" borderId="12" xfId="2" applyFont="1" applyFill="1" applyBorder="1" applyProtection="1">
      <protection hidden="1"/>
    </xf>
    <xf numFmtId="9" fontId="4" fillId="21" borderId="6" xfId="2" applyFont="1" applyFill="1" applyBorder="1" applyProtection="1">
      <protection hidden="1"/>
    </xf>
    <xf numFmtId="9" fontId="4" fillId="21" borderId="18" xfId="2" applyFont="1" applyFill="1" applyBorder="1" applyProtection="1">
      <protection hidden="1"/>
    </xf>
    <xf numFmtId="3" fontId="4" fillId="21" borderId="6" xfId="0" applyNumberFormat="1" applyFont="1" applyFill="1" applyBorder="1" applyProtection="1">
      <protection hidden="1"/>
    </xf>
    <xf numFmtId="3" fontId="4" fillId="21" borderId="16" xfId="0" applyNumberFormat="1" applyFont="1" applyFill="1" applyBorder="1" applyProtection="1">
      <protection hidden="1"/>
    </xf>
    <xf numFmtId="0" fontId="6" fillId="3" borderId="54" xfId="0" applyFont="1" applyFill="1" applyBorder="1" applyAlignment="1" applyProtection="1">
      <alignment wrapText="1"/>
      <protection hidden="1"/>
    </xf>
    <xf numFmtId="0" fontId="6" fillId="3" borderId="37" xfId="0" applyFont="1" applyFill="1" applyBorder="1" applyAlignment="1" applyProtection="1">
      <alignment wrapText="1"/>
      <protection hidden="1"/>
    </xf>
    <xf numFmtId="0" fontId="4" fillId="28" borderId="0" xfId="0" applyFont="1" applyFill="1" applyProtection="1">
      <protection hidden="1"/>
    </xf>
    <xf numFmtId="9" fontId="4" fillId="28" borderId="0" xfId="2" applyFont="1" applyFill="1" applyProtection="1">
      <protection hidden="1"/>
    </xf>
    <xf numFmtId="0" fontId="5" fillId="28" borderId="0" xfId="0" applyFont="1" applyFill="1" applyProtection="1">
      <protection hidden="1"/>
    </xf>
    <xf numFmtId="0" fontId="11" fillId="28" borderId="0" xfId="0" applyFont="1" applyFill="1" applyProtection="1">
      <protection hidden="1"/>
    </xf>
    <xf numFmtId="0" fontId="4" fillId="28" borderId="11" xfId="0" applyFont="1" applyFill="1" applyBorder="1" applyProtection="1">
      <protection hidden="1"/>
    </xf>
    <xf numFmtId="9" fontId="11" fillId="28" borderId="0" xfId="2" applyFont="1" applyFill="1" applyProtection="1">
      <protection hidden="1"/>
    </xf>
    <xf numFmtId="0" fontId="12" fillId="28" borderId="0" xfId="0" applyFont="1" applyFill="1" applyProtection="1">
      <protection hidden="1"/>
    </xf>
    <xf numFmtId="0" fontId="10" fillId="28" borderId="5" xfId="0" applyFont="1" applyFill="1" applyBorder="1"/>
    <xf numFmtId="0" fontId="10" fillId="28" borderId="7" xfId="0" applyFont="1" applyFill="1" applyBorder="1"/>
    <xf numFmtId="0" fontId="10" fillId="10" borderId="42" xfId="0" applyFont="1" applyFill="1" applyBorder="1"/>
    <xf numFmtId="0" fontId="10" fillId="10" borderId="43" xfId="0" applyFont="1" applyFill="1" applyBorder="1"/>
    <xf numFmtId="0" fontId="10" fillId="10" borderId="44" xfId="0" applyFont="1" applyFill="1" applyBorder="1"/>
    <xf numFmtId="0" fontId="4" fillId="29" borderId="0" xfId="0" applyFont="1" applyFill="1" applyProtection="1">
      <protection hidden="1"/>
    </xf>
    <xf numFmtId="9" fontId="4" fillId="29" borderId="0" xfId="2" applyFont="1" applyFill="1" applyProtection="1">
      <protection hidden="1"/>
    </xf>
    <xf numFmtId="0" fontId="5" fillId="29" borderId="0" xfId="0" applyFont="1" applyFill="1" applyProtection="1">
      <protection hidden="1"/>
    </xf>
    <xf numFmtId="0" fontId="11" fillId="29" borderId="0" xfId="0" applyFont="1" applyFill="1" applyProtection="1">
      <protection hidden="1"/>
    </xf>
    <xf numFmtId="0" fontId="4" fillId="29" borderId="11" xfId="0" applyFont="1" applyFill="1" applyBorder="1" applyProtection="1">
      <protection hidden="1"/>
    </xf>
    <xf numFmtId="9" fontId="11" fillId="29" borderId="0" xfId="2" applyFont="1" applyFill="1" applyProtection="1">
      <protection hidden="1"/>
    </xf>
    <xf numFmtId="0" fontId="12" fillId="29" borderId="0" xfId="0" applyFont="1" applyFill="1" applyProtection="1">
      <protection hidden="1"/>
    </xf>
    <xf numFmtId="0" fontId="10" fillId="29" borderId="5" xfId="0" applyFont="1" applyFill="1" applyBorder="1"/>
    <xf numFmtId="0" fontId="10" fillId="29" borderId="7" xfId="0" applyFont="1" applyFill="1" applyBorder="1"/>
    <xf numFmtId="0" fontId="5" fillId="0" borderId="46" xfId="0" applyFont="1" applyFill="1" applyBorder="1" applyAlignment="1" applyProtection="1">
      <alignment horizontal="center" vertical="center"/>
      <protection hidden="1"/>
    </xf>
    <xf numFmtId="2" fontId="16" fillId="0" borderId="4" xfId="0" applyNumberFormat="1" applyFont="1" applyFill="1" applyBorder="1"/>
    <xf numFmtId="2" fontId="20" fillId="0" borderId="4" xfId="0" applyNumberFormat="1" applyFont="1" applyFill="1" applyBorder="1"/>
    <xf numFmtId="0" fontId="20" fillId="0" borderId="4" xfId="0" applyFont="1" applyFill="1" applyBorder="1"/>
    <xf numFmtId="0" fontId="20" fillId="0" borderId="4" xfId="0" applyFont="1" applyFill="1" applyBorder="1" applyAlignment="1">
      <alignment horizontal="right"/>
    </xf>
    <xf numFmtId="3" fontId="20" fillId="0" borderId="4" xfId="0" applyNumberFormat="1" applyFont="1" applyFill="1" applyBorder="1"/>
    <xf numFmtId="0" fontId="4" fillId="30" borderId="0" xfId="0" applyFont="1" applyFill="1" applyProtection="1">
      <protection hidden="1"/>
    </xf>
    <xf numFmtId="9" fontId="4" fillId="30" borderId="0" xfId="2" applyFont="1" applyFill="1" applyProtection="1">
      <protection hidden="1"/>
    </xf>
    <xf numFmtId="0" fontId="5" fillId="30" borderId="0" xfId="0" applyFont="1" applyFill="1" applyProtection="1">
      <protection hidden="1"/>
    </xf>
    <xf numFmtId="0" fontId="11" fillId="30" borderId="0" xfId="0" applyFont="1" applyFill="1" applyProtection="1">
      <protection hidden="1"/>
    </xf>
    <xf numFmtId="0" fontId="4" fillId="30" borderId="11" xfId="0" applyFont="1" applyFill="1" applyBorder="1" applyProtection="1">
      <protection hidden="1"/>
    </xf>
    <xf numFmtId="9" fontId="11" fillId="30" borderId="0" xfId="2" applyFont="1" applyFill="1" applyProtection="1">
      <protection hidden="1"/>
    </xf>
    <xf numFmtId="0" fontId="12" fillId="30" borderId="0" xfId="0" applyFont="1" applyFill="1" applyProtection="1">
      <protection hidden="1"/>
    </xf>
    <xf numFmtId="0" fontId="4" fillId="0" borderId="0" xfId="0" applyFont="1" applyFill="1" applyProtection="1">
      <protection hidden="1"/>
    </xf>
    <xf numFmtId="0" fontId="10" fillId="30" borderId="5" xfId="0" applyFont="1" applyFill="1" applyBorder="1"/>
    <xf numFmtId="0" fontId="10" fillId="30" borderId="7" xfId="0" applyFont="1" applyFill="1" applyBorder="1"/>
    <xf numFmtId="14" fontId="21" fillId="0" borderId="4" xfId="0" applyNumberFormat="1" applyFont="1" applyBorder="1"/>
    <xf numFmtId="14" fontId="16" fillId="0" borderId="4" xfId="0" applyNumberFormat="1" applyFont="1" applyBorder="1" applyAlignment="1">
      <alignment horizontal="center"/>
    </xf>
    <xf numFmtId="2" fontId="22" fillId="0" borderId="4" xfId="0" applyNumberFormat="1" applyFont="1" applyBorder="1"/>
    <xf numFmtId="0" fontId="22" fillId="0" borderId="4" xfId="0" applyFont="1" applyBorder="1"/>
    <xf numFmtId="0" fontId="22" fillId="0" borderId="4" xfId="0" applyFont="1" applyBorder="1" applyAlignment="1">
      <alignment horizontal="right"/>
    </xf>
    <xf numFmtId="3" fontId="22" fillId="0" borderId="4" xfId="0" applyNumberFormat="1" applyFont="1" applyBorder="1"/>
    <xf numFmtId="3" fontId="22" fillId="0" borderId="0" xfId="0" applyNumberFormat="1" applyFont="1" applyBorder="1"/>
    <xf numFmtId="3" fontId="22" fillId="0" borderId="4" xfId="0" applyNumberFormat="1" applyFont="1" applyFill="1" applyBorder="1"/>
    <xf numFmtId="2" fontId="22" fillId="0" borderId="4" xfId="0" applyNumberFormat="1" applyFont="1" applyFill="1" applyBorder="1"/>
    <xf numFmtId="0" fontId="23" fillId="0" borderId="4" xfId="0" applyFont="1" applyFill="1" applyBorder="1"/>
    <xf numFmtId="2" fontId="24" fillId="0" borderId="4" xfId="0" applyNumberFormat="1" applyFont="1" applyFill="1" applyBorder="1"/>
    <xf numFmtId="0" fontId="24" fillId="0" borderId="4" xfId="0" applyFont="1" applyFill="1" applyBorder="1"/>
    <xf numFmtId="0" fontId="24" fillId="0" borderId="4" xfId="0" applyFont="1" applyFill="1" applyBorder="1" applyAlignment="1">
      <alignment horizontal="right"/>
    </xf>
    <xf numFmtId="3" fontId="24" fillId="0" borderId="4" xfId="0" applyNumberFormat="1" applyFont="1" applyFill="1" applyBorder="1"/>
    <xf numFmtId="0" fontId="22" fillId="0" borderId="4" xfId="0" applyFont="1" applyFill="1" applyBorder="1"/>
    <xf numFmtId="0" fontId="22" fillId="0" borderId="4" xfId="0" applyFont="1" applyFill="1" applyBorder="1" applyAlignment="1">
      <alignment horizontal="right"/>
    </xf>
    <xf numFmtId="0" fontId="6" fillId="3" borderId="55" xfId="0" applyFont="1" applyFill="1" applyBorder="1" applyAlignment="1" applyProtection="1">
      <alignment wrapText="1"/>
      <protection hidden="1"/>
    </xf>
    <xf numFmtId="3" fontId="5" fillId="0" borderId="2" xfId="0" applyNumberFormat="1" applyFont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0" fontId="5" fillId="0" borderId="46" xfId="0" applyFont="1" applyFill="1" applyBorder="1" applyAlignment="1" applyProtection="1">
      <alignment horizontal="center" vertical="center"/>
      <protection hidden="1"/>
    </xf>
    <xf numFmtId="0" fontId="5" fillId="0" borderId="46" xfId="0" applyFont="1" applyFill="1" applyBorder="1" applyAlignment="1" applyProtection="1">
      <alignment horizontal="center" vertical="center"/>
      <protection hidden="1"/>
    </xf>
    <xf numFmtId="0" fontId="5" fillId="0" borderId="45" xfId="0" applyFont="1" applyFill="1" applyBorder="1" applyAlignment="1" applyProtection="1">
      <alignment horizontal="center" vertical="center"/>
      <protection hidden="1"/>
    </xf>
    <xf numFmtId="0" fontId="5" fillId="0" borderId="5" xfId="0" applyFont="1" applyFill="1" applyBorder="1" applyAlignment="1" applyProtection="1">
      <alignment horizontal="center" vertical="center"/>
      <protection hidden="1"/>
    </xf>
    <xf numFmtId="0" fontId="5" fillId="0" borderId="35" xfId="0" applyFont="1" applyFill="1" applyBorder="1" applyAlignment="1" applyProtection="1">
      <alignment horizontal="left" vertical="center"/>
      <protection hidden="1"/>
    </xf>
    <xf numFmtId="0" fontId="5" fillId="0" borderId="33" xfId="0" applyFont="1" applyFill="1" applyBorder="1" applyAlignment="1" applyProtection="1">
      <alignment horizontal="left" vertical="center"/>
      <protection hidden="1"/>
    </xf>
    <xf numFmtId="0" fontId="5" fillId="0" borderId="40" xfId="0" applyFont="1" applyFill="1" applyBorder="1" applyAlignment="1" applyProtection="1">
      <alignment horizontal="left" vertical="center"/>
      <protection hidden="1"/>
    </xf>
    <xf numFmtId="0" fontId="5" fillId="0" borderId="39" xfId="0" applyFont="1" applyFill="1" applyBorder="1" applyAlignment="1" applyProtection="1">
      <alignment horizontal="left" vertical="center"/>
      <protection hidden="1"/>
    </xf>
    <xf numFmtId="0" fontId="5" fillId="0" borderId="41" xfId="0" applyFont="1" applyFill="1" applyBorder="1" applyAlignment="1" applyProtection="1">
      <alignment horizontal="left" vertical="center"/>
      <protection hidden="1"/>
    </xf>
    <xf numFmtId="0" fontId="4" fillId="0" borderId="2" xfId="0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3" fontId="5" fillId="0" borderId="56" xfId="0" applyNumberFormat="1" applyFont="1" applyBorder="1" applyProtection="1">
      <protection hidden="1"/>
    </xf>
  </cellXfs>
  <cellStyles count="3">
    <cellStyle name="Hyperlink" xfId="1" builtinId="8"/>
    <cellStyle name="Normal" xfId="0" builtinId="0"/>
    <cellStyle name="Per cent" xfId="2" builtinId="5"/>
  </cellStyles>
  <dxfs count="0"/>
  <tableStyles count="0" defaultTableStyle="TableStyleMedium9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127000</xdr:rowOff>
    </xdr:from>
    <xdr:to>
      <xdr:col>7</xdr:col>
      <xdr:colOff>749300</xdr:colOff>
      <xdr:row>68</xdr:row>
      <xdr:rowOff>152400</xdr:rowOff>
    </xdr:to>
    <xdr:pic>
      <xdr:nvPicPr>
        <xdr:cNvPr id="2" name="Picture 1" descr="Screen Shot 2015-07-09 at 10.51.21 A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89400"/>
          <a:ext cx="8013700" cy="7683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1016000</xdr:colOff>
      <xdr:row>2</xdr:row>
      <xdr:rowOff>38100</xdr:rowOff>
    </xdr:from>
    <xdr:to>
      <xdr:col>8</xdr:col>
      <xdr:colOff>812418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65900" y="406400"/>
          <a:ext cx="2704718" cy="1181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ORI19101MBG&amp;postcode=2000" TargetMode="External"/><Relationship Id="rId2" Type="http://schemas.openxmlformats.org/officeDocument/2006/relationships/hyperlink" Target="https://www.energymadeeasy.gov.au/plan?id=ENE32441MBG&amp;utm_source=EnergyAustralia&amp;utm_campaign=bpi-retailer&amp;utm_medium=retailer&amp;postcode=2000" TargetMode="External"/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4" Type="http://schemas.openxmlformats.org/officeDocument/2006/relationships/hyperlink" Target="https://www.energymadeeasy.gov.au/plan?id=RED21397MBG&amp;postcode=2000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4" Type="http://schemas.openxmlformats.org/officeDocument/2006/relationships/hyperlink" Target="https://www.energymadeeasy.gov.au/offer/1067356/print?postcode=2720&amp;fuelType=G&amp;distributor-G=24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offer/958387?postcode=2640&amp;fuelType=G&amp;customerType=smallBusiness&amp;distributor-G=16&amp;provider-G=notSure&amp;gasBillStart=01/09/2019&amp;gasBillEnd=01/10/2019&amp;gasTotalUsage=4000" TargetMode="External"/><Relationship Id="rId3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7" Type="http://schemas.openxmlformats.org/officeDocument/2006/relationships/hyperlink" Target="https://www.energymadeeasy.gov.au/offer/1040404?postcode=2000&amp;fuelType=G&amp;customerType=smallBusiness&amp;distributor-G=44&amp;provider-G=notSure&amp;gasBillStart=01/09/2019&amp;gasBillEnd=01/10/2019&amp;gasTotalUsage=4000" TargetMode="External"/><Relationship Id="rId2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1" Type="http://schemas.openxmlformats.org/officeDocument/2006/relationships/hyperlink" Target="https://www.energymadeeasy.gov.au/offer/936430" TargetMode="External"/><Relationship Id="rId6" Type="http://schemas.openxmlformats.org/officeDocument/2006/relationships/hyperlink" Target="https://www.energymadeeasy.gov.au/offer/1067356/print?postcode=2720&amp;fuelType=G&amp;distributor-G=24" TargetMode="External"/><Relationship Id="rId5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4" Type="http://schemas.openxmlformats.org/officeDocument/2006/relationships/hyperlink" Target="https://www.energymadeeasy.gov.au/offer/1067359?postcode=2000&amp;fuelType=G&amp;customerType=smallBusiness&amp;distributor-G=44&amp;provider-G=notSure&amp;gasBillStart=01/09/2019&amp;gasBillEnd=01/10/2019&amp;gasTotalUsage=4000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06?postcode=2640&amp;fuelType=G&amp;customerType=smallBusiness&amp;distributor-G=16&amp;provider-G=9637&amp;gasBillStart=01/08/2018&amp;gasBillEnd=01/10/2018&amp;gasTotalUsage=10000" TargetMode="Externa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energymadeeasy.gov.au/offer/669182/print?postcode=2630&amp;fuelType=G&amp;distributor-G=26" TargetMode="External"/><Relationship Id="rId1" Type="http://schemas.openxmlformats.org/officeDocument/2006/relationships/hyperlink" Target="https://www.energymadeeasy.gov.au/offer/669184/print?postcode=2720&amp;fuelType=G&amp;distributor-G=2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69"/>
  <sheetViews>
    <sheetView tabSelected="1" workbookViewId="0">
      <selection activeCell="M35" sqref="M35"/>
    </sheetView>
  </sheetViews>
  <sheetFormatPr baseColWidth="10" defaultRowHeight="13"/>
  <cols>
    <col min="1" max="5" width="10.83203125" style="47"/>
    <col min="6" max="6" width="18.6640625" style="47" customWidth="1"/>
    <col min="7" max="7" width="22.5" style="47" customWidth="1"/>
    <col min="8" max="8" width="15.6640625" style="47" customWidth="1"/>
    <col min="9" max="9" width="15.33203125" style="47" customWidth="1"/>
    <col min="10" max="11" width="10.83203125" style="47"/>
    <col min="12" max="12" width="11.83203125" style="47" customWidth="1"/>
    <col min="13" max="13" width="17.33203125" style="47" customWidth="1"/>
    <col min="14" max="14" width="11.83203125" style="47" customWidth="1"/>
    <col min="15" max="16" width="10.83203125" style="47"/>
    <col min="17" max="17" width="13.83203125" style="47" customWidth="1"/>
    <col min="18" max="18" width="15" style="47" customWidth="1"/>
    <col min="19" max="16384" width="10.83203125" style="47"/>
  </cols>
  <sheetData>
    <row r="1" spans="1:21" ht="14">
      <c r="A1" s="45" t="s">
        <v>173</v>
      </c>
      <c r="B1" s="46"/>
      <c r="C1" s="46"/>
      <c r="D1" s="46"/>
      <c r="E1" s="46"/>
      <c r="F1" s="46"/>
      <c r="G1" s="46"/>
      <c r="H1" s="46"/>
    </row>
    <row r="2" spans="1:21" ht="15" thickBot="1">
      <c r="A2" s="48" t="s">
        <v>174</v>
      </c>
      <c r="B2" s="48"/>
      <c r="C2" s="48"/>
      <c r="D2" s="46"/>
      <c r="E2" s="46"/>
      <c r="F2" s="46"/>
      <c r="G2" s="46"/>
      <c r="H2" s="46"/>
    </row>
    <row r="3" spans="1:21" ht="14">
      <c r="A3" s="48" t="s">
        <v>19</v>
      </c>
      <c r="B3" s="48"/>
      <c r="C3" s="48"/>
      <c r="D3" s="46"/>
      <c r="E3" s="46"/>
      <c r="F3" s="46"/>
      <c r="G3" s="46"/>
      <c r="H3" s="46"/>
      <c r="J3" s="49" t="s">
        <v>175</v>
      </c>
      <c r="K3" s="31"/>
      <c r="L3" s="31"/>
      <c r="M3" s="31"/>
      <c r="N3" s="50"/>
      <c r="O3" s="50"/>
      <c r="P3" s="50"/>
      <c r="Q3" s="51"/>
      <c r="R3" s="52"/>
      <c r="S3" s="53"/>
      <c r="T3" s="53"/>
    </row>
    <row r="4" spans="1:21" ht="14">
      <c r="A4" s="46"/>
      <c r="B4" s="46"/>
      <c r="C4" s="46"/>
      <c r="D4" s="46"/>
      <c r="E4" s="46"/>
      <c r="F4" s="46"/>
      <c r="G4" s="46"/>
      <c r="H4" s="46"/>
      <c r="J4" s="32" t="s">
        <v>59</v>
      </c>
      <c r="K4" s="33"/>
      <c r="L4" s="33"/>
      <c r="M4" s="33"/>
      <c r="N4" s="33"/>
      <c r="O4" s="33"/>
      <c r="P4" s="33"/>
      <c r="Q4" s="53"/>
      <c r="R4" s="54"/>
      <c r="S4" s="53"/>
      <c r="T4" s="53"/>
    </row>
    <row r="5" spans="1:21" ht="14">
      <c r="A5" s="55" t="s">
        <v>60</v>
      </c>
      <c r="B5" s="46"/>
      <c r="C5" s="46"/>
      <c r="D5" s="46"/>
      <c r="E5" s="46"/>
      <c r="F5" s="56"/>
      <c r="G5" s="56"/>
      <c r="H5" s="56"/>
      <c r="I5" s="36"/>
      <c r="J5" s="32" t="s">
        <v>61</v>
      </c>
      <c r="K5" s="33"/>
      <c r="L5" s="33"/>
      <c r="M5" s="33"/>
      <c r="N5" s="33"/>
      <c r="O5" s="33"/>
      <c r="P5" s="33"/>
      <c r="Q5" s="53"/>
      <c r="R5" s="54"/>
      <c r="S5" s="53"/>
      <c r="T5" s="53"/>
    </row>
    <row r="6" spans="1:21" ht="14">
      <c r="A6" s="46" t="s">
        <v>62</v>
      </c>
      <c r="B6" s="46"/>
      <c r="C6" s="46"/>
      <c r="D6" s="46"/>
      <c r="E6" s="46"/>
      <c r="F6" s="56"/>
      <c r="G6" s="56"/>
      <c r="H6" s="56"/>
      <c r="I6" s="36"/>
      <c r="J6" s="32" t="s">
        <v>63</v>
      </c>
      <c r="K6" s="33"/>
      <c r="L6" s="33"/>
      <c r="M6" s="33"/>
      <c r="N6" s="33"/>
      <c r="O6" s="33"/>
      <c r="P6" s="33"/>
      <c r="Q6" s="53"/>
      <c r="R6" s="54"/>
      <c r="S6" s="53"/>
      <c r="T6" s="53"/>
    </row>
    <row r="7" spans="1:21" ht="14">
      <c r="A7" s="46" t="s">
        <v>156</v>
      </c>
      <c r="B7" s="46"/>
      <c r="C7" s="46"/>
      <c r="D7" s="46"/>
      <c r="E7" s="46"/>
      <c r="F7" s="56"/>
      <c r="G7" s="56"/>
      <c r="H7" s="56"/>
      <c r="I7" s="36"/>
      <c r="J7" s="32" t="s">
        <v>64</v>
      </c>
      <c r="K7" s="33"/>
      <c r="L7" s="33"/>
      <c r="M7" s="33"/>
      <c r="N7" s="57"/>
      <c r="O7" s="57"/>
      <c r="P7" s="57"/>
      <c r="Q7" s="53"/>
      <c r="R7" s="54"/>
      <c r="S7" s="53"/>
      <c r="T7" s="53"/>
    </row>
    <row r="8" spans="1:21" ht="14">
      <c r="A8" s="46"/>
      <c r="B8" s="46"/>
      <c r="C8" s="46"/>
      <c r="D8" s="46"/>
      <c r="E8" s="46"/>
      <c r="F8" s="56"/>
      <c r="G8" s="56"/>
      <c r="H8" s="58"/>
      <c r="I8" s="36"/>
      <c r="J8" s="32" t="s">
        <v>176</v>
      </c>
      <c r="K8" s="33"/>
      <c r="L8" s="33"/>
      <c r="M8" s="33"/>
      <c r="N8" s="57"/>
      <c r="O8" s="57"/>
      <c r="P8" s="57"/>
      <c r="Q8" s="53"/>
      <c r="R8" s="54"/>
      <c r="S8" s="53"/>
      <c r="T8" s="53"/>
    </row>
    <row r="9" spans="1:21" ht="14">
      <c r="A9" s="55" t="s">
        <v>178</v>
      </c>
      <c r="B9" s="46"/>
      <c r="C9" s="46"/>
      <c r="D9" s="46"/>
      <c r="E9" s="46"/>
      <c r="F9" s="56"/>
      <c r="G9" s="56"/>
      <c r="H9" s="56"/>
      <c r="I9" s="36"/>
      <c r="J9" s="32" t="s">
        <v>177</v>
      </c>
      <c r="K9" s="33"/>
      <c r="L9" s="33"/>
      <c r="M9" s="33"/>
      <c r="N9" s="57"/>
      <c r="O9" s="57"/>
      <c r="P9" s="57"/>
      <c r="Q9" s="53"/>
      <c r="R9" s="54"/>
      <c r="S9" s="53"/>
      <c r="T9" s="53"/>
    </row>
    <row r="10" spans="1:21" ht="14">
      <c r="A10" s="46" t="s">
        <v>228</v>
      </c>
      <c r="B10" s="46"/>
      <c r="C10" s="46"/>
      <c r="D10" s="46"/>
      <c r="E10" s="46"/>
      <c r="F10" s="56"/>
      <c r="G10" s="56"/>
      <c r="H10" s="46"/>
      <c r="I10" s="36"/>
      <c r="J10" s="32" t="s">
        <v>151</v>
      </c>
      <c r="K10" s="33"/>
      <c r="L10" s="33"/>
      <c r="M10" s="33"/>
      <c r="N10" s="59"/>
      <c r="O10" s="59"/>
      <c r="P10" s="59"/>
      <c r="Q10" s="53"/>
      <c r="R10" s="54"/>
      <c r="S10" s="53"/>
      <c r="T10" s="53"/>
    </row>
    <row r="11" spans="1:21" ht="15" thickBot="1">
      <c r="A11" s="47" t="s">
        <v>333</v>
      </c>
      <c r="B11" s="46"/>
      <c r="C11" s="46"/>
      <c r="D11" s="46"/>
      <c r="E11" s="46"/>
      <c r="F11" s="56"/>
      <c r="G11" s="56"/>
      <c r="H11" s="46"/>
      <c r="I11" s="36"/>
      <c r="J11" s="60" t="s">
        <v>152</v>
      </c>
      <c r="K11" s="61"/>
      <c r="L11" s="61"/>
      <c r="M11" s="61"/>
      <c r="N11" s="62"/>
      <c r="O11" s="62"/>
      <c r="P11" s="62"/>
      <c r="Q11" s="63"/>
      <c r="R11" s="64"/>
      <c r="S11" s="53"/>
      <c r="T11" s="53"/>
    </row>
    <row r="12" spans="1:21" ht="14">
      <c r="A12" s="46" t="s">
        <v>153</v>
      </c>
      <c r="B12" s="46"/>
      <c r="C12" s="46"/>
      <c r="D12" s="46"/>
      <c r="E12" s="46"/>
      <c r="F12" s="56"/>
      <c r="G12" s="56"/>
      <c r="H12" s="46"/>
      <c r="I12" s="36"/>
    </row>
    <row r="13" spans="1:21" ht="14">
      <c r="A13" s="46"/>
      <c r="B13" s="46"/>
      <c r="C13" s="46"/>
      <c r="D13" s="46"/>
      <c r="E13" s="46"/>
      <c r="F13" s="56"/>
      <c r="G13" s="56"/>
      <c r="H13" s="46"/>
      <c r="I13" s="36"/>
    </row>
    <row r="14" spans="1:21" ht="15" thickBot="1">
      <c r="A14" s="46" t="s">
        <v>293</v>
      </c>
      <c r="B14" s="46"/>
      <c r="C14" s="46"/>
      <c r="D14" s="46"/>
      <c r="E14" s="46"/>
      <c r="F14" s="56"/>
      <c r="G14" s="56"/>
      <c r="H14" s="56"/>
      <c r="I14" s="36"/>
      <c r="O14" s="72" t="s">
        <v>120</v>
      </c>
      <c r="P14" s="73"/>
      <c r="Q14" s="72" t="s">
        <v>121</v>
      </c>
      <c r="R14" s="74"/>
      <c r="S14" s="74"/>
      <c r="T14" s="73"/>
      <c r="U14" s="75" t="s">
        <v>122</v>
      </c>
    </row>
    <row r="15" spans="1:21" ht="15" thickBot="1">
      <c r="A15" s="46" t="s">
        <v>154</v>
      </c>
      <c r="B15" s="46"/>
      <c r="C15" s="46"/>
      <c r="D15" s="46"/>
      <c r="E15" s="65"/>
      <c r="F15" s="56"/>
      <c r="G15" s="56"/>
      <c r="H15" s="56"/>
      <c r="I15" s="36"/>
      <c r="J15" s="80" t="s">
        <v>20</v>
      </c>
      <c r="K15" s="52"/>
      <c r="M15" s="208" t="s">
        <v>163</v>
      </c>
      <c r="O15" s="66" t="s">
        <v>157</v>
      </c>
      <c r="P15" s="67"/>
      <c r="Q15" s="66" t="s">
        <v>103</v>
      </c>
      <c r="R15" s="70"/>
      <c r="S15" s="70"/>
      <c r="T15" s="67"/>
      <c r="U15" s="76" t="s">
        <v>117</v>
      </c>
    </row>
    <row r="16" spans="1:21" ht="14">
      <c r="A16" s="56"/>
      <c r="B16" s="46"/>
      <c r="C16" s="46"/>
      <c r="D16" s="46"/>
      <c r="E16" s="46"/>
      <c r="F16" s="56"/>
      <c r="G16" s="56"/>
      <c r="H16" s="56"/>
      <c r="I16" s="36"/>
      <c r="J16" s="348" t="s">
        <v>16</v>
      </c>
      <c r="K16" s="349">
        <v>2021</v>
      </c>
      <c r="M16" s="322" t="s">
        <v>157</v>
      </c>
      <c r="O16" s="66" t="s">
        <v>123</v>
      </c>
      <c r="P16" s="67"/>
      <c r="Q16" s="66" t="s">
        <v>104</v>
      </c>
      <c r="R16" s="70"/>
      <c r="S16" s="70"/>
      <c r="T16" s="67"/>
      <c r="U16" s="76" t="s">
        <v>124</v>
      </c>
    </row>
    <row r="17" spans="1:21" ht="14">
      <c r="A17" s="46" t="s">
        <v>155</v>
      </c>
      <c r="B17" s="46"/>
      <c r="C17" s="46"/>
      <c r="D17" s="46"/>
      <c r="E17" s="46"/>
      <c r="F17" s="56"/>
      <c r="G17" s="56"/>
      <c r="H17" s="56"/>
      <c r="I17" s="36"/>
      <c r="J17" s="332" t="s">
        <v>196</v>
      </c>
      <c r="K17" s="333">
        <v>2020</v>
      </c>
      <c r="M17" s="323" t="s">
        <v>158</v>
      </c>
      <c r="O17" s="66" t="s">
        <v>125</v>
      </c>
      <c r="P17" s="67"/>
      <c r="Q17" s="66" t="s">
        <v>126</v>
      </c>
      <c r="R17" s="70"/>
      <c r="S17" s="70"/>
      <c r="T17" s="67"/>
      <c r="U17" s="76" t="s">
        <v>124</v>
      </c>
    </row>
    <row r="18" spans="1:21" ht="14">
      <c r="H18" s="56"/>
      <c r="I18" s="36"/>
      <c r="J18" s="320" t="s">
        <v>227</v>
      </c>
      <c r="K18" s="321">
        <v>2020</v>
      </c>
      <c r="M18" s="323" t="s">
        <v>159</v>
      </c>
      <c r="O18" s="66" t="s">
        <v>105</v>
      </c>
      <c r="P18" s="67"/>
      <c r="Q18" s="66" t="s">
        <v>118</v>
      </c>
      <c r="R18" s="70"/>
      <c r="S18" s="70"/>
      <c r="T18" s="67"/>
      <c r="U18" s="76" t="s">
        <v>119</v>
      </c>
    </row>
    <row r="19" spans="1:21" ht="14">
      <c r="B19" s="36"/>
      <c r="C19" s="36"/>
      <c r="D19" s="36"/>
      <c r="E19" s="36"/>
      <c r="F19" s="36"/>
      <c r="G19" s="36"/>
      <c r="H19" s="56"/>
      <c r="I19" s="36"/>
      <c r="J19" s="209" t="s">
        <v>196</v>
      </c>
      <c r="K19" s="210">
        <v>2019</v>
      </c>
      <c r="M19" s="323" t="s">
        <v>160</v>
      </c>
      <c r="O19" s="66" t="s">
        <v>106</v>
      </c>
      <c r="P19" s="67"/>
      <c r="Q19" s="66" t="s">
        <v>107</v>
      </c>
      <c r="R19" s="70"/>
      <c r="S19" s="70"/>
      <c r="T19" s="67"/>
      <c r="U19" s="76" t="s">
        <v>119</v>
      </c>
    </row>
    <row r="20" spans="1:21" ht="14">
      <c r="A20" s="46"/>
      <c r="D20" s="36"/>
      <c r="E20" s="36"/>
      <c r="F20" s="36"/>
      <c r="G20" s="36"/>
      <c r="H20" s="56"/>
      <c r="I20" s="36"/>
      <c r="J20" s="203" t="s">
        <v>227</v>
      </c>
      <c r="K20" s="204">
        <v>2019</v>
      </c>
      <c r="M20" s="323" t="s">
        <v>161</v>
      </c>
      <c r="O20" s="66" t="s">
        <v>108</v>
      </c>
      <c r="P20" s="67"/>
      <c r="Q20" s="66" t="s">
        <v>109</v>
      </c>
      <c r="R20" s="70"/>
      <c r="S20" s="70"/>
      <c r="T20" s="67"/>
      <c r="U20" s="76" t="s">
        <v>110</v>
      </c>
    </row>
    <row r="21" spans="1:21" ht="14">
      <c r="A21" s="46"/>
      <c r="D21" s="46"/>
      <c r="E21" s="46"/>
      <c r="F21" s="56"/>
      <c r="G21" s="56"/>
      <c r="H21" s="56"/>
      <c r="I21" s="36"/>
      <c r="J21" s="190" t="s">
        <v>196</v>
      </c>
      <c r="K21" s="191">
        <v>2018</v>
      </c>
      <c r="M21" s="323" t="s">
        <v>253</v>
      </c>
      <c r="O21" s="66" t="s">
        <v>127</v>
      </c>
      <c r="P21" s="67"/>
      <c r="Q21" s="66" t="s">
        <v>128</v>
      </c>
      <c r="R21" s="70"/>
      <c r="S21" s="70"/>
      <c r="T21" s="67"/>
      <c r="U21" s="76" t="s">
        <v>162</v>
      </c>
    </row>
    <row r="22" spans="1:21" ht="14">
      <c r="A22" s="46"/>
      <c r="D22" s="46"/>
      <c r="E22" s="46"/>
      <c r="F22" s="56"/>
      <c r="G22" s="56"/>
      <c r="H22" s="56"/>
      <c r="I22" s="36"/>
      <c r="J22" s="118" t="s">
        <v>16</v>
      </c>
      <c r="K22" s="119">
        <v>2018</v>
      </c>
      <c r="M22" s="323" t="s">
        <v>340</v>
      </c>
      <c r="O22" s="66" t="s">
        <v>111</v>
      </c>
      <c r="P22" s="67"/>
      <c r="Q22" s="66" t="s">
        <v>112</v>
      </c>
      <c r="R22" s="70"/>
      <c r="S22" s="70"/>
      <c r="T22" s="67"/>
      <c r="U22" s="76" t="s">
        <v>162</v>
      </c>
    </row>
    <row r="23" spans="1:21" ht="15" thickBot="1">
      <c r="A23" s="46"/>
      <c r="D23" s="56"/>
      <c r="E23" s="56"/>
      <c r="F23" s="56"/>
      <c r="G23" s="56"/>
      <c r="H23" s="56"/>
      <c r="I23" s="36"/>
      <c r="J23" s="85" t="s">
        <v>196</v>
      </c>
      <c r="K23" s="86">
        <v>2017</v>
      </c>
      <c r="M23" s="324" t="s">
        <v>345</v>
      </c>
      <c r="O23" s="66" t="s">
        <v>113</v>
      </c>
      <c r="P23" s="67"/>
      <c r="Q23" s="66" t="s">
        <v>114</v>
      </c>
      <c r="R23" s="70"/>
      <c r="S23" s="70"/>
      <c r="T23" s="67"/>
      <c r="U23" s="76" t="s">
        <v>162</v>
      </c>
    </row>
    <row r="24" spans="1:21" ht="14">
      <c r="A24" s="46"/>
      <c r="D24" s="36"/>
      <c r="E24" s="36"/>
      <c r="F24" s="36"/>
      <c r="G24" s="36"/>
      <c r="H24" s="36"/>
      <c r="I24" s="36"/>
      <c r="J24" s="81" t="s">
        <v>16</v>
      </c>
      <c r="K24" s="82">
        <v>2017</v>
      </c>
      <c r="O24" s="66" t="s">
        <v>129</v>
      </c>
      <c r="P24" s="67"/>
      <c r="Q24" s="66" t="s">
        <v>115</v>
      </c>
      <c r="R24" s="70"/>
      <c r="S24" s="70"/>
      <c r="T24" s="67"/>
      <c r="U24" s="76" t="s">
        <v>124</v>
      </c>
    </row>
    <row r="25" spans="1:21" ht="15" thickBot="1">
      <c r="A25" s="46"/>
      <c r="D25" s="36"/>
      <c r="E25" s="36"/>
      <c r="F25" s="36"/>
      <c r="G25" s="36"/>
      <c r="H25" s="36"/>
      <c r="I25" s="36"/>
      <c r="J25" s="83" t="s">
        <v>16</v>
      </c>
      <c r="K25" s="84">
        <v>2016</v>
      </c>
      <c r="O25" s="68" t="s">
        <v>130</v>
      </c>
      <c r="P25" s="69"/>
      <c r="Q25" s="68" t="s">
        <v>116</v>
      </c>
      <c r="R25" s="71"/>
      <c r="S25" s="71"/>
      <c r="T25" s="69"/>
      <c r="U25" s="77" t="s">
        <v>124</v>
      </c>
    </row>
    <row r="26" spans="1:21">
      <c r="D26" s="36"/>
      <c r="E26" s="36"/>
      <c r="F26" s="36"/>
      <c r="G26" s="36"/>
      <c r="H26" s="36"/>
      <c r="I26" s="36"/>
    </row>
    <row r="27" spans="1:21">
      <c r="B27" s="36"/>
      <c r="C27" s="36"/>
      <c r="D27" s="36"/>
      <c r="E27" s="36"/>
      <c r="F27" s="36"/>
      <c r="G27" s="36"/>
      <c r="H27" s="36"/>
      <c r="I27" s="36"/>
    </row>
    <row r="28" spans="1:21">
      <c r="B28" s="36"/>
      <c r="C28" s="36"/>
      <c r="D28" s="36"/>
      <c r="E28" s="36"/>
      <c r="F28" s="36"/>
      <c r="G28" s="36"/>
      <c r="H28" s="36"/>
      <c r="I28" s="36"/>
    </row>
    <row r="29" spans="1:21">
      <c r="B29" s="36"/>
      <c r="C29" s="36"/>
      <c r="D29" s="36"/>
      <c r="E29" s="36"/>
      <c r="F29" s="36"/>
      <c r="G29" s="36"/>
      <c r="H29" s="36"/>
      <c r="I29" s="36"/>
    </row>
    <row r="30" spans="1:21">
      <c r="B30" s="36"/>
      <c r="C30" s="36"/>
      <c r="D30" s="36"/>
      <c r="E30" s="36"/>
      <c r="F30" s="36"/>
      <c r="G30" s="36"/>
      <c r="H30" s="36"/>
      <c r="I30" s="36"/>
    </row>
    <row r="31" spans="1:21">
      <c r="B31" s="36"/>
      <c r="C31" s="36"/>
      <c r="D31" s="36"/>
      <c r="E31" s="36"/>
      <c r="F31" s="36"/>
      <c r="G31" s="36"/>
      <c r="H31" s="36"/>
      <c r="I31" s="36"/>
    </row>
    <row r="32" spans="1:21">
      <c r="B32" s="36"/>
      <c r="C32" s="36"/>
      <c r="D32" s="36"/>
      <c r="E32" s="36"/>
      <c r="F32" s="36"/>
      <c r="G32" s="36"/>
      <c r="H32" s="36"/>
      <c r="I32" s="36"/>
    </row>
    <row r="33" spans="1:9">
      <c r="B33" s="36"/>
      <c r="C33" s="36"/>
      <c r="D33" s="36"/>
      <c r="E33" s="36"/>
      <c r="F33" s="36"/>
      <c r="G33" s="36"/>
      <c r="H33" s="36"/>
      <c r="I33" s="36"/>
    </row>
    <row r="34" spans="1:9">
      <c r="A34" s="36"/>
      <c r="B34" s="36"/>
      <c r="C34" s="36"/>
      <c r="D34" s="36"/>
      <c r="E34" s="36"/>
      <c r="F34" s="36"/>
      <c r="G34" s="36"/>
      <c r="H34" s="36"/>
      <c r="I34" s="36"/>
    </row>
    <row r="69" spans="1:1">
      <c r="A69" s="78" t="s">
        <v>150</v>
      </c>
    </row>
  </sheetData>
  <sheetProtection algorithmName="SHA-512" hashValue="ikHKM6WcpWLX9CPybLDC6DAXyvFQdSAOCvRgQZ9I8qZnYewQBkyU/c6Z5aZyUnZ3a5qU0E7nQ4+ihbguVBt1ow==" saltValue="MS8ahyCa5bJSAFg7zhKVO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91DB2-06C7-C841-8B97-020867480840}">
  <sheetPr codeName="Sheet20">
    <tabColor rgb="FFCD7B93"/>
  </sheetPr>
  <dimension ref="A1:ER71"/>
  <sheetViews>
    <sheetView zoomScaleNormal="100" workbookViewId="0">
      <selection activeCell="B8" sqref="B8:B15"/>
    </sheetView>
  </sheetViews>
  <sheetFormatPr baseColWidth="10" defaultRowHeight="13"/>
  <cols>
    <col min="1" max="1" width="24.1640625" customWidth="1"/>
    <col min="2" max="2" width="16.1640625" customWidth="1"/>
    <col min="3" max="3" width="23.1640625" bestFit="1" customWidth="1"/>
    <col min="4" max="4" width="12.1640625" customWidth="1"/>
    <col min="5" max="6" width="12.1640625" hidden="1" customWidth="1"/>
    <col min="7" max="18" width="12.1640625" customWidth="1"/>
    <col min="19" max="19" width="13" hidden="1" customWidth="1"/>
    <col min="20" max="20" width="12" hidden="1" customWidth="1"/>
    <col min="21" max="25" width="12" customWidth="1"/>
    <col min="26" max="29" width="12" hidden="1" customWidth="1"/>
    <col min="30" max="33" width="12" customWidth="1"/>
    <col min="34" max="43" width="12.1640625" customWidth="1"/>
  </cols>
  <sheetData>
    <row r="1" spans="1:148" s="285" customFormat="1" ht="14">
      <c r="A1" s="340" t="s">
        <v>55</v>
      </c>
      <c r="B1" s="340"/>
      <c r="C1" s="340"/>
      <c r="D1" s="340"/>
      <c r="E1" s="341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2"/>
      <c r="V1" s="340"/>
      <c r="W1" s="340"/>
      <c r="X1" s="340"/>
      <c r="Y1" s="340"/>
      <c r="Z1" s="340"/>
      <c r="AA1" s="340"/>
      <c r="AB1" s="340"/>
      <c r="AC1" s="340"/>
      <c r="AD1" s="340"/>
      <c r="AE1" s="340"/>
      <c r="AF1" s="340"/>
      <c r="AG1" s="340"/>
      <c r="AH1" s="340"/>
      <c r="AI1" s="340"/>
      <c r="AJ1" s="340"/>
      <c r="AK1" s="340"/>
      <c r="AL1" s="340"/>
      <c r="AM1" s="340"/>
      <c r="AN1" s="340"/>
      <c r="AO1" s="340"/>
      <c r="AP1" s="340"/>
      <c r="AQ1" s="340"/>
      <c r="AR1" s="340"/>
      <c r="AS1" s="340"/>
      <c r="AT1" s="340"/>
      <c r="AU1" s="340"/>
      <c r="AV1" s="347"/>
      <c r="AW1" s="347"/>
      <c r="AX1" s="347"/>
      <c r="AY1" s="347"/>
      <c r="AZ1" s="347"/>
      <c r="BA1" s="347"/>
      <c r="BB1" s="347"/>
      <c r="BC1" s="347"/>
      <c r="BD1" s="347"/>
      <c r="BE1" s="347"/>
      <c r="BF1" s="347"/>
      <c r="BG1" s="347"/>
      <c r="BH1" s="347"/>
      <c r="BI1" s="347"/>
      <c r="BJ1" s="347"/>
      <c r="BK1" s="347"/>
      <c r="BL1" s="347"/>
      <c r="BM1" s="347"/>
      <c r="BN1" s="347"/>
      <c r="BO1" s="347"/>
      <c r="BP1" s="347"/>
      <c r="BQ1" s="347"/>
      <c r="BR1" s="347"/>
      <c r="BS1" s="347"/>
      <c r="BT1" s="347"/>
      <c r="BU1" s="347"/>
      <c r="BV1" s="347"/>
      <c r="BW1" s="347"/>
      <c r="BX1" s="347"/>
      <c r="BY1" s="347"/>
      <c r="BZ1" s="347"/>
      <c r="CA1" s="347"/>
      <c r="CB1" s="347"/>
      <c r="CC1" s="347"/>
      <c r="CD1" s="347"/>
      <c r="CE1" s="347"/>
      <c r="CF1" s="347"/>
      <c r="CG1" s="347"/>
      <c r="CH1" s="347"/>
      <c r="CI1" s="347"/>
      <c r="CJ1" s="347"/>
      <c r="CK1" s="347"/>
      <c r="CL1" s="347"/>
      <c r="CM1" s="347"/>
      <c r="CN1" s="347"/>
      <c r="CO1" s="347"/>
      <c r="CP1" s="347"/>
      <c r="CQ1" s="347"/>
      <c r="CR1" s="347"/>
      <c r="CS1" s="347"/>
      <c r="CT1" s="347"/>
      <c r="CU1" s="347"/>
      <c r="CV1" s="347"/>
      <c r="CW1" s="347"/>
      <c r="CX1" s="347"/>
      <c r="CY1" s="347"/>
      <c r="CZ1" s="347"/>
      <c r="DA1" s="347"/>
      <c r="DB1" s="347"/>
      <c r="DC1" s="347"/>
      <c r="DD1" s="347"/>
      <c r="DE1" s="347"/>
      <c r="DF1" s="347"/>
      <c r="DG1" s="347"/>
      <c r="DH1" s="347"/>
      <c r="DI1" s="347"/>
      <c r="DJ1" s="347"/>
      <c r="DK1" s="347"/>
      <c r="DL1" s="347"/>
      <c r="DM1" s="347"/>
      <c r="DN1" s="347"/>
      <c r="DO1" s="347"/>
      <c r="DP1" s="347"/>
      <c r="DQ1" s="347"/>
      <c r="DR1" s="347"/>
      <c r="DS1" s="347"/>
      <c r="DT1" s="347"/>
      <c r="DU1" s="347"/>
      <c r="DV1" s="347"/>
      <c r="DW1" s="347"/>
      <c r="DX1" s="347"/>
      <c r="DY1" s="347"/>
      <c r="DZ1" s="347"/>
      <c r="EA1" s="347"/>
      <c r="EB1" s="347"/>
      <c r="EC1" s="347"/>
      <c r="ED1" s="347"/>
      <c r="EE1" s="347"/>
      <c r="EF1" s="347"/>
      <c r="EG1" s="347"/>
      <c r="EH1" s="347"/>
      <c r="EI1" s="347"/>
      <c r="EJ1" s="347"/>
      <c r="EK1" s="347"/>
      <c r="EL1" s="347"/>
      <c r="EM1" s="347"/>
      <c r="EN1" s="347"/>
      <c r="EO1" s="347"/>
      <c r="EP1" s="347"/>
      <c r="EQ1" s="347"/>
      <c r="ER1" s="347"/>
    </row>
    <row r="2" spans="1:148" s="285" customFormat="1" ht="14">
      <c r="A2" s="342" t="s">
        <v>94</v>
      </c>
      <c r="B2" s="340"/>
      <c r="C2" s="340"/>
      <c r="D2" s="340"/>
      <c r="E2" s="341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  <c r="S2" s="340"/>
      <c r="T2" s="340"/>
      <c r="U2" s="342"/>
      <c r="V2" s="340"/>
      <c r="W2" s="340"/>
      <c r="X2" s="340"/>
      <c r="Y2" s="340"/>
      <c r="Z2" s="340"/>
      <c r="AA2" s="340"/>
      <c r="AB2" s="340"/>
      <c r="AC2" s="340"/>
      <c r="AD2" s="340"/>
      <c r="AE2" s="340"/>
      <c r="AF2" s="340"/>
      <c r="AG2" s="340"/>
      <c r="AH2" s="340"/>
      <c r="AI2" s="340"/>
      <c r="AJ2" s="340"/>
      <c r="AK2" s="340"/>
      <c r="AL2" s="340"/>
      <c r="AM2" s="340"/>
      <c r="AN2" s="340"/>
      <c r="AO2" s="340"/>
      <c r="AP2" s="340"/>
      <c r="AQ2" s="340"/>
      <c r="AR2" s="340"/>
      <c r="AS2" s="340"/>
      <c r="AT2" s="340"/>
      <c r="AU2" s="340"/>
      <c r="AV2" s="347"/>
      <c r="AW2" s="347"/>
      <c r="AX2" s="347"/>
      <c r="AY2" s="347"/>
      <c r="AZ2" s="347"/>
      <c r="BA2" s="347"/>
      <c r="BB2" s="347"/>
      <c r="BC2" s="347"/>
      <c r="BD2" s="347"/>
      <c r="BE2" s="347"/>
      <c r="BF2" s="347"/>
      <c r="BG2" s="347"/>
      <c r="BH2" s="347"/>
      <c r="BI2" s="347"/>
      <c r="BJ2" s="347"/>
      <c r="BK2" s="347"/>
      <c r="BL2" s="347"/>
      <c r="BM2" s="347"/>
      <c r="BN2" s="347"/>
      <c r="BO2" s="347"/>
      <c r="BP2" s="347"/>
      <c r="BQ2" s="347"/>
      <c r="BR2" s="347"/>
      <c r="BS2" s="347"/>
      <c r="BT2" s="347"/>
      <c r="BU2" s="347"/>
      <c r="BV2" s="347"/>
      <c r="BW2" s="347"/>
      <c r="BX2" s="347"/>
      <c r="BY2" s="347"/>
      <c r="BZ2" s="347"/>
      <c r="CA2" s="347"/>
      <c r="CB2" s="347"/>
      <c r="CC2" s="347"/>
      <c r="CD2" s="347"/>
      <c r="CE2" s="347"/>
      <c r="CF2" s="347"/>
      <c r="CG2" s="347"/>
      <c r="CH2" s="347"/>
      <c r="CI2" s="347"/>
      <c r="CJ2" s="347"/>
      <c r="CK2" s="347"/>
      <c r="CL2" s="347"/>
      <c r="CM2" s="347"/>
      <c r="CN2" s="347"/>
      <c r="CO2" s="347"/>
      <c r="CP2" s="347"/>
      <c r="CQ2" s="347"/>
      <c r="CR2" s="347"/>
      <c r="CS2" s="347"/>
      <c r="CT2" s="347"/>
      <c r="CU2" s="347"/>
      <c r="CV2" s="347"/>
      <c r="CW2" s="347"/>
      <c r="CX2" s="347"/>
      <c r="CY2" s="347"/>
      <c r="CZ2" s="347"/>
      <c r="DA2" s="347"/>
      <c r="DB2" s="347"/>
      <c r="DC2" s="347"/>
      <c r="DD2" s="347"/>
      <c r="DE2" s="347"/>
      <c r="DF2" s="347"/>
      <c r="DG2" s="347"/>
      <c r="DH2" s="347"/>
      <c r="DI2" s="347"/>
      <c r="DJ2" s="347"/>
      <c r="DK2" s="347"/>
      <c r="DL2" s="347"/>
      <c r="DM2" s="347"/>
      <c r="DN2" s="347"/>
      <c r="DO2" s="347"/>
      <c r="DP2" s="347"/>
      <c r="DQ2" s="347"/>
      <c r="DR2" s="347"/>
      <c r="DS2" s="347"/>
      <c r="DT2" s="347"/>
      <c r="DU2" s="347"/>
      <c r="DV2" s="347"/>
      <c r="DW2" s="347"/>
      <c r="DX2" s="347"/>
      <c r="DY2" s="347"/>
      <c r="DZ2" s="347"/>
      <c r="EA2" s="347"/>
      <c r="EB2" s="347"/>
      <c r="EC2" s="347"/>
      <c r="ED2" s="347"/>
      <c r="EE2" s="347"/>
      <c r="EF2" s="347"/>
      <c r="EG2" s="347"/>
      <c r="EH2" s="347"/>
      <c r="EI2" s="347"/>
      <c r="EJ2" s="347"/>
      <c r="EK2" s="347"/>
      <c r="EL2" s="347"/>
      <c r="EM2" s="347"/>
      <c r="EN2" s="347"/>
      <c r="EO2" s="347"/>
      <c r="EP2" s="347"/>
      <c r="EQ2" s="347"/>
      <c r="ER2" s="347"/>
    </row>
    <row r="3" spans="1:148" s="285" customFormat="1" ht="15" thickBot="1">
      <c r="A3" s="340"/>
      <c r="B3" s="344"/>
      <c r="C3" s="340"/>
      <c r="D3" s="340"/>
      <c r="E3" s="341"/>
      <c r="F3" s="340"/>
      <c r="G3" s="340"/>
      <c r="H3" s="340"/>
      <c r="I3" s="340"/>
      <c r="J3" s="340"/>
      <c r="K3" s="340"/>
      <c r="L3" s="340"/>
      <c r="M3" s="340"/>
      <c r="N3" s="340"/>
      <c r="O3" s="340"/>
      <c r="P3" s="340"/>
      <c r="Q3" s="340"/>
      <c r="R3" s="340"/>
      <c r="S3" s="340"/>
      <c r="T3" s="340"/>
      <c r="U3" s="342"/>
      <c r="V3" s="340"/>
      <c r="W3" s="340"/>
      <c r="X3" s="340"/>
      <c r="Y3" s="340"/>
      <c r="Z3" s="340"/>
      <c r="AA3" s="340"/>
      <c r="AB3" s="340"/>
      <c r="AC3" s="340"/>
      <c r="AD3" s="340"/>
      <c r="AE3" s="340"/>
      <c r="AF3" s="340"/>
      <c r="AG3" s="340"/>
      <c r="AH3" s="340"/>
      <c r="AI3" s="340"/>
      <c r="AJ3" s="340"/>
      <c r="AK3" s="340"/>
      <c r="AL3" s="340"/>
      <c r="AM3" s="340"/>
      <c r="AN3" s="340"/>
      <c r="AO3" s="340"/>
      <c r="AP3" s="340"/>
      <c r="AQ3" s="340"/>
      <c r="AR3" s="340"/>
      <c r="AS3" s="340"/>
      <c r="AT3" s="340"/>
      <c r="AU3" s="340"/>
      <c r="AV3" s="347"/>
      <c r="AW3" s="347"/>
      <c r="AX3" s="347"/>
      <c r="AY3" s="347"/>
      <c r="AZ3" s="347"/>
      <c r="BA3" s="347"/>
      <c r="BB3" s="347"/>
      <c r="BC3" s="347"/>
      <c r="BD3" s="347"/>
      <c r="BE3" s="347"/>
      <c r="BF3" s="347"/>
      <c r="BG3" s="347"/>
      <c r="BH3" s="347"/>
      <c r="BI3" s="347"/>
      <c r="BJ3" s="347"/>
      <c r="BK3" s="347"/>
      <c r="BL3" s="347"/>
      <c r="BM3" s="347"/>
      <c r="BN3" s="347"/>
      <c r="BO3" s="347"/>
      <c r="BP3" s="347"/>
      <c r="BQ3" s="347"/>
      <c r="BR3" s="347"/>
      <c r="BS3" s="347"/>
      <c r="BT3" s="347"/>
      <c r="BU3" s="347"/>
      <c r="BV3" s="347"/>
      <c r="BW3" s="347"/>
      <c r="BX3" s="347"/>
      <c r="BY3" s="347"/>
      <c r="BZ3" s="347"/>
      <c r="CA3" s="347"/>
      <c r="CB3" s="347"/>
      <c r="CC3" s="347"/>
      <c r="CD3" s="347"/>
      <c r="CE3" s="347"/>
      <c r="CF3" s="347"/>
      <c r="CG3" s="347"/>
      <c r="CH3" s="347"/>
      <c r="CI3" s="347"/>
      <c r="CJ3" s="347"/>
      <c r="CK3" s="347"/>
      <c r="CL3" s="347"/>
      <c r="CM3" s="347"/>
      <c r="CN3" s="347"/>
      <c r="CO3" s="347"/>
      <c r="CP3" s="347"/>
      <c r="CQ3" s="347"/>
      <c r="CR3" s="347"/>
      <c r="CS3" s="347"/>
      <c r="CT3" s="347"/>
      <c r="CU3" s="347"/>
      <c r="CV3" s="347"/>
      <c r="CW3" s="347"/>
      <c r="CX3" s="347"/>
      <c r="CY3" s="347"/>
      <c r="CZ3" s="347"/>
      <c r="DA3" s="347"/>
      <c r="DB3" s="347"/>
      <c r="DC3" s="347"/>
      <c r="DD3" s="347"/>
      <c r="DE3" s="347"/>
      <c r="DF3" s="347"/>
      <c r="DG3" s="347"/>
      <c r="DH3" s="347"/>
      <c r="DI3" s="347"/>
      <c r="DJ3" s="347"/>
      <c r="DK3" s="347"/>
      <c r="DL3" s="347"/>
      <c r="DM3" s="347"/>
      <c r="DN3" s="347"/>
      <c r="DO3" s="347"/>
      <c r="DP3" s="347"/>
      <c r="DQ3" s="347"/>
      <c r="DR3" s="347"/>
      <c r="DS3" s="347"/>
      <c r="DT3" s="347"/>
      <c r="DU3" s="347"/>
      <c r="DV3" s="347"/>
      <c r="DW3" s="347"/>
      <c r="DX3" s="347"/>
      <c r="DY3" s="347"/>
      <c r="DZ3" s="347"/>
      <c r="EA3" s="347"/>
      <c r="EB3" s="347"/>
      <c r="EC3" s="347"/>
      <c r="ED3" s="347"/>
      <c r="EE3" s="347"/>
      <c r="EF3" s="347"/>
      <c r="EG3" s="347"/>
      <c r="EH3" s="347"/>
      <c r="EI3" s="347"/>
      <c r="EJ3" s="347"/>
      <c r="EK3" s="347"/>
      <c r="EL3" s="347"/>
      <c r="EM3" s="347"/>
      <c r="EN3" s="347"/>
      <c r="EO3" s="347"/>
      <c r="EP3" s="347"/>
      <c r="EQ3" s="347"/>
      <c r="ER3" s="347"/>
    </row>
    <row r="4" spans="1:148" s="285" customFormat="1" ht="14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40"/>
      <c r="AI4" s="340"/>
      <c r="AJ4" s="340"/>
      <c r="AK4" s="340"/>
      <c r="AL4" s="340"/>
      <c r="AM4" s="340"/>
      <c r="AN4" s="340"/>
      <c r="AO4" s="340"/>
      <c r="AP4" s="340"/>
      <c r="AQ4" s="340"/>
      <c r="AR4" s="340"/>
      <c r="AS4" s="340"/>
      <c r="AT4" s="340"/>
      <c r="AU4" s="340"/>
      <c r="AV4" s="347"/>
      <c r="AW4" s="347"/>
      <c r="AX4" s="347"/>
      <c r="AY4" s="347"/>
      <c r="AZ4" s="347"/>
      <c r="BA4" s="347"/>
      <c r="BB4" s="347"/>
      <c r="BC4" s="347"/>
      <c r="BD4" s="347"/>
      <c r="BE4" s="347"/>
      <c r="BF4" s="347"/>
      <c r="BG4" s="347"/>
      <c r="BH4" s="347"/>
      <c r="BI4" s="347"/>
      <c r="BJ4" s="347"/>
      <c r="BK4" s="347"/>
      <c r="BL4" s="347"/>
      <c r="BM4" s="347"/>
      <c r="BN4" s="347"/>
      <c r="BO4" s="347"/>
      <c r="BP4" s="347"/>
      <c r="BQ4" s="347"/>
      <c r="BR4" s="347"/>
      <c r="BS4" s="347"/>
      <c r="BT4" s="347"/>
      <c r="BU4" s="347"/>
      <c r="BV4" s="347"/>
      <c r="BW4" s="347"/>
      <c r="BX4" s="347"/>
      <c r="BY4" s="347"/>
      <c r="BZ4" s="347"/>
      <c r="CA4" s="347"/>
      <c r="CB4" s="347"/>
      <c r="CC4" s="347"/>
      <c r="CD4" s="347"/>
      <c r="CE4" s="347"/>
      <c r="CF4" s="347"/>
      <c r="CG4" s="347"/>
      <c r="CH4" s="347"/>
      <c r="CI4" s="347"/>
      <c r="CJ4" s="347"/>
      <c r="CK4" s="347"/>
      <c r="CL4" s="347"/>
      <c r="CM4" s="347"/>
      <c r="CN4" s="347"/>
      <c r="CO4" s="347"/>
      <c r="CP4" s="347"/>
      <c r="CQ4" s="347"/>
      <c r="CR4" s="347"/>
      <c r="CS4" s="347"/>
      <c r="CT4" s="347"/>
      <c r="CU4" s="347"/>
      <c r="CV4" s="347"/>
      <c r="CW4" s="347"/>
      <c r="CX4" s="347"/>
      <c r="CY4" s="347"/>
      <c r="CZ4" s="347"/>
      <c r="DA4" s="347"/>
      <c r="DB4" s="347"/>
      <c r="DC4" s="347"/>
      <c r="DD4" s="347"/>
      <c r="DE4" s="347"/>
      <c r="DF4" s="347"/>
      <c r="DG4" s="347"/>
      <c r="DH4" s="347"/>
      <c r="DI4" s="347"/>
      <c r="DJ4" s="347"/>
      <c r="DK4" s="347"/>
      <c r="DL4" s="347"/>
      <c r="DM4" s="347"/>
      <c r="DN4" s="347"/>
      <c r="DO4" s="347"/>
      <c r="DP4" s="347"/>
      <c r="DQ4" s="347"/>
      <c r="DR4" s="347"/>
      <c r="DS4" s="347"/>
      <c r="DT4" s="347"/>
      <c r="DU4" s="347"/>
      <c r="DV4" s="347"/>
      <c r="DW4" s="347"/>
      <c r="DX4" s="347"/>
      <c r="DY4" s="347"/>
      <c r="DZ4" s="347"/>
      <c r="EA4" s="347"/>
      <c r="EB4" s="347"/>
      <c r="EC4" s="347"/>
      <c r="ED4" s="347"/>
      <c r="EE4" s="347"/>
      <c r="EF4" s="347"/>
      <c r="EG4" s="347"/>
      <c r="EH4" s="347"/>
      <c r="EI4" s="347"/>
      <c r="EJ4" s="347"/>
      <c r="EK4" s="347"/>
      <c r="EL4" s="347"/>
      <c r="EM4" s="347"/>
      <c r="EN4" s="347"/>
      <c r="EO4" s="347"/>
      <c r="EP4" s="347"/>
      <c r="EQ4" s="347"/>
      <c r="ER4" s="347"/>
    </row>
    <row r="5" spans="1:148" s="285" customFormat="1" ht="14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40"/>
      <c r="AI5" s="340"/>
      <c r="AJ5" s="340"/>
      <c r="AK5" s="340"/>
      <c r="AL5" s="340"/>
      <c r="AM5" s="340"/>
      <c r="AN5" s="340"/>
      <c r="AO5" s="340"/>
      <c r="AP5" s="340"/>
      <c r="AQ5" s="340"/>
      <c r="AR5" s="340"/>
      <c r="AS5" s="340"/>
      <c r="AT5" s="340"/>
      <c r="AU5" s="340"/>
      <c r="AV5" s="347"/>
      <c r="AW5" s="347"/>
      <c r="AX5" s="347"/>
      <c r="AY5" s="347"/>
      <c r="AZ5" s="347"/>
      <c r="BA5" s="347"/>
      <c r="BB5" s="347"/>
      <c r="BC5" s="347"/>
      <c r="BD5" s="347"/>
      <c r="BE5" s="347"/>
      <c r="BF5" s="347"/>
      <c r="BG5" s="347"/>
      <c r="BH5" s="347"/>
      <c r="BI5" s="347"/>
      <c r="BJ5" s="347"/>
      <c r="BK5" s="347"/>
      <c r="BL5" s="347"/>
      <c r="BM5" s="347"/>
      <c r="BN5" s="347"/>
      <c r="BO5" s="347"/>
      <c r="BP5" s="347"/>
      <c r="BQ5" s="347"/>
      <c r="BR5" s="347"/>
      <c r="BS5" s="347"/>
      <c r="BT5" s="347"/>
      <c r="BU5" s="347"/>
      <c r="BV5" s="347"/>
      <c r="BW5" s="347"/>
      <c r="BX5" s="347"/>
      <c r="BY5" s="347"/>
      <c r="BZ5" s="347"/>
      <c r="CA5" s="347"/>
      <c r="CB5" s="347"/>
      <c r="CC5" s="347"/>
      <c r="CD5" s="347"/>
      <c r="CE5" s="347"/>
      <c r="CF5" s="347"/>
      <c r="CG5" s="347"/>
      <c r="CH5" s="347"/>
      <c r="CI5" s="347"/>
      <c r="CJ5" s="347"/>
      <c r="CK5" s="347"/>
      <c r="CL5" s="347"/>
      <c r="CM5" s="347"/>
      <c r="CN5" s="347"/>
      <c r="CO5" s="347"/>
      <c r="CP5" s="347"/>
      <c r="CQ5" s="347"/>
      <c r="CR5" s="347"/>
      <c r="CS5" s="347"/>
      <c r="CT5" s="347"/>
      <c r="CU5" s="347"/>
      <c r="CV5" s="347"/>
      <c r="CW5" s="347"/>
      <c r="CX5" s="347"/>
      <c r="CY5" s="347"/>
      <c r="CZ5" s="347"/>
      <c r="DA5" s="347"/>
      <c r="DB5" s="347"/>
      <c r="DC5" s="347"/>
      <c r="DD5" s="347"/>
      <c r="DE5" s="347"/>
      <c r="DF5" s="347"/>
      <c r="DG5" s="347"/>
      <c r="DH5" s="347"/>
      <c r="DI5" s="347"/>
      <c r="DJ5" s="347"/>
      <c r="DK5" s="347"/>
      <c r="DL5" s="347"/>
      <c r="DM5" s="347"/>
      <c r="DN5" s="347"/>
      <c r="DO5" s="347"/>
      <c r="DP5" s="347"/>
      <c r="DQ5" s="347"/>
      <c r="DR5" s="347"/>
      <c r="DS5" s="347"/>
      <c r="DT5" s="347"/>
      <c r="DU5" s="347"/>
      <c r="DV5" s="347"/>
      <c r="DW5" s="347"/>
      <c r="DX5" s="347"/>
      <c r="DY5" s="347"/>
      <c r="DZ5" s="347"/>
      <c r="EA5" s="347"/>
      <c r="EB5" s="347"/>
      <c r="EC5" s="347"/>
      <c r="ED5" s="347"/>
      <c r="EE5" s="347"/>
      <c r="EF5" s="347"/>
      <c r="EG5" s="347"/>
      <c r="EH5" s="347"/>
      <c r="EI5" s="347"/>
      <c r="EJ5" s="347"/>
      <c r="EK5" s="347"/>
      <c r="EL5" s="347"/>
      <c r="EM5" s="347"/>
      <c r="EN5" s="347"/>
      <c r="EO5" s="347"/>
      <c r="EP5" s="347"/>
      <c r="EQ5" s="347"/>
      <c r="ER5" s="347"/>
    </row>
    <row r="6" spans="1:148" s="285" customFormat="1" ht="14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340"/>
      <c r="AT6" s="340"/>
      <c r="AU6" s="340"/>
      <c r="AV6" s="347"/>
      <c r="AW6" s="347"/>
      <c r="AX6" s="347"/>
      <c r="AY6" s="347"/>
      <c r="AZ6" s="347"/>
      <c r="BA6" s="347"/>
      <c r="BB6" s="347"/>
      <c r="BC6" s="347"/>
      <c r="BD6" s="347"/>
      <c r="BE6" s="347"/>
      <c r="BF6" s="347"/>
      <c r="BG6" s="347"/>
      <c r="BH6" s="347"/>
      <c r="BI6" s="347"/>
      <c r="BJ6" s="347"/>
      <c r="BK6" s="347"/>
      <c r="BL6" s="347"/>
      <c r="BM6" s="347"/>
      <c r="BN6" s="347"/>
      <c r="BO6" s="347"/>
      <c r="BP6" s="347"/>
      <c r="BQ6" s="347"/>
      <c r="BR6" s="347"/>
      <c r="BS6" s="347"/>
      <c r="BT6" s="347"/>
      <c r="BU6" s="347"/>
      <c r="BV6" s="347"/>
      <c r="BW6" s="347"/>
      <c r="BX6" s="347"/>
      <c r="BY6" s="347"/>
      <c r="BZ6" s="347"/>
      <c r="CA6" s="347"/>
      <c r="CB6" s="347"/>
      <c r="CC6" s="347"/>
      <c r="CD6" s="347"/>
      <c r="CE6" s="347"/>
      <c r="CF6" s="347"/>
      <c r="CG6" s="347"/>
      <c r="CH6" s="347"/>
      <c r="CI6" s="347"/>
      <c r="CJ6" s="347"/>
      <c r="CK6" s="347"/>
      <c r="CL6" s="347"/>
      <c r="CM6" s="347"/>
      <c r="CN6" s="347"/>
      <c r="CO6" s="347"/>
      <c r="CP6" s="347"/>
      <c r="CQ6" s="347"/>
      <c r="CR6" s="347"/>
      <c r="CS6" s="347"/>
      <c r="CT6" s="347"/>
      <c r="CU6" s="347"/>
      <c r="CV6" s="347"/>
      <c r="CW6" s="347"/>
      <c r="CX6" s="347"/>
      <c r="CY6" s="347"/>
      <c r="CZ6" s="347"/>
      <c r="DA6" s="347"/>
      <c r="DB6" s="347"/>
      <c r="DC6" s="347"/>
      <c r="DD6" s="347"/>
      <c r="DE6" s="347"/>
      <c r="DF6" s="347"/>
      <c r="DG6" s="347"/>
      <c r="DH6" s="347"/>
      <c r="DI6" s="347"/>
      <c r="DJ6" s="347"/>
      <c r="DK6" s="347"/>
      <c r="DL6" s="347"/>
      <c r="DM6" s="347"/>
      <c r="DN6" s="347"/>
      <c r="DO6" s="347"/>
      <c r="DP6" s="347"/>
      <c r="DQ6" s="347"/>
      <c r="DR6" s="347"/>
      <c r="DS6" s="347"/>
      <c r="DT6" s="347"/>
      <c r="DU6" s="347"/>
      <c r="DV6" s="347"/>
      <c r="DW6" s="347"/>
      <c r="DX6" s="347"/>
      <c r="DY6" s="347"/>
      <c r="DZ6" s="347"/>
      <c r="EA6" s="347"/>
      <c r="EB6" s="347"/>
      <c r="EC6" s="347"/>
      <c r="ED6" s="347"/>
      <c r="EE6" s="347"/>
      <c r="EF6" s="347"/>
      <c r="EG6" s="347"/>
      <c r="EH6" s="347"/>
      <c r="EI6" s="347"/>
      <c r="EJ6" s="347"/>
      <c r="EK6" s="347"/>
      <c r="EL6" s="347"/>
      <c r="EM6" s="347"/>
      <c r="EN6" s="347"/>
      <c r="EO6" s="347"/>
      <c r="EP6" s="347"/>
      <c r="EQ6" s="347"/>
      <c r="ER6" s="347"/>
    </row>
    <row r="7" spans="1:148" s="285" customFormat="1" ht="75">
      <c r="A7" s="36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40"/>
      <c r="AI7" s="340"/>
      <c r="AJ7" s="340"/>
      <c r="AK7" s="340"/>
      <c r="AL7" s="340"/>
      <c r="AM7" s="340"/>
      <c r="AN7" s="340"/>
      <c r="AO7" s="340"/>
      <c r="AP7" s="340"/>
      <c r="AQ7" s="340"/>
      <c r="AR7" s="340"/>
      <c r="AS7" s="340"/>
      <c r="AT7" s="340"/>
      <c r="AU7" s="340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7"/>
      <c r="EG7" s="347"/>
      <c r="EH7" s="347"/>
      <c r="EI7" s="347"/>
      <c r="EJ7" s="347"/>
      <c r="EK7" s="347"/>
      <c r="EL7" s="347"/>
      <c r="EM7" s="347"/>
      <c r="EN7" s="347"/>
      <c r="EO7" s="347"/>
      <c r="EP7" s="347"/>
      <c r="EQ7" s="347"/>
      <c r="ER7" s="347"/>
    </row>
    <row r="8" spans="1:148" s="285" customFormat="1" ht="23" customHeight="1">
      <c r="A8" s="372" t="str">
        <f>'NSW Apr 2021'!D2</f>
        <v>Jemena Sydney</v>
      </c>
      <c r="B8" s="148" t="str">
        <f>'NSW Apr 2021'!F2</f>
        <v>AGL</v>
      </c>
      <c r="C8" s="148" t="str">
        <f>'NSW Apr 2021'!G2</f>
        <v>Business Essentials Saver</v>
      </c>
      <c r="D8" s="153">
        <f>365*'NSW Apr 2021'!H2/100</f>
        <v>236.28772727272721</v>
      </c>
      <c r="E8" s="288">
        <f>IF('NSW Apr 2021'!AQ2=3,0.5,IF('NSW Apr 2021'!AQ2=2,0.33,0))</f>
        <v>0.5</v>
      </c>
      <c r="F8" s="288">
        <f>1-E8</f>
        <v>0.5</v>
      </c>
      <c r="G8" s="153">
        <f>IF('NSW Apr 2021'!K2="",($C$5*E8/'NSW Apr 2021'!AQ2*'NSW Apr 2021'!W2/100)*'NSW Apr 2021'!AQ2,IF($C$5*E8/'NSW Apr 2021'!AQ2&gt;='NSW Apr 2021'!L2,('NSW Apr 2021'!L2*'NSW Apr 2021'!W2/100)*'NSW Apr 2021'!AQ2,($C$5*E8/'NSW Apr 2021'!AQ2*'NSW Apr 2021'!W2/100)*'NSW Apr 2021'!AQ2))</f>
        <v>88.478999999999999</v>
      </c>
      <c r="H8" s="153">
        <f>IF(AND('NSW Apr 2021'!L2&gt;0,'NSW Apr 2021'!M2&gt;0),IF($C$5*E8/'NSW Apr 2021'!AQ2&lt;'NSW Apr 2021'!L2,0,IF(($C$5*E8/'NSW Apr 2021'!AQ2-'NSW Apr 2021'!L2)&lt;=('NSW Apr 2021'!M2+'NSW Apr 2021'!L2),((($C$5*E8/'NSW Apr 2021'!AQ2-'NSW Apr 2021'!L2)*'NSW Apr 2021'!X2/100))*'NSW Apr 2021'!AQ2,((('NSW Apr 2021'!M2)*'NSW Apr 2021'!X2/100)*'NSW Apr 2021'!AQ2))),0)</f>
        <v>82.719272727272724</v>
      </c>
      <c r="I8" s="153">
        <f>IF(AND('NSW Apr 2021'!M2&gt;0,'NSW Apr 2021'!N2&gt;0),IF($C$5*E8/'NSW Apr 2021'!AQ2&lt;('NSW Apr 2021'!L2+'NSW Apr 2021'!M2),0,IF(($C$5*E8/'NSW Apr 2021'!AQ2-'NSW Apr 2021'!L2+'NSW Apr 2021'!M2)&lt;=('NSW Apr 2021'!L2+'NSW Apr 2021'!M2+'NSW Apr 2021'!N2),((($C$5*E8/'NSW Apr 2021'!AQ2-('NSW Apr 2021'!L2+'NSW Apr 2021'!M2))*'NSW Apr 2021'!Y2/100))*'NSW Apr 2021'!AQ2,('NSW Apr 2021'!N2*'NSW Apr 2021'!Y2/100)* 'NSW Apr 2021'!AQ2)),0)</f>
        <v>198.52199999999999</v>
      </c>
      <c r="J8" s="153">
        <f>IF(AND('NSW Apr 2021'!N2&gt;0,'NSW Apr 2021'!O2&gt;0),IF($C$5*E8/'NSW Apr 2021'!AQ2&lt;('NSW Apr 2021'!L2+'NSW Apr 2021'!M2+'NSW Apr 2021'!N2),0,IF(($C$5*E8/'NSW Apr 2021'!AQ2-'NSW Apr 2021'!L2+'NSW Apr 2021'!M2+'NSW Apr 2021'!N2)&lt;=('NSW Apr 2021'!L2+'NSW Apr 2021'!M2+'NSW Apr 2021'!N2+'NSW Apr 2021'!O2),(($C$5*E8/'NSW Apr 2021'!AQ2-('NSW Apr 2021'!L2+'NSW Apr 2021'!M2+'NSW Apr 2021'!N2))*'NSW Apr 2021'!Z2/100)*'NSW Apr 2021'!AQ2,('NSW Apr 2021'!O2*'NSW Apr 2021'!Z2/100)*'NSW Apr 2021'!AQ2)),0)</f>
        <v>745.01590909090919</v>
      </c>
      <c r="K8" s="153">
        <f>IF(AND('NSW Apr 2021'!O2&gt;0,'NSW Apr 2021'!P2&gt;0),IF($C$5*E8/'NSW Apr 2021'!AQ2&lt;('NSW Apr 2021'!L2+'NSW Apr 2021'!M2+'NSW Apr 2021'!N2+'NSW Apr 2021'!O2),0,IF(($C$5*E8/'NSW Apr 2021'!AQ2-'NSW Apr 2021'!L2+'NSW Apr 2021'!M2+'NSW Apr 2021'!N2+'NSW Apr 2021'!O2)&lt;=('NSW Apr 2021'!L2+'NSW Apr 2021'!M2+'NSW Apr 2021'!N2+'NSW Apr 2021'!O2+'NSW Apr 2021'!P2),(($C$5*E8/'NSW Apr 2021'!AQ2-('NSW Apr 2021'!L2+'NSW Apr 2021'!M2+'NSW Apr 2021'!N2+'NSW Apr 2021'!O2))*'NSW Apr 2021'!AA2/100)*'NSW Apr 2021'!AQ2,('NSW Apr 2021'!P2*'NSW Apr 2021'!AA2/100)*'NSW Apr 2021'!AQ2)),0)</f>
        <v>0</v>
      </c>
      <c r="L8" s="153">
        <f>IF(AND('NSW Apr 2021'!P2&gt;0,'NSW Apr 2021'!O2&gt;0),IF(($C$5*E8/'NSW Apr 2021'!AQ2&lt;SUM('NSW Apr 2021'!L2:P2)),(0),($C$5*E8/'NSW Apr 2021'!AQ2-SUM('NSW Apr 2021'!L2:P2))*'NSW Apr 2021'!AB2/100)* 'NSW Apr 2021'!AQ2,IF(AND('NSW Apr 2021'!O2&gt;0,'NSW Apr 2021'!P2=""),IF(($C$5*E8/'NSW Apr 2021'!AQ2&lt; SUM('NSW Apr 2021'!L2:O2)),(0),($C$5*E8/'NSW Apr 2021'!AQ2-SUM('NSW Apr 2021'!L2:O2))*'NSW Apr 2021'!AA2/100)* 'NSW Apr 2021'!AQ2,IF(AND('NSW Apr 2021'!N2&gt;0,'NSW Apr 2021'!O2=""),IF(($C$5*E8/'NSW Apr 2021'!AQ2&lt; SUM('NSW Apr 2021'!L2:N2)),(0),($C$5*E8/'NSW Apr 2021'!AQ2-SUM('NSW Apr 2021'!L2:N2))*'NSW Apr 2021'!Z2/100)* 'NSW Apr 2021'!AQ2,IF(AND('NSW Apr 2021'!M2&gt;0,'NSW Apr 2021'!N2=""),IF(($C$5*E8/'NSW Apr 2021'!AQ2&lt;'NSW Apr 2021'!M2+'NSW Apr 2021'!L2),(0),(($C$5*E8/'NSW Apr 2021'!AQ2-('NSW Apr 2021'!M2+'NSW Apr 2021'!L2))*'NSW Apr 2021'!Y2/100))*'NSW Apr 2021'!AQ2,IF(AND('NSW Apr 2021'!L2&gt;0,'NSW Apr 2021'!M2=""&gt;0),IF(($C$5*E8/'NSW Apr 2021'!AQ2&lt;'NSW Apr 2021'!L2),(0),($C$5*E8/'NSW Apr 2021'!AQ2-'NSW Apr 2021'!L2)*'NSW Apr 2021'!X2/100)*'NSW Apr 2021'!AQ2,0)))))</f>
        <v>0</v>
      </c>
      <c r="M8" s="153">
        <f>IF('NSW Apr 2021'!K2="",($C$5*F8/'NSW Apr 2021'!AR2*'NSW Apr 2021'!AC2/100)*'NSW Apr 2021'!AR2,IF($C$5*F8/'NSW Apr 2021'!AR2&gt;='NSW Apr 2021'!L2,('NSW Apr 2021'!L2*'NSW Apr 2021'!AC2/100)*'NSW Apr 2021'!AR2,($C$5*F8/'NSW Apr 2021'!AR2*'NSW Apr 2021'!AC2/100)*'NSW Apr 2021'!AR2))</f>
        <v>88.478999999999999</v>
      </c>
      <c r="N8" s="153">
        <f>IF(AND('NSW Apr 2021'!L2&gt;0,'NSW Apr 2021'!M2&gt;0),IF($C$5*F8/'NSW Apr 2021'!AR2&lt;'NSW Apr 2021'!L2,0,IF(($C$5*F8/'NSW Apr 2021'!AR2-'NSW Apr 2021'!L2)&lt;=('NSW Apr 2021'!M2+'NSW Apr 2021'!L2),((($C$5*F8/'NSW Apr 2021'!AR2-'NSW Apr 2021'!L2)*'NSW Apr 2021'!AD2/100))*'NSW Apr 2021'!AR2,((('NSW Apr 2021'!M2)*'NSW Apr 2021'!AD2/100)*'NSW Apr 2021'!AR2))),0)</f>
        <v>82.719272727272724</v>
      </c>
      <c r="O8" s="153">
        <f>IF(AND('NSW Apr 2021'!M2&gt;0,'NSW Apr 2021'!N2&gt;0),IF($C$5*F8/'NSW Apr 2021'!AR2&lt;('NSW Apr 2021'!L2+'NSW Apr 2021'!M2),0,IF(($C$5*F8/'NSW Apr 2021'!AR2-'NSW Apr 2021'!L2+'NSW Apr 2021'!M2)&lt;=('NSW Apr 2021'!L2+'NSW Apr 2021'!M2+'NSW Apr 2021'!N2),((($C$5*F8/'NSW Apr 2021'!AR2-('NSW Apr 2021'!L2+'NSW Apr 2021'!M2))*'NSW Apr 2021'!AE2/100))*'NSW Apr 2021'!AR2,('NSW Apr 2021'!N2*'NSW Apr 2021'!AE2/100)*'NSW Apr 2021'!AR2)),0)</f>
        <v>198.52199999999999</v>
      </c>
      <c r="P8" s="153">
        <f>IF(AND('NSW Apr 2021'!N2&gt;0,'NSW Apr 2021'!O2&gt;0),IF($C$5*F8/'NSW Apr 2021'!AR2&lt;('NSW Apr 2021'!L2+'NSW Apr 2021'!M2+'NSW Apr 2021'!N2),0,IF(($C$5*F8/'NSW Apr 2021'!AR2-'NSW Apr 2021'!L2+'NSW Apr 2021'!M2+'NSW Apr 2021'!N2)&lt;=('NSW Apr 2021'!L2+'NSW Apr 2021'!M2+'NSW Apr 2021'!N2+'NSW Apr 2021'!O2),(($C$5*F8/'NSW Apr 2021'!AR2-('NSW Apr 2021'!L2+'NSW Apr 2021'!M2+'NSW Apr 2021'!N2))*'NSW Apr 2021'!AF2/100)*'NSW Apr 2021'!AR2,('NSW Apr 2021'!O2*'NSW Apr 2021'!AF2/100)*'NSW Apr 2021'!AR2)),0)</f>
        <v>745.01590909090919</v>
      </c>
      <c r="Q8" s="153">
        <f>IF(AND('NSW Apr 2021'!P2&gt;0,'NSW Apr 2021'!P2&gt;0),IF($C$5*F8/'NSW Apr 2021'!AR2&lt;('NSW Apr 2021'!L2+'NSW Apr 2021'!M2+'NSW Apr 2021'!N2+'NSW Apr 2021'!O2),0,IF(($C$5*F8/'NSW Apr 2021'!AR2-'NSW Apr 2021'!L2+'NSW Apr 2021'!M2+'NSW Apr 2021'!N2+'NSW Apr 2021'!O2)&lt;=('NSW Apr 2021'!L2+'NSW Apr 2021'!M2+'NSW Apr 2021'!N2+'NSW Apr 2021'!O2+'NSW Apr 2021'!P2),(($C$5*F8/'NSW Apr 2021'!AR2-('NSW Apr 2021'!L2+'NSW Apr 2021'!M2+'NSW Apr 2021'!N2+'NSW Apr 2021'!O2))*'NSW Apr 2021'!AG2/100)*'NSW Apr 2021'!AR2,('NSW Apr 2021'!P2*'NSW Apr 2021'!AG2/100)*'NSW Apr 2021'!AR2)),0)</f>
        <v>0</v>
      </c>
      <c r="R8" s="153">
        <f>IF(AND('NSW Apr 2021'!P2&gt;0,'NSW Apr 2021'!O2&gt;0),IF(($C$5*F8/'NSW Apr 2021'!AR2&lt;SUM('NSW Apr 2021'!L2:P2)),(0),($C$5*F8/'NSW Apr 2021'!AR2-SUM('NSW Apr 2021'!L2:P2))*'NSW Apr 2021'!AB2/100)* 'NSW Apr 2021'!AR2,IF(AND('NSW Apr 2021'!O2&gt;0,'NSW Apr 2021'!P2=""),IF(($C$5*F8/'NSW Apr 2021'!AR2&lt; SUM('NSW Apr 2021'!L2:O2)),(0),($C$5*F8/'NSW Apr 2021'!AR2-SUM('NSW Apr 2021'!L2:O2))*'NSW Apr 2021'!AG2/100)* 'NSW Apr 2021'!AR2,IF(AND('NSW Apr 2021'!N2&gt;0,'NSW Apr 2021'!O2=""),IF(($C$5*F8/'NSW Apr 2021'!AR2&lt; SUM('NSW Apr 2021'!L2:N2)),(0),($C$5*F8/'NSW Apr 2021'!AR2-SUM('NSW Apr 2021'!L2:N2))*'NSW Apr 2021'!AF2/100)* 'NSW Apr 2021'!AR2,IF(AND('NSW Apr 2021'!M2&gt;0,'NSW Apr 2021'!N2=""),IF(($C$5*F8/'NSW Apr 2021'!AR2&lt;'NSW Apr 2021'!M2+'NSW Apr 2021'!L2),(0),(($C$5*F8/'NSW Apr 2021'!AR2-('NSW Apr 2021'!M2+'NSW Apr 2021'!L2))*'NSW Apr 2021'!AE2/100))*'NSW Apr 2021'!AR2,IF(AND('NSW Apr 2021'!L2&gt;0,'NSW Apr 2021'!M2=""&gt;0),IF(($C$5*F8/'NSW Apr 2021'!AR2&lt;'NSW Apr 2021'!L2),(0),($C$5*F8/'NSW Apr 2021'!AR2-'NSW Apr 2021'!L2)*'NSW Apr 2021'!AD2/100)*'NSW Apr 2021'!AR2,0)))))</f>
        <v>0</v>
      </c>
      <c r="S8" s="257">
        <f>SUM(G8:R8)</f>
        <v>2229.4723636363638</v>
      </c>
      <c r="T8" s="292">
        <f>S8+D8</f>
        <v>2465.7600909090911</v>
      </c>
      <c r="U8" s="149">
        <f>T8*1.1</f>
        <v>2712.3361000000004</v>
      </c>
      <c r="V8" s="148">
        <f>'NSW Apr 2021'!AT2</f>
        <v>0</v>
      </c>
      <c r="W8" s="148">
        <f>'NSW Apr 2021'!AU2</f>
        <v>0</v>
      </c>
      <c r="X8" s="148">
        <f>'NSW Apr 2021'!AV2</f>
        <v>0</v>
      </c>
      <c r="Y8" s="148">
        <f>'NSW Apr 2021'!AW2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92">
        <f t="shared" ref="AB8:AB32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2465.7600909090911</v>
      </c>
      <c r="AC8" s="292">
        <f t="shared" ref="AC8:AC32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2465.7600909090911</v>
      </c>
      <c r="AD8" s="267">
        <f t="shared" ref="AD8:AE24" si="2">AB8*1.1</f>
        <v>2712.3361000000004</v>
      </c>
      <c r="AE8" s="267">
        <f t="shared" si="2"/>
        <v>2712.3361000000004</v>
      </c>
      <c r="AF8" s="226">
        <f>'NSW Apr 2021'!BF2</f>
        <v>0</v>
      </c>
      <c r="AG8" s="141" t="str">
        <f>'NSW Apr 2021'!BG2</f>
        <v>n</v>
      </c>
      <c r="AH8" s="340"/>
      <c r="AI8" s="340"/>
      <c r="AJ8" s="340"/>
      <c r="AK8" s="340"/>
      <c r="AL8" s="340"/>
      <c r="AM8" s="340"/>
      <c r="AN8" s="340"/>
      <c r="AO8" s="340"/>
      <c r="AP8" s="340"/>
      <c r="AQ8" s="340"/>
      <c r="AR8" s="340"/>
      <c r="AS8" s="340"/>
      <c r="AT8" s="340"/>
      <c r="AU8" s="340"/>
      <c r="AV8" s="347"/>
      <c r="AW8" s="347"/>
      <c r="AX8" s="347"/>
      <c r="AY8" s="347"/>
      <c r="AZ8" s="347"/>
      <c r="BA8" s="347"/>
      <c r="BB8" s="347"/>
      <c r="BC8" s="347"/>
      <c r="BD8" s="347"/>
      <c r="BE8" s="347"/>
      <c r="BF8" s="347"/>
      <c r="BG8" s="347"/>
      <c r="BH8" s="347"/>
      <c r="BI8" s="347"/>
      <c r="BJ8" s="347"/>
      <c r="BK8" s="347"/>
      <c r="BL8" s="347"/>
      <c r="BM8" s="347"/>
      <c r="BN8" s="347"/>
      <c r="BO8" s="347"/>
      <c r="BP8" s="347"/>
      <c r="BQ8" s="347"/>
      <c r="BR8" s="347"/>
      <c r="BS8" s="347"/>
      <c r="BT8" s="347"/>
      <c r="BU8" s="347"/>
      <c r="BV8" s="347"/>
      <c r="BW8" s="347"/>
      <c r="BX8" s="347"/>
      <c r="BY8" s="347"/>
      <c r="BZ8" s="347"/>
      <c r="CA8" s="347"/>
      <c r="CB8" s="347"/>
      <c r="CC8" s="347"/>
      <c r="CD8" s="347"/>
      <c r="CE8" s="347"/>
      <c r="CF8" s="347"/>
      <c r="CG8" s="347"/>
      <c r="CH8" s="347"/>
      <c r="CI8" s="347"/>
      <c r="CJ8" s="347"/>
      <c r="CK8" s="347"/>
      <c r="CL8" s="347"/>
      <c r="CM8" s="347"/>
      <c r="CN8" s="347"/>
      <c r="CO8" s="347"/>
      <c r="CP8" s="347"/>
      <c r="CQ8" s="347"/>
      <c r="CR8" s="347"/>
      <c r="CS8" s="347"/>
      <c r="CT8" s="347"/>
      <c r="CU8" s="347"/>
      <c r="CV8" s="347"/>
      <c r="CW8" s="347"/>
      <c r="CX8" s="347"/>
      <c r="CY8" s="347"/>
      <c r="CZ8" s="347"/>
      <c r="DA8" s="347"/>
      <c r="DB8" s="347"/>
      <c r="DC8" s="347"/>
      <c r="DD8" s="347"/>
      <c r="DE8" s="347"/>
      <c r="DF8" s="347"/>
      <c r="DG8" s="347"/>
      <c r="DH8" s="347"/>
      <c r="DI8" s="347"/>
      <c r="DJ8" s="347"/>
      <c r="DK8" s="347"/>
      <c r="DL8" s="347"/>
      <c r="DM8" s="347"/>
      <c r="DN8" s="347"/>
      <c r="DO8" s="347"/>
      <c r="DP8" s="347"/>
      <c r="DQ8" s="347"/>
      <c r="DR8" s="347"/>
      <c r="DS8" s="347"/>
      <c r="DT8" s="347"/>
      <c r="DU8" s="347"/>
      <c r="DV8" s="347"/>
      <c r="DW8" s="347"/>
      <c r="DX8" s="347"/>
      <c r="DY8" s="347"/>
      <c r="DZ8" s="347"/>
      <c r="EA8" s="347"/>
      <c r="EB8" s="347"/>
      <c r="EC8" s="347"/>
      <c r="ED8" s="347"/>
      <c r="EE8" s="347"/>
      <c r="EF8" s="347"/>
      <c r="EG8" s="347"/>
      <c r="EH8" s="347"/>
      <c r="EI8" s="347"/>
      <c r="EJ8" s="347"/>
      <c r="EK8" s="347"/>
      <c r="EL8" s="347"/>
      <c r="EM8" s="347"/>
      <c r="EN8" s="347"/>
      <c r="EO8" s="347"/>
      <c r="EP8" s="347"/>
      <c r="EQ8" s="347"/>
      <c r="ER8" s="347"/>
    </row>
    <row r="9" spans="1:148" s="285" customFormat="1" ht="23" customHeight="1">
      <c r="A9" s="372"/>
      <c r="B9" s="148" t="str">
        <f>'NSW Apr 2021'!F3</f>
        <v>Covau</v>
      </c>
      <c r="C9" s="148" t="str">
        <f>'NSW Apr 2021'!G3</f>
        <v>Business Freedom Plus</v>
      </c>
      <c r="D9" s="153">
        <f>365*'NSW Apr 2021'!H3/100</f>
        <v>336.60300000000001</v>
      </c>
      <c r="E9" s="288">
        <f>IF('NSW Apr 2021'!AQ3=3,0.5,IF('NSW Apr 2021'!AQ3=2,0.33,0))</f>
        <v>0.5</v>
      </c>
      <c r="F9" s="288">
        <f t="shared" ref="F9:F32" si="3">1-E9</f>
        <v>0.5</v>
      </c>
      <c r="G9" s="153">
        <f>IF('NSW Apr 2021'!K3="",($C$5*E9/'NSW Apr 2021'!AQ3*'NSW Apr 2021'!W3/100)*'NSW Apr 2021'!AQ3,IF($C$5*E9/'NSW Apr 2021'!AQ3&gt;='NSW Apr 2021'!L3,('NSW Apr 2021'!L3*'NSW Apr 2021'!W3/100)*'NSW Apr 2021'!AQ3,($C$5*E9/'NSW Apr 2021'!AQ3*'NSW Apr 2021'!W3/100)*'NSW Apr 2021'!AQ3))</f>
        <v>134.24399999999997</v>
      </c>
      <c r="H9" s="153">
        <f>IF(AND('NSW Apr 2021'!L3&gt;0,'NSW Apr 2021'!M3&gt;0),IF($C$5*E9/'NSW Apr 2021'!AQ3&lt;'NSW Apr 2021'!L3,0,IF(($C$5*E9/'NSW Apr 2021'!AQ3-'NSW Apr 2021'!L3)&lt;=('NSW Apr 2021'!M3+'NSW Apr 2021'!L3),((($C$5*E9/'NSW Apr 2021'!AQ3-'NSW Apr 2021'!L3)*'NSW Apr 2021'!X3/100))*'NSW Apr 2021'!AQ3,((('NSW Apr 2021'!M3)*'NSW Apr 2021'!X3/100)*'NSW Apr 2021'!AQ3))),0)</f>
        <v>106.401</v>
      </c>
      <c r="I9" s="153">
        <f>IF(AND('NSW Apr 2021'!M3&gt;0,'NSW Apr 2021'!N3&gt;0),IF($C$5*E9/'NSW Apr 2021'!AQ3&lt;('NSW Apr 2021'!L3+'NSW Apr 2021'!M3),0,IF(($C$5*E9/'NSW Apr 2021'!AQ3-'NSW Apr 2021'!L3+'NSW Apr 2021'!M3)&lt;=('NSW Apr 2021'!L3+'NSW Apr 2021'!M3+'NSW Apr 2021'!N3),((($C$5*E9/'NSW Apr 2021'!AQ3-('NSW Apr 2021'!L3+'NSW Apr 2021'!M3))*'NSW Apr 2021'!Y3/100))*'NSW Apr 2021'!AQ3,('NSW Apr 2021'!N3*'NSW Apr 2021'!Y3/100)* 'NSW Apr 2021'!AQ3)),0)</f>
        <v>239.679</v>
      </c>
      <c r="J9" s="153">
        <f>IF(AND('NSW Apr 2021'!N3&gt;0,'NSW Apr 2021'!O3&gt;0),IF($C$5*E9/'NSW Apr 2021'!AQ3&lt;('NSW Apr 2021'!L3+'NSW Apr 2021'!M3+'NSW Apr 2021'!N3),0,IF(($C$5*E9/'NSW Apr 2021'!AQ3-'NSW Apr 2021'!L3+'NSW Apr 2021'!M3+'NSW Apr 2021'!N3)&lt;=('NSW Apr 2021'!L3+'NSW Apr 2021'!M3+'NSW Apr 2021'!N3+'NSW Apr 2021'!O3),(($C$5*E9/'NSW Apr 2021'!AQ3-('NSW Apr 2021'!L3+'NSW Apr 2021'!M3+'NSW Apr 2021'!N3))*'NSW Apr 2021'!Z3/100)*'NSW Apr 2021'!AQ3,('NSW Apr 2021'!O3*'NSW Apr 2021'!Z3/100)*'NSW Apr 2021'!AQ3)),0)</f>
        <v>843.12500000000023</v>
      </c>
      <c r="K9" s="153">
        <f>IF(AND('NSW Apr 2021'!O3&gt;0,'NSW Apr 2021'!P3&gt;0),IF($C$5*E9/'NSW Apr 2021'!AQ3&lt;('NSW Apr 2021'!L3+'NSW Apr 2021'!M3+'NSW Apr 2021'!N3+'NSW Apr 2021'!O3),0,IF(($C$5*E9/'NSW Apr 2021'!AQ3-'NSW Apr 2021'!L3+'NSW Apr 2021'!M3+'NSW Apr 2021'!N3+'NSW Apr 2021'!O3)&lt;=('NSW Apr 2021'!L3+'NSW Apr 2021'!M3+'NSW Apr 2021'!N3+'NSW Apr 2021'!O3+'NSW Apr 2021'!P3),(($C$5*E9/'NSW Apr 2021'!AQ3-('NSW Apr 2021'!L3+'NSW Apr 2021'!M3+'NSW Apr 2021'!N3+'NSW Apr 2021'!O3))*'NSW Apr 2021'!AA3/100)*'NSW Apr 2021'!AQ3,('NSW Apr 2021'!P3*'NSW Apr 2021'!AA3/100)*'NSW Apr 2021'!AQ3)),0)</f>
        <v>0</v>
      </c>
      <c r="L9" s="153">
        <f>IF(AND('NSW Apr 2021'!P3&gt;0,'NSW Apr 2021'!O3&gt;0),IF(($C$5*E9/'NSW Apr 2021'!AQ3&lt;SUM('NSW Apr 2021'!L3:P3)),(0),($C$5*E9/'NSW Apr 2021'!AQ3-SUM('NSW Apr 2021'!L3:P3))*'NSW Apr 2021'!AB3/100)* 'NSW Apr 2021'!AQ3,IF(AND('NSW Apr 2021'!O3&gt;0,'NSW Apr 2021'!P3=""),IF(($C$5*E9/'NSW Apr 2021'!AQ3&lt; SUM('NSW Apr 2021'!L3:O3)),(0),($C$5*E9/'NSW Apr 2021'!AQ3-SUM('NSW Apr 2021'!L3:O3))*'NSW Apr 2021'!AA3/100)* 'NSW Apr 2021'!AQ3,IF(AND('NSW Apr 2021'!N3&gt;0,'NSW Apr 2021'!O3=""),IF(($C$5*E9/'NSW Apr 2021'!AQ3&lt; SUM('NSW Apr 2021'!L3:N3)),(0),($C$5*E9/'NSW Apr 2021'!AQ3-SUM('NSW Apr 2021'!L3:N3))*'NSW Apr 2021'!Z3/100)* 'NSW Apr 2021'!AQ3,IF(AND('NSW Apr 2021'!M3&gt;0,'NSW Apr 2021'!N3=""),IF(($C$5*E9/'NSW Apr 2021'!AQ3&lt;'NSW Apr 2021'!M3+'NSW Apr 2021'!L3),(0),(($C$5*E9/'NSW Apr 2021'!AQ3-('NSW Apr 2021'!M3+'NSW Apr 2021'!L3))*'NSW Apr 2021'!Y3/100))*'NSW Apr 2021'!AQ3,IF(AND('NSW Apr 2021'!L3&gt;0,'NSW Apr 2021'!M3=""&gt;0),IF(($C$5*E9/'NSW Apr 2021'!AQ3&lt;'NSW Apr 2021'!L3),(0),($C$5*E9/'NSW Apr 2021'!AQ3-'NSW Apr 2021'!L3)*'NSW Apr 2021'!X3/100)*'NSW Apr 2021'!AQ3,0)))))</f>
        <v>0</v>
      </c>
      <c r="M9" s="153">
        <f>IF('NSW Apr 2021'!K3="",($C$5*F9/'NSW Apr 2021'!AR3*'NSW Apr 2021'!AC3/100)*'NSW Apr 2021'!AR3,IF($C$5*F9/'NSW Apr 2021'!AR3&gt;='NSW Apr 2021'!L3,('NSW Apr 2021'!L3*'NSW Apr 2021'!AC3/100)*'NSW Apr 2021'!AR3,($C$5*F9/'NSW Apr 2021'!AR3*'NSW Apr 2021'!AC3/100)*'NSW Apr 2021'!AR3))</f>
        <v>134.24399999999997</v>
      </c>
      <c r="N9" s="153">
        <f>IF(AND('NSW Apr 2021'!L3&gt;0,'NSW Apr 2021'!M3&gt;0),IF($C$5*F9/'NSW Apr 2021'!AR3&lt;'NSW Apr 2021'!L3,0,IF(($C$5*F9/'NSW Apr 2021'!AR3-'NSW Apr 2021'!L3)&lt;=('NSW Apr 2021'!M3+'NSW Apr 2021'!L3),((($C$5*F9/'NSW Apr 2021'!AR3-'NSW Apr 2021'!L3)*'NSW Apr 2021'!AD3/100))*'NSW Apr 2021'!AR3,((('NSW Apr 2021'!M3)*'NSW Apr 2021'!AD3/100)*'NSW Apr 2021'!AR3))),0)</f>
        <v>106.401</v>
      </c>
      <c r="O9" s="153">
        <f>IF(AND('NSW Apr 2021'!M3&gt;0,'NSW Apr 2021'!N3&gt;0),IF($C$5*F9/'NSW Apr 2021'!AR3&lt;('NSW Apr 2021'!L3+'NSW Apr 2021'!M3),0,IF(($C$5*F9/'NSW Apr 2021'!AR3-'NSW Apr 2021'!L3+'NSW Apr 2021'!M3)&lt;=('NSW Apr 2021'!L3+'NSW Apr 2021'!M3+'NSW Apr 2021'!N3),((($C$5*F9/'NSW Apr 2021'!AR3-('NSW Apr 2021'!L3+'NSW Apr 2021'!M3))*'NSW Apr 2021'!AE3/100))*'NSW Apr 2021'!AR3,('NSW Apr 2021'!N3*'NSW Apr 2021'!AE3/100)*'NSW Apr 2021'!AR3)),0)</f>
        <v>239.679</v>
      </c>
      <c r="P9" s="153">
        <f>IF(AND('NSW Apr 2021'!N3&gt;0,'NSW Apr 2021'!O3&gt;0),IF($C$5*F9/'NSW Apr 2021'!AR3&lt;('NSW Apr 2021'!L3+'NSW Apr 2021'!M3+'NSW Apr 2021'!N3),0,IF(($C$5*F9/'NSW Apr 2021'!AR3-'NSW Apr 2021'!L3+'NSW Apr 2021'!M3+'NSW Apr 2021'!N3)&lt;=('NSW Apr 2021'!L3+'NSW Apr 2021'!M3+'NSW Apr 2021'!N3+'NSW Apr 2021'!O3),(($C$5*F9/'NSW Apr 2021'!AR3-('NSW Apr 2021'!L3+'NSW Apr 2021'!M3+'NSW Apr 2021'!N3))*'NSW Apr 2021'!AF3/100)*'NSW Apr 2021'!AR3,('NSW Apr 2021'!O3*'NSW Apr 2021'!AF3/100)*'NSW Apr 2021'!AR3)),0)</f>
        <v>843.12500000000023</v>
      </c>
      <c r="Q9" s="153">
        <f>IF(AND('NSW Apr 2021'!P3&gt;0,'NSW Apr 2021'!P3&gt;0),IF($C$5*F9/'NSW Apr 2021'!AR3&lt;('NSW Apr 2021'!L3+'NSW Apr 2021'!M3+'NSW Apr 2021'!N3+'NSW Apr 2021'!O3),0,IF(($C$5*F9/'NSW Apr 2021'!AR3-'NSW Apr 2021'!L3+'NSW Apr 2021'!M3+'NSW Apr 2021'!N3+'NSW Apr 2021'!O3)&lt;=('NSW Apr 2021'!L3+'NSW Apr 2021'!M3+'NSW Apr 2021'!N3+'NSW Apr 2021'!O3+'NSW Apr 2021'!P3),(($C$5*F9/'NSW Apr 2021'!AR3-('NSW Apr 2021'!L3+'NSW Apr 2021'!M3+'NSW Apr 2021'!N3+'NSW Apr 2021'!O3))*'NSW Apr 2021'!AG3/100)*'NSW Apr 2021'!AR3,('NSW Apr 2021'!P3*'NSW Apr 2021'!AG3/100)*'NSW Apr 2021'!AR3)),0)</f>
        <v>0</v>
      </c>
      <c r="R9" s="153">
        <f>IF(AND('NSW Apr 2021'!P3&gt;0,'NSW Apr 2021'!O3&gt;0),IF(($C$5*F9/'NSW Apr 2021'!AR3&lt;SUM('NSW Apr 2021'!L3:P3)),(0),($C$5*F9/'NSW Apr 2021'!AR3-SUM('NSW Apr 2021'!L3:P3))*'NSW Apr 2021'!AB3/100)* 'NSW Apr 2021'!AR3,IF(AND('NSW Apr 2021'!O3&gt;0,'NSW Apr 2021'!P3=""),IF(($C$5*F9/'NSW Apr 2021'!AR3&lt; SUM('NSW Apr 2021'!L3:O3)),(0),($C$5*F9/'NSW Apr 2021'!AR3-SUM('NSW Apr 2021'!L3:O3))*'NSW Apr 2021'!AG3/100)* 'NSW Apr 2021'!AR3,IF(AND('NSW Apr 2021'!N3&gt;0,'NSW Apr 2021'!O3=""),IF(($C$5*F9/'NSW Apr 2021'!AR3&lt; SUM('NSW Apr 2021'!L3:N3)),(0),($C$5*F9/'NSW Apr 2021'!AR3-SUM('NSW Apr 2021'!L3:N3))*'NSW Apr 2021'!AF3/100)* 'NSW Apr 2021'!AR3,IF(AND('NSW Apr 2021'!M3&gt;0,'NSW Apr 2021'!N3=""),IF(($C$5*F9/'NSW Apr 2021'!AR3&lt;'NSW Apr 2021'!M3+'NSW Apr 2021'!L3),(0),(($C$5*F9/'NSW Apr 2021'!AR3-('NSW Apr 2021'!M3+'NSW Apr 2021'!L3))*'NSW Apr 2021'!AE3/100))*'NSW Apr 2021'!AR3,IF(AND('NSW Apr 2021'!L3&gt;0,'NSW Apr 2021'!M3=""&gt;0),IF(($C$5*F9/'NSW Apr 2021'!AR3&lt;'NSW Apr 2021'!L3),(0),($C$5*F9/'NSW Apr 2021'!AR3-'NSW Apr 2021'!L3)*'NSW Apr 2021'!AD3/100)*'NSW Apr 2021'!AR3,0)))))</f>
        <v>0</v>
      </c>
      <c r="S9" s="257">
        <f t="shared" ref="S9:S32" si="4">SUM(G9:R9)</f>
        <v>2646.8980000000001</v>
      </c>
      <c r="T9" s="292">
        <f t="shared" ref="T9:T32" si="5">S9+D9</f>
        <v>2983.5010000000002</v>
      </c>
      <c r="U9" s="149">
        <f t="shared" ref="U9:U32" si="6">T9*1.1</f>
        <v>3281.8511000000003</v>
      </c>
      <c r="V9" s="148">
        <f>'NSW Apr 2021'!AT3</f>
        <v>25</v>
      </c>
      <c r="W9" s="148">
        <f>'NSW Apr 2021'!AU3</f>
        <v>0</v>
      </c>
      <c r="X9" s="148">
        <f>'NSW Apr 2021'!AV3</f>
        <v>0</v>
      </c>
      <c r="Y9" s="148">
        <f>'NSW Apr 2021'!AW3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92">
        <f t="shared" si="0"/>
        <v>2237.6257500000002</v>
      </c>
      <c r="AC9" s="292">
        <f t="shared" si="1"/>
        <v>2237.6257500000002</v>
      </c>
      <c r="AD9" s="267">
        <f t="shared" si="2"/>
        <v>2461.3883250000003</v>
      </c>
      <c r="AE9" s="267">
        <f t="shared" si="2"/>
        <v>2461.3883250000003</v>
      </c>
      <c r="AF9" s="226">
        <f>'NSW Apr 2021'!BF3</f>
        <v>0</v>
      </c>
      <c r="AG9" s="141" t="str">
        <f>'NSW Apr 2021'!BG3</f>
        <v>n</v>
      </c>
      <c r="AH9" s="340"/>
      <c r="AI9" s="340"/>
      <c r="AJ9" s="340"/>
      <c r="AK9" s="340"/>
      <c r="AL9" s="340"/>
      <c r="AM9" s="340"/>
      <c r="AN9" s="340"/>
      <c r="AO9" s="340"/>
      <c r="AP9" s="340"/>
      <c r="AQ9" s="340"/>
      <c r="AR9" s="340"/>
      <c r="AS9" s="340"/>
      <c r="AT9" s="340"/>
      <c r="AU9" s="340"/>
      <c r="AV9" s="347"/>
      <c r="AW9" s="347"/>
      <c r="AX9" s="347"/>
      <c r="AY9" s="347"/>
      <c r="AZ9" s="347"/>
      <c r="BA9" s="347"/>
      <c r="BB9" s="347"/>
      <c r="BC9" s="347"/>
      <c r="BD9" s="347"/>
      <c r="BE9" s="347"/>
      <c r="BF9" s="347"/>
      <c r="BG9" s="347"/>
      <c r="BH9" s="347"/>
      <c r="BI9" s="347"/>
      <c r="BJ9" s="347"/>
      <c r="BK9" s="347"/>
      <c r="BL9" s="347"/>
      <c r="BM9" s="347"/>
      <c r="BN9" s="347"/>
      <c r="BO9" s="347"/>
      <c r="BP9" s="347"/>
      <c r="BQ9" s="347"/>
      <c r="BR9" s="347"/>
      <c r="BS9" s="347"/>
      <c r="BT9" s="347"/>
      <c r="BU9" s="347"/>
      <c r="BV9" s="347"/>
      <c r="BW9" s="347"/>
      <c r="BX9" s="347"/>
      <c r="BY9" s="347"/>
      <c r="BZ9" s="347"/>
      <c r="CA9" s="347"/>
      <c r="CB9" s="347"/>
      <c r="CC9" s="347"/>
      <c r="CD9" s="347"/>
      <c r="CE9" s="347"/>
      <c r="CF9" s="347"/>
      <c r="CG9" s="347"/>
      <c r="CH9" s="347"/>
      <c r="CI9" s="347"/>
      <c r="CJ9" s="347"/>
      <c r="CK9" s="347"/>
      <c r="CL9" s="347"/>
      <c r="CM9" s="347"/>
      <c r="CN9" s="347"/>
      <c r="CO9" s="347"/>
      <c r="CP9" s="347"/>
      <c r="CQ9" s="347"/>
      <c r="CR9" s="347"/>
      <c r="CS9" s="347"/>
      <c r="CT9" s="347"/>
      <c r="CU9" s="347"/>
      <c r="CV9" s="347"/>
      <c r="CW9" s="347"/>
      <c r="CX9" s="347"/>
      <c r="CY9" s="347"/>
      <c r="CZ9" s="347"/>
      <c r="DA9" s="347"/>
      <c r="DB9" s="347"/>
      <c r="DC9" s="347"/>
      <c r="DD9" s="347"/>
      <c r="DE9" s="347"/>
      <c r="DF9" s="347"/>
      <c r="DG9" s="347"/>
      <c r="DH9" s="347"/>
      <c r="DI9" s="347"/>
      <c r="DJ9" s="347"/>
      <c r="DK9" s="347"/>
      <c r="DL9" s="347"/>
      <c r="DM9" s="347"/>
      <c r="DN9" s="347"/>
      <c r="DO9" s="347"/>
      <c r="DP9" s="347"/>
      <c r="DQ9" s="347"/>
      <c r="DR9" s="347"/>
      <c r="DS9" s="347"/>
      <c r="DT9" s="347"/>
      <c r="DU9" s="347"/>
      <c r="DV9" s="347"/>
      <c r="DW9" s="347"/>
      <c r="DX9" s="347"/>
      <c r="DY9" s="347"/>
      <c r="DZ9" s="347"/>
      <c r="EA9" s="347"/>
      <c r="EB9" s="347"/>
      <c r="EC9" s="347"/>
      <c r="ED9" s="347"/>
      <c r="EE9" s="347"/>
      <c r="EF9" s="347"/>
      <c r="EG9" s="347"/>
      <c r="EH9" s="347"/>
      <c r="EI9" s="347"/>
      <c r="EJ9" s="347"/>
      <c r="EK9" s="347"/>
      <c r="EL9" s="347"/>
      <c r="EM9" s="347"/>
      <c r="EN9" s="347"/>
      <c r="EO9" s="347"/>
      <c r="EP9" s="347"/>
      <c r="EQ9" s="347"/>
      <c r="ER9" s="347"/>
    </row>
    <row r="10" spans="1:148" s="285" customFormat="1" ht="23" customHeight="1">
      <c r="A10" s="372"/>
      <c r="B10" s="148" t="str">
        <f>'NSW Apr 2021'!F4</f>
        <v>EnergyAustralia</v>
      </c>
      <c r="C10" s="148" t="str">
        <f>'NSW Apr 2021'!G4</f>
        <v>Total Plan</v>
      </c>
      <c r="D10" s="153">
        <f>365*'NSW Apr 2021'!H4/100</f>
        <v>250.755</v>
      </c>
      <c r="E10" s="288">
        <f>IF('NSW Apr 2021'!AQ4=3,0.5,IF('NSW Apr 2021'!AQ4=2,0.33,0))</f>
        <v>0.5</v>
      </c>
      <c r="F10" s="288">
        <f t="shared" si="3"/>
        <v>0.5</v>
      </c>
      <c r="G10" s="153">
        <f>IF('NSW Apr 2021'!K4="",($C$5*E10/'NSW Apr 2021'!AQ4*'NSW Apr 2021'!W4/100)*'NSW Apr 2021'!AQ4,IF($C$5*E10/'NSW Apr 2021'!AQ4&gt;='NSW Apr 2021'!L4,('NSW Apr 2021'!L4*'NSW Apr 2021'!W4/100)*'NSW Apr 2021'!AQ4,($C$5*E10/'NSW Apr 2021'!AQ4*'NSW Apr 2021'!W4/100)*'NSW Apr 2021'!AQ4))</f>
        <v>147.12599999999998</v>
      </c>
      <c r="H10" s="153">
        <f>IF(AND('NSW Apr 2021'!L4&gt;0,'NSW Apr 2021'!M4&gt;0),IF($C$5*E10/'NSW Apr 2021'!AQ4&lt;'NSW Apr 2021'!L4,0,IF(($C$5*E10/'NSW Apr 2021'!AQ4-'NSW Apr 2021'!L4)&lt;=('NSW Apr 2021'!M4+'NSW Apr 2021'!L4),((($C$5*E10/'NSW Apr 2021'!AQ4-'NSW Apr 2021'!L4)*'NSW Apr 2021'!X4/100))*'NSW Apr 2021'!AQ4,((('NSW Apr 2021'!M4)*'NSW Apr 2021'!X4/100)*'NSW Apr 2021'!AQ4))),0)</f>
        <v>104.06618181818183</v>
      </c>
      <c r="I10" s="153">
        <f>IF(AND('NSW Apr 2021'!M4&gt;0,'NSW Apr 2021'!N4&gt;0),IF($C$5*E10/'NSW Apr 2021'!AQ4&lt;('NSW Apr 2021'!L4+'NSW Apr 2021'!M4),0,IF(($C$5*E10/'NSW Apr 2021'!AQ4-'NSW Apr 2021'!L4+'NSW Apr 2021'!M4)&lt;=('NSW Apr 2021'!L4+'NSW Apr 2021'!M4+'NSW Apr 2021'!N4),((($C$5*E10/'NSW Apr 2021'!AQ4-('NSW Apr 2021'!L4+'NSW Apr 2021'!M4))*'NSW Apr 2021'!Y4/100))*'NSW Apr 2021'!AQ4,('NSW Apr 2021'!N4*'NSW Apr 2021'!Y4/100)* 'NSW Apr 2021'!AQ4)),0)</f>
        <v>238.06499999999997</v>
      </c>
      <c r="J10" s="153">
        <f>IF(AND('NSW Apr 2021'!N4&gt;0,'NSW Apr 2021'!O4&gt;0),IF($C$5*E10/'NSW Apr 2021'!AQ4&lt;('NSW Apr 2021'!L4+'NSW Apr 2021'!M4+'NSW Apr 2021'!N4),0,IF(($C$5*E10/'NSW Apr 2021'!AQ4-'NSW Apr 2021'!L4+'NSW Apr 2021'!M4+'NSW Apr 2021'!N4)&lt;=('NSW Apr 2021'!L4+'NSW Apr 2021'!M4+'NSW Apr 2021'!N4+'NSW Apr 2021'!O4),(($C$5*E10/'NSW Apr 2021'!AQ4-('NSW Apr 2021'!L4+'NSW Apr 2021'!M4+'NSW Apr 2021'!N4))*'NSW Apr 2021'!Z4/100)*'NSW Apr 2021'!AQ4,('NSW Apr 2021'!O4*'NSW Apr 2021'!Z4/100)*'NSW Apr 2021'!AQ4)),0)</f>
        <v>898.31136363636369</v>
      </c>
      <c r="K10" s="153">
        <f>IF(AND('NSW Apr 2021'!O4&gt;0,'NSW Apr 2021'!P4&gt;0),IF($C$5*E10/'NSW Apr 2021'!AQ4&lt;('NSW Apr 2021'!L4+'NSW Apr 2021'!M4+'NSW Apr 2021'!N4+'NSW Apr 2021'!O4),0,IF(($C$5*E10/'NSW Apr 2021'!AQ4-'NSW Apr 2021'!L4+'NSW Apr 2021'!M4+'NSW Apr 2021'!N4+'NSW Apr 2021'!O4)&lt;=('NSW Apr 2021'!L4+'NSW Apr 2021'!M4+'NSW Apr 2021'!N4+'NSW Apr 2021'!O4+'NSW Apr 2021'!P4),(($C$5*E10/'NSW Apr 2021'!AQ4-('NSW Apr 2021'!L4+'NSW Apr 2021'!M4+'NSW Apr 2021'!N4+'NSW Apr 2021'!O4))*'NSW Apr 2021'!AA4/100)*'NSW Apr 2021'!AQ4,('NSW Apr 2021'!P4*'NSW Apr 2021'!AA4/100)*'NSW Apr 2021'!AQ4)),0)</f>
        <v>0</v>
      </c>
      <c r="L10" s="153">
        <f>IF(AND('NSW Apr 2021'!P4&gt;0,'NSW Apr 2021'!O4&gt;0),IF(($C$5*E10/'NSW Apr 2021'!AQ4&lt;SUM('NSW Apr 2021'!L4:P4)),(0),($C$5*E10/'NSW Apr 2021'!AQ4-SUM('NSW Apr 2021'!L4:P4))*'NSW Apr 2021'!AB4/100)* 'NSW Apr 2021'!AQ4,IF(AND('NSW Apr 2021'!O4&gt;0,'NSW Apr 2021'!P4=""),IF(($C$5*E10/'NSW Apr 2021'!AQ4&lt; SUM('NSW Apr 2021'!L4:O4)),(0),($C$5*E10/'NSW Apr 2021'!AQ4-SUM('NSW Apr 2021'!L4:O4))*'NSW Apr 2021'!AA4/100)* 'NSW Apr 2021'!AQ4,IF(AND('NSW Apr 2021'!N4&gt;0,'NSW Apr 2021'!O4=""),IF(($C$5*E10/'NSW Apr 2021'!AQ4&lt; SUM('NSW Apr 2021'!L4:N4)),(0),($C$5*E10/'NSW Apr 2021'!AQ4-SUM('NSW Apr 2021'!L4:N4))*'NSW Apr 2021'!Z4/100)* 'NSW Apr 2021'!AQ4,IF(AND('NSW Apr 2021'!M4&gt;0,'NSW Apr 2021'!N4=""),IF(($C$5*E10/'NSW Apr 2021'!AQ4&lt;'NSW Apr 2021'!M4+'NSW Apr 2021'!L4),(0),(($C$5*E10/'NSW Apr 2021'!AQ4-('NSW Apr 2021'!M4+'NSW Apr 2021'!L4))*'NSW Apr 2021'!Y4/100))*'NSW Apr 2021'!AQ4,IF(AND('NSW Apr 2021'!L4&gt;0,'NSW Apr 2021'!M4=""&gt;0),IF(($C$5*E10/'NSW Apr 2021'!AQ4&lt;'NSW Apr 2021'!L4),(0),($C$5*E10/'NSW Apr 2021'!AQ4-'NSW Apr 2021'!L4)*'NSW Apr 2021'!X4/100)*'NSW Apr 2021'!AQ4,0)))))</f>
        <v>0</v>
      </c>
      <c r="M10" s="153">
        <f>IF('NSW Apr 2021'!K4="",($C$5*F10/'NSW Apr 2021'!AR4*'NSW Apr 2021'!AC4/100)*'NSW Apr 2021'!AR4,IF($C$5*F10/'NSW Apr 2021'!AR4&gt;='NSW Apr 2021'!L4,('NSW Apr 2021'!L4*'NSW Apr 2021'!AC4/100)*'NSW Apr 2021'!AR4,($C$5*F10/'NSW Apr 2021'!AR4*'NSW Apr 2021'!AC4/100)*'NSW Apr 2021'!AR4))</f>
        <v>147.12599999999998</v>
      </c>
      <c r="N10" s="153">
        <f>IF(AND('NSW Apr 2021'!L4&gt;0,'NSW Apr 2021'!M4&gt;0),IF($C$5*F10/'NSW Apr 2021'!AR4&lt;'NSW Apr 2021'!L4,0,IF(($C$5*F10/'NSW Apr 2021'!AR4-'NSW Apr 2021'!L4)&lt;=('NSW Apr 2021'!M4+'NSW Apr 2021'!L4),((($C$5*F10/'NSW Apr 2021'!AR4-'NSW Apr 2021'!L4)*'NSW Apr 2021'!AD4/100))*'NSW Apr 2021'!AR4,((('NSW Apr 2021'!M4)*'NSW Apr 2021'!AD4/100)*'NSW Apr 2021'!AR4))),0)</f>
        <v>104.06618181818183</v>
      </c>
      <c r="O10" s="153">
        <f>IF(AND('NSW Apr 2021'!M4&gt;0,'NSW Apr 2021'!N4&gt;0),IF($C$5*F10/'NSW Apr 2021'!AR4&lt;('NSW Apr 2021'!L4+'NSW Apr 2021'!M4),0,IF(($C$5*F10/'NSW Apr 2021'!AR4-'NSW Apr 2021'!L4+'NSW Apr 2021'!M4)&lt;=('NSW Apr 2021'!L4+'NSW Apr 2021'!M4+'NSW Apr 2021'!N4),((($C$5*F10/'NSW Apr 2021'!AR4-('NSW Apr 2021'!L4+'NSW Apr 2021'!M4))*'NSW Apr 2021'!AE4/100))*'NSW Apr 2021'!AR4,('NSW Apr 2021'!N4*'NSW Apr 2021'!AE4/100)*'NSW Apr 2021'!AR4)),0)</f>
        <v>238.06499999999997</v>
      </c>
      <c r="P10" s="153">
        <f>IF(AND('NSW Apr 2021'!N4&gt;0,'NSW Apr 2021'!O4&gt;0),IF($C$5*F10/'NSW Apr 2021'!AR4&lt;('NSW Apr 2021'!L4+'NSW Apr 2021'!M4+'NSW Apr 2021'!N4),0,IF(($C$5*F10/'NSW Apr 2021'!AR4-'NSW Apr 2021'!L4+'NSW Apr 2021'!M4+'NSW Apr 2021'!N4)&lt;=('NSW Apr 2021'!L4+'NSW Apr 2021'!M4+'NSW Apr 2021'!N4+'NSW Apr 2021'!O4),(($C$5*F10/'NSW Apr 2021'!AR4-('NSW Apr 2021'!L4+'NSW Apr 2021'!M4+'NSW Apr 2021'!N4))*'NSW Apr 2021'!AF4/100)*'NSW Apr 2021'!AR4,('NSW Apr 2021'!O4*'NSW Apr 2021'!AF4/100)*'NSW Apr 2021'!AR4)),0)</f>
        <v>898.31136363636369</v>
      </c>
      <c r="Q10" s="153">
        <f>IF(AND('NSW Apr 2021'!P4&gt;0,'NSW Apr 2021'!P4&gt;0),IF($C$5*F10/'NSW Apr 2021'!AR4&lt;('NSW Apr 2021'!L4+'NSW Apr 2021'!M4+'NSW Apr 2021'!N4+'NSW Apr 2021'!O4),0,IF(($C$5*F10/'NSW Apr 2021'!AR4-'NSW Apr 2021'!L4+'NSW Apr 2021'!M4+'NSW Apr 2021'!N4+'NSW Apr 2021'!O4)&lt;=('NSW Apr 2021'!L4+'NSW Apr 2021'!M4+'NSW Apr 2021'!N4+'NSW Apr 2021'!O4+'NSW Apr 2021'!P4),(($C$5*F10/'NSW Apr 2021'!AR4-('NSW Apr 2021'!L4+'NSW Apr 2021'!M4+'NSW Apr 2021'!N4+'NSW Apr 2021'!O4))*'NSW Apr 2021'!AG4/100)*'NSW Apr 2021'!AR4,('NSW Apr 2021'!P4*'NSW Apr 2021'!AG4/100)*'NSW Apr 2021'!AR4)),0)</f>
        <v>0</v>
      </c>
      <c r="R10" s="153">
        <f>IF(AND('NSW Apr 2021'!P4&gt;0,'NSW Apr 2021'!O4&gt;0),IF(($C$5*F10/'NSW Apr 2021'!AR4&lt;SUM('NSW Apr 2021'!L4:P4)),(0),($C$5*F10/'NSW Apr 2021'!AR4-SUM('NSW Apr 2021'!L4:P4))*'NSW Apr 2021'!AB4/100)* 'NSW Apr 2021'!AR4,IF(AND('NSW Apr 2021'!O4&gt;0,'NSW Apr 2021'!P4=""),IF(($C$5*F10/'NSW Apr 2021'!AR4&lt; SUM('NSW Apr 2021'!L4:O4)),(0),($C$5*F10/'NSW Apr 2021'!AR4-SUM('NSW Apr 2021'!L4:O4))*'NSW Apr 2021'!AG4/100)* 'NSW Apr 2021'!AR4,IF(AND('NSW Apr 2021'!N4&gt;0,'NSW Apr 2021'!O4=""),IF(($C$5*F10/'NSW Apr 2021'!AR4&lt; SUM('NSW Apr 2021'!L4:N4)),(0),($C$5*F10/'NSW Apr 2021'!AR4-SUM('NSW Apr 2021'!L4:N4))*'NSW Apr 2021'!AF4/100)* 'NSW Apr 2021'!AR4,IF(AND('NSW Apr 2021'!M4&gt;0,'NSW Apr 2021'!N4=""),IF(($C$5*F10/'NSW Apr 2021'!AR4&lt;'NSW Apr 2021'!M4+'NSW Apr 2021'!L4),(0),(($C$5*F10/'NSW Apr 2021'!AR4-('NSW Apr 2021'!M4+'NSW Apr 2021'!L4))*'NSW Apr 2021'!AE4/100))*'NSW Apr 2021'!AR4,IF(AND('NSW Apr 2021'!L4&gt;0,'NSW Apr 2021'!M4=""&gt;0),IF(($C$5*F10/'NSW Apr 2021'!AR4&lt;'NSW Apr 2021'!L4),(0),($C$5*F10/'NSW Apr 2021'!AR4-'NSW Apr 2021'!L4)*'NSW Apr 2021'!AD4/100)*'NSW Apr 2021'!AR4,0)))))</f>
        <v>0</v>
      </c>
      <c r="S10" s="257">
        <f t="shared" si="4"/>
        <v>2775.1370909090911</v>
      </c>
      <c r="T10" s="292">
        <f t="shared" si="5"/>
        <v>3025.8920909090912</v>
      </c>
      <c r="U10" s="149">
        <f t="shared" si="6"/>
        <v>3328.4813000000004</v>
      </c>
      <c r="V10" s="148">
        <f>'NSW Apr 2021'!AT4</f>
        <v>17</v>
      </c>
      <c r="W10" s="148">
        <f>'NSW Apr 2021'!AU4</f>
        <v>0</v>
      </c>
      <c r="X10" s="148">
        <f>'NSW Apr 2021'!AV4</f>
        <v>0</v>
      </c>
      <c r="Y10" s="148">
        <f>'NSW Apr 2021'!AW4</f>
        <v>0</v>
      </c>
      <c r="Z10" s="292" t="str">
        <f t="shared" ref="Z10:Z32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8">IF(OR(B10="Origin Energy",B10="Red Energy",B10="Powershop"),"Inclusive","Exclusive")</f>
        <v>Exclusive</v>
      </c>
      <c r="AB10" s="292">
        <f t="shared" si="0"/>
        <v>2511.4904354545456</v>
      </c>
      <c r="AC10" s="292">
        <f t="shared" si="1"/>
        <v>2511.4904354545456</v>
      </c>
      <c r="AD10" s="267">
        <f t="shared" si="2"/>
        <v>2762.6394790000004</v>
      </c>
      <c r="AE10" s="267">
        <f t="shared" si="2"/>
        <v>2762.6394790000004</v>
      </c>
      <c r="AF10" s="226">
        <f>'NSW Apr 2021'!BF4</f>
        <v>0</v>
      </c>
      <c r="AG10" s="141" t="str">
        <f>'NSW Apr 2021'!BG4</f>
        <v>n</v>
      </c>
      <c r="AH10" s="340"/>
      <c r="AI10" s="340"/>
      <c r="AJ10" s="340"/>
      <c r="AK10" s="340"/>
      <c r="AL10" s="340"/>
      <c r="AM10" s="340"/>
      <c r="AN10" s="340"/>
      <c r="AO10" s="340"/>
      <c r="AP10" s="340"/>
      <c r="AQ10" s="340"/>
      <c r="AR10" s="340"/>
      <c r="AS10" s="340"/>
      <c r="AT10" s="340"/>
      <c r="AU10" s="340"/>
      <c r="AV10" s="347"/>
      <c r="AW10" s="347"/>
      <c r="AX10" s="347"/>
      <c r="AY10" s="347"/>
      <c r="AZ10" s="347"/>
      <c r="BA10" s="347"/>
      <c r="BB10" s="347"/>
      <c r="BC10" s="347"/>
      <c r="BD10" s="347"/>
      <c r="BE10" s="347"/>
      <c r="BF10" s="347"/>
      <c r="BG10" s="347"/>
      <c r="BH10" s="347"/>
      <c r="BI10" s="347"/>
      <c r="BJ10" s="347"/>
      <c r="BK10" s="347"/>
      <c r="BL10" s="347"/>
      <c r="BM10" s="347"/>
      <c r="BN10" s="347"/>
      <c r="BO10" s="347"/>
      <c r="BP10" s="347"/>
      <c r="BQ10" s="347"/>
      <c r="BR10" s="347"/>
      <c r="BS10" s="347"/>
      <c r="BT10" s="347"/>
      <c r="BU10" s="347"/>
      <c r="BV10" s="347"/>
      <c r="BW10" s="347"/>
      <c r="BX10" s="347"/>
      <c r="BY10" s="347"/>
      <c r="BZ10" s="347"/>
      <c r="CA10" s="347"/>
      <c r="CB10" s="347"/>
      <c r="CC10" s="347"/>
      <c r="CD10" s="347"/>
      <c r="CE10" s="347"/>
      <c r="CF10" s="347"/>
      <c r="CG10" s="347"/>
      <c r="CH10" s="347"/>
      <c r="CI10" s="347"/>
      <c r="CJ10" s="347"/>
      <c r="CK10" s="347"/>
      <c r="CL10" s="347"/>
      <c r="CM10" s="347"/>
      <c r="CN10" s="347"/>
      <c r="CO10" s="347"/>
      <c r="CP10" s="347"/>
      <c r="CQ10" s="347"/>
      <c r="CR10" s="347"/>
      <c r="CS10" s="347"/>
      <c r="CT10" s="347"/>
      <c r="CU10" s="347"/>
      <c r="CV10" s="347"/>
      <c r="CW10" s="347"/>
      <c r="CX10" s="347"/>
      <c r="CY10" s="347"/>
      <c r="CZ10" s="347"/>
      <c r="DA10" s="347"/>
      <c r="DB10" s="347"/>
      <c r="DC10" s="347"/>
      <c r="DD10" s="347"/>
      <c r="DE10" s="347"/>
      <c r="DF10" s="347"/>
      <c r="DG10" s="347"/>
      <c r="DH10" s="347"/>
      <c r="DI10" s="347"/>
      <c r="DJ10" s="347"/>
      <c r="DK10" s="347"/>
      <c r="DL10" s="347"/>
      <c r="DM10" s="347"/>
      <c r="DN10" s="347"/>
      <c r="DO10" s="347"/>
      <c r="DP10" s="347"/>
      <c r="DQ10" s="347"/>
      <c r="DR10" s="347"/>
      <c r="DS10" s="347"/>
      <c r="DT10" s="347"/>
      <c r="DU10" s="347"/>
      <c r="DV10" s="347"/>
      <c r="DW10" s="347"/>
      <c r="DX10" s="347"/>
      <c r="DY10" s="347"/>
      <c r="DZ10" s="347"/>
      <c r="EA10" s="347"/>
      <c r="EB10" s="347"/>
      <c r="EC10" s="347"/>
      <c r="ED10" s="347"/>
      <c r="EE10" s="347"/>
      <c r="EF10" s="347"/>
      <c r="EG10" s="347"/>
      <c r="EH10" s="347"/>
      <c r="EI10" s="347"/>
      <c r="EJ10" s="347"/>
      <c r="EK10" s="347"/>
      <c r="EL10" s="347"/>
      <c r="EM10" s="347"/>
      <c r="EN10" s="347"/>
      <c r="EO10" s="347"/>
      <c r="EP10" s="347"/>
      <c r="EQ10" s="347"/>
      <c r="ER10" s="347"/>
    </row>
    <row r="11" spans="1:148" s="285" customFormat="1" ht="23" customHeight="1">
      <c r="A11" s="372"/>
      <c r="B11" s="148" t="str">
        <f>'NSW Apr 2021'!F5</f>
        <v>Origin Energy</v>
      </c>
      <c r="C11" s="148" t="str">
        <f>'NSW Apr 2021'!G5</f>
        <v>Business Flexi</v>
      </c>
      <c r="D11" s="153">
        <f>365*'NSW Apr 2021'!H5/100</f>
        <v>238.89250000000001</v>
      </c>
      <c r="E11" s="288">
        <f>IF('NSW Apr 2021'!AQ5=3,0.5,IF('NSW Apr 2021'!AQ5=2,0.33,0))</f>
        <v>0.5</v>
      </c>
      <c r="F11" s="288">
        <f t="shared" si="3"/>
        <v>0.5</v>
      </c>
      <c r="G11" s="153">
        <f>IF('NSW Apr 2021'!K5="",($C$5*E11/'NSW Apr 2021'!AQ5*'NSW Apr 2021'!W5/100)*'NSW Apr 2021'!AQ5,IF($C$5*E11/'NSW Apr 2021'!AQ5&gt;='NSW Apr 2021'!L5,('NSW Apr 2021'!L5*'NSW Apr 2021'!W5/100)*'NSW Apr 2021'!AQ5,($C$5*E11/'NSW Apr 2021'!AQ5*'NSW Apr 2021'!W5/100)*'NSW Apr 2021'!AQ5))</f>
        <v>130.51500000000001</v>
      </c>
      <c r="H11" s="153">
        <f>IF(AND('NSW Apr 2021'!L5&gt;0,'NSW Apr 2021'!M5&gt;0),IF($C$5*E11/'NSW Apr 2021'!AQ5&lt;'NSW Apr 2021'!L5,0,IF(($C$5*E11/'NSW Apr 2021'!AQ5-'NSW Apr 2021'!L5)&lt;=('NSW Apr 2021'!M5+'NSW Apr 2021'!L5),((($C$5*E11/'NSW Apr 2021'!AQ5-'NSW Apr 2021'!L5)*'NSW Apr 2021'!X5/100))*'NSW Apr 2021'!AQ5,((('NSW Apr 2021'!M5)*'NSW Apr 2021'!X5/100)*'NSW Apr 2021'!AQ5))),0)</f>
        <v>1013.7555454545455</v>
      </c>
      <c r="I11" s="153">
        <f>IF(AND('NSW Apr 2021'!M5&gt;0,'NSW Apr 2021'!N5&gt;0),IF($C$5*E11/'NSW Apr 2021'!AQ5&lt;('NSW Apr 2021'!L5+'NSW Apr 2021'!M5),0,IF(($C$5*E11/'NSW Apr 2021'!AQ5-'NSW Apr 2021'!L5+'NSW Apr 2021'!M5)&lt;=('NSW Apr 2021'!L5+'NSW Apr 2021'!M5+'NSW Apr 2021'!N5),((($C$5*E11/'NSW Apr 2021'!AQ5-('NSW Apr 2021'!L5+'NSW Apr 2021'!M5))*'NSW Apr 2021'!Y5/100))*'NSW Apr 2021'!AQ5,('NSW Apr 2021'!N5*'NSW Apr 2021'!Y5/100)* 'NSW Apr 2021'!AQ5)),0)</f>
        <v>0</v>
      </c>
      <c r="J11" s="153">
        <f>IF(AND('NSW Apr 2021'!N5&gt;0,'NSW Apr 2021'!O5&gt;0),IF($C$5*E11/'NSW Apr 2021'!AQ5&lt;('NSW Apr 2021'!L5+'NSW Apr 2021'!M5+'NSW Apr 2021'!N5),0,IF(($C$5*E11/'NSW Apr 2021'!AQ5-'NSW Apr 2021'!L5+'NSW Apr 2021'!M5+'NSW Apr 2021'!N5)&lt;=('NSW Apr 2021'!L5+'NSW Apr 2021'!M5+'NSW Apr 2021'!N5+'NSW Apr 2021'!O5),(($C$5*E11/'NSW Apr 2021'!AQ5-('NSW Apr 2021'!L5+'NSW Apr 2021'!M5+'NSW Apr 2021'!N5))*'NSW Apr 2021'!Z5/100)*'NSW Apr 2021'!AQ5,('NSW Apr 2021'!O5*'NSW Apr 2021'!Z5/100)*'NSW Apr 2021'!AQ5)),0)</f>
        <v>0</v>
      </c>
      <c r="K11" s="153">
        <f>IF(AND('NSW Apr 2021'!O5&gt;0,'NSW Apr 2021'!P5&gt;0),IF($C$5*E11/'NSW Apr 2021'!AQ5&lt;('NSW Apr 2021'!L5+'NSW Apr 2021'!M5+'NSW Apr 2021'!N5+'NSW Apr 2021'!O5),0,IF(($C$5*E11/'NSW Apr 2021'!AQ5-'NSW Apr 2021'!L5+'NSW Apr 2021'!M5+'NSW Apr 2021'!N5+'NSW Apr 2021'!O5)&lt;=('NSW Apr 2021'!L5+'NSW Apr 2021'!M5+'NSW Apr 2021'!N5+'NSW Apr 2021'!O5+'NSW Apr 2021'!P5),(($C$5*E11/'NSW Apr 2021'!AQ5-('NSW Apr 2021'!L5+'NSW Apr 2021'!M5+'NSW Apr 2021'!N5+'NSW Apr 2021'!O5))*'NSW Apr 2021'!AA5/100)*'NSW Apr 2021'!AQ5,('NSW Apr 2021'!P5*'NSW Apr 2021'!AA5/100)*'NSW Apr 2021'!AQ5)),0)</f>
        <v>0</v>
      </c>
      <c r="L11" s="153">
        <f>IF(AND('NSW Apr 2021'!P5&gt;0,'NSW Apr 2021'!O5&gt;0),IF(($C$5*E11/'NSW Apr 2021'!AQ5&lt;SUM('NSW Apr 2021'!L5:P5)),(0),($C$5*E11/'NSW Apr 2021'!AQ5-SUM('NSW Apr 2021'!L5:P5))*'NSW Apr 2021'!AB5/100)* 'NSW Apr 2021'!AQ5,IF(AND('NSW Apr 2021'!O5&gt;0,'NSW Apr 2021'!P5=""),IF(($C$5*E11/'NSW Apr 2021'!AQ5&lt; SUM('NSW Apr 2021'!L5:O5)),(0),($C$5*E11/'NSW Apr 2021'!AQ5-SUM('NSW Apr 2021'!L5:O5))*'NSW Apr 2021'!AA5/100)* 'NSW Apr 2021'!AQ5,IF(AND('NSW Apr 2021'!N5&gt;0,'NSW Apr 2021'!O5=""),IF(($C$5*E11/'NSW Apr 2021'!AQ5&lt; SUM('NSW Apr 2021'!L5:N5)),(0),($C$5*E11/'NSW Apr 2021'!AQ5-SUM('NSW Apr 2021'!L5:N5))*'NSW Apr 2021'!Z5/100)* 'NSW Apr 2021'!AQ5,IF(AND('NSW Apr 2021'!M5&gt;0,'NSW Apr 2021'!N5=""),IF(($C$5*E11/'NSW Apr 2021'!AQ5&lt;'NSW Apr 2021'!M5+'NSW Apr 2021'!L5),(0),(($C$5*E11/'NSW Apr 2021'!AQ5-('NSW Apr 2021'!M5+'NSW Apr 2021'!L5))*'NSW Apr 2021'!Y5/100))*'NSW Apr 2021'!AQ5,IF(AND('NSW Apr 2021'!L5&gt;0,'NSW Apr 2021'!M5=""&gt;0),IF(($C$5*E11/'NSW Apr 2021'!AQ5&lt;'NSW Apr 2021'!L5),(0),($C$5*E11/'NSW Apr 2021'!AQ5-'NSW Apr 2021'!L5)*'NSW Apr 2021'!X5/100)*'NSW Apr 2021'!AQ5,0)))))</f>
        <v>0</v>
      </c>
      <c r="M11" s="153">
        <f>IF('NSW Apr 2021'!K5="",($C$5*F11/'NSW Apr 2021'!AR5*'NSW Apr 2021'!AC5/100)*'NSW Apr 2021'!AR5,IF($C$5*F11/'NSW Apr 2021'!AR5&gt;='NSW Apr 2021'!L5,('NSW Apr 2021'!L5*'NSW Apr 2021'!AC5/100)*'NSW Apr 2021'!AR5,($C$5*F11/'NSW Apr 2021'!AR5*'NSW Apr 2021'!AC5/100)*'NSW Apr 2021'!AR5))</f>
        <v>130.51500000000001</v>
      </c>
      <c r="N11" s="153">
        <f>IF(AND('NSW Apr 2021'!L5&gt;0,'NSW Apr 2021'!M5&gt;0),IF($C$5*F11/'NSW Apr 2021'!AR5&lt;'NSW Apr 2021'!L5,0,IF(($C$5*F11/'NSW Apr 2021'!AR5-'NSW Apr 2021'!L5)&lt;=('NSW Apr 2021'!M5+'NSW Apr 2021'!L5),((($C$5*F11/'NSW Apr 2021'!AR5-'NSW Apr 2021'!L5)*'NSW Apr 2021'!AD5/100))*'NSW Apr 2021'!AR5,((('NSW Apr 2021'!M5)*'NSW Apr 2021'!AD5/100)*'NSW Apr 2021'!AR5))),0)</f>
        <v>1013.7555454545455</v>
      </c>
      <c r="O11" s="153">
        <f>IF(AND('NSW Apr 2021'!M5&gt;0,'NSW Apr 2021'!N5&gt;0),IF($C$5*F11/'NSW Apr 2021'!AR5&lt;('NSW Apr 2021'!L5+'NSW Apr 2021'!M5),0,IF(($C$5*F11/'NSW Apr 2021'!AR5-'NSW Apr 2021'!L5+'NSW Apr 2021'!M5)&lt;=('NSW Apr 2021'!L5+'NSW Apr 2021'!M5+'NSW Apr 2021'!N5),((($C$5*F11/'NSW Apr 2021'!AR5-('NSW Apr 2021'!L5+'NSW Apr 2021'!M5))*'NSW Apr 2021'!AE5/100))*'NSW Apr 2021'!AR5,('NSW Apr 2021'!N5*'NSW Apr 2021'!AE5/100)*'NSW Apr 2021'!AR5)),0)</f>
        <v>0</v>
      </c>
      <c r="P11" s="153">
        <f>IF(AND('NSW Apr 2021'!N5&gt;0,'NSW Apr 2021'!O5&gt;0),IF($C$5*F11/'NSW Apr 2021'!AR5&lt;('NSW Apr 2021'!L5+'NSW Apr 2021'!M5+'NSW Apr 2021'!N5),0,IF(($C$5*F11/'NSW Apr 2021'!AR5-'NSW Apr 2021'!L5+'NSW Apr 2021'!M5+'NSW Apr 2021'!N5)&lt;=('NSW Apr 2021'!L5+'NSW Apr 2021'!M5+'NSW Apr 2021'!N5+'NSW Apr 2021'!O5),(($C$5*F11/'NSW Apr 2021'!AR5-('NSW Apr 2021'!L5+'NSW Apr 2021'!M5+'NSW Apr 2021'!N5))*'NSW Apr 2021'!AF5/100)*'NSW Apr 2021'!AR5,('NSW Apr 2021'!O5*'NSW Apr 2021'!AF5/100)*'NSW Apr 2021'!AR5)),0)</f>
        <v>0</v>
      </c>
      <c r="Q11" s="153">
        <f>IF(AND('NSW Apr 2021'!P5&gt;0,'NSW Apr 2021'!P5&gt;0),IF($C$5*F11/'NSW Apr 2021'!AR5&lt;('NSW Apr 2021'!L5+'NSW Apr 2021'!M5+'NSW Apr 2021'!N5+'NSW Apr 2021'!O5),0,IF(($C$5*F11/'NSW Apr 2021'!AR5-'NSW Apr 2021'!L5+'NSW Apr 2021'!M5+'NSW Apr 2021'!N5+'NSW Apr 2021'!O5)&lt;=('NSW Apr 2021'!L5+'NSW Apr 2021'!M5+'NSW Apr 2021'!N5+'NSW Apr 2021'!O5+'NSW Apr 2021'!P5),(($C$5*F11/'NSW Apr 2021'!AR5-('NSW Apr 2021'!L5+'NSW Apr 2021'!M5+'NSW Apr 2021'!N5+'NSW Apr 2021'!O5))*'NSW Apr 2021'!AG5/100)*'NSW Apr 2021'!AR5,('NSW Apr 2021'!P5*'NSW Apr 2021'!AG5/100)*'NSW Apr 2021'!AR5)),0)</f>
        <v>0</v>
      </c>
      <c r="R11" s="153">
        <f>IF(AND('NSW Apr 2021'!P5&gt;0,'NSW Apr 2021'!O5&gt;0),IF(($C$5*F11/'NSW Apr 2021'!AR5&lt;SUM('NSW Apr 2021'!L5:P5)),(0),($C$5*F11/'NSW Apr 2021'!AR5-SUM('NSW Apr 2021'!L5:P5))*'NSW Apr 2021'!AB5/100)* 'NSW Apr 2021'!AR5,IF(AND('NSW Apr 2021'!O5&gt;0,'NSW Apr 2021'!P5=""),IF(($C$5*F11/'NSW Apr 2021'!AR5&lt; SUM('NSW Apr 2021'!L5:O5)),(0),($C$5*F11/'NSW Apr 2021'!AR5-SUM('NSW Apr 2021'!L5:O5))*'NSW Apr 2021'!AG5/100)* 'NSW Apr 2021'!AR5,IF(AND('NSW Apr 2021'!N5&gt;0,'NSW Apr 2021'!O5=""),IF(($C$5*F11/'NSW Apr 2021'!AR5&lt; SUM('NSW Apr 2021'!L5:N5)),(0),($C$5*F11/'NSW Apr 2021'!AR5-SUM('NSW Apr 2021'!L5:N5))*'NSW Apr 2021'!AF5/100)* 'NSW Apr 2021'!AR5,IF(AND('NSW Apr 2021'!M5&gt;0,'NSW Apr 2021'!N5=""),IF(($C$5*F11/'NSW Apr 2021'!AR5&lt;'NSW Apr 2021'!M5+'NSW Apr 2021'!L5),(0),(($C$5*F11/'NSW Apr 2021'!AR5-('NSW Apr 2021'!M5+'NSW Apr 2021'!L5))*'NSW Apr 2021'!AE5/100))*'NSW Apr 2021'!AR5,IF(AND('NSW Apr 2021'!L5&gt;0,'NSW Apr 2021'!M5=""&gt;0),IF(($C$5*F11/'NSW Apr 2021'!AR5&lt;'NSW Apr 2021'!L5),(0),($C$5*F11/'NSW Apr 2021'!AR5-'NSW Apr 2021'!L5)*'NSW Apr 2021'!AD5/100)*'NSW Apr 2021'!AR5,0)))))</f>
        <v>0</v>
      </c>
      <c r="S11" s="257">
        <f t="shared" si="4"/>
        <v>2288.5410909090911</v>
      </c>
      <c r="T11" s="292">
        <f t="shared" si="5"/>
        <v>2527.433590909091</v>
      </c>
      <c r="U11" s="149">
        <f t="shared" si="6"/>
        <v>2780.1769500000005</v>
      </c>
      <c r="V11" s="148">
        <f>'NSW Apr 2021'!AT5</f>
        <v>0</v>
      </c>
      <c r="W11" s="148">
        <f>'NSW Apr 2021'!AU5</f>
        <v>14</v>
      </c>
      <c r="X11" s="148">
        <f>'NSW Apr 2021'!AV5</f>
        <v>0</v>
      </c>
      <c r="Y11" s="148">
        <f>'NSW Apr 2021'!AW5</f>
        <v>0</v>
      </c>
      <c r="Z11" s="292" t="str">
        <f t="shared" si="7"/>
        <v>Guaranteed off usage</v>
      </c>
      <c r="AA11" s="292" t="str">
        <f t="shared" si="8"/>
        <v>Inclusive</v>
      </c>
      <c r="AB11" s="292">
        <f t="shared" si="0"/>
        <v>2207.0378381818186</v>
      </c>
      <c r="AC11" s="292">
        <f t="shared" si="1"/>
        <v>2207.0378381818186</v>
      </c>
      <c r="AD11" s="267">
        <f t="shared" si="2"/>
        <v>2427.7416220000009</v>
      </c>
      <c r="AE11" s="267">
        <f t="shared" si="2"/>
        <v>2427.7416220000009</v>
      </c>
      <c r="AF11" s="226">
        <f>'NSW Apr 2021'!BF5</f>
        <v>12</v>
      </c>
      <c r="AG11" s="141" t="str">
        <f>'NSW Apr 2021'!BG5</f>
        <v>n</v>
      </c>
      <c r="AH11" s="340"/>
      <c r="AI11" s="340"/>
      <c r="AJ11" s="340"/>
      <c r="AK11" s="340"/>
      <c r="AL11" s="340"/>
      <c r="AM11" s="340"/>
      <c r="AN11" s="340"/>
      <c r="AO11" s="340"/>
      <c r="AP11" s="340"/>
      <c r="AQ11" s="340"/>
      <c r="AR11" s="340"/>
      <c r="AS11" s="340"/>
      <c r="AT11" s="340"/>
      <c r="AU11" s="340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  <c r="BK11" s="347"/>
      <c r="BL11" s="347"/>
      <c r="BM11" s="347"/>
      <c r="BN11" s="347"/>
      <c r="BO11" s="347"/>
      <c r="BP11" s="347"/>
      <c r="BQ11" s="347"/>
      <c r="BR11" s="347"/>
      <c r="BS11" s="347"/>
      <c r="BT11" s="347"/>
      <c r="BU11" s="347"/>
      <c r="BV11" s="347"/>
      <c r="BW11" s="347"/>
      <c r="BX11" s="347"/>
      <c r="BY11" s="347"/>
      <c r="BZ11" s="347"/>
      <c r="CA11" s="347"/>
      <c r="CB11" s="347"/>
      <c r="CC11" s="347"/>
      <c r="CD11" s="347"/>
      <c r="CE11" s="347"/>
      <c r="CF11" s="347"/>
      <c r="CG11" s="347"/>
      <c r="CH11" s="347"/>
      <c r="CI11" s="347"/>
      <c r="CJ11" s="347"/>
      <c r="CK11" s="347"/>
      <c r="CL11" s="347"/>
      <c r="CM11" s="347"/>
      <c r="CN11" s="347"/>
      <c r="CO11" s="347"/>
      <c r="CP11" s="347"/>
      <c r="CQ11" s="347"/>
      <c r="CR11" s="347"/>
      <c r="CS11" s="347"/>
      <c r="CT11" s="347"/>
      <c r="CU11" s="347"/>
      <c r="CV11" s="347"/>
      <c r="CW11" s="347"/>
      <c r="CX11" s="347"/>
      <c r="CY11" s="347"/>
      <c r="CZ11" s="347"/>
      <c r="DA11" s="347"/>
      <c r="DB11" s="347"/>
      <c r="DC11" s="347"/>
      <c r="DD11" s="347"/>
      <c r="DE11" s="347"/>
      <c r="DF11" s="347"/>
      <c r="DG11" s="347"/>
      <c r="DH11" s="347"/>
      <c r="DI11" s="347"/>
      <c r="DJ11" s="347"/>
      <c r="DK11" s="347"/>
      <c r="DL11" s="347"/>
      <c r="DM11" s="347"/>
      <c r="DN11" s="347"/>
      <c r="DO11" s="347"/>
      <c r="DP11" s="347"/>
      <c r="DQ11" s="347"/>
      <c r="DR11" s="347"/>
      <c r="DS11" s="347"/>
      <c r="DT11" s="347"/>
      <c r="DU11" s="347"/>
      <c r="DV11" s="347"/>
      <c r="DW11" s="347"/>
      <c r="DX11" s="347"/>
      <c r="DY11" s="347"/>
      <c r="DZ11" s="347"/>
      <c r="EA11" s="347"/>
      <c r="EB11" s="347"/>
      <c r="EC11" s="347"/>
      <c r="ED11" s="347"/>
      <c r="EE11" s="347"/>
      <c r="EF11" s="347"/>
      <c r="EG11" s="347"/>
      <c r="EH11" s="347"/>
      <c r="EI11" s="347"/>
      <c r="EJ11" s="347"/>
      <c r="EK11" s="347"/>
      <c r="EL11" s="347"/>
      <c r="EM11" s="347"/>
      <c r="EN11" s="347"/>
      <c r="EO11" s="347"/>
      <c r="EP11" s="347"/>
      <c r="EQ11" s="347"/>
      <c r="ER11" s="347"/>
    </row>
    <row r="12" spans="1:148" s="285" customFormat="1" ht="23" customHeight="1">
      <c r="A12" s="372"/>
      <c r="B12" s="148" t="str">
        <f>'NSW Apr 2021'!F6</f>
        <v>Red Energy</v>
      </c>
      <c r="C12" s="148" t="str">
        <f>'NSW Apr 2021'!G6</f>
        <v xml:space="preserve">Business Saver </v>
      </c>
      <c r="D12" s="153">
        <f>365*'NSW Apr 2021'!H6/100</f>
        <v>215.31350000000003</v>
      </c>
      <c r="E12" s="288">
        <f>IF('NSW Apr 2021'!AQ6=3,0.5,IF('NSW Apr 2021'!AQ6=2,0.33,0))</f>
        <v>0.5</v>
      </c>
      <c r="F12" s="288">
        <f t="shared" si="3"/>
        <v>0.5</v>
      </c>
      <c r="G12" s="153">
        <f>IF('NSW Apr 2021'!K6="",($C$5*E12/'NSW Apr 2021'!AQ6*'NSW Apr 2021'!W6/100)*'NSW Apr 2021'!AQ6,IF($C$5*E12/'NSW Apr 2021'!AQ6&gt;='NSW Apr 2021'!L6,('NSW Apr 2021'!L6*'NSW Apr 2021'!W6/100)*'NSW Apr 2021'!AQ6,($C$5*E12/'NSW Apr 2021'!AQ6*'NSW Apr 2021'!W6/100)*'NSW Apr 2021'!AQ6))</f>
        <v>111.53100000000001</v>
      </c>
      <c r="H12" s="153">
        <f>IF(AND('NSW Apr 2021'!L6&gt;0,'NSW Apr 2021'!M6&gt;0),IF($C$5*E12/'NSW Apr 2021'!AQ6&lt;'NSW Apr 2021'!L6,0,IF(($C$5*E12/'NSW Apr 2021'!AQ6-'NSW Apr 2021'!L6)&lt;=('NSW Apr 2021'!M6+'NSW Apr 2021'!L6),((($C$5*E12/'NSW Apr 2021'!AQ6-'NSW Apr 2021'!L6)*'NSW Apr 2021'!X6/100))*'NSW Apr 2021'!AQ6,((('NSW Apr 2021'!M6)*'NSW Apr 2021'!X6/100)*'NSW Apr 2021'!AQ6))),0)</f>
        <v>80.050909090909073</v>
      </c>
      <c r="I12" s="153">
        <f>IF(AND('NSW Apr 2021'!M6&gt;0,'NSW Apr 2021'!N6&gt;0),IF($C$5*E12/'NSW Apr 2021'!AQ6&lt;('NSW Apr 2021'!L6+'NSW Apr 2021'!M6),0,IF(($C$5*E12/'NSW Apr 2021'!AQ6-'NSW Apr 2021'!L6+'NSW Apr 2021'!M6)&lt;=('NSW Apr 2021'!L6+'NSW Apr 2021'!M6+'NSW Apr 2021'!N6),((($C$5*E12/'NSW Apr 2021'!AQ6-('NSW Apr 2021'!L6+'NSW Apr 2021'!M6))*'NSW Apr 2021'!Y6/100))*'NSW Apr 2021'!AQ6,('NSW Apr 2021'!N6*'NSW Apr 2021'!Y6/100)* 'NSW Apr 2021'!AQ6)),0)</f>
        <v>177.54</v>
      </c>
      <c r="J12" s="153">
        <f>IF(AND('NSW Apr 2021'!N6&gt;0,'NSW Apr 2021'!O6&gt;0),IF($C$5*E12/'NSW Apr 2021'!AQ6&lt;('NSW Apr 2021'!L6+'NSW Apr 2021'!M6+'NSW Apr 2021'!N6),0,IF(($C$5*E12/'NSW Apr 2021'!AQ6-'NSW Apr 2021'!L6+'NSW Apr 2021'!M6+'NSW Apr 2021'!N6)&lt;=('NSW Apr 2021'!L6+'NSW Apr 2021'!M6+'NSW Apr 2021'!N6+'NSW Apr 2021'!O6),(($C$5*E12/'NSW Apr 2021'!AQ6-('NSW Apr 2021'!L6+'NSW Apr 2021'!M6+'NSW Apr 2021'!N6))*'NSW Apr 2021'!Z6/100)*'NSW Apr 2021'!AQ6,('NSW Apr 2021'!O6*'NSW Apr 2021'!Z6/100)*'NSW Apr 2021'!AQ6)),0)</f>
        <v>659.1704545454545</v>
      </c>
      <c r="K12" s="153">
        <f>IF(AND('NSW Apr 2021'!O6&gt;0,'NSW Apr 2021'!P6&gt;0),IF($C$5*E12/'NSW Apr 2021'!AQ6&lt;('NSW Apr 2021'!L6+'NSW Apr 2021'!M6+'NSW Apr 2021'!N6+'NSW Apr 2021'!O6),0,IF(($C$5*E12/'NSW Apr 2021'!AQ6-'NSW Apr 2021'!L6+'NSW Apr 2021'!M6+'NSW Apr 2021'!N6+'NSW Apr 2021'!O6)&lt;=('NSW Apr 2021'!L6+'NSW Apr 2021'!M6+'NSW Apr 2021'!N6+'NSW Apr 2021'!O6+'NSW Apr 2021'!P6),(($C$5*E12/'NSW Apr 2021'!AQ6-('NSW Apr 2021'!L6+'NSW Apr 2021'!M6+'NSW Apr 2021'!N6+'NSW Apr 2021'!O6))*'NSW Apr 2021'!AA6/100)*'NSW Apr 2021'!AQ6,('NSW Apr 2021'!P6*'NSW Apr 2021'!AA6/100)*'NSW Apr 2021'!AQ6)),0)</f>
        <v>0</v>
      </c>
      <c r="L12" s="153">
        <f>IF(AND('NSW Apr 2021'!P6&gt;0,'NSW Apr 2021'!O6&gt;0),IF(($C$5*E12/'NSW Apr 2021'!AQ6&lt;SUM('NSW Apr 2021'!L6:P6)),(0),($C$5*E12/'NSW Apr 2021'!AQ6-SUM('NSW Apr 2021'!L6:P6))*'NSW Apr 2021'!AB6/100)* 'NSW Apr 2021'!AQ6,IF(AND('NSW Apr 2021'!O6&gt;0,'NSW Apr 2021'!P6=""),IF(($C$5*E12/'NSW Apr 2021'!AQ6&lt; SUM('NSW Apr 2021'!L6:O6)),(0),($C$5*E12/'NSW Apr 2021'!AQ6-SUM('NSW Apr 2021'!L6:O6))*'NSW Apr 2021'!AA6/100)* 'NSW Apr 2021'!AQ6,IF(AND('NSW Apr 2021'!N6&gt;0,'NSW Apr 2021'!O6=""),IF(($C$5*E12/'NSW Apr 2021'!AQ6&lt; SUM('NSW Apr 2021'!L6:N6)),(0),($C$5*E12/'NSW Apr 2021'!AQ6-SUM('NSW Apr 2021'!L6:N6))*'NSW Apr 2021'!Z6/100)* 'NSW Apr 2021'!AQ6,IF(AND('NSW Apr 2021'!M6&gt;0,'NSW Apr 2021'!N6=""),IF(($C$5*E12/'NSW Apr 2021'!AQ6&lt;'NSW Apr 2021'!M6+'NSW Apr 2021'!L6),(0),(($C$5*E12/'NSW Apr 2021'!AQ6-('NSW Apr 2021'!M6+'NSW Apr 2021'!L6))*'NSW Apr 2021'!Y6/100))*'NSW Apr 2021'!AQ6,IF(AND('NSW Apr 2021'!L6&gt;0,'NSW Apr 2021'!M6=""&gt;0),IF(($C$5*E12/'NSW Apr 2021'!AQ6&lt;'NSW Apr 2021'!L6),(0),($C$5*E12/'NSW Apr 2021'!AQ6-'NSW Apr 2021'!L6)*'NSW Apr 2021'!X6/100)*'NSW Apr 2021'!AQ6,0)))))</f>
        <v>0</v>
      </c>
      <c r="M12" s="153">
        <f>IF('NSW Apr 2021'!K6="",($C$5*F12/'NSW Apr 2021'!AR6*'NSW Apr 2021'!AC6/100)*'NSW Apr 2021'!AR6,IF($C$5*F12/'NSW Apr 2021'!AR6&gt;='NSW Apr 2021'!L6,('NSW Apr 2021'!L6*'NSW Apr 2021'!AC6/100)*'NSW Apr 2021'!AR6,($C$5*F12/'NSW Apr 2021'!AR6*'NSW Apr 2021'!AC6/100)*'NSW Apr 2021'!AR6))</f>
        <v>111.53100000000001</v>
      </c>
      <c r="N12" s="153">
        <f>IF(AND('NSW Apr 2021'!L6&gt;0,'NSW Apr 2021'!M6&gt;0),IF($C$5*F12/'NSW Apr 2021'!AR6&lt;'NSW Apr 2021'!L6,0,IF(($C$5*F12/'NSW Apr 2021'!AR6-'NSW Apr 2021'!L6)&lt;=('NSW Apr 2021'!M6+'NSW Apr 2021'!L6),((($C$5*F12/'NSW Apr 2021'!AR6-'NSW Apr 2021'!L6)*'NSW Apr 2021'!AD6/100))*'NSW Apr 2021'!AR6,((('NSW Apr 2021'!M6)*'NSW Apr 2021'!AD6/100)*'NSW Apr 2021'!AR6))),0)</f>
        <v>80.050909090909073</v>
      </c>
      <c r="O12" s="153">
        <f>IF(AND('NSW Apr 2021'!M6&gt;0,'NSW Apr 2021'!N6&gt;0),IF($C$5*F12/'NSW Apr 2021'!AR6&lt;('NSW Apr 2021'!L6+'NSW Apr 2021'!M6),0,IF(($C$5*F12/'NSW Apr 2021'!AR6-'NSW Apr 2021'!L6+'NSW Apr 2021'!M6)&lt;=('NSW Apr 2021'!L6+'NSW Apr 2021'!M6+'NSW Apr 2021'!N6),((($C$5*F12/'NSW Apr 2021'!AR6-('NSW Apr 2021'!L6+'NSW Apr 2021'!M6))*'NSW Apr 2021'!AE6/100))*'NSW Apr 2021'!AR6,('NSW Apr 2021'!N6*'NSW Apr 2021'!AE6/100)*'NSW Apr 2021'!AR6)),0)</f>
        <v>177.54</v>
      </c>
      <c r="P12" s="153">
        <f>IF(AND('NSW Apr 2021'!N6&gt;0,'NSW Apr 2021'!O6&gt;0),IF($C$5*F12/'NSW Apr 2021'!AR6&lt;('NSW Apr 2021'!L6+'NSW Apr 2021'!M6+'NSW Apr 2021'!N6),0,IF(($C$5*F12/'NSW Apr 2021'!AR6-'NSW Apr 2021'!L6+'NSW Apr 2021'!M6+'NSW Apr 2021'!N6)&lt;=('NSW Apr 2021'!L6+'NSW Apr 2021'!M6+'NSW Apr 2021'!N6+'NSW Apr 2021'!O6),(($C$5*F12/'NSW Apr 2021'!AR6-('NSW Apr 2021'!L6+'NSW Apr 2021'!M6+'NSW Apr 2021'!N6))*'NSW Apr 2021'!AF6/100)*'NSW Apr 2021'!AR6,('NSW Apr 2021'!O6*'NSW Apr 2021'!AF6/100)*'NSW Apr 2021'!AR6)),0)</f>
        <v>659.1704545454545</v>
      </c>
      <c r="Q12" s="153">
        <f>IF(AND('NSW Apr 2021'!P6&gt;0,'NSW Apr 2021'!P6&gt;0),IF($C$5*F12/'NSW Apr 2021'!AR6&lt;('NSW Apr 2021'!L6+'NSW Apr 2021'!M6+'NSW Apr 2021'!N6+'NSW Apr 2021'!O6),0,IF(($C$5*F12/'NSW Apr 2021'!AR6-'NSW Apr 2021'!L6+'NSW Apr 2021'!M6+'NSW Apr 2021'!N6+'NSW Apr 2021'!O6)&lt;=('NSW Apr 2021'!L6+'NSW Apr 2021'!M6+'NSW Apr 2021'!N6+'NSW Apr 2021'!O6+'NSW Apr 2021'!P6),(($C$5*F12/'NSW Apr 2021'!AR6-('NSW Apr 2021'!L6+'NSW Apr 2021'!M6+'NSW Apr 2021'!N6+'NSW Apr 2021'!O6))*'NSW Apr 2021'!AG6/100)*'NSW Apr 2021'!AR6,('NSW Apr 2021'!P6*'NSW Apr 2021'!AG6/100)*'NSW Apr 2021'!AR6)),0)</f>
        <v>0</v>
      </c>
      <c r="R12" s="153">
        <f>IF(AND('NSW Apr 2021'!P6&gt;0,'NSW Apr 2021'!O6&gt;0),IF(($C$5*F12/'NSW Apr 2021'!AR6&lt;SUM('NSW Apr 2021'!L6:P6)),(0),($C$5*F12/'NSW Apr 2021'!AR6-SUM('NSW Apr 2021'!L6:P6))*'NSW Apr 2021'!AB6/100)* 'NSW Apr 2021'!AR6,IF(AND('NSW Apr 2021'!O6&gt;0,'NSW Apr 2021'!P6=""),IF(($C$5*F12/'NSW Apr 2021'!AR6&lt; SUM('NSW Apr 2021'!L6:O6)),(0),($C$5*F12/'NSW Apr 2021'!AR6-SUM('NSW Apr 2021'!L6:O6))*'NSW Apr 2021'!AG6/100)* 'NSW Apr 2021'!AR6,IF(AND('NSW Apr 2021'!N6&gt;0,'NSW Apr 2021'!O6=""),IF(($C$5*F12/'NSW Apr 2021'!AR6&lt; SUM('NSW Apr 2021'!L6:N6)),(0),($C$5*F12/'NSW Apr 2021'!AR6-SUM('NSW Apr 2021'!L6:N6))*'NSW Apr 2021'!AF6/100)* 'NSW Apr 2021'!AR6,IF(AND('NSW Apr 2021'!M6&gt;0,'NSW Apr 2021'!N6=""),IF(($C$5*F12/'NSW Apr 2021'!AR6&lt;'NSW Apr 2021'!M6+'NSW Apr 2021'!L6),(0),(($C$5*F12/'NSW Apr 2021'!AR6-('NSW Apr 2021'!M6+'NSW Apr 2021'!L6))*'NSW Apr 2021'!AE6/100))*'NSW Apr 2021'!AR6,IF(AND('NSW Apr 2021'!L6&gt;0,'NSW Apr 2021'!M6=""&gt;0),IF(($C$5*F12/'NSW Apr 2021'!AR6&lt;'NSW Apr 2021'!L6),(0),($C$5*F12/'NSW Apr 2021'!AR6-'NSW Apr 2021'!L6)*'NSW Apr 2021'!AD6/100)*'NSW Apr 2021'!AR6,0)))))</f>
        <v>0</v>
      </c>
      <c r="S12" s="257">
        <f t="shared" si="4"/>
        <v>2056.5847272727269</v>
      </c>
      <c r="T12" s="292">
        <f t="shared" si="5"/>
        <v>2271.8982272727271</v>
      </c>
      <c r="U12" s="149">
        <f t="shared" si="6"/>
        <v>2499.0880499999998</v>
      </c>
      <c r="V12" s="148">
        <f>'NSW Apr 2021'!AT6</f>
        <v>0</v>
      </c>
      <c r="W12" s="148">
        <f>'NSW Apr 2021'!AU6</f>
        <v>0</v>
      </c>
      <c r="X12" s="148">
        <f>'NSW Apr 2021'!AV6</f>
        <v>0</v>
      </c>
      <c r="Y12" s="148">
        <f>'NSW Apr 2021'!AW6</f>
        <v>0</v>
      </c>
      <c r="Z12" s="292" t="str">
        <f t="shared" si="7"/>
        <v>No discount</v>
      </c>
      <c r="AA12" s="292" t="str">
        <f t="shared" si="8"/>
        <v>Inclusive</v>
      </c>
      <c r="AB12" s="292">
        <f t="shared" si="0"/>
        <v>2271.8982272727271</v>
      </c>
      <c r="AC12" s="292">
        <f t="shared" si="1"/>
        <v>2271.8982272727271</v>
      </c>
      <c r="AD12" s="267">
        <f t="shared" si="2"/>
        <v>2499.0880499999998</v>
      </c>
      <c r="AE12" s="267">
        <f t="shared" si="2"/>
        <v>2499.0880499999998</v>
      </c>
      <c r="AF12" s="226">
        <f>'NSW Apr 2021'!BF6</f>
        <v>0</v>
      </c>
      <c r="AG12" s="141" t="str">
        <f>'NSW Apr 2021'!BG6</f>
        <v>n</v>
      </c>
      <c r="AH12" s="340"/>
      <c r="AI12" s="340"/>
      <c r="AJ12" s="340"/>
      <c r="AK12" s="340"/>
      <c r="AL12" s="340"/>
      <c r="AM12" s="340"/>
      <c r="AN12" s="340"/>
      <c r="AO12" s="340"/>
      <c r="AP12" s="340"/>
      <c r="AQ12" s="340"/>
      <c r="AR12" s="340"/>
      <c r="AS12" s="340"/>
      <c r="AT12" s="340"/>
      <c r="AU12" s="340"/>
      <c r="AV12" s="347"/>
      <c r="AW12" s="347"/>
      <c r="AX12" s="347"/>
      <c r="AY12" s="347"/>
      <c r="AZ12" s="347"/>
      <c r="BA12" s="347"/>
      <c r="BB12" s="347"/>
      <c r="BC12" s="347"/>
      <c r="BD12" s="347"/>
      <c r="BE12" s="347"/>
      <c r="BF12" s="347"/>
      <c r="BG12" s="347"/>
      <c r="BH12" s="347"/>
      <c r="BI12" s="347"/>
      <c r="BJ12" s="347"/>
      <c r="BK12" s="347"/>
      <c r="BL12" s="347"/>
      <c r="BM12" s="347"/>
      <c r="BN12" s="347"/>
      <c r="BO12" s="347"/>
      <c r="BP12" s="347"/>
      <c r="BQ12" s="347"/>
      <c r="BR12" s="347"/>
      <c r="BS12" s="347"/>
      <c r="BT12" s="347"/>
      <c r="BU12" s="347"/>
      <c r="BV12" s="347"/>
      <c r="BW12" s="347"/>
      <c r="BX12" s="347"/>
      <c r="BY12" s="347"/>
      <c r="BZ12" s="347"/>
      <c r="CA12" s="347"/>
      <c r="CB12" s="347"/>
      <c r="CC12" s="347"/>
      <c r="CD12" s="347"/>
      <c r="CE12" s="347"/>
      <c r="CF12" s="347"/>
      <c r="CG12" s="347"/>
      <c r="CH12" s="347"/>
      <c r="CI12" s="347"/>
      <c r="CJ12" s="347"/>
      <c r="CK12" s="347"/>
      <c r="CL12" s="347"/>
      <c r="CM12" s="347"/>
      <c r="CN12" s="347"/>
      <c r="CO12" s="347"/>
      <c r="CP12" s="347"/>
      <c r="CQ12" s="347"/>
      <c r="CR12" s="347"/>
      <c r="CS12" s="347"/>
      <c r="CT12" s="347"/>
      <c r="CU12" s="347"/>
      <c r="CV12" s="347"/>
      <c r="CW12" s="347"/>
      <c r="CX12" s="347"/>
      <c r="CY12" s="347"/>
      <c r="CZ12" s="347"/>
      <c r="DA12" s="347"/>
      <c r="DB12" s="347"/>
      <c r="DC12" s="347"/>
      <c r="DD12" s="347"/>
      <c r="DE12" s="347"/>
      <c r="DF12" s="347"/>
      <c r="DG12" s="347"/>
      <c r="DH12" s="347"/>
      <c r="DI12" s="347"/>
      <c r="DJ12" s="347"/>
      <c r="DK12" s="347"/>
      <c r="DL12" s="347"/>
      <c r="DM12" s="347"/>
      <c r="DN12" s="347"/>
      <c r="DO12" s="347"/>
      <c r="DP12" s="347"/>
      <c r="DQ12" s="347"/>
      <c r="DR12" s="347"/>
      <c r="DS12" s="347"/>
      <c r="DT12" s="347"/>
      <c r="DU12" s="347"/>
      <c r="DV12" s="347"/>
      <c r="DW12" s="347"/>
      <c r="DX12" s="347"/>
      <c r="DY12" s="347"/>
      <c r="DZ12" s="347"/>
      <c r="EA12" s="347"/>
      <c r="EB12" s="347"/>
      <c r="EC12" s="347"/>
      <c r="ED12" s="347"/>
      <c r="EE12" s="347"/>
      <c r="EF12" s="347"/>
      <c r="EG12" s="347"/>
      <c r="EH12" s="347"/>
      <c r="EI12" s="347"/>
      <c r="EJ12" s="347"/>
      <c r="EK12" s="347"/>
      <c r="EL12" s="347"/>
      <c r="EM12" s="347"/>
      <c r="EN12" s="347"/>
      <c r="EO12" s="347"/>
      <c r="EP12" s="347"/>
      <c r="EQ12" s="347"/>
      <c r="ER12" s="347"/>
    </row>
    <row r="13" spans="1:148" s="285" customFormat="1" ht="23" customHeight="1">
      <c r="A13" s="372"/>
      <c r="B13" s="148" t="str">
        <f>'NSW Apr 2021'!F7</f>
        <v>Simply Energy</v>
      </c>
      <c r="C13" s="148" t="str">
        <f>'NSW Apr 2021'!G7</f>
        <v xml:space="preserve">Business Saver </v>
      </c>
      <c r="D13" s="153">
        <f>365*'NSW Apr 2021'!H7/100</f>
        <v>229.76750000000001</v>
      </c>
      <c r="E13" s="288">
        <f>IF('NSW Apr 2021'!AQ7=3,0.5,IF('NSW Apr 2021'!AQ7=2,0.33,0))</f>
        <v>0.5</v>
      </c>
      <c r="F13" s="288">
        <f t="shared" si="3"/>
        <v>0.5</v>
      </c>
      <c r="G13" s="153">
        <f>IF('NSW Apr 2021'!K7="",($C$5*E13/'NSW Apr 2021'!AQ7*'NSW Apr 2021'!W7/100)*'NSW Apr 2021'!AQ7,IF($C$5*E13/'NSW Apr 2021'!AQ7&gt;='NSW Apr 2021'!L7,('NSW Apr 2021'!L7*'NSW Apr 2021'!W7/100)*'NSW Apr 2021'!AQ7,($C$5*E13/'NSW Apr 2021'!AQ7*'NSW Apr 2021'!W7/100)*'NSW Apr 2021'!AQ7))</f>
        <v>121.70099999999998</v>
      </c>
      <c r="H13" s="153">
        <f>IF(AND('NSW Apr 2021'!L7&gt;0,'NSW Apr 2021'!M7&gt;0),IF($C$5*E13/'NSW Apr 2021'!AQ7&lt;'NSW Apr 2021'!L7,0,IF(($C$5*E13/'NSW Apr 2021'!AQ7-'NSW Apr 2021'!L7)&lt;=('NSW Apr 2021'!M7+'NSW Apr 2021'!L7),((($C$5*E13/'NSW Apr 2021'!AQ7-'NSW Apr 2021'!L7)*'NSW Apr 2021'!X7/100))*'NSW Apr 2021'!AQ7,((('NSW Apr 2021'!M7)*'NSW Apr 2021'!X7/100)*'NSW Apr 2021'!AQ7))),0)</f>
        <v>74.380636363636356</v>
      </c>
      <c r="I13" s="153">
        <f>IF(AND('NSW Apr 2021'!M7&gt;0,'NSW Apr 2021'!N7&gt;0),IF($C$5*E13/'NSW Apr 2021'!AQ7&lt;('NSW Apr 2021'!L7+'NSW Apr 2021'!M7),0,IF(($C$5*E13/'NSW Apr 2021'!AQ7-'NSW Apr 2021'!L7+'NSW Apr 2021'!M7)&lt;=('NSW Apr 2021'!L7+'NSW Apr 2021'!M7+'NSW Apr 2021'!N7),((($C$5*E13/'NSW Apr 2021'!AQ7-('NSW Apr 2021'!L7+'NSW Apr 2021'!M7))*'NSW Apr 2021'!Y7/100))*'NSW Apr 2021'!AQ7,('NSW Apr 2021'!N7*'NSW Apr 2021'!Y7/100)* 'NSW Apr 2021'!AQ7)),0)</f>
        <v>175.92599999999999</v>
      </c>
      <c r="J13" s="153">
        <f>IF(AND('NSW Apr 2021'!N7&gt;0,'NSW Apr 2021'!O7&gt;0),IF($C$5*E13/'NSW Apr 2021'!AQ7&lt;('NSW Apr 2021'!L7+'NSW Apr 2021'!M7+'NSW Apr 2021'!N7),0,IF(($C$5*E13/'NSW Apr 2021'!AQ7-'NSW Apr 2021'!L7+'NSW Apr 2021'!M7+'NSW Apr 2021'!N7)&lt;=('NSW Apr 2021'!L7+'NSW Apr 2021'!M7+'NSW Apr 2021'!N7+'NSW Apr 2021'!O7),(($C$5*E13/'NSW Apr 2021'!AQ7-('NSW Apr 2021'!L7+'NSW Apr 2021'!M7+'NSW Apr 2021'!N7))*'NSW Apr 2021'!Z7/100)*'NSW Apr 2021'!AQ7,('NSW Apr 2021'!O7*'NSW Apr 2021'!Z7/100)*'NSW Apr 2021'!AQ7)),0)</f>
        <v>665.30227272727268</v>
      </c>
      <c r="K13" s="153">
        <f>IF(AND('NSW Apr 2021'!O7&gt;0,'NSW Apr 2021'!P7&gt;0),IF($C$5*E13/'NSW Apr 2021'!AQ7&lt;('NSW Apr 2021'!L7+'NSW Apr 2021'!M7+'NSW Apr 2021'!N7+'NSW Apr 2021'!O7),0,IF(($C$5*E13/'NSW Apr 2021'!AQ7-'NSW Apr 2021'!L7+'NSW Apr 2021'!M7+'NSW Apr 2021'!N7+'NSW Apr 2021'!O7)&lt;=('NSW Apr 2021'!L7+'NSW Apr 2021'!M7+'NSW Apr 2021'!N7+'NSW Apr 2021'!O7+'NSW Apr 2021'!P7),(($C$5*E13/'NSW Apr 2021'!AQ7-('NSW Apr 2021'!L7+'NSW Apr 2021'!M7+'NSW Apr 2021'!N7+'NSW Apr 2021'!O7))*'NSW Apr 2021'!AA7/100)*'NSW Apr 2021'!AQ7,('NSW Apr 2021'!P7*'NSW Apr 2021'!AA7/100)*'NSW Apr 2021'!AQ7)),0)</f>
        <v>0</v>
      </c>
      <c r="L13" s="153">
        <f>IF(AND('NSW Apr 2021'!P7&gt;0,'NSW Apr 2021'!O7&gt;0),IF(($C$5*E13/'NSW Apr 2021'!AQ7&lt;SUM('NSW Apr 2021'!L7:P7)),(0),($C$5*E13/'NSW Apr 2021'!AQ7-SUM('NSW Apr 2021'!L7:P7))*'NSW Apr 2021'!AB7/100)* 'NSW Apr 2021'!AQ7,IF(AND('NSW Apr 2021'!O7&gt;0,'NSW Apr 2021'!P7=""),IF(($C$5*E13/'NSW Apr 2021'!AQ7&lt; SUM('NSW Apr 2021'!L7:O7)),(0),($C$5*E13/'NSW Apr 2021'!AQ7-SUM('NSW Apr 2021'!L7:O7))*'NSW Apr 2021'!AA7/100)* 'NSW Apr 2021'!AQ7,IF(AND('NSW Apr 2021'!N7&gt;0,'NSW Apr 2021'!O7=""),IF(($C$5*E13/'NSW Apr 2021'!AQ7&lt; SUM('NSW Apr 2021'!L7:N7)),(0),($C$5*E13/'NSW Apr 2021'!AQ7-SUM('NSW Apr 2021'!L7:N7))*'NSW Apr 2021'!Z7/100)* 'NSW Apr 2021'!AQ7,IF(AND('NSW Apr 2021'!M7&gt;0,'NSW Apr 2021'!N7=""),IF(($C$5*E13/'NSW Apr 2021'!AQ7&lt;'NSW Apr 2021'!M7+'NSW Apr 2021'!L7),(0),(($C$5*E13/'NSW Apr 2021'!AQ7-('NSW Apr 2021'!M7+'NSW Apr 2021'!L7))*'NSW Apr 2021'!Y7/100))*'NSW Apr 2021'!AQ7,IF(AND('NSW Apr 2021'!L7&gt;0,'NSW Apr 2021'!M7=""&gt;0),IF(($C$5*E13/'NSW Apr 2021'!AQ7&lt;'NSW Apr 2021'!L7),(0),($C$5*E13/'NSW Apr 2021'!AQ7-'NSW Apr 2021'!L7)*'NSW Apr 2021'!X7/100)*'NSW Apr 2021'!AQ7,0)))))</f>
        <v>0</v>
      </c>
      <c r="M13" s="153">
        <f>IF('NSW Apr 2021'!K7="",($C$5*F13/'NSW Apr 2021'!AR7*'NSW Apr 2021'!AC7/100)*'NSW Apr 2021'!AR7,IF($C$5*F13/'NSW Apr 2021'!AR7&gt;='NSW Apr 2021'!L7,('NSW Apr 2021'!L7*'NSW Apr 2021'!AC7/100)*'NSW Apr 2021'!AR7,($C$5*F13/'NSW Apr 2021'!AR7*'NSW Apr 2021'!AC7/100)*'NSW Apr 2021'!AR7))</f>
        <v>121.70099999999998</v>
      </c>
      <c r="N13" s="153">
        <f>IF(AND('NSW Apr 2021'!L7&gt;0,'NSW Apr 2021'!M7&gt;0),IF($C$5*F13/'NSW Apr 2021'!AR7&lt;'NSW Apr 2021'!L7,0,IF(($C$5*F13/'NSW Apr 2021'!AR7-'NSW Apr 2021'!L7)&lt;=('NSW Apr 2021'!M7+'NSW Apr 2021'!L7),((($C$5*F13/'NSW Apr 2021'!AR7-'NSW Apr 2021'!L7)*'NSW Apr 2021'!AD7/100))*'NSW Apr 2021'!AR7,((('NSW Apr 2021'!M7)*'NSW Apr 2021'!AD7/100)*'NSW Apr 2021'!AR7))),0)</f>
        <v>74.380636363636356</v>
      </c>
      <c r="O13" s="153">
        <f>IF(AND('NSW Apr 2021'!M7&gt;0,'NSW Apr 2021'!N7&gt;0),IF($C$5*F13/'NSW Apr 2021'!AR7&lt;('NSW Apr 2021'!L7+'NSW Apr 2021'!M7),0,IF(($C$5*F13/'NSW Apr 2021'!AR7-'NSW Apr 2021'!L7+'NSW Apr 2021'!M7)&lt;=('NSW Apr 2021'!L7+'NSW Apr 2021'!M7+'NSW Apr 2021'!N7),((($C$5*F13/'NSW Apr 2021'!AR7-('NSW Apr 2021'!L7+'NSW Apr 2021'!M7))*'NSW Apr 2021'!AE7/100))*'NSW Apr 2021'!AR7,('NSW Apr 2021'!N7*'NSW Apr 2021'!AE7/100)*'NSW Apr 2021'!AR7)),0)</f>
        <v>175.92599999999999</v>
      </c>
      <c r="P13" s="153">
        <f>IF(AND('NSW Apr 2021'!N7&gt;0,'NSW Apr 2021'!O7&gt;0),IF($C$5*F13/'NSW Apr 2021'!AR7&lt;('NSW Apr 2021'!L7+'NSW Apr 2021'!M7+'NSW Apr 2021'!N7),0,IF(($C$5*F13/'NSW Apr 2021'!AR7-'NSW Apr 2021'!L7+'NSW Apr 2021'!M7+'NSW Apr 2021'!N7)&lt;=('NSW Apr 2021'!L7+'NSW Apr 2021'!M7+'NSW Apr 2021'!N7+'NSW Apr 2021'!O7),(($C$5*F13/'NSW Apr 2021'!AR7-('NSW Apr 2021'!L7+'NSW Apr 2021'!M7+'NSW Apr 2021'!N7))*'NSW Apr 2021'!AF7/100)*'NSW Apr 2021'!AR7,('NSW Apr 2021'!O7*'NSW Apr 2021'!AF7/100)*'NSW Apr 2021'!AR7)),0)</f>
        <v>665.30227272727268</v>
      </c>
      <c r="Q13" s="153">
        <f>IF(AND('NSW Apr 2021'!P7&gt;0,'NSW Apr 2021'!P7&gt;0),IF($C$5*F13/'NSW Apr 2021'!AR7&lt;('NSW Apr 2021'!L7+'NSW Apr 2021'!M7+'NSW Apr 2021'!N7+'NSW Apr 2021'!O7),0,IF(($C$5*F13/'NSW Apr 2021'!AR7-'NSW Apr 2021'!L7+'NSW Apr 2021'!M7+'NSW Apr 2021'!N7+'NSW Apr 2021'!O7)&lt;=('NSW Apr 2021'!L7+'NSW Apr 2021'!M7+'NSW Apr 2021'!N7+'NSW Apr 2021'!O7+'NSW Apr 2021'!P7),(($C$5*F13/'NSW Apr 2021'!AR7-('NSW Apr 2021'!L7+'NSW Apr 2021'!M7+'NSW Apr 2021'!N7+'NSW Apr 2021'!O7))*'NSW Apr 2021'!AG7/100)*'NSW Apr 2021'!AR7,('NSW Apr 2021'!P7*'NSW Apr 2021'!AG7/100)*'NSW Apr 2021'!AR7)),0)</f>
        <v>0</v>
      </c>
      <c r="R13" s="153">
        <f>IF(AND('NSW Apr 2021'!P7&gt;0,'NSW Apr 2021'!O7&gt;0),IF(($C$5*F13/'NSW Apr 2021'!AR7&lt;SUM('NSW Apr 2021'!L7:P7)),(0),($C$5*F13/'NSW Apr 2021'!AR7-SUM('NSW Apr 2021'!L7:P7))*'NSW Apr 2021'!AB7/100)* 'NSW Apr 2021'!AR7,IF(AND('NSW Apr 2021'!O7&gt;0,'NSW Apr 2021'!P7=""),IF(($C$5*F13/'NSW Apr 2021'!AR7&lt; SUM('NSW Apr 2021'!L7:O7)),(0),($C$5*F13/'NSW Apr 2021'!AR7-SUM('NSW Apr 2021'!L7:O7))*'NSW Apr 2021'!AG7/100)* 'NSW Apr 2021'!AR7,IF(AND('NSW Apr 2021'!N7&gt;0,'NSW Apr 2021'!O7=""),IF(($C$5*F13/'NSW Apr 2021'!AR7&lt; SUM('NSW Apr 2021'!L7:N7)),(0),($C$5*F13/'NSW Apr 2021'!AR7-SUM('NSW Apr 2021'!L7:N7))*'NSW Apr 2021'!AF7/100)* 'NSW Apr 2021'!AR7,IF(AND('NSW Apr 2021'!M7&gt;0,'NSW Apr 2021'!N7=""),IF(($C$5*F13/'NSW Apr 2021'!AR7&lt;'NSW Apr 2021'!M7+'NSW Apr 2021'!L7),(0),(($C$5*F13/'NSW Apr 2021'!AR7-('NSW Apr 2021'!M7+'NSW Apr 2021'!L7))*'NSW Apr 2021'!AE7/100))*'NSW Apr 2021'!AR7,IF(AND('NSW Apr 2021'!L7&gt;0,'NSW Apr 2021'!M7=""&gt;0),IF(($C$5*F13/'NSW Apr 2021'!AR7&lt;'NSW Apr 2021'!L7),(0),($C$5*F13/'NSW Apr 2021'!AR7-'NSW Apr 2021'!L7)*'NSW Apr 2021'!AD7/100)*'NSW Apr 2021'!AR7,0)))))</f>
        <v>0</v>
      </c>
      <c r="S13" s="257">
        <f t="shared" si="4"/>
        <v>2074.6198181818181</v>
      </c>
      <c r="T13" s="292">
        <f t="shared" si="5"/>
        <v>2304.387318181818</v>
      </c>
      <c r="U13" s="149">
        <f t="shared" si="6"/>
        <v>2534.8260500000001</v>
      </c>
      <c r="V13" s="148">
        <f>'NSW Apr 2021'!AT7</f>
        <v>21</v>
      </c>
      <c r="W13" s="148">
        <f>'NSW Apr 2021'!AU7</f>
        <v>0</v>
      </c>
      <c r="X13" s="148">
        <f>'NSW Apr 2021'!AV7</f>
        <v>0</v>
      </c>
      <c r="Y13" s="378">
        <f>'NSW Apr 2021'!AW7</f>
        <v>0</v>
      </c>
      <c r="Z13" s="292" t="str">
        <f t="shared" si="7"/>
        <v>Guaranteed off bill</v>
      </c>
      <c r="AA13" s="292" t="str">
        <f t="shared" si="8"/>
        <v>Exclusive</v>
      </c>
      <c r="AB13" s="292">
        <f t="shared" si="0"/>
        <v>1820.4659813636363</v>
      </c>
      <c r="AC13" s="279">
        <f t="shared" si="1"/>
        <v>1820.4659813636363</v>
      </c>
      <c r="AD13" s="367">
        <f t="shared" si="2"/>
        <v>2002.5125795000001</v>
      </c>
      <c r="AE13" s="267">
        <f t="shared" si="2"/>
        <v>2002.5125795000001</v>
      </c>
      <c r="AF13" s="226">
        <f>'NSW Apr 2021'!BF7</f>
        <v>0</v>
      </c>
      <c r="AG13" s="141" t="str">
        <f>'NSW Apr 2021'!BG7</f>
        <v>n</v>
      </c>
      <c r="AH13" s="340"/>
      <c r="AI13" s="340"/>
      <c r="AJ13" s="340"/>
      <c r="AK13" s="340"/>
      <c r="AL13" s="340"/>
      <c r="AM13" s="340"/>
      <c r="AN13" s="340"/>
      <c r="AO13" s="340"/>
      <c r="AP13" s="340"/>
      <c r="AQ13" s="340"/>
      <c r="AR13" s="340"/>
      <c r="AS13" s="340"/>
      <c r="AT13" s="340"/>
      <c r="AU13" s="340"/>
      <c r="AV13" s="347"/>
      <c r="AW13" s="347"/>
      <c r="AX13" s="347"/>
      <c r="AY13" s="347"/>
      <c r="AZ13" s="347"/>
      <c r="BA13" s="347"/>
      <c r="BB13" s="347"/>
      <c r="BC13" s="347"/>
      <c r="BD13" s="347"/>
      <c r="BE13" s="347"/>
      <c r="BF13" s="347"/>
      <c r="BG13" s="347"/>
      <c r="BH13" s="347"/>
      <c r="BI13" s="347"/>
      <c r="BJ13" s="347"/>
      <c r="BK13" s="347"/>
      <c r="BL13" s="347"/>
      <c r="BM13" s="347"/>
      <c r="BN13" s="347"/>
      <c r="BO13" s="347"/>
      <c r="BP13" s="347"/>
      <c r="BQ13" s="347"/>
      <c r="BR13" s="347"/>
      <c r="BS13" s="347"/>
      <c r="BT13" s="347"/>
      <c r="BU13" s="347"/>
      <c r="BV13" s="347"/>
      <c r="BW13" s="347"/>
      <c r="BX13" s="347"/>
      <c r="BY13" s="347"/>
      <c r="BZ13" s="347"/>
      <c r="CA13" s="347"/>
      <c r="CB13" s="347"/>
      <c r="CC13" s="347"/>
      <c r="CD13" s="347"/>
      <c r="CE13" s="347"/>
      <c r="CF13" s="347"/>
      <c r="CG13" s="347"/>
      <c r="CH13" s="347"/>
      <c r="CI13" s="347"/>
      <c r="CJ13" s="347"/>
      <c r="CK13" s="347"/>
      <c r="CL13" s="347"/>
      <c r="CM13" s="347"/>
      <c r="CN13" s="347"/>
      <c r="CO13" s="347"/>
      <c r="CP13" s="347"/>
      <c r="CQ13" s="347"/>
      <c r="CR13" s="347"/>
      <c r="CS13" s="347"/>
      <c r="CT13" s="347"/>
      <c r="CU13" s="347"/>
      <c r="CV13" s="347"/>
      <c r="CW13" s="347"/>
      <c r="CX13" s="347"/>
      <c r="CY13" s="347"/>
      <c r="CZ13" s="347"/>
      <c r="DA13" s="347"/>
      <c r="DB13" s="347"/>
      <c r="DC13" s="347"/>
      <c r="DD13" s="347"/>
      <c r="DE13" s="347"/>
      <c r="DF13" s="347"/>
      <c r="DG13" s="347"/>
      <c r="DH13" s="347"/>
      <c r="DI13" s="347"/>
      <c r="DJ13" s="347"/>
      <c r="DK13" s="347"/>
      <c r="DL13" s="347"/>
      <c r="DM13" s="347"/>
      <c r="DN13" s="347"/>
      <c r="DO13" s="347"/>
      <c r="DP13" s="347"/>
      <c r="DQ13" s="347"/>
      <c r="DR13" s="347"/>
      <c r="DS13" s="347"/>
      <c r="DT13" s="347"/>
      <c r="DU13" s="347"/>
      <c r="DV13" s="347"/>
      <c r="DW13" s="347"/>
      <c r="DX13" s="347"/>
      <c r="DY13" s="347"/>
      <c r="DZ13" s="347"/>
      <c r="EA13" s="347"/>
      <c r="EB13" s="347"/>
      <c r="EC13" s="347"/>
      <c r="ED13" s="347"/>
      <c r="EE13" s="347"/>
      <c r="EF13" s="347"/>
      <c r="EG13" s="347"/>
      <c r="EH13" s="347"/>
      <c r="EI13" s="347"/>
      <c r="EJ13" s="347"/>
      <c r="EK13" s="347"/>
      <c r="EL13" s="347"/>
      <c r="EM13" s="347"/>
      <c r="EN13" s="347"/>
      <c r="EO13" s="347"/>
      <c r="EP13" s="347"/>
      <c r="EQ13" s="347"/>
      <c r="ER13" s="347"/>
    </row>
    <row r="14" spans="1:148" s="285" customFormat="1" ht="23" customHeight="1">
      <c r="A14" s="372"/>
      <c r="B14" s="148" t="str">
        <f>'NSW Apr 2021'!F8</f>
        <v>Alinta Energy</v>
      </c>
      <c r="C14" s="148" t="str">
        <f>'NSW Apr 2021'!G8</f>
        <v>BusinessDeal</v>
      </c>
      <c r="D14" s="153">
        <f>365*'NSW Apr 2021'!H8/100</f>
        <v>200.74999999999997</v>
      </c>
      <c r="E14" s="288">
        <f>IF('NSW Apr 2021'!AQ8=3,0.5,IF('NSW Apr 2021'!AQ8=2,0.33,0))</f>
        <v>0.5</v>
      </c>
      <c r="F14" s="288">
        <f t="shared" ref="F14" si="9">1-E14</f>
        <v>0.5</v>
      </c>
      <c r="G14" s="153">
        <f>IF('NSW Apr 2021'!K8="",($C$5*E14/'NSW Apr 2021'!AQ8*'NSW Apr 2021'!W8/100)*'NSW Apr 2021'!AQ8,IF($C$5*E14/'NSW Apr 2021'!AQ8&gt;='NSW Apr 2021'!L8,('NSW Apr 2021'!L8*'NSW Apr 2021'!W8/100)*'NSW Apr 2021'!AQ8,($C$5*E14/'NSW Apr 2021'!AQ8*'NSW Apr 2021'!W8/100)*'NSW Apr 2021'!AQ8))</f>
        <v>89.156999999999996</v>
      </c>
      <c r="H14" s="153">
        <f>IF(AND('NSW Apr 2021'!L8&gt;0,'NSW Apr 2021'!M8&gt;0),IF($C$5*E14/'NSW Apr 2021'!AQ8&lt;'NSW Apr 2021'!L8,0,IF(($C$5*E14/'NSW Apr 2021'!AQ8-'NSW Apr 2021'!L8)&lt;=('NSW Apr 2021'!M8+'NSW Apr 2021'!L8),((($C$5*E14/'NSW Apr 2021'!AQ8-'NSW Apr 2021'!L8)*'NSW Apr 2021'!X8/100))*'NSW Apr 2021'!AQ8,((('NSW Apr 2021'!M8)*'NSW Apr 2021'!X8/100)*'NSW Apr 2021'!AQ8))),0)</f>
        <v>68.37681818181818</v>
      </c>
      <c r="I14" s="153">
        <f>IF(AND('NSW Apr 2021'!M8&gt;0,'NSW Apr 2021'!N8&gt;0),IF($C$5*E14/'NSW Apr 2021'!AQ8&lt;('NSW Apr 2021'!L8+'NSW Apr 2021'!M8),0,IF(($C$5*E14/'NSW Apr 2021'!AQ8-'NSW Apr 2021'!L8+'NSW Apr 2021'!M8)&lt;=('NSW Apr 2021'!L8+'NSW Apr 2021'!M8+'NSW Apr 2021'!N8),((($C$5*E14/'NSW Apr 2021'!AQ8-('NSW Apr 2021'!L8+'NSW Apr 2021'!M8))*'NSW Apr 2021'!Y8/100))*'NSW Apr 2021'!AQ8,('NSW Apr 2021'!N8*'NSW Apr 2021'!Y8/100)* 'NSW Apr 2021'!AQ8)),0)</f>
        <v>161.39999999999998</v>
      </c>
      <c r="J14" s="153">
        <f>IF(AND('NSW Apr 2021'!N8&gt;0,'NSW Apr 2021'!O8&gt;0),IF($C$5*E14/'NSW Apr 2021'!AQ8&lt;('NSW Apr 2021'!L8+'NSW Apr 2021'!M8+'NSW Apr 2021'!N8),0,IF(($C$5*E14/'NSW Apr 2021'!AQ8-'NSW Apr 2021'!L8+'NSW Apr 2021'!M8+'NSW Apr 2021'!N8)&lt;=('NSW Apr 2021'!L8+'NSW Apr 2021'!M8+'NSW Apr 2021'!N8+'NSW Apr 2021'!O8),(($C$5*E14/'NSW Apr 2021'!AQ8-('NSW Apr 2021'!L8+'NSW Apr 2021'!M8+'NSW Apr 2021'!N8))*'NSW Apr 2021'!Z8/100)*'NSW Apr 2021'!AQ8,('NSW Apr 2021'!O8*'NSW Apr 2021'!Z8/100)*'NSW Apr 2021'!AQ8)),0)</f>
        <v>610.11590909090899</v>
      </c>
      <c r="K14" s="153">
        <f>IF(AND('NSW Apr 2021'!O8&gt;0,'NSW Apr 2021'!P8&gt;0),IF($C$5*E14/'NSW Apr 2021'!AQ8&lt;('NSW Apr 2021'!L8+'NSW Apr 2021'!M8+'NSW Apr 2021'!N8+'NSW Apr 2021'!O8),0,IF(($C$5*E14/'NSW Apr 2021'!AQ8-'NSW Apr 2021'!L8+'NSW Apr 2021'!M8+'NSW Apr 2021'!N8+'NSW Apr 2021'!O8)&lt;=('NSW Apr 2021'!L8+'NSW Apr 2021'!M8+'NSW Apr 2021'!N8+'NSW Apr 2021'!O8+'NSW Apr 2021'!P8),(($C$5*E14/'NSW Apr 2021'!AQ8-('NSW Apr 2021'!L8+'NSW Apr 2021'!M8+'NSW Apr 2021'!N8+'NSW Apr 2021'!O8))*'NSW Apr 2021'!AA8/100)*'NSW Apr 2021'!AQ8,('NSW Apr 2021'!P8*'NSW Apr 2021'!AA8/100)*'NSW Apr 2021'!AQ8)),0)</f>
        <v>0</v>
      </c>
      <c r="L14" s="153">
        <f>IF(AND('NSW Apr 2021'!P8&gt;0,'NSW Apr 2021'!O8&gt;0),IF(($C$5*E14/'NSW Apr 2021'!AQ8&lt;SUM('NSW Apr 2021'!L8:P8)),(0),($C$5*E14/'NSW Apr 2021'!AQ8-SUM('NSW Apr 2021'!L8:P8))*'NSW Apr 2021'!AB8/100)* 'NSW Apr 2021'!AQ8,IF(AND('NSW Apr 2021'!O8&gt;0,'NSW Apr 2021'!P8=""),IF(($C$5*E14/'NSW Apr 2021'!AQ8&lt; SUM('NSW Apr 2021'!L8:O8)),(0),($C$5*E14/'NSW Apr 2021'!AQ8-SUM('NSW Apr 2021'!L8:O8))*'NSW Apr 2021'!AA8/100)* 'NSW Apr 2021'!AQ8,IF(AND('NSW Apr 2021'!N8&gt;0,'NSW Apr 2021'!O8=""),IF(($C$5*E14/'NSW Apr 2021'!AQ8&lt; SUM('NSW Apr 2021'!L8:N8)),(0),($C$5*E14/'NSW Apr 2021'!AQ8-SUM('NSW Apr 2021'!L8:N8))*'NSW Apr 2021'!Z8/100)* 'NSW Apr 2021'!AQ8,IF(AND('NSW Apr 2021'!M8&gt;0,'NSW Apr 2021'!N8=""),IF(($C$5*E14/'NSW Apr 2021'!AQ8&lt;'NSW Apr 2021'!M8+'NSW Apr 2021'!L8),(0),(($C$5*E14/'NSW Apr 2021'!AQ8-('NSW Apr 2021'!M8+'NSW Apr 2021'!L8))*'NSW Apr 2021'!Y8/100))*'NSW Apr 2021'!AQ8,IF(AND('NSW Apr 2021'!L8&gt;0,'NSW Apr 2021'!M8=""&gt;0),IF(($C$5*E14/'NSW Apr 2021'!AQ8&lt;'NSW Apr 2021'!L8),(0),($C$5*E14/'NSW Apr 2021'!AQ8-'NSW Apr 2021'!L8)*'NSW Apr 2021'!X8/100)*'NSW Apr 2021'!AQ8,0)))))</f>
        <v>0</v>
      </c>
      <c r="M14" s="153">
        <f>IF('NSW Apr 2021'!K8="",($C$5*F14/'NSW Apr 2021'!AR8*'NSW Apr 2021'!AC8/100)*'NSW Apr 2021'!AR8,IF($C$5*F14/'NSW Apr 2021'!AR8&gt;='NSW Apr 2021'!L8,('NSW Apr 2021'!L8*'NSW Apr 2021'!AC8/100)*'NSW Apr 2021'!AR8,($C$5*F14/'NSW Apr 2021'!AR8*'NSW Apr 2021'!AC8/100)*'NSW Apr 2021'!AR8))</f>
        <v>89.156999999999996</v>
      </c>
      <c r="N14" s="153">
        <f>IF(AND('NSW Apr 2021'!L8&gt;0,'NSW Apr 2021'!M8&gt;0),IF($C$5*F14/'NSW Apr 2021'!AR8&lt;'NSW Apr 2021'!L8,0,IF(($C$5*F14/'NSW Apr 2021'!AR8-'NSW Apr 2021'!L8)&lt;=('NSW Apr 2021'!M8+'NSW Apr 2021'!L8),((($C$5*F14/'NSW Apr 2021'!AR8-'NSW Apr 2021'!L8)*'NSW Apr 2021'!AD8/100))*'NSW Apr 2021'!AR8,((('NSW Apr 2021'!M8)*'NSW Apr 2021'!AD8/100)*'NSW Apr 2021'!AR8))),0)</f>
        <v>68.37681818181818</v>
      </c>
      <c r="O14" s="153">
        <f>IF(AND('NSW Apr 2021'!M8&gt;0,'NSW Apr 2021'!N8&gt;0),IF($C$5*F14/'NSW Apr 2021'!AR8&lt;('NSW Apr 2021'!L8+'NSW Apr 2021'!M8),0,IF(($C$5*F14/'NSW Apr 2021'!AR8-'NSW Apr 2021'!L8+'NSW Apr 2021'!M8)&lt;=('NSW Apr 2021'!L8+'NSW Apr 2021'!M8+'NSW Apr 2021'!N8),((($C$5*F14/'NSW Apr 2021'!AR8-('NSW Apr 2021'!L8+'NSW Apr 2021'!M8))*'NSW Apr 2021'!AE8/100))*'NSW Apr 2021'!AR8,('NSW Apr 2021'!N8*'NSW Apr 2021'!AE8/100)*'NSW Apr 2021'!AR8)),0)</f>
        <v>161.39999999999998</v>
      </c>
      <c r="P14" s="153">
        <f>IF(AND('NSW Apr 2021'!N8&gt;0,'NSW Apr 2021'!O8&gt;0),IF($C$5*F14/'NSW Apr 2021'!AR8&lt;('NSW Apr 2021'!L8+'NSW Apr 2021'!M8+'NSW Apr 2021'!N8),0,IF(($C$5*F14/'NSW Apr 2021'!AR8-'NSW Apr 2021'!L8+'NSW Apr 2021'!M8+'NSW Apr 2021'!N8)&lt;=('NSW Apr 2021'!L8+'NSW Apr 2021'!M8+'NSW Apr 2021'!N8+'NSW Apr 2021'!O8),(($C$5*F14/'NSW Apr 2021'!AR8-('NSW Apr 2021'!L8+'NSW Apr 2021'!M8+'NSW Apr 2021'!N8))*'NSW Apr 2021'!AF8/100)*'NSW Apr 2021'!AR8,('NSW Apr 2021'!O8*'NSW Apr 2021'!AF8/100)*'NSW Apr 2021'!AR8)),0)</f>
        <v>610.11590909090899</v>
      </c>
      <c r="Q14" s="153">
        <f>IF(AND('NSW Apr 2021'!P8&gt;0,'NSW Apr 2021'!P8&gt;0),IF($C$5*F14/'NSW Apr 2021'!AR8&lt;('NSW Apr 2021'!L8+'NSW Apr 2021'!M8+'NSW Apr 2021'!N8+'NSW Apr 2021'!O8),0,IF(($C$5*F14/'NSW Apr 2021'!AR8-'NSW Apr 2021'!L8+'NSW Apr 2021'!M8+'NSW Apr 2021'!N8+'NSW Apr 2021'!O8)&lt;=('NSW Apr 2021'!L8+'NSW Apr 2021'!M8+'NSW Apr 2021'!N8+'NSW Apr 2021'!O8+'NSW Apr 2021'!P8),(($C$5*F14/'NSW Apr 2021'!AR8-('NSW Apr 2021'!L8+'NSW Apr 2021'!M8+'NSW Apr 2021'!N8+'NSW Apr 2021'!O8))*'NSW Apr 2021'!AG8/100)*'NSW Apr 2021'!AR8,('NSW Apr 2021'!P8*'NSW Apr 2021'!AG8/100)*'NSW Apr 2021'!AR8)),0)</f>
        <v>0</v>
      </c>
      <c r="R14" s="153">
        <f>IF(AND('NSW Apr 2021'!P8&gt;0,'NSW Apr 2021'!O8&gt;0),IF(($C$5*F14/'NSW Apr 2021'!AR8&lt;SUM('NSW Apr 2021'!L8:P8)),(0),($C$5*F14/'NSW Apr 2021'!AR8-SUM('NSW Apr 2021'!L8:P8))*'NSW Apr 2021'!AB8/100)* 'NSW Apr 2021'!AR8,IF(AND('NSW Apr 2021'!O8&gt;0,'NSW Apr 2021'!P8=""),IF(($C$5*F14/'NSW Apr 2021'!AR8&lt; SUM('NSW Apr 2021'!L8:O8)),(0),($C$5*F14/'NSW Apr 2021'!AR8-SUM('NSW Apr 2021'!L8:O8))*'NSW Apr 2021'!AG8/100)* 'NSW Apr 2021'!AR8,IF(AND('NSW Apr 2021'!N8&gt;0,'NSW Apr 2021'!O8=""),IF(($C$5*F14/'NSW Apr 2021'!AR8&lt; SUM('NSW Apr 2021'!L8:N8)),(0),($C$5*F14/'NSW Apr 2021'!AR8-SUM('NSW Apr 2021'!L8:N8))*'NSW Apr 2021'!AF8/100)* 'NSW Apr 2021'!AR8,IF(AND('NSW Apr 2021'!M8&gt;0,'NSW Apr 2021'!N8=""),IF(($C$5*F14/'NSW Apr 2021'!AR8&lt;'NSW Apr 2021'!M8+'NSW Apr 2021'!L8),(0),(($C$5*F14/'NSW Apr 2021'!AR8-('NSW Apr 2021'!M8+'NSW Apr 2021'!L8))*'NSW Apr 2021'!AE8/100))*'NSW Apr 2021'!AR8,IF(AND('NSW Apr 2021'!L8&gt;0,'NSW Apr 2021'!M8=""&gt;0),IF(($C$5*F14/'NSW Apr 2021'!AR8&lt;'NSW Apr 2021'!L8),(0),($C$5*F14/'NSW Apr 2021'!AR8-'NSW Apr 2021'!L8)*'NSW Apr 2021'!AD8/100)*'NSW Apr 2021'!AR8,0)))))</f>
        <v>0</v>
      </c>
      <c r="S14" s="257">
        <f t="shared" ref="S14" si="10">SUM(G14:R14)</f>
        <v>1858.0994545454546</v>
      </c>
      <c r="T14" s="292">
        <f t="shared" ref="T14" si="11">S14+D14</f>
        <v>2058.8494545454546</v>
      </c>
      <c r="U14" s="149">
        <f t="shared" ref="U14" si="12">T14*1.1</f>
        <v>2264.7344000000003</v>
      </c>
      <c r="V14" s="148">
        <f>'NSW Apr 2021'!AT8</f>
        <v>0</v>
      </c>
      <c r="W14" s="148">
        <f>'NSW Apr 2021'!AU8</f>
        <v>0</v>
      </c>
      <c r="X14" s="148">
        <f>'NSW Apr 2021'!AV8</f>
        <v>0</v>
      </c>
      <c r="Y14" s="378">
        <f>'NSW Apr 2021'!AW8</f>
        <v>0</v>
      </c>
      <c r="Z14" s="292" t="str">
        <f t="shared" ref="Z14" si="13">IF(SUM(V14:Y14)=0,"No discount",IF(V14&gt;0,"Guaranteed off bill",IF(W14&gt;0,"Guaranteed off usage",IF(X14&gt;0,"Pay-on-time off bill","Pay-on-time off usage"))))</f>
        <v>No discount</v>
      </c>
      <c r="AA14" s="292" t="str">
        <f t="shared" ref="AA14" si="14">IF(OR(B14="Origin Energy",B14="Red Energy",B14="Powershop"),"Inclusive","Exclusive")</f>
        <v>Exclusive</v>
      </c>
      <c r="AB14" s="292">
        <f t="shared" ref="AB14" si="15">IF(AND(Z14="Guaranteed off bill",AA14="Inclusive"),((T14*1.1)-((T14*1.1)*V14/100))/1.1,IF(AND(Z14="Guaranteed off usage",AA14="Inclusive"),((T14*1.1)-((S14*1.1)*W14/100))/1.1,IF(AND(Z14="Guaranteed off bill",AA14="Exclusive"),T14-(T14*V14/100),IF(AND(Z14="Guaranteed off usage",AA14="Exclusive"),T14-(S14*W14/100),IF(AA14="Inclusive",((T14*1.1))/1.1,T14)))))</f>
        <v>2058.8494545454546</v>
      </c>
      <c r="AC14" s="279">
        <f t="shared" ref="AC14" si="16">IF(AND(Z14="Pay-on-time off bill",AA14="Inclusive"),((AB14*1.1)-((AB14*1.1)*X14/100))/1.1,IF(AND(Z14="Pay-on-time off usage",AA14="Inclusive"),((AB14*1.1)-((S14*1.1)*Y14/100))/1.1,IF(AND(Z14="Pay-on-time off bill",AA14="Exclusive"),AB14-(AB14*X14/100),IF(AND(Z14="Pay-on-time off usage",AA14="Exclusive"),AB14-(S14*Y14/100),IF(AA14="Inclusive",((AB14*1.1))/1.1,AB14)))))</f>
        <v>2058.8494545454546</v>
      </c>
      <c r="AD14" s="367">
        <f t="shared" ref="AD14" si="17">AB14*1.1</f>
        <v>2264.7344000000003</v>
      </c>
      <c r="AE14" s="267">
        <f t="shared" ref="AE14" si="18">AC14*1.1</f>
        <v>2264.7344000000003</v>
      </c>
      <c r="AF14" s="226">
        <f>'NSW Apr 2021'!BF8</f>
        <v>0</v>
      </c>
      <c r="AG14" s="141" t="str">
        <f>'NSW Apr 2021'!BG8</f>
        <v>n</v>
      </c>
      <c r="AH14" s="340"/>
      <c r="AI14" s="340"/>
      <c r="AJ14" s="340"/>
      <c r="AK14" s="340"/>
      <c r="AL14" s="340"/>
      <c r="AM14" s="340"/>
      <c r="AN14" s="340"/>
      <c r="AO14" s="340"/>
      <c r="AP14" s="340"/>
      <c r="AQ14" s="340"/>
      <c r="AR14" s="340"/>
      <c r="AS14" s="340"/>
      <c r="AT14" s="340"/>
      <c r="AU14" s="340"/>
      <c r="AV14" s="347"/>
      <c r="AW14" s="347"/>
      <c r="AX14" s="347"/>
      <c r="AY14" s="347"/>
      <c r="AZ14" s="347"/>
      <c r="BA14" s="347"/>
      <c r="BB14" s="347"/>
      <c r="BC14" s="347"/>
      <c r="BD14" s="347"/>
      <c r="BE14" s="347"/>
      <c r="BF14" s="347"/>
      <c r="BG14" s="347"/>
      <c r="BH14" s="347"/>
      <c r="BI14" s="347"/>
      <c r="BJ14" s="347"/>
      <c r="BK14" s="347"/>
      <c r="BL14" s="347"/>
      <c r="BM14" s="347"/>
      <c r="BN14" s="347"/>
      <c r="BO14" s="347"/>
      <c r="BP14" s="347"/>
      <c r="BQ14" s="347"/>
      <c r="BR14" s="347"/>
      <c r="BS14" s="347"/>
      <c r="BT14" s="347"/>
      <c r="BU14" s="347"/>
      <c r="BV14" s="347"/>
      <c r="BW14" s="347"/>
      <c r="BX14" s="347"/>
      <c r="BY14" s="347"/>
      <c r="BZ14" s="347"/>
      <c r="CA14" s="347"/>
      <c r="CB14" s="347"/>
      <c r="CC14" s="347"/>
      <c r="CD14" s="347"/>
      <c r="CE14" s="347"/>
      <c r="CF14" s="347"/>
      <c r="CG14" s="347"/>
      <c r="CH14" s="347"/>
      <c r="CI14" s="347"/>
      <c r="CJ14" s="347"/>
      <c r="CK14" s="347"/>
      <c r="CL14" s="347"/>
      <c r="CM14" s="347"/>
      <c r="CN14" s="347"/>
      <c r="CO14" s="347"/>
      <c r="CP14" s="347"/>
      <c r="CQ14" s="347"/>
      <c r="CR14" s="347"/>
      <c r="CS14" s="347"/>
      <c r="CT14" s="347"/>
      <c r="CU14" s="347"/>
      <c r="CV14" s="347"/>
      <c r="CW14" s="347"/>
      <c r="CX14" s="347"/>
      <c r="CY14" s="347"/>
      <c r="CZ14" s="347"/>
      <c r="DA14" s="347"/>
      <c r="DB14" s="347"/>
      <c r="DC14" s="347"/>
      <c r="DD14" s="347"/>
      <c r="DE14" s="347"/>
      <c r="DF14" s="347"/>
      <c r="DG14" s="347"/>
      <c r="DH14" s="347"/>
      <c r="DI14" s="347"/>
      <c r="DJ14" s="347"/>
      <c r="DK14" s="347"/>
      <c r="DL14" s="347"/>
      <c r="DM14" s="347"/>
      <c r="DN14" s="347"/>
      <c r="DO14" s="347"/>
      <c r="DP14" s="347"/>
      <c r="DQ14" s="347"/>
      <c r="DR14" s="347"/>
      <c r="DS14" s="347"/>
      <c r="DT14" s="347"/>
      <c r="DU14" s="347"/>
      <c r="DV14" s="347"/>
      <c r="DW14" s="347"/>
      <c r="DX14" s="347"/>
      <c r="DY14" s="347"/>
      <c r="DZ14" s="347"/>
      <c r="EA14" s="347"/>
      <c r="EB14" s="347"/>
      <c r="EC14" s="347"/>
      <c r="ED14" s="347"/>
      <c r="EE14" s="347"/>
      <c r="EF14" s="347"/>
      <c r="EG14" s="347"/>
      <c r="EH14" s="347"/>
      <c r="EI14" s="347"/>
      <c r="EJ14" s="347"/>
      <c r="EK14" s="347"/>
      <c r="EL14" s="347"/>
      <c r="EM14" s="347"/>
      <c r="EN14" s="347"/>
      <c r="EO14" s="347"/>
      <c r="EP14" s="347"/>
      <c r="EQ14" s="347"/>
      <c r="ER14" s="347"/>
    </row>
    <row r="15" spans="1:148" s="285" customFormat="1" ht="23" customHeight="1" thickBot="1">
      <c r="A15" s="371"/>
      <c r="B15" s="148" t="str">
        <f>'NSW Apr 2021'!F9</f>
        <v>Discover Energy</v>
      </c>
      <c r="C15" s="148" t="str">
        <f>'NSW Apr 2021'!G9</f>
        <v>Budget</v>
      </c>
      <c r="D15" s="172">
        <f>365*'NSW Apr 2021'!H9/100</f>
        <v>218.99999999999997</v>
      </c>
      <c r="E15" s="288">
        <f>IF('NSW Apr 2021'!AQ9=3,0.5,IF('NSW Apr 2021'!AQ9=2,0.33,0))</f>
        <v>0.5</v>
      </c>
      <c r="F15" s="288">
        <f t="shared" ref="F15" si="19">1-E15</f>
        <v>0.5</v>
      </c>
      <c r="G15" s="153">
        <f>IF('NSW Apr 2021'!K9="",($C$5*E15/'NSW Apr 2021'!AQ9*'NSW Apr 2021'!W9/100)*'NSW Apr 2021'!AQ9,IF($C$5*E15/'NSW Apr 2021'!AQ9&gt;='NSW Apr 2021'!L9,('NSW Apr 2021'!L9*'NSW Apr 2021'!W9/100)*'NSW Apr 2021'!AQ9,($C$5*E15/'NSW Apr 2021'!AQ9*'NSW Apr 2021'!W9/100)*'NSW Apr 2021'!AQ9))</f>
        <v>137.97300000000001</v>
      </c>
      <c r="H15" s="153">
        <f>IF(AND('NSW Apr 2021'!L9&gt;0,'NSW Apr 2021'!M9&gt;0),IF($C$5*E15/'NSW Apr 2021'!AQ9&lt;'NSW Apr 2021'!L9,0,IF(($C$5*E15/'NSW Apr 2021'!AQ9-'NSW Apr 2021'!L9)&lt;=('NSW Apr 2021'!M9+'NSW Apr 2021'!L9),((($C$5*E15/'NSW Apr 2021'!AQ9-'NSW Apr 2021'!L9)*'NSW Apr 2021'!X9/100))*'NSW Apr 2021'!AQ9,((('NSW Apr 2021'!M9)*'NSW Apr 2021'!X9/100)*'NSW Apr 2021'!AQ9))),0)</f>
        <v>113.739</v>
      </c>
      <c r="I15" s="153">
        <f>IF(AND('NSW Apr 2021'!M9&gt;0,'NSW Apr 2021'!N9&gt;0),IF($C$5*E15/'NSW Apr 2021'!AQ9&lt;('NSW Apr 2021'!L9+'NSW Apr 2021'!M9),0,IF(($C$5*E15/'NSW Apr 2021'!AQ9-'NSW Apr 2021'!L9+'NSW Apr 2021'!M9)&lt;=('NSW Apr 2021'!L9+'NSW Apr 2021'!M9+'NSW Apr 2021'!N9),((($C$5*E15/'NSW Apr 2021'!AQ9-('NSW Apr 2021'!L9+'NSW Apr 2021'!M9))*'NSW Apr 2021'!Y9/100))*'NSW Apr 2021'!AQ9,('NSW Apr 2021'!N9*'NSW Apr 2021'!Y9/100)* 'NSW Apr 2021'!AQ9)),0)</f>
        <v>248.55599999999998</v>
      </c>
      <c r="J15" s="153">
        <f>IF(AND('NSW Apr 2021'!N9&gt;0,'NSW Apr 2021'!O9&gt;0),IF($C$5*E15/'NSW Apr 2021'!AQ9&lt;('NSW Apr 2021'!L9+'NSW Apr 2021'!M9+'NSW Apr 2021'!N9),0,IF(($C$5*E15/'NSW Apr 2021'!AQ9-'NSW Apr 2021'!L9+'NSW Apr 2021'!M9+'NSW Apr 2021'!N9)&lt;=('NSW Apr 2021'!L9+'NSW Apr 2021'!M9+'NSW Apr 2021'!N9+'NSW Apr 2021'!O9),(($C$5*E15/'NSW Apr 2021'!AQ9-('NSW Apr 2021'!L9+'NSW Apr 2021'!M9+'NSW Apr 2021'!N9))*'NSW Apr 2021'!Z9/100)*'NSW Apr 2021'!AQ9,('NSW Apr 2021'!O9*'NSW Apr 2021'!Z9/100)*'NSW Apr 2021'!AQ9)),0)</f>
        <v>944.3</v>
      </c>
      <c r="K15" s="153">
        <f>IF(AND('NSW Apr 2021'!O9&gt;0,'NSW Apr 2021'!P9&gt;0),IF($C$5*E15/'NSW Apr 2021'!AQ9&lt;('NSW Apr 2021'!L9+'NSW Apr 2021'!M9+'NSW Apr 2021'!N9+'NSW Apr 2021'!O9),0,IF(($C$5*E15/'NSW Apr 2021'!AQ9-'NSW Apr 2021'!L9+'NSW Apr 2021'!M9+'NSW Apr 2021'!N9+'NSW Apr 2021'!O9)&lt;=('NSW Apr 2021'!L9+'NSW Apr 2021'!M9+'NSW Apr 2021'!N9+'NSW Apr 2021'!O9+'NSW Apr 2021'!P9),(($C$5*E15/'NSW Apr 2021'!AQ9-('NSW Apr 2021'!L9+'NSW Apr 2021'!M9+'NSW Apr 2021'!N9+'NSW Apr 2021'!O9))*'NSW Apr 2021'!AA9/100)*'NSW Apr 2021'!AQ9,('NSW Apr 2021'!P9*'NSW Apr 2021'!AA9/100)*'NSW Apr 2021'!AQ9)),0)</f>
        <v>0</v>
      </c>
      <c r="L15" s="153">
        <f>IF(AND('NSW Apr 2021'!P9&gt;0,'NSW Apr 2021'!O9&gt;0),IF(($C$5*E15/'NSW Apr 2021'!AQ9&lt;SUM('NSW Apr 2021'!L9:P9)),(0),($C$5*E15/'NSW Apr 2021'!AQ9-SUM('NSW Apr 2021'!L9:P9))*'NSW Apr 2021'!AB9/100)* 'NSW Apr 2021'!AQ9,IF(AND('NSW Apr 2021'!O9&gt;0,'NSW Apr 2021'!P9=""),IF(($C$5*E15/'NSW Apr 2021'!AQ9&lt; SUM('NSW Apr 2021'!L9:O9)),(0),($C$5*E15/'NSW Apr 2021'!AQ9-SUM('NSW Apr 2021'!L9:O9))*'NSW Apr 2021'!AA9/100)* 'NSW Apr 2021'!AQ9,IF(AND('NSW Apr 2021'!N9&gt;0,'NSW Apr 2021'!O9=""),IF(($C$5*E15/'NSW Apr 2021'!AQ9&lt; SUM('NSW Apr 2021'!L9:N9)),(0),($C$5*E15/'NSW Apr 2021'!AQ9-SUM('NSW Apr 2021'!L9:N9))*'NSW Apr 2021'!Z9/100)* 'NSW Apr 2021'!AQ9,IF(AND('NSW Apr 2021'!M9&gt;0,'NSW Apr 2021'!N9=""),IF(($C$5*E15/'NSW Apr 2021'!AQ9&lt;'NSW Apr 2021'!M9+'NSW Apr 2021'!L9),(0),(($C$5*E15/'NSW Apr 2021'!AQ9-('NSW Apr 2021'!M9+'NSW Apr 2021'!L9))*'NSW Apr 2021'!Y9/100))*'NSW Apr 2021'!AQ9,IF(AND('NSW Apr 2021'!L9&gt;0,'NSW Apr 2021'!M9=""&gt;0),IF(($C$5*E15/'NSW Apr 2021'!AQ9&lt;'NSW Apr 2021'!L9),(0),($C$5*E15/'NSW Apr 2021'!AQ9-'NSW Apr 2021'!L9)*'NSW Apr 2021'!X9/100)*'NSW Apr 2021'!AQ9,0)))))</f>
        <v>0</v>
      </c>
      <c r="M15" s="153">
        <f>IF('NSW Apr 2021'!K9="",($C$5*F15/'NSW Apr 2021'!AR9*'NSW Apr 2021'!AC9/100)*'NSW Apr 2021'!AR9,IF($C$5*F15/'NSW Apr 2021'!AR9&gt;='NSW Apr 2021'!L9,('NSW Apr 2021'!L9*'NSW Apr 2021'!AC9/100)*'NSW Apr 2021'!AR9,($C$5*F15/'NSW Apr 2021'!AR9*'NSW Apr 2021'!AC9/100)*'NSW Apr 2021'!AR9))</f>
        <v>137.97300000000001</v>
      </c>
      <c r="N15" s="153">
        <f>IF(AND('NSW Apr 2021'!L9&gt;0,'NSW Apr 2021'!M9&gt;0),IF($C$5*F15/'NSW Apr 2021'!AR9&lt;'NSW Apr 2021'!L9,0,IF(($C$5*F15/'NSW Apr 2021'!AR9-'NSW Apr 2021'!L9)&lt;=('NSW Apr 2021'!M9+'NSW Apr 2021'!L9),((($C$5*F15/'NSW Apr 2021'!AR9-'NSW Apr 2021'!L9)*'NSW Apr 2021'!AD9/100))*'NSW Apr 2021'!AR9,((('NSW Apr 2021'!M9)*'NSW Apr 2021'!AD9/100)*'NSW Apr 2021'!AR9))),0)</f>
        <v>113.739</v>
      </c>
      <c r="O15" s="153">
        <f>IF(AND('NSW Apr 2021'!M9&gt;0,'NSW Apr 2021'!N9&gt;0),IF($C$5*F15/'NSW Apr 2021'!AR9&lt;('NSW Apr 2021'!L9+'NSW Apr 2021'!M9),0,IF(($C$5*F15/'NSW Apr 2021'!AR9-'NSW Apr 2021'!L9+'NSW Apr 2021'!M9)&lt;=('NSW Apr 2021'!L9+'NSW Apr 2021'!M9+'NSW Apr 2021'!N9),((($C$5*F15/'NSW Apr 2021'!AR9-('NSW Apr 2021'!L9+'NSW Apr 2021'!M9))*'NSW Apr 2021'!AE9/100))*'NSW Apr 2021'!AR9,('NSW Apr 2021'!N9*'NSW Apr 2021'!AE9/100)*'NSW Apr 2021'!AR9)),0)</f>
        <v>248.55599999999998</v>
      </c>
      <c r="P15" s="153">
        <f>IF(AND('NSW Apr 2021'!N9&gt;0,'NSW Apr 2021'!O9&gt;0),IF($C$5*F15/'NSW Apr 2021'!AR9&lt;('NSW Apr 2021'!L9+'NSW Apr 2021'!M9+'NSW Apr 2021'!N9),0,IF(($C$5*F15/'NSW Apr 2021'!AR9-'NSW Apr 2021'!L9+'NSW Apr 2021'!M9+'NSW Apr 2021'!N9)&lt;=('NSW Apr 2021'!L9+'NSW Apr 2021'!M9+'NSW Apr 2021'!N9+'NSW Apr 2021'!O9),(($C$5*F15/'NSW Apr 2021'!AR9-('NSW Apr 2021'!L9+'NSW Apr 2021'!M9+'NSW Apr 2021'!N9))*'NSW Apr 2021'!AF9/100)*'NSW Apr 2021'!AR9,('NSW Apr 2021'!O9*'NSW Apr 2021'!AF9/100)*'NSW Apr 2021'!AR9)),0)</f>
        <v>944.3</v>
      </c>
      <c r="Q15" s="153">
        <f>IF(AND('NSW Apr 2021'!P9&gt;0,'NSW Apr 2021'!P9&gt;0),IF($C$5*F15/'NSW Apr 2021'!AR9&lt;('NSW Apr 2021'!L9+'NSW Apr 2021'!M9+'NSW Apr 2021'!N9+'NSW Apr 2021'!O9),0,IF(($C$5*F15/'NSW Apr 2021'!AR9-'NSW Apr 2021'!L9+'NSW Apr 2021'!M9+'NSW Apr 2021'!N9+'NSW Apr 2021'!O9)&lt;=('NSW Apr 2021'!L9+'NSW Apr 2021'!M9+'NSW Apr 2021'!N9+'NSW Apr 2021'!O9+'NSW Apr 2021'!P9),(($C$5*F15/'NSW Apr 2021'!AR9-('NSW Apr 2021'!L9+'NSW Apr 2021'!M9+'NSW Apr 2021'!N9+'NSW Apr 2021'!O9))*'NSW Apr 2021'!AG9/100)*'NSW Apr 2021'!AR9,('NSW Apr 2021'!P9*'NSW Apr 2021'!AG9/100)*'NSW Apr 2021'!AR9)),0)</f>
        <v>0</v>
      </c>
      <c r="R15" s="153">
        <f>IF(AND('NSW Apr 2021'!P9&gt;0,'NSW Apr 2021'!O9&gt;0),IF(($C$5*F15/'NSW Apr 2021'!AR9&lt;SUM('NSW Apr 2021'!L9:P9)),(0),($C$5*F15/'NSW Apr 2021'!AR9-SUM('NSW Apr 2021'!L9:P9))*'NSW Apr 2021'!AB9/100)* 'NSW Apr 2021'!AR9,IF(AND('NSW Apr 2021'!O9&gt;0,'NSW Apr 2021'!P9=""),IF(($C$5*F15/'NSW Apr 2021'!AR9&lt; SUM('NSW Apr 2021'!L9:O9)),(0),($C$5*F15/'NSW Apr 2021'!AR9-SUM('NSW Apr 2021'!L9:O9))*'NSW Apr 2021'!AG9/100)* 'NSW Apr 2021'!AR9,IF(AND('NSW Apr 2021'!N9&gt;0,'NSW Apr 2021'!O9=""),IF(($C$5*F15/'NSW Apr 2021'!AR9&lt; SUM('NSW Apr 2021'!L9:N9)),(0),($C$5*F15/'NSW Apr 2021'!AR9-SUM('NSW Apr 2021'!L9:N9))*'NSW Apr 2021'!AF9/100)* 'NSW Apr 2021'!AR9,IF(AND('NSW Apr 2021'!M9&gt;0,'NSW Apr 2021'!N9=""),IF(($C$5*F15/'NSW Apr 2021'!AR9&lt;'NSW Apr 2021'!M9+'NSW Apr 2021'!L9),(0),(($C$5*F15/'NSW Apr 2021'!AR9-('NSW Apr 2021'!M9+'NSW Apr 2021'!L9))*'NSW Apr 2021'!AE9/100))*'NSW Apr 2021'!AR9,IF(AND('NSW Apr 2021'!L9&gt;0,'NSW Apr 2021'!M9=""&gt;0),IF(($C$5*F15/'NSW Apr 2021'!AR9&lt;'NSW Apr 2021'!L9),(0),($C$5*F15/'NSW Apr 2021'!AR9-'NSW Apr 2021'!L9)*'NSW Apr 2021'!AD9/100)*'NSW Apr 2021'!AR9,0)))))</f>
        <v>0</v>
      </c>
      <c r="S15" s="298">
        <f t="shared" ref="S15" si="20">SUM(G15:R15)</f>
        <v>2889.136</v>
      </c>
      <c r="T15" s="292">
        <f t="shared" ref="T15" si="21">S15+D15</f>
        <v>3108.136</v>
      </c>
      <c r="U15" s="149">
        <f t="shared" ref="U15" si="22">T15*1.1</f>
        <v>3418.9496000000004</v>
      </c>
      <c r="V15" s="148">
        <f>'NSW Apr 2021'!AT9</f>
        <v>0</v>
      </c>
      <c r="W15" s="148">
        <f>'NSW Apr 2021'!AU9</f>
        <v>25</v>
      </c>
      <c r="X15" s="148">
        <f>'NSW Apr 2021'!AV9</f>
        <v>0</v>
      </c>
      <c r="Y15" s="379">
        <f>'NSW Apr 2021'!AW9</f>
        <v>0</v>
      </c>
      <c r="Z15" s="292" t="str">
        <f t="shared" ref="Z15" si="23">IF(SUM(V15:Y15)=0,"No discount",IF(V15&gt;0,"Guaranteed off bill",IF(W15&gt;0,"Guaranteed off usage",IF(X15&gt;0,"Pay-on-time off bill","Pay-on-time off usage"))))</f>
        <v>Guaranteed off usage</v>
      </c>
      <c r="AA15" s="292" t="str">
        <f t="shared" ref="AA15" si="24">IF(OR(B15="Origin Energy",B15="Red Energy",B15="Powershop"),"Inclusive","Exclusive")</f>
        <v>Exclusive</v>
      </c>
      <c r="AB15" s="293">
        <f t="shared" ref="AB15" si="25">IF(AND(Z15="Guaranteed off bill",AA15="Inclusive"),((T15*1.1)-((T15*1.1)*V15/100))/1.1,IF(AND(Z15="Guaranteed off usage",AA15="Inclusive"),((T15*1.1)-((S15*1.1)*W15/100))/1.1,IF(AND(Z15="Guaranteed off bill",AA15="Exclusive"),T15-(T15*V15/100),IF(AND(Z15="Guaranteed off usage",AA15="Exclusive"),T15-(S15*W15/100),IF(AA15="Inclusive",((T15*1.1))/1.1,T15)))))</f>
        <v>2385.8519999999999</v>
      </c>
      <c r="AC15" s="280">
        <f t="shared" ref="AC15" si="26">IF(AND(Z15="Pay-on-time off bill",AA15="Inclusive"),((AB15*1.1)-((AB15*1.1)*X15/100))/1.1,IF(AND(Z15="Pay-on-time off usage",AA15="Inclusive"),((AB15*1.1)-((S15*1.1)*Y15/100))/1.1,IF(AND(Z15="Pay-on-time off bill",AA15="Exclusive"),AB15-(AB15*X15/100),IF(AND(Z15="Pay-on-time off usage",AA15="Exclusive"),AB15-(S15*Y15/100),IF(AA15="Inclusive",((AB15*1.1))/1.1,AB15)))))</f>
        <v>2385.8519999999999</v>
      </c>
      <c r="AD15" s="368">
        <f t="shared" ref="AD15" si="27">AB15*1.1</f>
        <v>2624.4371999999998</v>
      </c>
      <c r="AE15" s="301">
        <f t="shared" ref="AE15" si="28">AC15*1.1</f>
        <v>2624.4371999999998</v>
      </c>
      <c r="AF15" s="226">
        <f>'NSW Apr 2021'!BF9</f>
        <v>0</v>
      </c>
      <c r="AG15" s="141" t="str">
        <f>'NSW Apr 2021'!BG9</f>
        <v>n</v>
      </c>
      <c r="AH15" s="340"/>
      <c r="AI15" s="340"/>
      <c r="AJ15" s="340"/>
      <c r="AK15" s="340"/>
      <c r="AL15" s="340"/>
      <c r="AM15" s="340"/>
      <c r="AN15" s="340"/>
      <c r="AO15" s="340"/>
      <c r="AP15" s="340"/>
      <c r="AQ15" s="340"/>
      <c r="AR15" s="340"/>
      <c r="AS15" s="340"/>
      <c r="AT15" s="340"/>
      <c r="AU15" s="340"/>
      <c r="AV15" s="347"/>
      <c r="AW15" s="347"/>
      <c r="AX15" s="347"/>
      <c r="AY15" s="347"/>
      <c r="AZ15" s="347"/>
      <c r="BA15" s="347"/>
      <c r="BB15" s="347"/>
      <c r="BC15" s="347"/>
      <c r="BD15" s="347"/>
      <c r="BE15" s="347"/>
      <c r="BF15" s="347"/>
      <c r="BG15" s="347"/>
      <c r="BH15" s="347"/>
      <c r="BI15" s="347"/>
      <c r="BJ15" s="347"/>
      <c r="BK15" s="347"/>
      <c r="BL15" s="347"/>
      <c r="BM15" s="347"/>
      <c r="BN15" s="347"/>
      <c r="BO15" s="347"/>
      <c r="BP15" s="347"/>
      <c r="BQ15" s="347"/>
      <c r="BR15" s="347"/>
      <c r="BS15" s="347"/>
      <c r="BT15" s="347"/>
      <c r="BU15" s="347"/>
      <c r="BV15" s="347"/>
      <c r="BW15" s="347"/>
      <c r="BX15" s="347"/>
      <c r="BY15" s="347"/>
      <c r="BZ15" s="347"/>
      <c r="CA15" s="347"/>
      <c r="CB15" s="347"/>
      <c r="CC15" s="347"/>
      <c r="CD15" s="347"/>
      <c r="CE15" s="347"/>
      <c r="CF15" s="347"/>
      <c r="CG15" s="347"/>
      <c r="CH15" s="347"/>
      <c r="CI15" s="347"/>
      <c r="CJ15" s="347"/>
      <c r="CK15" s="347"/>
      <c r="CL15" s="347"/>
      <c r="CM15" s="347"/>
      <c r="CN15" s="347"/>
      <c r="CO15" s="347"/>
      <c r="CP15" s="347"/>
      <c r="CQ15" s="347"/>
      <c r="CR15" s="347"/>
      <c r="CS15" s="347"/>
      <c r="CT15" s="347"/>
      <c r="CU15" s="347"/>
      <c r="CV15" s="347"/>
      <c r="CW15" s="347"/>
      <c r="CX15" s="347"/>
      <c r="CY15" s="347"/>
      <c r="CZ15" s="347"/>
      <c r="DA15" s="347"/>
      <c r="DB15" s="347"/>
      <c r="DC15" s="347"/>
      <c r="DD15" s="347"/>
      <c r="DE15" s="347"/>
      <c r="DF15" s="347"/>
      <c r="DG15" s="347"/>
      <c r="DH15" s="347"/>
      <c r="DI15" s="347"/>
      <c r="DJ15" s="347"/>
      <c r="DK15" s="347"/>
      <c r="DL15" s="347"/>
      <c r="DM15" s="347"/>
      <c r="DN15" s="347"/>
      <c r="DO15" s="347"/>
      <c r="DP15" s="347"/>
      <c r="DQ15" s="347"/>
      <c r="DR15" s="347"/>
      <c r="DS15" s="347"/>
      <c r="DT15" s="347"/>
      <c r="DU15" s="347"/>
      <c r="DV15" s="347"/>
      <c r="DW15" s="347"/>
      <c r="DX15" s="347"/>
      <c r="DY15" s="347"/>
      <c r="DZ15" s="347"/>
      <c r="EA15" s="347"/>
      <c r="EB15" s="347"/>
      <c r="EC15" s="347"/>
      <c r="ED15" s="347"/>
      <c r="EE15" s="347"/>
      <c r="EF15" s="347"/>
      <c r="EG15" s="347"/>
      <c r="EH15" s="347"/>
      <c r="EI15" s="347"/>
      <c r="EJ15" s="347"/>
      <c r="EK15" s="347"/>
      <c r="EL15" s="347"/>
      <c r="EM15" s="347"/>
      <c r="EN15" s="347"/>
      <c r="EO15" s="347"/>
      <c r="EP15" s="347"/>
      <c r="EQ15" s="347"/>
      <c r="ER15" s="347"/>
    </row>
    <row r="16" spans="1:148" s="285" customFormat="1" ht="23" customHeight="1" thickTop="1">
      <c r="A16" s="370" t="str">
        <f>'NSW Apr 2021'!D10</f>
        <v xml:space="preserve">ActewAGL Queanbeyan </v>
      </c>
      <c r="B16" s="156" t="str">
        <f>'NSW Apr 2021'!F10</f>
        <v>ActewAGL</v>
      </c>
      <c r="C16" s="156" t="str">
        <f>'NSW Apr 2021'!G10</f>
        <v>Business plan</v>
      </c>
      <c r="D16" s="153">
        <f>365*'NSW Apr 2021'!H10/100</f>
        <v>350.14450000000005</v>
      </c>
      <c r="E16" s="288">
        <f>IF('NSW Apr 2021'!AQ10=3,0.5,IF('NSW Apr 2021'!AQ10=2,0.33,0))</f>
        <v>0.5</v>
      </c>
      <c r="F16" s="288">
        <f t="shared" si="3"/>
        <v>0.5</v>
      </c>
      <c r="G16" s="151">
        <f>IF('NSW Apr 2021'!K10="",($C$5*E16/'NSW Apr 2021'!AQ10*'NSW Apr 2021'!W10/100)*'NSW Apr 2021'!AQ10,IF($C$5*E16/'NSW Apr 2021'!AQ10&gt;='NSW Apr 2021'!L10,('NSW Apr 2021'!L10*'NSW Apr 2021'!W10/100)*'NSW Apr 2021'!AQ10,($C$5*E16/'NSW Apr 2021'!AQ10*'NSW Apr 2021'!W10/100)*'NSW Apr 2021'!AQ10))</f>
        <v>394.09199999999998</v>
      </c>
      <c r="H16" s="151">
        <f>IF(AND('NSW Apr 2021'!L10&gt;0,'NSW Apr 2021'!M10&gt;0),IF($C$5*E16/'NSW Apr 2021'!AQ10&lt;'NSW Apr 2021'!L10,0,IF(($C$5*E16/'NSW Apr 2021'!AQ10-'NSW Apr 2021'!L10)&lt;=('NSW Apr 2021'!M10+'NSW Apr 2021'!L10),((($C$5*E16/'NSW Apr 2021'!AQ10-'NSW Apr 2021'!L10)*'NSW Apr 2021'!X10/100))*'NSW Apr 2021'!AQ10,((('NSW Apr 2021'!M10)*'NSW Apr 2021'!X10/100)*'NSW Apr 2021'!AQ10))),0)</f>
        <v>866.904</v>
      </c>
      <c r="I16" s="151">
        <f>IF(AND('NSW Apr 2021'!M10&gt;0,'NSW Apr 2021'!N10&gt;0),IF($C$5*E16/'NSW Apr 2021'!AQ10&lt;('NSW Apr 2021'!L10+'NSW Apr 2021'!M10),0,IF(($C$5*E16/'NSW Apr 2021'!AQ10-'NSW Apr 2021'!L10+'NSW Apr 2021'!M10)&lt;=('NSW Apr 2021'!L10+'NSW Apr 2021'!M10+'NSW Apr 2021'!N10),((($C$5*E16/'NSW Apr 2021'!AQ10-('NSW Apr 2021'!L10+'NSW Apr 2021'!M10))*'NSW Apr 2021'!Y10/100))*'NSW Apr 2021'!AQ10,('NSW Apr 2021'!N10*'NSW Apr 2021'!Y10/100)* 'NSW Apr 2021'!AQ10)),0)</f>
        <v>0</v>
      </c>
      <c r="J16" s="151">
        <f>IF(AND('NSW Apr 2021'!N10&gt;0,'NSW Apr 2021'!O10&gt;0),IF($C$5*E16/'NSW Apr 2021'!AQ10&lt;('NSW Apr 2021'!L10+'NSW Apr 2021'!M10+'NSW Apr 2021'!N10),0,IF(($C$5*E16/'NSW Apr 2021'!AQ10-'NSW Apr 2021'!L10+'NSW Apr 2021'!M10+'NSW Apr 2021'!N10)&lt;=('NSW Apr 2021'!L10+'NSW Apr 2021'!M10+'NSW Apr 2021'!N10+'NSW Apr 2021'!O10),(($C$5*E16/'NSW Apr 2021'!AQ10-('NSW Apr 2021'!L10+'NSW Apr 2021'!M10+'NSW Apr 2021'!N10))*'NSW Apr 2021'!Z10/100)*'NSW Apr 2021'!AQ10,('NSW Apr 2021'!O10*'NSW Apr 2021'!Z10/100)*'NSW Apr 2021'!AQ10)),0)</f>
        <v>0</v>
      </c>
      <c r="K16" s="151">
        <f>IF(AND('NSW Apr 2021'!O10&gt;0,'NSW Apr 2021'!P10&gt;0),IF($C$5*E16/'NSW Apr 2021'!AQ10&lt;('NSW Apr 2021'!L10+'NSW Apr 2021'!M10+'NSW Apr 2021'!N10+'NSW Apr 2021'!O10),0,IF(($C$5*E16/'NSW Apr 2021'!AQ10-'NSW Apr 2021'!L10+'NSW Apr 2021'!M10+'NSW Apr 2021'!N10+'NSW Apr 2021'!O10)&lt;=('NSW Apr 2021'!L10+'NSW Apr 2021'!M10+'NSW Apr 2021'!N10+'NSW Apr 2021'!O10+'NSW Apr 2021'!P10),(($C$5*E16/'NSW Apr 2021'!AQ10-('NSW Apr 2021'!L10+'NSW Apr 2021'!M10+'NSW Apr 2021'!N10+'NSW Apr 2021'!O10))*'NSW Apr 2021'!AA10/100)*'NSW Apr 2021'!AQ10,('NSW Apr 2021'!P10*'NSW Apr 2021'!AA10/100)*'NSW Apr 2021'!AQ10)),0)</f>
        <v>0</v>
      </c>
      <c r="L16" s="151">
        <f>IF(AND('NSW Apr 2021'!P10&gt;0,'NSW Apr 2021'!O10&gt;0),IF(($C$5*E16/'NSW Apr 2021'!AQ10&lt;SUM('NSW Apr 2021'!L10:P10)),(0),($C$5*E16/'NSW Apr 2021'!AQ10-SUM('NSW Apr 2021'!L10:P10))*'NSW Apr 2021'!AB10/100)* 'NSW Apr 2021'!AQ10,IF(AND('NSW Apr 2021'!O10&gt;0,'NSW Apr 2021'!P10=""),IF(($C$5*E16/'NSW Apr 2021'!AQ10&lt; SUM('NSW Apr 2021'!L10:O10)),(0),($C$5*E16/'NSW Apr 2021'!AQ10-SUM('NSW Apr 2021'!L10:O10))*'NSW Apr 2021'!AA10/100)* 'NSW Apr 2021'!AQ10,IF(AND('NSW Apr 2021'!N10&gt;0,'NSW Apr 2021'!O10=""),IF(($C$5*E16/'NSW Apr 2021'!AQ10&lt; SUM('NSW Apr 2021'!L10:N10)),(0),($C$5*E16/'NSW Apr 2021'!AQ10-SUM('NSW Apr 2021'!L10:N10))*'NSW Apr 2021'!Z10/100)* 'NSW Apr 2021'!AQ10,IF(AND('NSW Apr 2021'!M10&gt;0,'NSW Apr 2021'!N10=""),IF(($C$5*E16/'NSW Apr 2021'!AQ10&lt;'NSW Apr 2021'!M10+'NSW Apr 2021'!L10),(0),(($C$5*E16/'NSW Apr 2021'!AQ10-('NSW Apr 2021'!M10+'NSW Apr 2021'!L10))*'NSW Apr 2021'!Y10/100))*'NSW Apr 2021'!AQ10,IF(AND('NSW Apr 2021'!L10&gt;0,'NSW Apr 2021'!M10=""&gt;0),IF(($C$5*E16/'NSW Apr 2021'!AQ10&lt;'NSW Apr 2021'!L10),(0),($C$5*E16/'NSW Apr 2021'!AQ10-'NSW Apr 2021'!L10)*'NSW Apr 2021'!X10/100)*'NSW Apr 2021'!AQ10,0)))))</f>
        <v>0</v>
      </c>
      <c r="M16" s="151">
        <f>IF('NSW Apr 2021'!K10="",($C$5*F16/'NSW Apr 2021'!AR10*'NSW Apr 2021'!AC10/100)*'NSW Apr 2021'!AR10,IF($C$5*F16/'NSW Apr 2021'!AR10&gt;='NSW Apr 2021'!L10,('NSW Apr 2021'!L10*'NSW Apr 2021'!AC10/100)*'NSW Apr 2021'!AR10,($C$5*F16/'NSW Apr 2021'!AR10*'NSW Apr 2021'!AC10/100)*'NSW Apr 2021'!AR10))</f>
        <v>394.09199999999998</v>
      </c>
      <c r="N16" s="151">
        <f>IF(AND('NSW Apr 2021'!L10&gt;0,'NSW Apr 2021'!M10&gt;0),IF($C$5*F16/'NSW Apr 2021'!AR10&lt;'NSW Apr 2021'!L10,0,IF(($C$5*F16/'NSW Apr 2021'!AR10-'NSW Apr 2021'!L10)&lt;=('NSW Apr 2021'!M10+'NSW Apr 2021'!L10),((($C$5*F16/'NSW Apr 2021'!AR10-'NSW Apr 2021'!L10)*'NSW Apr 2021'!AD10/100))*'NSW Apr 2021'!AR10,((('NSW Apr 2021'!M10)*'NSW Apr 2021'!AD10/100)*'NSW Apr 2021'!AR10))),0)</f>
        <v>866.904</v>
      </c>
      <c r="O16" s="151">
        <f>IF(AND('NSW Apr 2021'!M10&gt;0,'NSW Apr 2021'!N10&gt;0),IF($C$5*F16/'NSW Apr 2021'!AR10&lt;('NSW Apr 2021'!L10+'NSW Apr 2021'!M10),0,IF(($C$5*F16/'NSW Apr 2021'!AR10-'NSW Apr 2021'!L10+'NSW Apr 2021'!M10)&lt;=('NSW Apr 2021'!L10+'NSW Apr 2021'!M10+'NSW Apr 2021'!N10),((($C$5*F16/'NSW Apr 2021'!AR10-('NSW Apr 2021'!L10+'NSW Apr 2021'!M10))*'NSW Apr 2021'!AE10/100))*'NSW Apr 2021'!AR10,('NSW Apr 2021'!N10*'NSW Apr 2021'!AE10/100)*'NSW Apr 2021'!AR10)),0)</f>
        <v>0</v>
      </c>
      <c r="P16" s="151">
        <f>IF(AND('NSW Apr 2021'!N10&gt;0,'NSW Apr 2021'!O10&gt;0),IF($C$5*F16/'NSW Apr 2021'!AR10&lt;('NSW Apr 2021'!L10+'NSW Apr 2021'!M10+'NSW Apr 2021'!N10),0,IF(($C$5*F16/'NSW Apr 2021'!AR10-'NSW Apr 2021'!L10+'NSW Apr 2021'!M10+'NSW Apr 2021'!N10)&lt;=('NSW Apr 2021'!L10+'NSW Apr 2021'!M10+'NSW Apr 2021'!N10+'NSW Apr 2021'!O10),(($C$5*F16/'NSW Apr 2021'!AR10-('NSW Apr 2021'!L10+'NSW Apr 2021'!M10+'NSW Apr 2021'!N10))*'NSW Apr 2021'!AF10/100)*'NSW Apr 2021'!AR10,('NSW Apr 2021'!O10*'NSW Apr 2021'!AF10/100)*'NSW Apr 2021'!AR10)),0)</f>
        <v>0</v>
      </c>
      <c r="Q16" s="151">
        <f>IF(AND('NSW Apr 2021'!P10&gt;0,'NSW Apr 2021'!P10&gt;0),IF($C$5*F16/'NSW Apr 2021'!AR10&lt;('NSW Apr 2021'!L10+'NSW Apr 2021'!M10+'NSW Apr 2021'!N10+'NSW Apr 2021'!O10),0,IF(($C$5*F16/'NSW Apr 2021'!AR10-'NSW Apr 2021'!L10+'NSW Apr 2021'!M10+'NSW Apr 2021'!N10+'NSW Apr 2021'!O10)&lt;=('NSW Apr 2021'!L10+'NSW Apr 2021'!M10+'NSW Apr 2021'!N10+'NSW Apr 2021'!O10+'NSW Apr 2021'!P10),(($C$5*F16/'NSW Apr 2021'!AR10-('NSW Apr 2021'!L10+'NSW Apr 2021'!M10+'NSW Apr 2021'!N10+'NSW Apr 2021'!O10))*'NSW Apr 2021'!AG10/100)*'NSW Apr 2021'!AR10,('NSW Apr 2021'!P10*'NSW Apr 2021'!AG10/100)*'NSW Apr 2021'!AR10)),0)</f>
        <v>0</v>
      </c>
      <c r="R16" s="151">
        <f>IF(AND('NSW Apr 2021'!P10&gt;0,'NSW Apr 2021'!O10&gt;0),IF(($C$5*F16/'NSW Apr 2021'!AR10&lt;SUM('NSW Apr 2021'!L10:P10)),(0),($C$5*F16/'NSW Apr 2021'!AR10-SUM('NSW Apr 2021'!L10:P10))*'NSW Apr 2021'!AB10/100)* 'NSW Apr 2021'!AR10,IF(AND('NSW Apr 2021'!O10&gt;0,'NSW Apr 2021'!P10=""),IF(($C$5*F16/'NSW Apr 2021'!AR10&lt; SUM('NSW Apr 2021'!L10:O10)),(0),($C$5*F16/'NSW Apr 2021'!AR10-SUM('NSW Apr 2021'!L10:O10))*'NSW Apr 2021'!AG10/100)* 'NSW Apr 2021'!AR10,IF(AND('NSW Apr 2021'!N10&gt;0,'NSW Apr 2021'!O10=""),IF(($C$5*F16/'NSW Apr 2021'!AR10&lt; SUM('NSW Apr 2021'!L10:N10)),(0),($C$5*F16/'NSW Apr 2021'!AR10-SUM('NSW Apr 2021'!L10:N10))*'NSW Apr 2021'!AF10/100)* 'NSW Apr 2021'!AR10,IF(AND('NSW Apr 2021'!M10&gt;0,'NSW Apr 2021'!N10=""),IF(($C$5*F16/'NSW Apr 2021'!AR10&lt;'NSW Apr 2021'!M10+'NSW Apr 2021'!L10),(0),(($C$5*F16/'NSW Apr 2021'!AR10-('NSW Apr 2021'!M10+'NSW Apr 2021'!L10))*'NSW Apr 2021'!AE10/100))*'NSW Apr 2021'!AR10,IF(AND('NSW Apr 2021'!L10&gt;0,'NSW Apr 2021'!M10=""&gt;0),IF(($C$5*F16/'NSW Apr 2021'!AR10&lt;'NSW Apr 2021'!L10),(0),($C$5*F16/'NSW Apr 2021'!AR10-'NSW Apr 2021'!L10)*'NSW Apr 2021'!AD10/100)*'NSW Apr 2021'!AR10,0)))))</f>
        <v>0</v>
      </c>
      <c r="S16" s="257">
        <f t="shared" si="4"/>
        <v>2521.9920000000002</v>
      </c>
      <c r="T16" s="294">
        <f t="shared" si="5"/>
        <v>2872.1365000000001</v>
      </c>
      <c r="U16" s="157">
        <f t="shared" si="6"/>
        <v>3159.3501500000002</v>
      </c>
      <c r="V16" s="156">
        <f>'NSW Apr 2021'!AT10</f>
        <v>10</v>
      </c>
      <c r="W16" s="156">
        <f>'NSW Apr 2021'!AU10</f>
        <v>0</v>
      </c>
      <c r="X16" s="156">
        <f>'NSW Apr 2021'!AV10</f>
        <v>0</v>
      </c>
      <c r="Y16" s="156">
        <f>'NSW Apr 2021'!AW10</f>
        <v>0</v>
      </c>
      <c r="Z16" s="294" t="str">
        <f t="shared" si="7"/>
        <v>Guaranteed off bill</v>
      </c>
      <c r="AA16" s="294" t="str">
        <f t="shared" si="8"/>
        <v>Exclusive</v>
      </c>
      <c r="AB16" s="292">
        <f t="shared" si="0"/>
        <v>2584.9228499999999</v>
      </c>
      <c r="AC16" s="292">
        <f t="shared" si="1"/>
        <v>2584.9228499999999</v>
      </c>
      <c r="AD16" s="267">
        <f t="shared" si="2"/>
        <v>2843.4151350000002</v>
      </c>
      <c r="AE16" s="267">
        <f t="shared" si="2"/>
        <v>2843.4151350000002</v>
      </c>
      <c r="AF16" s="235">
        <f>'NSW Apr 2021'!BF10</f>
        <v>12</v>
      </c>
      <c r="AG16" s="159" t="str">
        <f>'NSW Apr 2021'!BG10</f>
        <v>n</v>
      </c>
      <c r="AH16" s="340"/>
      <c r="AI16" s="340"/>
      <c r="AJ16" s="340"/>
      <c r="AK16" s="340"/>
      <c r="AL16" s="340"/>
      <c r="AM16" s="340"/>
      <c r="AN16" s="340"/>
      <c r="AO16" s="340"/>
      <c r="AP16" s="340"/>
      <c r="AQ16" s="340"/>
      <c r="AR16" s="340"/>
      <c r="AS16" s="340"/>
      <c r="AT16" s="340"/>
      <c r="AU16" s="340"/>
      <c r="AV16" s="347"/>
      <c r="AW16" s="347"/>
      <c r="AX16" s="347"/>
      <c r="AY16" s="347"/>
      <c r="AZ16" s="347"/>
      <c r="BA16" s="347"/>
      <c r="BB16" s="347"/>
      <c r="BC16" s="347"/>
      <c r="BD16" s="347"/>
      <c r="BE16" s="347"/>
      <c r="BF16" s="347"/>
      <c r="BG16" s="347"/>
      <c r="BH16" s="347"/>
      <c r="BI16" s="347"/>
      <c r="BJ16" s="347"/>
      <c r="BK16" s="347"/>
      <c r="BL16" s="347"/>
      <c r="BM16" s="347"/>
      <c r="BN16" s="347"/>
      <c r="BO16" s="347"/>
      <c r="BP16" s="347"/>
      <c r="BQ16" s="347"/>
      <c r="BR16" s="347"/>
      <c r="BS16" s="347"/>
      <c r="BT16" s="347"/>
      <c r="BU16" s="347"/>
      <c r="BV16" s="347"/>
      <c r="BW16" s="347"/>
      <c r="BX16" s="347"/>
      <c r="BY16" s="347"/>
      <c r="BZ16" s="347"/>
      <c r="CA16" s="347"/>
      <c r="CB16" s="347"/>
      <c r="CC16" s="347"/>
      <c r="CD16" s="347"/>
      <c r="CE16" s="347"/>
      <c r="CF16" s="347"/>
      <c r="CG16" s="347"/>
      <c r="CH16" s="347"/>
      <c r="CI16" s="347"/>
      <c r="CJ16" s="347"/>
      <c r="CK16" s="347"/>
      <c r="CL16" s="347"/>
      <c r="CM16" s="347"/>
      <c r="CN16" s="347"/>
      <c r="CO16" s="347"/>
      <c r="CP16" s="347"/>
      <c r="CQ16" s="347"/>
      <c r="CR16" s="347"/>
      <c r="CS16" s="347"/>
      <c r="CT16" s="347"/>
      <c r="CU16" s="347"/>
      <c r="CV16" s="347"/>
      <c r="CW16" s="347"/>
      <c r="CX16" s="347"/>
      <c r="CY16" s="347"/>
      <c r="CZ16" s="347"/>
      <c r="DA16" s="347"/>
      <c r="DB16" s="347"/>
      <c r="DC16" s="347"/>
      <c r="DD16" s="347"/>
      <c r="DE16" s="347"/>
      <c r="DF16" s="347"/>
      <c r="DG16" s="347"/>
      <c r="DH16" s="347"/>
      <c r="DI16" s="347"/>
      <c r="DJ16" s="347"/>
      <c r="DK16" s="347"/>
      <c r="DL16" s="347"/>
      <c r="DM16" s="347"/>
      <c r="DN16" s="347"/>
      <c r="DO16" s="347"/>
      <c r="DP16" s="347"/>
      <c r="DQ16" s="347"/>
      <c r="DR16" s="347"/>
      <c r="DS16" s="347"/>
      <c r="DT16" s="347"/>
      <c r="DU16" s="347"/>
      <c r="DV16" s="347"/>
      <c r="DW16" s="347"/>
      <c r="DX16" s="347"/>
      <c r="DY16" s="347"/>
      <c r="DZ16" s="347"/>
      <c r="EA16" s="347"/>
      <c r="EB16" s="347"/>
      <c r="EC16" s="347"/>
      <c r="ED16" s="347"/>
      <c r="EE16" s="347"/>
      <c r="EF16" s="347"/>
      <c r="EG16" s="347"/>
      <c r="EH16" s="347"/>
      <c r="EI16" s="347"/>
      <c r="EJ16" s="347"/>
      <c r="EK16" s="347"/>
      <c r="EL16" s="347"/>
      <c r="EM16" s="347"/>
      <c r="EN16" s="347"/>
      <c r="EO16" s="347"/>
      <c r="EP16" s="347"/>
      <c r="EQ16" s="347"/>
      <c r="ER16" s="347"/>
    </row>
    <row r="17" spans="1:148" s="285" customFormat="1" ht="23" customHeight="1" thickBot="1">
      <c r="A17" s="371"/>
      <c r="B17" s="171" t="str">
        <f>'NSW Apr 2021'!F11</f>
        <v>EnergyAustralia</v>
      </c>
      <c r="C17" s="171" t="str">
        <f>'NSW Apr 2021'!G11</f>
        <v>Total Plan</v>
      </c>
      <c r="D17" s="172">
        <f>365*'NSW Apr 2021'!H11/100</f>
        <v>308.06000000000006</v>
      </c>
      <c r="E17" s="289">
        <f>IF('NSW Apr 2021'!AQ11=3,0.5,IF('NSW Apr 2021'!AQ11=2,0.33,0))</f>
        <v>0.5</v>
      </c>
      <c r="F17" s="289">
        <f t="shared" si="3"/>
        <v>0.5</v>
      </c>
      <c r="G17" s="172">
        <f>IF('NSW Apr 2021'!K11="",($C$5*E17/'NSW Apr 2021'!AQ11*'NSW Apr 2021'!W11/100)*'NSW Apr 2021'!AQ11,IF($C$5*E17/'NSW Apr 2021'!AQ11&gt;='NSW Apr 2021'!L11,('NSW Apr 2021'!L11*'NSW Apr 2021'!W11/100)*'NSW Apr 2021'!AQ11,($C$5*E17/'NSW Apr 2021'!AQ11*'NSW Apr 2021'!W11/100)*'NSW Apr 2021'!AQ11))</f>
        <v>214.52111999999997</v>
      </c>
      <c r="H17" s="172">
        <f>IF(AND('NSW Apr 2021'!L11&gt;0,'NSW Apr 2021'!M11&gt;0),IF($C$5*E17/'NSW Apr 2021'!AQ11&lt;'NSW Apr 2021'!L11,0,IF(($C$5*E17/'NSW Apr 2021'!AQ11-'NSW Apr 2021'!L11)&lt;=('NSW Apr 2021'!M11+'NSW Apr 2021'!L11),((($C$5*E17/'NSW Apr 2021'!AQ11-'NSW Apr 2021'!L11)*'NSW Apr 2021'!X11/100))*'NSW Apr 2021'!AQ11,((('NSW Apr 2021'!M11)*'NSW Apr 2021'!X11/100)*'NSW Apr 2021'!AQ11))),0)</f>
        <v>1124.711808</v>
      </c>
      <c r="I17" s="172">
        <f>IF(AND('NSW Apr 2021'!M11&gt;0,'NSW Apr 2021'!N11&gt;0),IF($C$5*E17/'NSW Apr 2021'!AQ11&lt;('NSW Apr 2021'!L11+'NSW Apr 2021'!M11),0,IF(($C$5*E17/'NSW Apr 2021'!AQ11-'NSW Apr 2021'!L11+'NSW Apr 2021'!M11)&lt;=('NSW Apr 2021'!L11+'NSW Apr 2021'!M11+'NSW Apr 2021'!N11),((($C$5*E17/'NSW Apr 2021'!AQ11-('NSW Apr 2021'!L11+'NSW Apr 2021'!M11))*'NSW Apr 2021'!Y11/100))*'NSW Apr 2021'!AQ11,('NSW Apr 2021'!N11*'NSW Apr 2021'!Y11/100)* 'NSW Apr 2021'!AQ11)),0)</f>
        <v>0</v>
      </c>
      <c r="J17" s="172">
        <f>IF(AND('NSW Apr 2021'!N11&gt;0,'NSW Apr 2021'!O11&gt;0),IF($C$5*E17/'NSW Apr 2021'!AQ11&lt;('NSW Apr 2021'!L11+'NSW Apr 2021'!M11+'NSW Apr 2021'!N11),0,IF(($C$5*E17/'NSW Apr 2021'!AQ11-'NSW Apr 2021'!L11+'NSW Apr 2021'!M11+'NSW Apr 2021'!N11)&lt;=('NSW Apr 2021'!L11+'NSW Apr 2021'!M11+'NSW Apr 2021'!N11+'NSW Apr 2021'!O11),(($C$5*E17/'NSW Apr 2021'!AQ11-('NSW Apr 2021'!L11+'NSW Apr 2021'!M11+'NSW Apr 2021'!N11))*'NSW Apr 2021'!Z11/100)*'NSW Apr 2021'!AQ11,('NSW Apr 2021'!O11*'NSW Apr 2021'!Z11/100)*'NSW Apr 2021'!AQ11)),0)</f>
        <v>0</v>
      </c>
      <c r="K17" s="172">
        <f>IF(AND('NSW Apr 2021'!O11&gt;0,'NSW Apr 2021'!P11&gt;0),IF($C$5*E17/'NSW Apr 2021'!AQ11&lt;('NSW Apr 2021'!L11+'NSW Apr 2021'!M11+'NSW Apr 2021'!N11+'NSW Apr 2021'!O11),0,IF(($C$5*E17/'NSW Apr 2021'!AQ11-'NSW Apr 2021'!L11+'NSW Apr 2021'!M11+'NSW Apr 2021'!N11+'NSW Apr 2021'!O11)&lt;=('NSW Apr 2021'!L11+'NSW Apr 2021'!M11+'NSW Apr 2021'!N11+'NSW Apr 2021'!O11+'NSW Apr 2021'!P11),(($C$5*E17/'NSW Apr 2021'!AQ11-('NSW Apr 2021'!L11+'NSW Apr 2021'!M11+'NSW Apr 2021'!N11+'NSW Apr 2021'!O11))*'NSW Apr 2021'!AA11/100)*'NSW Apr 2021'!AQ11,('NSW Apr 2021'!P11*'NSW Apr 2021'!AA11/100)*'NSW Apr 2021'!AQ11)),0)</f>
        <v>0</v>
      </c>
      <c r="L17" s="172">
        <f>IF(AND('NSW Apr 2021'!P11&gt;0,'NSW Apr 2021'!O11&gt;0),IF(($C$5*E17/'NSW Apr 2021'!AQ11&lt;SUM('NSW Apr 2021'!L11:P11)),(0),($C$5*E17/'NSW Apr 2021'!AQ11-SUM('NSW Apr 2021'!L11:P11))*'NSW Apr 2021'!AB11/100)* 'NSW Apr 2021'!AQ11,IF(AND('NSW Apr 2021'!O11&gt;0,'NSW Apr 2021'!P11=""),IF(($C$5*E17/'NSW Apr 2021'!AQ11&lt; SUM('NSW Apr 2021'!L11:O11)),(0),($C$5*E17/'NSW Apr 2021'!AQ11-SUM('NSW Apr 2021'!L11:O11))*'NSW Apr 2021'!AA11/100)* 'NSW Apr 2021'!AQ11,IF(AND('NSW Apr 2021'!N11&gt;0,'NSW Apr 2021'!O11=""),IF(($C$5*E17/'NSW Apr 2021'!AQ11&lt; SUM('NSW Apr 2021'!L11:N11)),(0),($C$5*E17/'NSW Apr 2021'!AQ11-SUM('NSW Apr 2021'!L11:N11))*'NSW Apr 2021'!Z11/100)* 'NSW Apr 2021'!AQ11,IF(AND('NSW Apr 2021'!M11&gt;0,'NSW Apr 2021'!N11=""),IF(($C$5*E17/'NSW Apr 2021'!AQ11&lt;'NSW Apr 2021'!M11+'NSW Apr 2021'!L11),(0),(($C$5*E17/'NSW Apr 2021'!AQ11-('NSW Apr 2021'!M11+'NSW Apr 2021'!L11))*'NSW Apr 2021'!Y11/100))*'NSW Apr 2021'!AQ11,IF(AND('NSW Apr 2021'!L11&gt;0,'NSW Apr 2021'!M11=""&gt;0),IF(($C$5*E17/'NSW Apr 2021'!AQ11&lt;'NSW Apr 2021'!L11),(0),($C$5*E17/'NSW Apr 2021'!AQ11-'NSW Apr 2021'!L11)*'NSW Apr 2021'!X11/100)*'NSW Apr 2021'!AQ11,0)))))</f>
        <v>0</v>
      </c>
      <c r="M17" s="172">
        <f>IF('NSW Apr 2021'!K11="",($C$5*F17/'NSW Apr 2021'!AR11*'NSW Apr 2021'!AC11/100)*'NSW Apr 2021'!AR11,IF($C$5*F17/'NSW Apr 2021'!AR11&gt;='NSW Apr 2021'!L11,('NSW Apr 2021'!L11*'NSW Apr 2021'!AC11/100)*'NSW Apr 2021'!AR11,($C$5*F17/'NSW Apr 2021'!AR11*'NSW Apr 2021'!AC11/100)*'NSW Apr 2021'!AR11))</f>
        <v>214.52111999999997</v>
      </c>
      <c r="N17" s="172">
        <f>IF(AND('NSW Apr 2021'!L11&gt;0,'NSW Apr 2021'!M11&gt;0),IF($C$5*F17/'NSW Apr 2021'!AR11&lt;'NSW Apr 2021'!L11,0,IF(($C$5*F17/'NSW Apr 2021'!AR11-'NSW Apr 2021'!L11)&lt;=('NSW Apr 2021'!M11+'NSW Apr 2021'!L11),((($C$5*F17/'NSW Apr 2021'!AR11-'NSW Apr 2021'!L11)*'NSW Apr 2021'!AD11/100))*'NSW Apr 2021'!AR11,((('NSW Apr 2021'!M11)*'NSW Apr 2021'!AD11/100)*'NSW Apr 2021'!AR11))),0)</f>
        <v>1124.711808</v>
      </c>
      <c r="O17" s="172">
        <f>IF(AND('NSW Apr 2021'!M11&gt;0,'NSW Apr 2021'!N11&gt;0),IF($C$5*F17/'NSW Apr 2021'!AR11&lt;('NSW Apr 2021'!L11+'NSW Apr 2021'!M11),0,IF(($C$5*F17/'NSW Apr 2021'!AR11-'NSW Apr 2021'!L11+'NSW Apr 2021'!M11)&lt;=('NSW Apr 2021'!L11+'NSW Apr 2021'!M11+'NSW Apr 2021'!N11),((($C$5*F17/'NSW Apr 2021'!AR11-('NSW Apr 2021'!L11+'NSW Apr 2021'!M11))*'NSW Apr 2021'!AE11/100))*'NSW Apr 2021'!AR11,('NSW Apr 2021'!N11*'NSW Apr 2021'!AE11/100)*'NSW Apr 2021'!AR11)),0)</f>
        <v>0</v>
      </c>
      <c r="P17" s="172">
        <f>IF(AND('NSW Apr 2021'!N11&gt;0,'NSW Apr 2021'!O11&gt;0),IF($C$5*F17/'NSW Apr 2021'!AR11&lt;('NSW Apr 2021'!L11+'NSW Apr 2021'!M11+'NSW Apr 2021'!N11),0,IF(($C$5*F17/'NSW Apr 2021'!AR11-'NSW Apr 2021'!L11+'NSW Apr 2021'!M11+'NSW Apr 2021'!N11)&lt;=('NSW Apr 2021'!L11+'NSW Apr 2021'!M11+'NSW Apr 2021'!N11+'NSW Apr 2021'!O11),(($C$5*F17/'NSW Apr 2021'!AR11-('NSW Apr 2021'!L11+'NSW Apr 2021'!M11+'NSW Apr 2021'!N11))*'NSW Apr 2021'!AF11/100)*'NSW Apr 2021'!AR11,('NSW Apr 2021'!O11*'NSW Apr 2021'!AF11/100)*'NSW Apr 2021'!AR11)),0)</f>
        <v>0</v>
      </c>
      <c r="Q17" s="172">
        <f>IF(AND('NSW Apr 2021'!P11&gt;0,'NSW Apr 2021'!P11&gt;0),IF($C$5*F17/'NSW Apr 2021'!AR11&lt;('NSW Apr 2021'!L11+'NSW Apr 2021'!M11+'NSW Apr 2021'!N11+'NSW Apr 2021'!O11),0,IF(($C$5*F17/'NSW Apr 2021'!AR11-'NSW Apr 2021'!L11+'NSW Apr 2021'!M11+'NSW Apr 2021'!N11+'NSW Apr 2021'!O11)&lt;=('NSW Apr 2021'!L11+'NSW Apr 2021'!M11+'NSW Apr 2021'!N11+'NSW Apr 2021'!O11+'NSW Apr 2021'!P11),(($C$5*F17/'NSW Apr 2021'!AR11-('NSW Apr 2021'!L11+'NSW Apr 2021'!M11+'NSW Apr 2021'!N11+'NSW Apr 2021'!O11))*'NSW Apr 2021'!AG11/100)*'NSW Apr 2021'!AR11,('NSW Apr 2021'!P11*'NSW Apr 2021'!AG11/100)*'NSW Apr 2021'!AR11)),0)</f>
        <v>0</v>
      </c>
      <c r="R17" s="172">
        <f>IF(AND('NSW Apr 2021'!P11&gt;0,'NSW Apr 2021'!O11&gt;0),IF(($C$5*F17/'NSW Apr 2021'!AR11&lt;SUM('NSW Apr 2021'!L11:P11)),(0),($C$5*F17/'NSW Apr 2021'!AR11-SUM('NSW Apr 2021'!L11:P11))*'NSW Apr 2021'!AB11/100)* 'NSW Apr 2021'!AR11,IF(AND('NSW Apr 2021'!O11&gt;0,'NSW Apr 2021'!P11=""),IF(($C$5*F17/'NSW Apr 2021'!AR11&lt; SUM('NSW Apr 2021'!L11:O11)),(0),($C$5*F17/'NSW Apr 2021'!AR11-SUM('NSW Apr 2021'!L11:O11))*'NSW Apr 2021'!AG11/100)* 'NSW Apr 2021'!AR11,IF(AND('NSW Apr 2021'!N11&gt;0,'NSW Apr 2021'!O11=""),IF(($C$5*F17/'NSW Apr 2021'!AR11&lt; SUM('NSW Apr 2021'!L11:N11)),(0),($C$5*F17/'NSW Apr 2021'!AR11-SUM('NSW Apr 2021'!L11:N11))*'NSW Apr 2021'!AF11/100)* 'NSW Apr 2021'!AR11,IF(AND('NSW Apr 2021'!M11&gt;0,'NSW Apr 2021'!N11=""),IF(($C$5*F17/'NSW Apr 2021'!AR11&lt;'NSW Apr 2021'!M11+'NSW Apr 2021'!L11),(0),(($C$5*F17/'NSW Apr 2021'!AR11-('NSW Apr 2021'!M11+'NSW Apr 2021'!L11))*'NSW Apr 2021'!AE11/100))*'NSW Apr 2021'!AR11,IF(AND('NSW Apr 2021'!L11&gt;0,'NSW Apr 2021'!M11=""&gt;0),IF(($C$5*F17/'NSW Apr 2021'!AR11&lt;'NSW Apr 2021'!L11),(0),($C$5*F17/'NSW Apr 2021'!AR11-'NSW Apr 2021'!L11)*'NSW Apr 2021'!AD11/100)*'NSW Apr 2021'!AR11,0)))))</f>
        <v>0</v>
      </c>
      <c r="S17" s="298">
        <f t="shared" si="4"/>
        <v>2678.4658559999998</v>
      </c>
      <c r="T17" s="293">
        <f t="shared" si="5"/>
        <v>2986.5258559999997</v>
      </c>
      <c r="U17" s="168">
        <f t="shared" si="6"/>
        <v>3285.1784416</v>
      </c>
      <c r="V17" s="171">
        <f>'NSW Apr 2021'!AT11</f>
        <v>19</v>
      </c>
      <c r="W17" s="171">
        <f>'NSW Apr 2021'!AU11</f>
        <v>0</v>
      </c>
      <c r="X17" s="171">
        <f>'NSW Apr 2021'!AV11</f>
        <v>0</v>
      </c>
      <c r="Y17" s="171">
        <f>'NSW Apr 2021'!AW11</f>
        <v>0</v>
      </c>
      <c r="Z17" s="293" t="str">
        <f t="shared" si="7"/>
        <v>Guaranteed off bill</v>
      </c>
      <c r="AA17" s="293" t="str">
        <f t="shared" si="8"/>
        <v>Exclusive</v>
      </c>
      <c r="AB17" s="293">
        <f t="shared" si="0"/>
        <v>2419.0859433599999</v>
      </c>
      <c r="AC17" s="293">
        <f t="shared" si="1"/>
        <v>2419.0859433599999</v>
      </c>
      <c r="AD17" s="301">
        <f t="shared" si="2"/>
        <v>2660.994537696</v>
      </c>
      <c r="AE17" s="301">
        <f t="shared" si="2"/>
        <v>2660.994537696</v>
      </c>
      <c r="AF17" s="234">
        <f>'NSW Apr 2021'!BF11</f>
        <v>0</v>
      </c>
      <c r="AG17" s="170" t="str">
        <f>'NSW Apr 2021'!BG11</f>
        <v>n</v>
      </c>
      <c r="AH17" s="340"/>
      <c r="AI17" s="340"/>
      <c r="AJ17" s="340"/>
      <c r="AK17" s="340"/>
      <c r="AL17" s="340"/>
      <c r="AM17" s="340"/>
      <c r="AN17" s="340"/>
      <c r="AO17" s="340"/>
      <c r="AP17" s="340"/>
      <c r="AQ17" s="340"/>
      <c r="AR17" s="340"/>
      <c r="AS17" s="340"/>
      <c r="AT17" s="340"/>
      <c r="AU17" s="340"/>
      <c r="AV17" s="347"/>
      <c r="AW17" s="347"/>
      <c r="AX17" s="347"/>
      <c r="AY17" s="347"/>
      <c r="AZ17" s="347"/>
      <c r="BA17" s="347"/>
      <c r="BB17" s="347"/>
      <c r="BC17" s="347"/>
      <c r="BD17" s="347"/>
      <c r="BE17" s="347"/>
      <c r="BF17" s="347"/>
      <c r="BG17" s="347"/>
      <c r="BH17" s="347"/>
      <c r="BI17" s="347"/>
      <c r="BJ17" s="347"/>
      <c r="BK17" s="347"/>
      <c r="BL17" s="347"/>
      <c r="BM17" s="347"/>
      <c r="BN17" s="347"/>
      <c r="BO17" s="347"/>
      <c r="BP17" s="347"/>
      <c r="BQ17" s="347"/>
      <c r="BR17" s="347"/>
      <c r="BS17" s="347"/>
      <c r="BT17" s="347"/>
      <c r="BU17" s="347"/>
      <c r="BV17" s="347"/>
      <c r="BW17" s="347"/>
      <c r="BX17" s="347"/>
      <c r="BY17" s="347"/>
      <c r="BZ17" s="347"/>
      <c r="CA17" s="347"/>
      <c r="CB17" s="347"/>
      <c r="CC17" s="347"/>
      <c r="CD17" s="347"/>
      <c r="CE17" s="347"/>
      <c r="CF17" s="347"/>
      <c r="CG17" s="347"/>
      <c r="CH17" s="347"/>
      <c r="CI17" s="347"/>
      <c r="CJ17" s="347"/>
      <c r="CK17" s="347"/>
      <c r="CL17" s="347"/>
      <c r="CM17" s="347"/>
      <c r="CN17" s="347"/>
      <c r="CO17" s="347"/>
      <c r="CP17" s="347"/>
      <c r="CQ17" s="347"/>
      <c r="CR17" s="347"/>
      <c r="CS17" s="347"/>
      <c r="CT17" s="347"/>
      <c r="CU17" s="347"/>
      <c r="CV17" s="347"/>
      <c r="CW17" s="347"/>
      <c r="CX17" s="347"/>
      <c r="CY17" s="347"/>
      <c r="CZ17" s="347"/>
      <c r="DA17" s="347"/>
      <c r="DB17" s="347"/>
      <c r="DC17" s="347"/>
      <c r="DD17" s="347"/>
      <c r="DE17" s="347"/>
      <c r="DF17" s="347"/>
      <c r="DG17" s="347"/>
      <c r="DH17" s="347"/>
      <c r="DI17" s="347"/>
      <c r="DJ17" s="347"/>
      <c r="DK17" s="347"/>
      <c r="DL17" s="347"/>
      <c r="DM17" s="347"/>
      <c r="DN17" s="347"/>
      <c r="DO17" s="347"/>
      <c r="DP17" s="347"/>
      <c r="DQ17" s="347"/>
      <c r="DR17" s="347"/>
      <c r="DS17" s="347"/>
      <c r="DT17" s="347"/>
      <c r="DU17" s="347"/>
      <c r="DV17" s="347"/>
      <c r="DW17" s="347"/>
      <c r="DX17" s="347"/>
      <c r="DY17" s="347"/>
      <c r="DZ17" s="347"/>
      <c r="EA17" s="347"/>
      <c r="EB17" s="347"/>
      <c r="EC17" s="347"/>
      <c r="ED17" s="347"/>
      <c r="EE17" s="347"/>
      <c r="EF17" s="347"/>
      <c r="EG17" s="347"/>
      <c r="EH17" s="347"/>
      <c r="EI17" s="347"/>
      <c r="EJ17" s="347"/>
      <c r="EK17" s="347"/>
      <c r="EL17" s="347"/>
      <c r="EM17" s="347"/>
      <c r="EN17" s="347"/>
      <c r="EO17" s="347"/>
      <c r="EP17" s="347"/>
      <c r="EQ17" s="347"/>
      <c r="ER17" s="347"/>
    </row>
    <row r="18" spans="1:148" s="285" customFormat="1" ht="23" customHeight="1" thickTop="1" thickBot="1">
      <c r="A18" s="236" t="str">
        <f>'NSW Apr 2021'!D12</f>
        <v>ActewAGL Shoalhaven</v>
      </c>
      <c r="B18" s="237" t="str">
        <f>'NSW Apr 2021'!F12</f>
        <v>ActewAGL</v>
      </c>
      <c r="C18" s="237" t="str">
        <f>'NSW Apr 2021'!G12</f>
        <v>Standard plan</v>
      </c>
      <c r="D18" s="172">
        <f>365*'NSW Apr 2021'!H12/100</f>
        <v>375.03750000000002</v>
      </c>
      <c r="E18" s="289">
        <f>IF('NSW Apr 2021'!AQ12=3,0.5,IF('NSW Apr 2021'!AQ12=2,0.33,0))</f>
        <v>0.5</v>
      </c>
      <c r="F18" s="289">
        <f t="shared" si="3"/>
        <v>0.5</v>
      </c>
      <c r="G18" s="238">
        <f>IF('NSW Apr 2021'!K12="",($C$5*E18/'NSW Apr 2021'!AQ12*'NSW Apr 2021'!W12/100)*'NSW Apr 2021'!AQ12,IF($C$5*E18/'NSW Apr 2021'!AQ12&gt;='NSW Apr 2021'!L12,('NSW Apr 2021'!L12*'NSW Apr 2021'!W12/100)*'NSW Apr 2021'!AQ12,($C$5*E18/'NSW Apr 2021'!AQ12*'NSW Apr 2021'!W12/100)*'NSW Apr 2021'!AQ12))</f>
        <v>1427.2727272727273</v>
      </c>
      <c r="H18" s="238">
        <f>IF(AND('NSW Apr 2021'!L12&gt;0,'NSW Apr 2021'!M12&gt;0),IF($C$5*E18/'NSW Apr 2021'!AQ12&lt;'NSW Apr 2021'!L12,0,IF(($C$5*E18/'NSW Apr 2021'!AQ12-'NSW Apr 2021'!L12)&lt;=('NSW Apr 2021'!M12+'NSW Apr 2021'!L12),((($C$5*E18/'NSW Apr 2021'!AQ12-'NSW Apr 2021'!L12)*'NSW Apr 2021'!X12/100))*'NSW Apr 2021'!AQ12,((('NSW Apr 2021'!M12)*'NSW Apr 2021'!X12/100)*'NSW Apr 2021'!AQ12))),0)</f>
        <v>0</v>
      </c>
      <c r="I18" s="238">
        <f>IF(AND('NSW Apr 2021'!M12&gt;0,'NSW Apr 2021'!N12&gt;0),IF($C$5*E18/'NSW Apr 2021'!AQ12&lt;('NSW Apr 2021'!L12+'NSW Apr 2021'!M12),0,IF(($C$5*E18/'NSW Apr 2021'!AQ12-'NSW Apr 2021'!L12+'NSW Apr 2021'!M12)&lt;=('NSW Apr 2021'!L12+'NSW Apr 2021'!M12+'NSW Apr 2021'!N12),((($C$5*E18/'NSW Apr 2021'!AQ12-('NSW Apr 2021'!L12+'NSW Apr 2021'!M12))*'NSW Apr 2021'!Y12/100))*'NSW Apr 2021'!AQ12,('NSW Apr 2021'!N12*'NSW Apr 2021'!Y12/100)* 'NSW Apr 2021'!AQ12)),0)</f>
        <v>0</v>
      </c>
      <c r="J18" s="238">
        <f>IF(AND('NSW Apr 2021'!N12&gt;0,'NSW Apr 2021'!O12&gt;0),IF($C$5*E18/'NSW Apr 2021'!AQ12&lt;('NSW Apr 2021'!L12+'NSW Apr 2021'!M12+'NSW Apr 2021'!N12),0,IF(($C$5*E18/'NSW Apr 2021'!AQ12-'NSW Apr 2021'!L12+'NSW Apr 2021'!M12+'NSW Apr 2021'!N12)&lt;=('NSW Apr 2021'!L12+'NSW Apr 2021'!M12+'NSW Apr 2021'!N12+'NSW Apr 2021'!O12),(($C$5*E18/'NSW Apr 2021'!AQ12-('NSW Apr 2021'!L12+'NSW Apr 2021'!M12+'NSW Apr 2021'!N12))*'NSW Apr 2021'!Z12/100)*'NSW Apr 2021'!AQ12,('NSW Apr 2021'!O12*'NSW Apr 2021'!Z12/100)*'NSW Apr 2021'!AQ12)),0)</f>
        <v>0</v>
      </c>
      <c r="K18" s="238">
        <f>IF(AND('NSW Apr 2021'!O12&gt;0,'NSW Apr 2021'!P12&gt;0),IF($C$5*E18/'NSW Apr 2021'!AQ12&lt;('NSW Apr 2021'!L12+'NSW Apr 2021'!M12+'NSW Apr 2021'!N12+'NSW Apr 2021'!O12),0,IF(($C$5*E18/'NSW Apr 2021'!AQ12-'NSW Apr 2021'!L12+'NSW Apr 2021'!M12+'NSW Apr 2021'!N12+'NSW Apr 2021'!O12)&lt;=('NSW Apr 2021'!L12+'NSW Apr 2021'!M12+'NSW Apr 2021'!N12+'NSW Apr 2021'!O12+'NSW Apr 2021'!P12),(($C$5*E18/'NSW Apr 2021'!AQ12-('NSW Apr 2021'!L12+'NSW Apr 2021'!M12+'NSW Apr 2021'!N12+'NSW Apr 2021'!O12))*'NSW Apr 2021'!AA12/100)*'NSW Apr 2021'!AQ12,('NSW Apr 2021'!P12*'NSW Apr 2021'!AA12/100)*'NSW Apr 2021'!AQ12)),0)</f>
        <v>0</v>
      </c>
      <c r="L18" s="238">
        <f>IF(AND('NSW Apr 2021'!P12&gt;0,'NSW Apr 2021'!O12&gt;0),IF(($C$5*E18/'NSW Apr 2021'!AQ12&lt;SUM('NSW Apr 2021'!L12:P12)),(0),($C$5*E18/'NSW Apr 2021'!AQ12-SUM('NSW Apr 2021'!L12:P12))*'NSW Apr 2021'!AB12/100)* 'NSW Apr 2021'!AQ12,IF(AND('NSW Apr 2021'!O12&gt;0,'NSW Apr 2021'!P12=""),IF(($C$5*E18/'NSW Apr 2021'!AQ12&lt; SUM('NSW Apr 2021'!L12:O12)),(0),($C$5*E18/'NSW Apr 2021'!AQ12-SUM('NSW Apr 2021'!L12:O12))*'NSW Apr 2021'!AA12/100)* 'NSW Apr 2021'!AQ12,IF(AND('NSW Apr 2021'!N12&gt;0,'NSW Apr 2021'!O12=""),IF(($C$5*E18/'NSW Apr 2021'!AQ12&lt; SUM('NSW Apr 2021'!L12:N12)),(0),($C$5*E18/'NSW Apr 2021'!AQ12-SUM('NSW Apr 2021'!L12:N12))*'NSW Apr 2021'!Z12/100)* 'NSW Apr 2021'!AQ12,IF(AND('NSW Apr 2021'!M12&gt;0,'NSW Apr 2021'!N12=""),IF(($C$5*E18/'NSW Apr 2021'!AQ12&lt;'NSW Apr 2021'!M12+'NSW Apr 2021'!L12),(0),(($C$5*E18/'NSW Apr 2021'!AQ12-('NSW Apr 2021'!M12+'NSW Apr 2021'!L12))*'NSW Apr 2021'!Y12/100))*'NSW Apr 2021'!AQ12,IF(AND('NSW Apr 2021'!L12&gt;0,'NSW Apr 2021'!M12=""&gt;0),IF(($C$5*E18/'NSW Apr 2021'!AQ12&lt;'NSW Apr 2021'!L12),(0),($C$5*E18/'NSW Apr 2021'!AQ12-'NSW Apr 2021'!L12)*'NSW Apr 2021'!X12/100)*'NSW Apr 2021'!AQ12,0)))))</f>
        <v>0</v>
      </c>
      <c r="M18" s="238">
        <f>IF('NSW Apr 2021'!K12="",($C$5*F18/'NSW Apr 2021'!AR12*'NSW Apr 2021'!AC12/100)*'NSW Apr 2021'!AR12,IF($C$5*F18/'NSW Apr 2021'!AR12&gt;='NSW Apr 2021'!L12,('NSW Apr 2021'!L12*'NSW Apr 2021'!AC12/100)*'NSW Apr 2021'!AR12,($C$5*F18/'NSW Apr 2021'!AR12*'NSW Apr 2021'!AC12/100)*'NSW Apr 2021'!AR12))</f>
        <v>1427.2727272727273</v>
      </c>
      <c r="N18" s="238">
        <f>IF(AND('NSW Apr 2021'!L12&gt;0,'NSW Apr 2021'!M12&gt;0),IF($C$5*F18/'NSW Apr 2021'!AR12&lt;'NSW Apr 2021'!L12,0,IF(($C$5*F18/'NSW Apr 2021'!AR12-'NSW Apr 2021'!L12)&lt;=('NSW Apr 2021'!M12+'NSW Apr 2021'!L12),((($C$5*F18/'NSW Apr 2021'!AR12-'NSW Apr 2021'!L12)*'NSW Apr 2021'!AD12/100))*'NSW Apr 2021'!AR12,((('NSW Apr 2021'!M12)*'NSW Apr 2021'!AD12/100)*'NSW Apr 2021'!AR12))),0)</f>
        <v>0</v>
      </c>
      <c r="O18" s="238">
        <f>IF(AND('NSW Apr 2021'!M12&gt;0,'NSW Apr 2021'!N12&gt;0),IF($C$5*F18/'NSW Apr 2021'!AR12&lt;('NSW Apr 2021'!L12+'NSW Apr 2021'!M12),0,IF(($C$5*F18/'NSW Apr 2021'!AR12-'NSW Apr 2021'!L12+'NSW Apr 2021'!M12)&lt;=('NSW Apr 2021'!L12+'NSW Apr 2021'!M12+'NSW Apr 2021'!N12),((($C$5*F18/'NSW Apr 2021'!AR12-('NSW Apr 2021'!L12+'NSW Apr 2021'!M12))*'NSW Apr 2021'!AE12/100))*'NSW Apr 2021'!AR12,('NSW Apr 2021'!N12*'NSW Apr 2021'!AE12/100)*'NSW Apr 2021'!AR12)),0)</f>
        <v>0</v>
      </c>
      <c r="P18" s="238">
        <f>IF(AND('NSW Apr 2021'!N12&gt;0,'NSW Apr 2021'!O12&gt;0),IF($C$5*F18/'NSW Apr 2021'!AR12&lt;('NSW Apr 2021'!L12+'NSW Apr 2021'!M12+'NSW Apr 2021'!N12),0,IF(($C$5*F18/'NSW Apr 2021'!AR12-'NSW Apr 2021'!L12+'NSW Apr 2021'!M12+'NSW Apr 2021'!N12)&lt;=('NSW Apr 2021'!L12+'NSW Apr 2021'!M12+'NSW Apr 2021'!N12+'NSW Apr 2021'!O12),(($C$5*F18/'NSW Apr 2021'!AR12-('NSW Apr 2021'!L12+'NSW Apr 2021'!M12+'NSW Apr 2021'!N12))*'NSW Apr 2021'!AF12/100)*'NSW Apr 2021'!AR12,('NSW Apr 2021'!O12*'NSW Apr 2021'!AF12/100)*'NSW Apr 2021'!AR12)),0)</f>
        <v>0</v>
      </c>
      <c r="Q18" s="238">
        <f>IF(AND('NSW Apr 2021'!P12&gt;0,'NSW Apr 2021'!P12&gt;0),IF($C$5*F18/'NSW Apr 2021'!AR12&lt;('NSW Apr 2021'!L12+'NSW Apr 2021'!M12+'NSW Apr 2021'!N12+'NSW Apr 2021'!O12),0,IF(($C$5*F18/'NSW Apr 2021'!AR12-'NSW Apr 2021'!L12+'NSW Apr 2021'!M12+'NSW Apr 2021'!N12+'NSW Apr 2021'!O12)&lt;=('NSW Apr 2021'!L12+'NSW Apr 2021'!M12+'NSW Apr 2021'!N12+'NSW Apr 2021'!O12+'NSW Apr 2021'!P12),(($C$5*F18/'NSW Apr 2021'!AR12-('NSW Apr 2021'!L12+'NSW Apr 2021'!M12+'NSW Apr 2021'!N12+'NSW Apr 2021'!O12))*'NSW Apr 2021'!AG12/100)*'NSW Apr 2021'!AR12,('NSW Apr 2021'!P12*'NSW Apr 2021'!AG12/100)*'NSW Apr 2021'!AR12)),0)</f>
        <v>0</v>
      </c>
      <c r="R18" s="238">
        <f>IF(AND('NSW Apr 2021'!P12&gt;0,'NSW Apr 2021'!O12&gt;0),IF(($C$5*F18/'NSW Apr 2021'!AR12&lt;SUM('NSW Apr 2021'!L12:P12)),(0),($C$5*F18/'NSW Apr 2021'!AR12-SUM('NSW Apr 2021'!L12:P12))*'NSW Apr 2021'!AB12/100)* 'NSW Apr 2021'!AR12,IF(AND('NSW Apr 2021'!O12&gt;0,'NSW Apr 2021'!P12=""),IF(($C$5*F18/'NSW Apr 2021'!AR12&lt; SUM('NSW Apr 2021'!L12:O12)),(0),($C$5*F18/'NSW Apr 2021'!AR12-SUM('NSW Apr 2021'!L12:O12))*'NSW Apr 2021'!AG12/100)* 'NSW Apr 2021'!AR12,IF(AND('NSW Apr 2021'!N12&gt;0,'NSW Apr 2021'!O12=""),IF(($C$5*F18/'NSW Apr 2021'!AR12&lt; SUM('NSW Apr 2021'!L12:N12)),(0),($C$5*F18/'NSW Apr 2021'!AR12-SUM('NSW Apr 2021'!L12:N12))*'NSW Apr 2021'!AF12/100)* 'NSW Apr 2021'!AR12,IF(AND('NSW Apr 2021'!M12&gt;0,'NSW Apr 2021'!N12=""),IF(($C$5*F18/'NSW Apr 2021'!AR12&lt;'NSW Apr 2021'!M12+'NSW Apr 2021'!L12),(0),(($C$5*F18/'NSW Apr 2021'!AR12-('NSW Apr 2021'!M12+'NSW Apr 2021'!L12))*'NSW Apr 2021'!AE12/100))*'NSW Apr 2021'!AR12,IF(AND('NSW Apr 2021'!L12&gt;0,'NSW Apr 2021'!M12=""&gt;0),IF(($C$5*F18/'NSW Apr 2021'!AR12&lt;'NSW Apr 2021'!L12),(0),($C$5*F18/'NSW Apr 2021'!AR12-'NSW Apr 2021'!L12)*'NSW Apr 2021'!AD12/100)*'NSW Apr 2021'!AR12,0)))))</f>
        <v>0</v>
      </c>
      <c r="S18" s="298">
        <f t="shared" si="4"/>
        <v>2854.5454545454545</v>
      </c>
      <c r="T18" s="295">
        <f t="shared" si="5"/>
        <v>3229.5829545454544</v>
      </c>
      <c r="U18" s="239">
        <f t="shared" si="6"/>
        <v>3552.5412500000002</v>
      </c>
      <c r="V18" s="237">
        <f>'NSW Apr 2021'!AT12</f>
        <v>0</v>
      </c>
      <c r="W18" s="237">
        <f>'NSW Apr 2021'!AU12</f>
        <v>0</v>
      </c>
      <c r="X18" s="237">
        <f>'NSW Apr 2021'!AV12</f>
        <v>0</v>
      </c>
      <c r="Y18" s="237">
        <f>'NSW Apr 2021'!AW12</f>
        <v>0</v>
      </c>
      <c r="Z18" s="295" t="str">
        <f t="shared" si="7"/>
        <v>No discount</v>
      </c>
      <c r="AA18" s="295" t="str">
        <f t="shared" si="8"/>
        <v>Exclusive</v>
      </c>
      <c r="AB18" s="293">
        <f t="shared" si="0"/>
        <v>3229.5829545454544</v>
      </c>
      <c r="AC18" s="293">
        <f t="shared" si="1"/>
        <v>3229.5829545454544</v>
      </c>
      <c r="AD18" s="301">
        <f t="shared" si="2"/>
        <v>3552.5412500000002</v>
      </c>
      <c r="AE18" s="301">
        <f t="shared" si="2"/>
        <v>3552.5412500000002</v>
      </c>
      <c r="AF18" s="240">
        <f>'NSW Apr 2021'!BF12</f>
        <v>0</v>
      </c>
      <c r="AG18" s="241" t="str">
        <f>'NSW Apr 2021'!BG12</f>
        <v>n</v>
      </c>
      <c r="AH18" s="340"/>
      <c r="AI18" s="340"/>
      <c r="AJ18" s="340"/>
      <c r="AK18" s="340"/>
      <c r="AL18" s="340"/>
      <c r="AM18" s="340"/>
      <c r="AN18" s="340"/>
      <c r="AO18" s="340"/>
      <c r="AP18" s="340"/>
      <c r="AQ18" s="340"/>
      <c r="AR18" s="340"/>
      <c r="AS18" s="340"/>
      <c r="AT18" s="340"/>
      <c r="AU18" s="340"/>
      <c r="AV18" s="347"/>
      <c r="AW18" s="347"/>
      <c r="AX18" s="347"/>
      <c r="AY18" s="347"/>
      <c r="AZ18" s="347"/>
      <c r="BA18" s="347"/>
      <c r="BB18" s="347"/>
      <c r="BC18" s="347"/>
      <c r="BD18" s="347"/>
      <c r="BE18" s="347"/>
      <c r="BF18" s="347"/>
      <c r="BG18" s="347"/>
      <c r="BH18" s="347"/>
      <c r="BI18" s="347"/>
      <c r="BJ18" s="347"/>
      <c r="BK18" s="347"/>
      <c r="BL18" s="347"/>
      <c r="BM18" s="347"/>
      <c r="BN18" s="347"/>
      <c r="BO18" s="347"/>
      <c r="BP18" s="347"/>
      <c r="BQ18" s="347"/>
      <c r="BR18" s="347"/>
      <c r="BS18" s="347"/>
      <c r="BT18" s="347"/>
      <c r="BU18" s="347"/>
      <c r="BV18" s="347"/>
      <c r="BW18" s="347"/>
      <c r="BX18" s="347"/>
      <c r="BY18" s="347"/>
      <c r="BZ18" s="347"/>
      <c r="CA18" s="347"/>
      <c r="CB18" s="347"/>
      <c r="CC18" s="347"/>
      <c r="CD18" s="347"/>
      <c r="CE18" s="347"/>
      <c r="CF18" s="347"/>
      <c r="CG18" s="347"/>
      <c r="CH18" s="347"/>
      <c r="CI18" s="347"/>
      <c r="CJ18" s="347"/>
      <c r="CK18" s="347"/>
      <c r="CL18" s="347"/>
      <c r="CM18" s="347"/>
      <c r="CN18" s="347"/>
      <c r="CO18" s="347"/>
      <c r="CP18" s="347"/>
      <c r="CQ18" s="347"/>
      <c r="CR18" s="347"/>
      <c r="CS18" s="347"/>
      <c r="CT18" s="347"/>
      <c r="CU18" s="347"/>
      <c r="CV18" s="347"/>
      <c r="CW18" s="347"/>
      <c r="CX18" s="347"/>
      <c r="CY18" s="347"/>
      <c r="CZ18" s="347"/>
      <c r="DA18" s="347"/>
      <c r="DB18" s="347"/>
      <c r="DC18" s="347"/>
      <c r="DD18" s="347"/>
      <c r="DE18" s="347"/>
      <c r="DF18" s="347"/>
      <c r="DG18" s="347"/>
      <c r="DH18" s="347"/>
      <c r="DI18" s="347"/>
      <c r="DJ18" s="347"/>
      <c r="DK18" s="347"/>
      <c r="DL18" s="347"/>
      <c r="DM18" s="347"/>
      <c r="DN18" s="347"/>
      <c r="DO18" s="347"/>
      <c r="DP18" s="347"/>
      <c r="DQ18" s="347"/>
      <c r="DR18" s="347"/>
      <c r="DS18" s="347"/>
      <c r="DT18" s="347"/>
      <c r="DU18" s="347"/>
      <c r="DV18" s="347"/>
      <c r="DW18" s="347"/>
      <c r="DX18" s="347"/>
      <c r="DY18" s="347"/>
      <c r="DZ18" s="347"/>
      <c r="EA18" s="347"/>
      <c r="EB18" s="347"/>
      <c r="EC18" s="347"/>
      <c r="ED18" s="347"/>
      <c r="EE18" s="347"/>
      <c r="EF18" s="347"/>
      <c r="EG18" s="347"/>
      <c r="EH18" s="347"/>
      <c r="EI18" s="347"/>
      <c r="EJ18" s="347"/>
      <c r="EK18" s="347"/>
      <c r="EL18" s="347"/>
      <c r="EM18" s="347"/>
      <c r="EN18" s="347"/>
      <c r="EO18" s="347"/>
      <c r="EP18" s="347"/>
      <c r="EQ18" s="347"/>
      <c r="ER18" s="347"/>
    </row>
    <row r="19" spans="1:148" s="285" customFormat="1" ht="23" customHeight="1" thickTop="1" thickBot="1">
      <c r="A19" s="369" t="str">
        <f>'NSW Apr 2021'!D13</f>
        <v>Capital Region</v>
      </c>
      <c r="B19" s="156" t="str">
        <f>'NSW Apr 2021'!F13</f>
        <v>ActewAGL</v>
      </c>
      <c r="C19" s="156" t="str">
        <f>'NSW Apr 2021'!G13</f>
        <v>Business plan</v>
      </c>
      <c r="D19" s="238">
        <f>365*'NSW Apr 2021'!H13/100</f>
        <v>288.35000000000002</v>
      </c>
      <c r="E19" s="288">
        <f>IF('NSW Apr 2021'!AQ13=3,0.5,IF('NSW Apr 2021'!AQ13=2,0.33,0))</f>
        <v>0.5</v>
      </c>
      <c r="F19" s="288">
        <f t="shared" si="3"/>
        <v>0.5</v>
      </c>
      <c r="G19" s="151">
        <f>IF('NSW Apr 2021'!K13="",($C$5*E19/'NSW Apr 2021'!AQ13*'NSW Apr 2021'!W13/100)*'NSW Apr 2021'!AQ13,IF($C$5*E19/'NSW Apr 2021'!AQ13&gt;='NSW Apr 2021'!L13,('NSW Apr 2021'!L13*'NSW Apr 2021'!W13/100)*'NSW Apr 2021'!AQ13,($C$5*E19/'NSW Apr 2021'!AQ13*'NSW Apr 2021'!W13/100)*'NSW Apr 2021'!AQ13))</f>
        <v>137.63399999999999</v>
      </c>
      <c r="H19" s="151">
        <f>IF(AND('NSW Apr 2021'!L13&gt;0,'NSW Apr 2021'!M13&gt;0),IF($C$5*E19/'NSW Apr 2021'!AQ13&lt;'NSW Apr 2021'!L13,0,IF(($C$5*E19/'NSW Apr 2021'!AQ13-'NSW Apr 2021'!L13)&lt;=('NSW Apr 2021'!M13+'NSW Apr 2021'!L13),((($C$5*E19/'NSW Apr 2021'!AQ13-'NSW Apr 2021'!L13)*'NSW Apr 2021'!X13/100))*'NSW Apr 2021'!AQ13,((('NSW Apr 2021'!M13)*'NSW Apr 2021'!X13/100)*'NSW Apr 2021'!AQ13))),0)</f>
        <v>90.057272727272732</v>
      </c>
      <c r="I19" s="151">
        <f>IF(AND('NSW Apr 2021'!M13&gt;0,'NSW Apr 2021'!N13&gt;0),IF($C$5*E19/'NSW Apr 2021'!AQ13&lt;('NSW Apr 2021'!L13+'NSW Apr 2021'!M13),0,IF(($C$5*E19/'NSW Apr 2021'!AQ13-'NSW Apr 2021'!L13+'NSW Apr 2021'!M13)&lt;=('NSW Apr 2021'!L13+'NSW Apr 2021'!M13+'NSW Apr 2021'!N13),((($C$5*E19/'NSW Apr 2021'!AQ13-('NSW Apr 2021'!L13+'NSW Apr 2021'!M13))*'NSW Apr 2021'!Y13/100))*'NSW Apr 2021'!AQ13,('NSW Apr 2021'!N13*'NSW Apr 2021'!Y13/100)* 'NSW Apr 2021'!AQ13)),0)</f>
        <v>214.66200000000001</v>
      </c>
      <c r="J19" s="151">
        <f>IF(AND('NSW Apr 2021'!N13&gt;0,'NSW Apr 2021'!O13&gt;0),IF($C$5*E19/'NSW Apr 2021'!AQ13&lt;('NSW Apr 2021'!L13+'NSW Apr 2021'!M13+'NSW Apr 2021'!N13),0,IF(($C$5*E19/'NSW Apr 2021'!AQ13-'NSW Apr 2021'!L13+'NSW Apr 2021'!M13+'NSW Apr 2021'!N13)&lt;=('NSW Apr 2021'!L13+'NSW Apr 2021'!M13+'NSW Apr 2021'!N13+'NSW Apr 2021'!O13),(($C$5*E19/'NSW Apr 2021'!AQ13-('NSW Apr 2021'!L13+'NSW Apr 2021'!M13+'NSW Apr 2021'!N13))*'NSW Apr 2021'!Z13/100)*'NSW Apr 2021'!AQ13,('NSW Apr 2021'!O13*'NSW Apr 2021'!Z13/100)*'NSW Apr 2021'!AQ13)),0)</f>
        <v>803.26818181818203</v>
      </c>
      <c r="K19" s="151">
        <f>IF(AND('NSW Apr 2021'!O13&gt;0,'NSW Apr 2021'!P13&gt;0),IF($C$5*E19/'NSW Apr 2021'!AQ13&lt;('NSW Apr 2021'!L13+'NSW Apr 2021'!M13+'NSW Apr 2021'!N13+'NSW Apr 2021'!O13),0,IF(($C$5*E19/'NSW Apr 2021'!AQ13-'NSW Apr 2021'!L13+'NSW Apr 2021'!M13+'NSW Apr 2021'!N13+'NSW Apr 2021'!O13)&lt;=('NSW Apr 2021'!L13+'NSW Apr 2021'!M13+'NSW Apr 2021'!N13+'NSW Apr 2021'!O13+'NSW Apr 2021'!P13),(($C$5*E19/'NSW Apr 2021'!AQ13-('NSW Apr 2021'!L13+'NSW Apr 2021'!M13+'NSW Apr 2021'!N13+'NSW Apr 2021'!O13))*'NSW Apr 2021'!AA13/100)*'NSW Apr 2021'!AQ13,('NSW Apr 2021'!P13*'NSW Apr 2021'!AA13/100)*'NSW Apr 2021'!AQ13)),0)</f>
        <v>0</v>
      </c>
      <c r="L19" s="151">
        <f>IF(AND('NSW Apr 2021'!P13&gt;0,'NSW Apr 2021'!O13&gt;0),IF(($C$5*E19/'NSW Apr 2021'!AQ13&lt;SUM('NSW Apr 2021'!L13:P13)),(0),($C$5*E19/'NSW Apr 2021'!AQ13-SUM('NSW Apr 2021'!L13:P13))*'NSW Apr 2021'!AB13/100)* 'NSW Apr 2021'!AQ13,IF(AND('NSW Apr 2021'!O13&gt;0,'NSW Apr 2021'!P13=""),IF(($C$5*E19/'NSW Apr 2021'!AQ13&lt; SUM('NSW Apr 2021'!L13:O13)),(0),($C$5*E19/'NSW Apr 2021'!AQ13-SUM('NSW Apr 2021'!L13:O13))*'NSW Apr 2021'!AA13/100)* 'NSW Apr 2021'!AQ13,IF(AND('NSW Apr 2021'!N13&gt;0,'NSW Apr 2021'!O13=""),IF(($C$5*E19/'NSW Apr 2021'!AQ13&lt; SUM('NSW Apr 2021'!L13:N13)),(0),($C$5*E19/'NSW Apr 2021'!AQ13-SUM('NSW Apr 2021'!L13:N13))*'NSW Apr 2021'!Z13/100)* 'NSW Apr 2021'!AQ13,IF(AND('NSW Apr 2021'!M13&gt;0,'NSW Apr 2021'!N13=""),IF(($C$5*E19/'NSW Apr 2021'!AQ13&lt;'NSW Apr 2021'!M13+'NSW Apr 2021'!L13),(0),(($C$5*E19/'NSW Apr 2021'!AQ13-('NSW Apr 2021'!M13+'NSW Apr 2021'!L13))*'NSW Apr 2021'!Y13/100))*'NSW Apr 2021'!AQ13,IF(AND('NSW Apr 2021'!L13&gt;0,'NSW Apr 2021'!M13=""&gt;0),IF(($C$5*E19/'NSW Apr 2021'!AQ13&lt;'NSW Apr 2021'!L13),(0),($C$5*E19/'NSW Apr 2021'!AQ13-'NSW Apr 2021'!L13)*'NSW Apr 2021'!X13/100)*'NSW Apr 2021'!AQ13,0)))))</f>
        <v>0</v>
      </c>
      <c r="M19" s="151">
        <f>IF('NSW Apr 2021'!K13="",($C$5*F19/'NSW Apr 2021'!AR13*'NSW Apr 2021'!AC13/100)*'NSW Apr 2021'!AR13,IF($C$5*F19/'NSW Apr 2021'!AR13&gt;='NSW Apr 2021'!L13,('NSW Apr 2021'!L13*'NSW Apr 2021'!AC13/100)*'NSW Apr 2021'!AR13,($C$5*F19/'NSW Apr 2021'!AR13*'NSW Apr 2021'!AC13/100)*'NSW Apr 2021'!AR13))</f>
        <v>137.63399999999999</v>
      </c>
      <c r="N19" s="151">
        <f>IF(AND('NSW Apr 2021'!L13&gt;0,'NSW Apr 2021'!M13&gt;0),IF($C$5*F19/'NSW Apr 2021'!AR13&lt;'NSW Apr 2021'!L13,0,IF(($C$5*F19/'NSW Apr 2021'!AR13-'NSW Apr 2021'!L13)&lt;=('NSW Apr 2021'!M13+'NSW Apr 2021'!L13),((($C$5*F19/'NSW Apr 2021'!AR13-'NSW Apr 2021'!L13)*'NSW Apr 2021'!AD13/100))*'NSW Apr 2021'!AR13,((('NSW Apr 2021'!M13)*'NSW Apr 2021'!AD13/100)*'NSW Apr 2021'!AR13))),0)</f>
        <v>90.057272727272732</v>
      </c>
      <c r="O19" s="151">
        <f>IF(AND('NSW Apr 2021'!M13&gt;0,'NSW Apr 2021'!N13&gt;0),IF($C$5*F19/'NSW Apr 2021'!AR13&lt;('NSW Apr 2021'!L13+'NSW Apr 2021'!M13),0,IF(($C$5*F19/'NSW Apr 2021'!AR13-'NSW Apr 2021'!L13+'NSW Apr 2021'!M13)&lt;=('NSW Apr 2021'!L13+'NSW Apr 2021'!M13+'NSW Apr 2021'!N13),((($C$5*F19/'NSW Apr 2021'!AR13-('NSW Apr 2021'!L13+'NSW Apr 2021'!M13))*'NSW Apr 2021'!AE13/100))*'NSW Apr 2021'!AR13,('NSW Apr 2021'!N13*'NSW Apr 2021'!AE13/100)*'NSW Apr 2021'!AR13)),0)</f>
        <v>214.66200000000001</v>
      </c>
      <c r="P19" s="151">
        <f>IF(AND('NSW Apr 2021'!N13&gt;0,'NSW Apr 2021'!O13&gt;0),IF($C$5*F19/'NSW Apr 2021'!AR13&lt;('NSW Apr 2021'!L13+'NSW Apr 2021'!M13+'NSW Apr 2021'!N13),0,IF(($C$5*F19/'NSW Apr 2021'!AR13-'NSW Apr 2021'!L13+'NSW Apr 2021'!M13+'NSW Apr 2021'!N13)&lt;=('NSW Apr 2021'!L13+'NSW Apr 2021'!M13+'NSW Apr 2021'!N13+'NSW Apr 2021'!O13),(($C$5*F19/'NSW Apr 2021'!AR13-('NSW Apr 2021'!L13+'NSW Apr 2021'!M13+'NSW Apr 2021'!N13))*'NSW Apr 2021'!AF13/100)*'NSW Apr 2021'!AR13,('NSW Apr 2021'!O13*'NSW Apr 2021'!AF13/100)*'NSW Apr 2021'!AR13)),0)</f>
        <v>803.26818181818203</v>
      </c>
      <c r="Q19" s="151">
        <f>IF(AND('NSW Apr 2021'!P13&gt;0,'NSW Apr 2021'!P13&gt;0),IF($C$5*F19/'NSW Apr 2021'!AR13&lt;('NSW Apr 2021'!L13+'NSW Apr 2021'!M13+'NSW Apr 2021'!N13+'NSW Apr 2021'!O13),0,IF(($C$5*F19/'NSW Apr 2021'!AR13-'NSW Apr 2021'!L13+'NSW Apr 2021'!M13+'NSW Apr 2021'!N13+'NSW Apr 2021'!O13)&lt;=('NSW Apr 2021'!L13+'NSW Apr 2021'!M13+'NSW Apr 2021'!N13+'NSW Apr 2021'!O13+'NSW Apr 2021'!P13),(($C$5*F19/'NSW Apr 2021'!AR13-('NSW Apr 2021'!L13+'NSW Apr 2021'!M13+'NSW Apr 2021'!N13+'NSW Apr 2021'!O13))*'NSW Apr 2021'!AG13/100)*'NSW Apr 2021'!AR13,('NSW Apr 2021'!P13*'NSW Apr 2021'!AG13/100)*'NSW Apr 2021'!AR13)),0)</f>
        <v>0</v>
      </c>
      <c r="R19" s="151">
        <f>IF(AND('NSW Apr 2021'!P13&gt;0,'NSW Apr 2021'!O13&gt;0),IF(($C$5*F19/'NSW Apr 2021'!AR13&lt;SUM('NSW Apr 2021'!L13:P13)),(0),($C$5*F19/'NSW Apr 2021'!AR13-SUM('NSW Apr 2021'!L13:P13))*'NSW Apr 2021'!AB13/100)* 'NSW Apr 2021'!AR13,IF(AND('NSW Apr 2021'!O13&gt;0,'NSW Apr 2021'!P13=""),IF(($C$5*F19/'NSW Apr 2021'!AR13&lt; SUM('NSW Apr 2021'!L13:O13)),(0),($C$5*F19/'NSW Apr 2021'!AR13-SUM('NSW Apr 2021'!L13:O13))*'NSW Apr 2021'!AG13/100)* 'NSW Apr 2021'!AR13,IF(AND('NSW Apr 2021'!N13&gt;0,'NSW Apr 2021'!O13=""),IF(($C$5*F19/'NSW Apr 2021'!AR13&lt; SUM('NSW Apr 2021'!L13:N13)),(0),($C$5*F19/'NSW Apr 2021'!AR13-SUM('NSW Apr 2021'!L13:N13))*'NSW Apr 2021'!AF13/100)* 'NSW Apr 2021'!AR13,IF(AND('NSW Apr 2021'!M13&gt;0,'NSW Apr 2021'!N13=""),IF(($C$5*F19/'NSW Apr 2021'!AR13&lt;'NSW Apr 2021'!M13+'NSW Apr 2021'!L13),(0),(($C$5*F19/'NSW Apr 2021'!AR13-('NSW Apr 2021'!M13+'NSW Apr 2021'!L13))*'NSW Apr 2021'!AE13/100))*'NSW Apr 2021'!AR13,IF(AND('NSW Apr 2021'!L13&gt;0,'NSW Apr 2021'!M13=""&gt;0),IF(($C$5*F19/'NSW Apr 2021'!AR13&lt;'NSW Apr 2021'!L13),(0),($C$5*F19/'NSW Apr 2021'!AR13-'NSW Apr 2021'!L13)*'NSW Apr 2021'!AD13/100)*'NSW Apr 2021'!AR13,0)))))</f>
        <v>0</v>
      </c>
      <c r="S19" s="257">
        <f t="shared" si="4"/>
        <v>2491.2429090909095</v>
      </c>
      <c r="T19" s="294">
        <f t="shared" si="5"/>
        <v>2779.5929090909094</v>
      </c>
      <c r="U19" s="157">
        <f t="shared" si="6"/>
        <v>3057.5522000000005</v>
      </c>
      <c r="V19" s="156">
        <f>'NSW Apr 2021'!AT13</f>
        <v>10</v>
      </c>
      <c r="W19" s="156">
        <f>'NSW Apr 2021'!AU13</f>
        <v>0</v>
      </c>
      <c r="X19" s="156">
        <f>'NSW Apr 2021'!AV13</f>
        <v>0</v>
      </c>
      <c r="Y19" s="156">
        <f>'NSW Apr 2021'!AW13</f>
        <v>0</v>
      </c>
      <c r="Z19" s="294" t="str">
        <f t="shared" si="7"/>
        <v>Guaranteed off bill</v>
      </c>
      <c r="AA19" s="294" t="str">
        <f t="shared" si="8"/>
        <v>Exclusive</v>
      </c>
      <c r="AB19" s="292">
        <f t="shared" si="0"/>
        <v>2501.6336181818187</v>
      </c>
      <c r="AC19" s="292">
        <f t="shared" si="1"/>
        <v>2501.6336181818187</v>
      </c>
      <c r="AD19" s="380">
        <f t="shared" si="2"/>
        <v>2751.796980000001</v>
      </c>
      <c r="AE19" s="380">
        <f t="shared" si="2"/>
        <v>2751.796980000001</v>
      </c>
      <c r="AF19" s="235">
        <f>'NSW Apr 2021'!BF13</f>
        <v>12</v>
      </c>
      <c r="AG19" s="159" t="str">
        <f>'NSW Apr 2021'!BG13</f>
        <v>n</v>
      </c>
      <c r="AH19" s="340"/>
      <c r="AI19" s="340"/>
      <c r="AJ19" s="340"/>
      <c r="AK19" s="340"/>
      <c r="AL19" s="340"/>
      <c r="AM19" s="340"/>
      <c r="AN19" s="340"/>
      <c r="AO19" s="340"/>
      <c r="AP19" s="340"/>
      <c r="AQ19" s="340"/>
      <c r="AR19" s="340"/>
      <c r="AS19" s="340"/>
      <c r="AT19" s="340"/>
      <c r="AU19" s="340"/>
      <c r="AV19" s="347"/>
      <c r="AW19" s="347"/>
      <c r="AX19" s="347"/>
      <c r="AY19" s="347"/>
      <c r="AZ19" s="347"/>
      <c r="BA19" s="347"/>
      <c r="BB19" s="347"/>
      <c r="BC19" s="347"/>
      <c r="BD19" s="347"/>
      <c r="BE19" s="347"/>
      <c r="BF19" s="347"/>
      <c r="BG19" s="347"/>
      <c r="BH19" s="347"/>
      <c r="BI19" s="347"/>
      <c r="BJ19" s="347"/>
      <c r="BK19" s="347"/>
      <c r="BL19" s="347"/>
      <c r="BM19" s="347"/>
      <c r="BN19" s="347"/>
      <c r="BO19" s="347"/>
      <c r="BP19" s="347"/>
      <c r="BQ19" s="347"/>
      <c r="BR19" s="347"/>
      <c r="BS19" s="347"/>
      <c r="BT19" s="347"/>
      <c r="BU19" s="347"/>
      <c r="BV19" s="347"/>
      <c r="BW19" s="347"/>
      <c r="BX19" s="347"/>
      <c r="BY19" s="347"/>
      <c r="BZ19" s="347"/>
      <c r="CA19" s="347"/>
      <c r="CB19" s="347"/>
      <c r="CC19" s="347"/>
      <c r="CD19" s="347"/>
      <c r="CE19" s="347"/>
      <c r="CF19" s="347"/>
      <c r="CG19" s="347"/>
      <c r="CH19" s="347"/>
      <c r="CI19" s="347"/>
      <c r="CJ19" s="347"/>
      <c r="CK19" s="347"/>
      <c r="CL19" s="347"/>
      <c r="CM19" s="347"/>
      <c r="CN19" s="347"/>
      <c r="CO19" s="347"/>
      <c r="CP19" s="347"/>
      <c r="CQ19" s="347"/>
      <c r="CR19" s="347"/>
      <c r="CS19" s="347"/>
      <c r="CT19" s="347"/>
      <c r="CU19" s="347"/>
      <c r="CV19" s="347"/>
      <c r="CW19" s="347"/>
      <c r="CX19" s="347"/>
      <c r="CY19" s="347"/>
      <c r="CZ19" s="347"/>
      <c r="DA19" s="347"/>
      <c r="DB19" s="347"/>
      <c r="DC19" s="347"/>
      <c r="DD19" s="347"/>
      <c r="DE19" s="347"/>
      <c r="DF19" s="347"/>
      <c r="DG19" s="347"/>
      <c r="DH19" s="347"/>
      <c r="DI19" s="347"/>
      <c r="DJ19" s="347"/>
      <c r="DK19" s="347"/>
      <c r="DL19" s="347"/>
      <c r="DM19" s="347"/>
      <c r="DN19" s="347"/>
      <c r="DO19" s="347"/>
      <c r="DP19" s="347"/>
      <c r="DQ19" s="347"/>
      <c r="DR19" s="347"/>
      <c r="DS19" s="347"/>
      <c r="DT19" s="347"/>
      <c r="DU19" s="347"/>
      <c r="DV19" s="347"/>
      <c r="DW19" s="347"/>
      <c r="DX19" s="347"/>
      <c r="DY19" s="347"/>
      <c r="DZ19" s="347"/>
      <c r="EA19" s="347"/>
      <c r="EB19" s="347"/>
      <c r="EC19" s="347"/>
      <c r="ED19" s="347"/>
      <c r="EE19" s="347"/>
      <c r="EF19" s="347"/>
      <c r="EG19" s="347"/>
      <c r="EH19" s="347"/>
      <c r="EI19" s="347"/>
      <c r="EJ19" s="347"/>
      <c r="EK19" s="347"/>
      <c r="EL19" s="347"/>
      <c r="EM19" s="347"/>
      <c r="EN19" s="347"/>
      <c r="EO19" s="347"/>
      <c r="EP19" s="347"/>
      <c r="EQ19" s="347"/>
      <c r="ER19" s="347"/>
    </row>
    <row r="20" spans="1:148" s="285" customFormat="1" ht="23" customHeight="1" thickTop="1" thickBot="1">
      <c r="A20" s="236" t="str">
        <f>'NSW Apr 2021'!D14</f>
        <v>Tamworth</v>
      </c>
      <c r="B20" s="237" t="str">
        <f>'NSW Apr 2021'!F14</f>
        <v>Origin Energy</v>
      </c>
      <c r="C20" s="237" t="str">
        <f>'NSW Apr 2021'!G14</f>
        <v>Business Flexi</v>
      </c>
      <c r="D20" s="172">
        <f>365*'NSW Apr 2021'!H14/100</f>
        <v>338.46450000000004</v>
      </c>
      <c r="E20" s="289">
        <f>IF('NSW Apr 2021'!AQ14=3,0.5,IF('NSW Apr 2021'!AQ14=2,0.33,0))</f>
        <v>0.5</v>
      </c>
      <c r="F20" s="289">
        <f t="shared" si="3"/>
        <v>0.5</v>
      </c>
      <c r="G20" s="238">
        <f>IF('NSW Apr 2021'!K14="",($C$5*E20/'NSW Apr 2021'!AQ14*'NSW Apr 2021'!W14/100)*'NSW Apr 2021'!AQ14,IF($C$5*E20/'NSW Apr 2021'!AQ14&gt;='NSW Apr 2021'!L14,('NSW Apr 2021'!L14*'NSW Apr 2021'!W14/100)*'NSW Apr 2021'!AQ14,($C$5*E20/'NSW Apr 2021'!AQ14*'NSW Apr 2021'!W14/100)*'NSW Apr 2021'!AQ14))</f>
        <v>1735.0000000000005</v>
      </c>
      <c r="H20" s="238">
        <f>IF(AND('NSW Apr 2021'!L14&gt;0,'NSW Apr 2021'!M14&gt;0),IF($C$5*E20/'NSW Apr 2021'!AQ14&lt;'NSW Apr 2021'!L14,0,IF(($C$5*E20/'NSW Apr 2021'!AQ14-'NSW Apr 2021'!L14)&lt;=('NSW Apr 2021'!M14+'NSW Apr 2021'!L14),((($C$5*E20/'NSW Apr 2021'!AQ14-'NSW Apr 2021'!L14)*'NSW Apr 2021'!X14/100))*'NSW Apr 2021'!AQ14,((('NSW Apr 2021'!M14)*'NSW Apr 2021'!X14/100)*'NSW Apr 2021'!AQ14))),0)</f>
        <v>0</v>
      </c>
      <c r="I20" s="238">
        <f>IF(AND('NSW Apr 2021'!M14&gt;0,'NSW Apr 2021'!N14&gt;0),IF($C$5*E20/'NSW Apr 2021'!AQ14&lt;('NSW Apr 2021'!L14+'NSW Apr 2021'!M14),0,IF(($C$5*E20/'NSW Apr 2021'!AQ14-'NSW Apr 2021'!L14+'NSW Apr 2021'!M14)&lt;=('NSW Apr 2021'!L14+'NSW Apr 2021'!M14+'NSW Apr 2021'!N14),((($C$5*E20/'NSW Apr 2021'!AQ14-('NSW Apr 2021'!L14+'NSW Apr 2021'!M14))*'NSW Apr 2021'!Y14/100))*'NSW Apr 2021'!AQ14,('NSW Apr 2021'!N14*'NSW Apr 2021'!Y14/100)* 'NSW Apr 2021'!AQ14)),0)</f>
        <v>0</v>
      </c>
      <c r="J20" s="238">
        <f>IF(AND('NSW Apr 2021'!N14&gt;0,'NSW Apr 2021'!O14&gt;0),IF($C$5*E20/'NSW Apr 2021'!AQ14&lt;('NSW Apr 2021'!L14+'NSW Apr 2021'!M14+'NSW Apr 2021'!N14),0,IF(($C$5*E20/'NSW Apr 2021'!AQ14-'NSW Apr 2021'!L14+'NSW Apr 2021'!M14+'NSW Apr 2021'!N14)&lt;=('NSW Apr 2021'!L14+'NSW Apr 2021'!M14+'NSW Apr 2021'!N14+'NSW Apr 2021'!O14),(($C$5*E20/'NSW Apr 2021'!AQ14-('NSW Apr 2021'!L14+'NSW Apr 2021'!M14+'NSW Apr 2021'!N14))*'NSW Apr 2021'!Z14/100)*'NSW Apr 2021'!AQ14,('NSW Apr 2021'!O14*'NSW Apr 2021'!Z14/100)*'NSW Apr 2021'!AQ14)),0)</f>
        <v>0</v>
      </c>
      <c r="K20" s="238">
        <f>IF(AND('NSW Apr 2021'!O14&gt;0,'NSW Apr 2021'!P14&gt;0),IF($C$5*E20/'NSW Apr 2021'!AQ14&lt;('NSW Apr 2021'!L14+'NSW Apr 2021'!M14+'NSW Apr 2021'!N14+'NSW Apr 2021'!O14),0,IF(($C$5*E20/'NSW Apr 2021'!AQ14-'NSW Apr 2021'!L14+'NSW Apr 2021'!M14+'NSW Apr 2021'!N14+'NSW Apr 2021'!O14)&lt;=('NSW Apr 2021'!L14+'NSW Apr 2021'!M14+'NSW Apr 2021'!N14+'NSW Apr 2021'!O14+'NSW Apr 2021'!P14),(($C$5*E20/'NSW Apr 2021'!AQ14-('NSW Apr 2021'!L14+'NSW Apr 2021'!M14+'NSW Apr 2021'!N14+'NSW Apr 2021'!O14))*'NSW Apr 2021'!AA14/100)*'NSW Apr 2021'!AQ14,('NSW Apr 2021'!P14*'NSW Apr 2021'!AA14/100)*'NSW Apr 2021'!AQ14)),0)</f>
        <v>0</v>
      </c>
      <c r="L20" s="238">
        <f>IF(AND('NSW Apr 2021'!P14&gt;0,'NSW Apr 2021'!O14&gt;0),IF(($C$5*E20/'NSW Apr 2021'!AQ14&lt;SUM('NSW Apr 2021'!L14:P14)),(0),($C$5*E20/'NSW Apr 2021'!AQ14-SUM('NSW Apr 2021'!L14:P14))*'NSW Apr 2021'!AB14/100)* 'NSW Apr 2021'!AQ14,IF(AND('NSW Apr 2021'!O14&gt;0,'NSW Apr 2021'!P14=""),IF(($C$5*E20/'NSW Apr 2021'!AQ14&lt; SUM('NSW Apr 2021'!L14:O14)),(0),($C$5*E20/'NSW Apr 2021'!AQ14-SUM('NSW Apr 2021'!L14:O14))*'NSW Apr 2021'!AA14/100)* 'NSW Apr 2021'!AQ14,IF(AND('NSW Apr 2021'!N14&gt;0,'NSW Apr 2021'!O14=""),IF(($C$5*E20/'NSW Apr 2021'!AQ14&lt; SUM('NSW Apr 2021'!L14:N14)),(0),($C$5*E20/'NSW Apr 2021'!AQ14-SUM('NSW Apr 2021'!L14:N14))*'NSW Apr 2021'!Z14/100)* 'NSW Apr 2021'!AQ14,IF(AND('NSW Apr 2021'!M14&gt;0,'NSW Apr 2021'!N14=""),IF(($C$5*E20/'NSW Apr 2021'!AQ14&lt;'NSW Apr 2021'!M14+'NSW Apr 2021'!L14),(0),(($C$5*E20/'NSW Apr 2021'!AQ14-('NSW Apr 2021'!M14+'NSW Apr 2021'!L14))*'NSW Apr 2021'!Y14/100))*'NSW Apr 2021'!AQ14,IF(AND('NSW Apr 2021'!L14&gt;0,'NSW Apr 2021'!M14=""&gt;0),IF(($C$5*E20/'NSW Apr 2021'!AQ14&lt;'NSW Apr 2021'!L14),(0),($C$5*E20/'NSW Apr 2021'!AQ14-'NSW Apr 2021'!L14)*'NSW Apr 2021'!X14/100)*'NSW Apr 2021'!AQ14,0)))))</f>
        <v>0</v>
      </c>
      <c r="M20" s="238">
        <f>IF('NSW Apr 2021'!K14="",($C$5*F20/'NSW Apr 2021'!AR14*'NSW Apr 2021'!AC14/100)*'NSW Apr 2021'!AR14,IF($C$5*F20/'NSW Apr 2021'!AR14&gt;='NSW Apr 2021'!L14,('NSW Apr 2021'!L14*'NSW Apr 2021'!AC14/100)*'NSW Apr 2021'!AR14,($C$5*F20/'NSW Apr 2021'!AR14*'NSW Apr 2021'!AC14/100)*'NSW Apr 2021'!AR14))</f>
        <v>1735.0000000000005</v>
      </c>
      <c r="N20" s="238">
        <f>IF(AND('NSW Apr 2021'!L14&gt;0,'NSW Apr 2021'!M14&gt;0),IF($C$5*F20/'NSW Apr 2021'!AR14&lt;'NSW Apr 2021'!L14,0,IF(($C$5*F20/'NSW Apr 2021'!AR14-'NSW Apr 2021'!L14)&lt;=('NSW Apr 2021'!M14+'NSW Apr 2021'!L14),((($C$5*F20/'NSW Apr 2021'!AR14-'NSW Apr 2021'!L14)*'NSW Apr 2021'!AD14/100))*'NSW Apr 2021'!AR14,((('NSW Apr 2021'!M14)*'NSW Apr 2021'!AD14/100)*'NSW Apr 2021'!AR14))),0)</f>
        <v>0</v>
      </c>
      <c r="O20" s="238">
        <f>IF(AND('NSW Apr 2021'!M14&gt;0,'NSW Apr 2021'!N14&gt;0),IF($C$5*F20/'NSW Apr 2021'!AR14&lt;('NSW Apr 2021'!L14+'NSW Apr 2021'!M14),0,IF(($C$5*F20/'NSW Apr 2021'!AR14-'NSW Apr 2021'!L14+'NSW Apr 2021'!M14)&lt;=('NSW Apr 2021'!L14+'NSW Apr 2021'!M14+'NSW Apr 2021'!N14),((($C$5*F20/'NSW Apr 2021'!AR14-('NSW Apr 2021'!L14+'NSW Apr 2021'!M14))*'NSW Apr 2021'!AE14/100))*'NSW Apr 2021'!AR14,('NSW Apr 2021'!N14*'NSW Apr 2021'!AE14/100)*'NSW Apr 2021'!AR14)),0)</f>
        <v>0</v>
      </c>
      <c r="P20" s="238">
        <f>IF(AND('NSW Apr 2021'!N14&gt;0,'NSW Apr 2021'!O14&gt;0),IF($C$5*F20/'NSW Apr 2021'!AR14&lt;('NSW Apr 2021'!L14+'NSW Apr 2021'!M14+'NSW Apr 2021'!N14),0,IF(($C$5*F20/'NSW Apr 2021'!AR14-'NSW Apr 2021'!L14+'NSW Apr 2021'!M14+'NSW Apr 2021'!N14)&lt;=('NSW Apr 2021'!L14+'NSW Apr 2021'!M14+'NSW Apr 2021'!N14+'NSW Apr 2021'!O14),(($C$5*F20/'NSW Apr 2021'!AR14-('NSW Apr 2021'!L14+'NSW Apr 2021'!M14+'NSW Apr 2021'!N14))*'NSW Apr 2021'!AF14/100)*'NSW Apr 2021'!AR14,('NSW Apr 2021'!O14*'NSW Apr 2021'!AF14/100)*'NSW Apr 2021'!AR14)),0)</f>
        <v>0</v>
      </c>
      <c r="Q20" s="238">
        <f>IF(AND('NSW Apr 2021'!P14&gt;0,'NSW Apr 2021'!P14&gt;0),IF($C$5*F20/'NSW Apr 2021'!AR14&lt;('NSW Apr 2021'!L14+'NSW Apr 2021'!M14+'NSW Apr 2021'!N14+'NSW Apr 2021'!O14),0,IF(($C$5*F20/'NSW Apr 2021'!AR14-'NSW Apr 2021'!L14+'NSW Apr 2021'!M14+'NSW Apr 2021'!N14+'NSW Apr 2021'!O14)&lt;=('NSW Apr 2021'!L14+'NSW Apr 2021'!M14+'NSW Apr 2021'!N14+'NSW Apr 2021'!O14+'NSW Apr 2021'!P14),(($C$5*F20/'NSW Apr 2021'!AR14-('NSW Apr 2021'!L14+'NSW Apr 2021'!M14+'NSW Apr 2021'!N14+'NSW Apr 2021'!O14))*'NSW Apr 2021'!AG14/100)*'NSW Apr 2021'!AR14,('NSW Apr 2021'!P14*'NSW Apr 2021'!AG14/100)*'NSW Apr 2021'!AR14)),0)</f>
        <v>0</v>
      </c>
      <c r="R20" s="238">
        <f>IF(AND('NSW Apr 2021'!P14&gt;0,'NSW Apr 2021'!O14&gt;0),IF(($C$5*F20/'NSW Apr 2021'!AR14&lt;SUM('NSW Apr 2021'!L14:P14)),(0),($C$5*F20/'NSW Apr 2021'!AR14-SUM('NSW Apr 2021'!L14:P14))*'NSW Apr 2021'!AB14/100)* 'NSW Apr 2021'!AR14,IF(AND('NSW Apr 2021'!O14&gt;0,'NSW Apr 2021'!P14=""),IF(($C$5*F20/'NSW Apr 2021'!AR14&lt; SUM('NSW Apr 2021'!L14:O14)),(0),($C$5*F20/'NSW Apr 2021'!AR14-SUM('NSW Apr 2021'!L14:O14))*'NSW Apr 2021'!AG14/100)* 'NSW Apr 2021'!AR14,IF(AND('NSW Apr 2021'!N14&gt;0,'NSW Apr 2021'!O14=""),IF(($C$5*F20/'NSW Apr 2021'!AR14&lt; SUM('NSW Apr 2021'!L14:N14)),(0),($C$5*F20/'NSW Apr 2021'!AR14-SUM('NSW Apr 2021'!L14:N14))*'NSW Apr 2021'!AF14/100)* 'NSW Apr 2021'!AR14,IF(AND('NSW Apr 2021'!M14&gt;0,'NSW Apr 2021'!N14=""),IF(($C$5*F20/'NSW Apr 2021'!AR14&lt;'NSW Apr 2021'!M14+'NSW Apr 2021'!L14),(0),(($C$5*F20/'NSW Apr 2021'!AR14-('NSW Apr 2021'!M14+'NSW Apr 2021'!L14))*'NSW Apr 2021'!AE14/100))*'NSW Apr 2021'!AR14,IF(AND('NSW Apr 2021'!L14&gt;0,'NSW Apr 2021'!M14=""&gt;0),IF(($C$5*F20/'NSW Apr 2021'!AR14&lt;'NSW Apr 2021'!L14),(0),($C$5*F20/'NSW Apr 2021'!AR14-'NSW Apr 2021'!L14)*'NSW Apr 2021'!AD14/100)*'NSW Apr 2021'!AR14,0)))))</f>
        <v>0</v>
      </c>
      <c r="S20" s="298">
        <f t="shared" si="4"/>
        <v>3470.0000000000009</v>
      </c>
      <c r="T20" s="295">
        <f t="shared" si="5"/>
        <v>3808.464500000001</v>
      </c>
      <c r="U20" s="239">
        <f t="shared" si="6"/>
        <v>4189.310950000001</v>
      </c>
      <c r="V20" s="237">
        <f>'NSW Apr 2021'!AT14</f>
        <v>0</v>
      </c>
      <c r="W20" s="237">
        <f>'NSW Apr 2021'!AU14</f>
        <v>14</v>
      </c>
      <c r="X20" s="237">
        <f>'NSW Apr 2021'!AV14</f>
        <v>0</v>
      </c>
      <c r="Y20" s="237">
        <f>'NSW Apr 2021'!AW14</f>
        <v>0</v>
      </c>
      <c r="Z20" s="295" t="str">
        <f t="shared" si="7"/>
        <v>Guaranteed off usage</v>
      </c>
      <c r="AA20" s="295" t="str">
        <f t="shared" si="8"/>
        <v>Inclusive</v>
      </c>
      <c r="AB20" s="293">
        <f t="shared" si="0"/>
        <v>3322.6645000000003</v>
      </c>
      <c r="AC20" s="293">
        <f t="shared" si="1"/>
        <v>3322.6645000000003</v>
      </c>
      <c r="AD20" s="301">
        <f t="shared" si="2"/>
        <v>3654.9309500000008</v>
      </c>
      <c r="AE20" s="301">
        <f t="shared" si="2"/>
        <v>3654.9309500000008</v>
      </c>
      <c r="AF20" s="240">
        <f>'NSW Apr 2021'!BF14</f>
        <v>12</v>
      </c>
      <c r="AG20" s="241" t="str">
        <f>'NSW Apr 2021'!BG14</f>
        <v>n</v>
      </c>
      <c r="AH20" s="340"/>
      <c r="AI20" s="340"/>
      <c r="AJ20" s="340"/>
      <c r="AK20" s="340"/>
      <c r="AL20" s="340"/>
      <c r="AM20" s="340"/>
      <c r="AN20" s="340"/>
      <c r="AO20" s="340"/>
      <c r="AP20" s="340"/>
      <c r="AQ20" s="340"/>
      <c r="AR20" s="340"/>
      <c r="AS20" s="340"/>
      <c r="AT20" s="340"/>
      <c r="AU20" s="340"/>
      <c r="AV20" s="347"/>
      <c r="AW20" s="347"/>
      <c r="AX20" s="347"/>
      <c r="AY20" s="347"/>
      <c r="AZ20" s="347"/>
      <c r="BA20" s="347"/>
      <c r="BB20" s="347"/>
      <c r="BC20" s="347"/>
      <c r="BD20" s="347"/>
      <c r="BE20" s="347"/>
      <c r="BF20" s="347"/>
      <c r="BG20" s="347"/>
      <c r="BH20" s="347"/>
      <c r="BI20" s="347"/>
      <c r="BJ20" s="347"/>
      <c r="BK20" s="347"/>
      <c r="BL20" s="347"/>
      <c r="BM20" s="347"/>
      <c r="BN20" s="347"/>
      <c r="BO20" s="347"/>
      <c r="BP20" s="347"/>
      <c r="BQ20" s="347"/>
      <c r="BR20" s="347"/>
      <c r="BS20" s="347"/>
      <c r="BT20" s="347"/>
      <c r="BU20" s="347"/>
      <c r="BV20" s="347"/>
      <c r="BW20" s="347"/>
      <c r="BX20" s="347"/>
      <c r="BY20" s="347"/>
      <c r="BZ20" s="347"/>
      <c r="CA20" s="347"/>
      <c r="CB20" s="347"/>
      <c r="CC20" s="347"/>
      <c r="CD20" s="347"/>
      <c r="CE20" s="347"/>
      <c r="CF20" s="347"/>
      <c r="CG20" s="347"/>
      <c r="CH20" s="347"/>
      <c r="CI20" s="347"/>
      <c r="CJ20" s="347"/>
      <c r="CK20" s="347"/>
      <c r="CL20" s="347"/>
      <c r="CM20" s="347"/>
      <c r="CN20" s="347"/>
      <c r="CO20" s="347"/>
      <c r="CP20" s="347"/>
      <c r="CQ20" s="347"/>
      <c r="CR20" s="347"/>
      <c r="CS20" s="347"/>
      <c r="CT20" s="347"/>
      <c r="CU20" s="347"/>
      <c r="CV20" s="347"/>
      <c r="CW20" s="347"/>
      <c r="CX20" s="347"/>
      <c r="CY20" s="347"/>
      <c r="CZ20" s="347"/>
      <c r="DA20" s="347"/>
      <c r="DB20" s="347"/>
      <c r="DC20" s="347"/>
      <c r="DD20" s="347"/>
      <c r="DE20" s="347"/>
      <c r="DF20" s="347"/>
      <c r="DG20" s="347"/>
      <c r="DH20" s="347"/>
      <c r="DI20" s="347"/>
      <c r="DJ20" s="347"/>
      <c r="DK20" s="347"/>
      <c r="DL20" s="347"/>
      <c r="DM20" s="347"/>
      <c r="DN20" s="347"/>
      <c r="DO20" s="347"/>
      <c r="DP20" s="347"/>
      <c r="DQ20" s="347"/>
      <c r="DR20" s="347"/>
      <c r="DS20" s="347"/>
      <c r="DT20" s="347"/>
      <c r="DU20" s="347"/>
      <c r="DV20" s="347"/>
      <c r="DW20" s="347"/>
      <c r="DX20" s="347"/>
      <c r="DY20" s="347"/>
      <c r="DZ20" s="347"/>
      <c r="EA20" s="347"/>
      <c r="EB20" s="347"/>
      <c r="EC20" s="347"/>
      <c r="ED20" s="347"/>
      <c r="EE20" s="347"/>
      <c r="EF20" s="347"/>
      <c r="EG20" s="347"/>
      <c r="EH20" s="347"/>
      <c r="EI20" s="347"/>
      <c r="EJ20" s="347"/>
      <c r="EK20" s="347"/>
      <c r="EL20" s="347"/>
      <c r="EM20" s="347"/>
      <c r="EN20" s="347"/>
      <c r="EO20" s="347"/>
      <c r="EP20" s="347"/>
      <c r="EQ20" s="347"/>
      <c r="ER20" s="347"/>
    </row>
    <row r="21" spans="1:148" s="285" customFormat="1" ht="23" customHeight="1" thickTop="1">
      <c r="A21" s="370" t="str">
        <f>'NSW Apr 2021'!D15</f>
        <v>AGN Albury</v>
      </c>
      <c r="B21" s="156" t="str">
        <f>'NSW Apr 2021'!F15</f>
        <v>EnergyAustralia</v>
      </c>
      <c r="C21" s="156" t="str">
        <f>'NSW Apr 2021'!G15</f>
        <v>Total Plan</v>
      </c>
      <c r="D21" s="153">
        <f>365*'NSW Apr 2021'!H15/100</f>
        <v>311.71000000000004</v>
      </c>
      <c r="E21" s="288">
        <f>IF('NSW Apr 2021'!AQ15=3,0.5,IF('NSW Apr 2021'!AQ15=2,0.33,0))</f>
        <v>0.5</v>
      </c>
      <c r="F21" s="288">
        <f t="shared" si="3"/>
        <v>0.5</v>
      </c>
      <c r="G21" s="151">
        <f>IF('NSW Apr 2021'!K15="",($C$5*E21/'NSW Apr 2021'!AQ15*'NSW Apr 2021'!W15/100)*'NSW Apr 2021'!AQ15,IF($C$5*E21/'NSW Apr 2021'!AQ15&gt;='NSW Apr 2021'!L15,('NSW Apr 2021'!L15*'NSW Apr 2021'!W15/100)*'NSW Apr 2021'!AQ15,($C$5*E21/'NSW Apr 2021'!AQ15*'NSW Apr 2021'!W15/100)*'NSW Apr 2021'!AQ15))</f>
        <v>473.40000000000003</v>
      </c>
      <c r="H21" s="151">
        <f>IF(AND('NSW Apr 2021'!L15&gt;0,'NSW Apr 2021'!M15&gt;0),IF($C$5*E21/'NSW Apr 2021'!AQ15&lt;'NSW Apr 2021'!L15,0,IF(($C$5*E21/'NSW Apr 2021'!AQ15-'NSW Apr 2021'!L15)&lt;=('NSW Apr 2021'!M15+'NSW Apr 2021'!L15),((($C$5*E21/'NSW Apr 2021'!AQ15-'NSW Apr 2021'!L15)*'NSW Apr 2021'!X15/100))*'NSW Apr 2021'!AQ15,((('NSW Apr 2021'!M15)*'NSW Apr 2021'!X15/100)*'NSW Apr 2021'!AQ15))),0)</f>
        <v>758.40000000000009</v>
      </c>
      <c r="I21" s="151">
        <f>IF(AND('NSW Apr 2021'!M15&gt;0,'NSW Apr 2021'!N15&gt;0),IF($C$5*E21/'NSW Apr 2021'!AQ15&lt;('NSW Apr 2021'!L15+'NSW Apr 2021'!M15),0,IF(($C$5*E21/'NSW Apr 2021'!AQ15-'NSW Apr 2021'!L15+'NSW Apr 2021'!M15)&lt;=('NSW Apr 2021'!L15+'NSW Apr 2021'!M15+'NSW Apr 2021'!N15),((($C$5*E21/'NSW Apr 2021'!AQ15-('NSW Apr 2021'!L15+'NSW Apr 2021'!M15))*'NSW Apr 2021'!Y15/100))*'NSW Apr 2021'!AQ15,('NSW Apr 2021'!N15*'NSW Apr 2021'!Y15/100)* 'NSW Apr 2021'!AQ15)),0)</f>
        <v>327.60000000000002</v>
      </c>
      <c r="J21" s="151">
        <f>IF(AND('NSW Apr 2021'!N15&gt;0,'NSW Apr 2021'!O15&gt;0),IF($C$5*E21/'NSW Apr 2021'!AQ15&lt;('NSW Apr 2021'!L15+'NSW Apr 2021'!M15+'NSW Apr 2021'!N15),0,IF(($C$5*E21/'NSW Apr 2021'!AQ15-'NSW Apr 2021'!L15+'NSW Apr 2021'!M15+'NSW Apr 2021'!N15)&lt;=('NSW Apr 2021'!L15+'NSW Apr 2021'!M15+'NSW Apr 2021'!N15+'NSW Apr 2021'!O15),(($C$5*E21/'NSW Apr 2021'!AQ15-('NSW Apr 2021'!L15+'NSW Apr 2021'!M15+'NSW Apr 2021'!N15))*'NSW Apr 2021'!Z15/100)*'NSW Apr 2021'!AQ15,('NSW Apr 2021'!O15*'NSW Apr 2021'!Z15/100)*'NSW Apr 2021'!AQ15)),0)</f>
        <v>0</v>
      </c>
      <c r="K21" s="151">
        <f>IF(AND('NSW Apr 2021'!O15&gt;0,'NSW Apr 2021'!P15&gt;0),IF($C$5*E21/'NSW Apr 2021'!AQ15&lt;('NSW Apr 2021'!L15+'NSW Apr 2021'!M15+'NSW Apr 2021'!N15+'NSW Apr 2021'!O15),0,IF(($C$5*E21/'NSW Apr 2021'!AQ15-'NSW Apr 2021'!L15+'NSW Apr 2021'!M15+'NSW Apr 2021'!N15+'NSW Apr 2021'!O15)&lt;=('NSW Apr 2021'!L15+'NSW Apr 2021'!M15+'NSW Apr 2021'!N15+'NSW Apr 2021'!O15+'NSW Apr 2021'!P15),(($C$5*E21/'NSW Apr 2021'!AQ15-('NSW Apr 2021'!L15+'NSW Apr 2021'!M15+'NSW Apr 2021'!N15+'NSW Apr 2021'!O15))*'NSW Apr 2021'!AA15/100)*'NSW Apr 2021'!AQ15,('NSW Apr 2021'!P15*'NSW Apr 2021'!AA15/100)*'NSW Apr 2021'!AQ15)),0)</f>
        <v>0</v>
      </c>
      <c r="L21" s="151">
        <f>IF(AND('NSW Apr 2021'!P15&gt;0,'NSW Apr 2021'!O15&gt;0),IF(($C$5*E21/'NSW Apr 2021'!AQ15&lt;SUM('NSW Apr 2021'!L15:P15)),(0),($C$5*E21/'NSW Apr 2021'!AQ15-SUM('NSW Apr 2021'!L15:P15))*'NSW Apr 2021'!AB15/100)* 'NSW Apr 2021'!AQ15,IF(AND('NSW Apr 2021'!O15&gt;0,'NSW Apr 2021'!P15=""),IF(($C$5*E21/'NSW Apr 2021'!AQ15&lt; SUM('NSW Apr 2021'!L15:O15)),(0),($C$5*E21/'NSW Apr 2021'!AQ15-SUM('NSW Apr 2021'!L15:O15))*'NSW Apr 2021'!AA15/100)* 'NSW Apr 2021'!AQ15,IF(AND('NSW Apr 2021'!N15&gt;0,'NSW Apr 2021'!O15=""),IF(($C$5*E21/'NSW Apr 2021'!AQ15&lt; SUM('NSW Apr 2021'!L15:N15)),(0),($C$5*E21/'NSW Apr 2021'!AQ15-SUM('NSW Apr 2021'!L15:N15))*'NSW Apr 2021'!Z15/100)* 'NSW Apr 2021'!AQ15,IF(AND('NSW Apr 2021'!M15&gt;0,'NSW Apr 2021'!N15=""),IF(($C$5*E21/'NSW Apr 2021'!AQ15&lt;'NSW Apr 2021'!M15+'NSW Apr 2021'!L15),(0),(($C$5*E21/'NSW Apr 2021'!AQ15-('NSW Apr 2021'!M15+'NSW Apr 2021'!L15))*'NSW Apr 2021'!Y15/100))*'NSW Apr 2021'!AQ15,IF(AND('NSW Apr 2021'!L15&gt;0,'NSW Apr 2021'!M15=""&gt;0),IF(($C$5*E21/'NSW Apr 2021'!AQ15&lt;'NSW Apr 2021'!L15),(0),($C$5*E21/'NSW Apr 2021'!AQ15-'NSW Apr 2021'!L15)*'NSW Apr 2021'!X15/100)*'NSW Apr 2021'!AQ15,0)))))</f>
        <v>0</v>
      </c>
      <c r="M21" s="151">
        <f>IF('NSW Apr 2021'!K15="",($C$5*F21/'NSW Apr 2021'!AR15*'NSW Apr 2021'!AC15/100)*'NSW Apr 2021'!AR15,IF($C$5*F21/'NSW Apr 2021'!AR15&gt;='NSW Apr 2021'!L15,('NSW Apr 2021'!L15*'NSW Apr 2021'!AC15/100)*'NSW Apr 2021'!AR15,($C$5*F21/'NSW Apr 2021'!AR15*'NSW Apr 2021'!AC15/100)*'NSW Apr 2021'!AR15))</f>
        <v>473.40000000000003</v>
      </c>
      <c r="N21" s="151">
        <f>IF(AND('NSW Apr 2021'!L15&gt;0,'NSW Apr 2021'!M15&gt;0),IF($C$5*F21/'NSW Apr 2021'!AR15&lt;'NSW Apr 2021'!L15,0,IF(($C$5*F21/'NSW Apr 2021'!AR15-'NSW Apr 2021'!L15)&lt;=('NSW Apr 2021'!M15+'NSW Apr 2021'!L15),((($C$5*F21/'NSW Apr 2021'!AR15-'NSW Apr 2021'!L15)*'NSW Apr 2021'!AD15/100))*'NSW Apr 2021'!AR15,((('NSW Apr 2021'!M15)*'NSW Apr 2021'!AD15/100)*'NSW Apr 2021'!AR15))),0)</f>
        <v>758.40000000000009</v>
      </c>
      <c r="O21" s="151">
        <f>IF(AND('NSW Apr 2021'!M15&gt;0,'NSW Apr 2021'!N15&gt;0),IF($C$5*F21/'NSW Apr 2021'!AR15&lt;('NSW Apr 2021'!L15+'NSW Apr 2021'!M15),0,IF(($C$5*F21/'NSW Apr 2021'!AR15-'NSW Apr 2021'!L15+'NSW Apr 2021'!M15)&lt;=('NSW Apr 2021'!L15+'NSW Apr 2021'!M15+'NSW Apr 2021'!N15),((($C$5*F21/'NSW Apr 2021'!AR15-('NSW Apr 2021'!L15+'NSW Apr 2021'!M15))*'NSW Apr 2021'!AE15/100))*'NSW Apr 2021'!AR15,('NSW Apr 2021'!N15*'NSW Apr 2021'!AE15/100)*'NSW Apr 2021'!AR15)),0)</f>
        <v>327.60000000000002</v>
      </c>
      <c r="P21" s="151">
        <f>IF(AND('NSW Apr 2021'!N15&gt;0,'NSW Apr 2021'!O15&gt;0),IF($C$5*F21/'NSW Apr 2021'!AR15&lt;('NSW Apr 2021'!L15+'NSW Apr 2021'!M15+'NSW Apr 2021'!N15),0,IF(($C$5*F21/'NSW Apr 2021'!AR15-'NSW Apr 2021'!L15+'NSW Apr 2021'!M15+'NSW Apr 2021'!N15)&lt;=('NSW Apr 2021'!L15+'NSW Apr 2021'!M15+'NSW Apr 2021'!N15+'NSW Apr 2021'!O15),(($C$5*F21/'NSW Apr 2021'!AR15-('NSW Apr 2021'!L15+'NSW Apr 2021'!M15+'NSW Apr 2021'!N15))*'NSW Apr 2021'!AF15/100)*'NSW Apr 2021'!AR15,('NSW Apr 2021'!O15*'NSW Apr 2021'!AF15/100)*'NSW Apr 2021'!AR15)),0)</f>
        <v>0</v>
      </c>
      <c r="Q21" s="151">
        <f>IF(AND('NSW Apr 2021'!P15&gt;0,'NSW Apr 2021'!P15&gt;0),IF($C$5*F21/'NSW Apr 2021'!AR15&lt;('NSW Apr 2021'!L15+'NSW Apr 2021'!M15+'NSW Apr 2021'!N15+'NSW Apr 2021'!O15),0,IF(($C$5*F21/'NSW Apr 2021'!AR15-'NSW Apr 2021'!L15+'NSW Apr 2021'!M15+'NSW Apr 2021'!N15+'NSW Apr 2021'!O15)&lt;=('NSW Apr 2021'!L15+'NSW Apr 2021'!M15+'NSW Apr 2021'!N15+'NSW Apr 2021'!O15+'NSW Apr 2021'!P15),(($C$5*F21/'NSW Apr 2021'!AR15-('NSW Apr 2021'!L15+'NSW Apr 2021'!M15+'NSW Apr 2021'!N15+'NSW Apr 2021'!O15))*'NSW Apr 2021'!AG15/100)*'NSW Apr 2021'!AR15,('NSW Apr 2021'!P15*'NSW Apr 2021'!AG15/100)*'NSW Apr 2021'!AR15)),0)</f>
        <v>0</v>
      </c>
      <c r="R21" s="151">
        <f>IF(AND('NSW Apr 2021'!P15&gt;0,'NSW Apr 2021'!O15&gt;0),IF(($C$5*F21/'NSW Apr 2021'!AR15&lt;SUM('NSW Apr 2021'!L15:P15)),(0),($C$5*F21/'NSW Apr 2021'!AR15-SUM('NSW Apr 2021'!L15:P15))*'NSW Apr 2021'!AB15/100)* 'NSW Apr 2021'!AR15,IF(AND('NSW Apr 2021'!O15&gt;0,'NSW Apr 2021'!P15=""),IF(($C$5*F21/'NSW Apr 2021'!AR15&lt; SUM('NSW Apr 2021'!L15:O15)),(0),($C$5*F21/'NSW Apr 2021'!AR15-SUM('NSW Apr 2021'!L15:O15))*'NSW Apr 2021'!AG15/100)* 'NSW Apr 2021'!AR15,IF(AND('NSW Apr 2021'!N15&gt;0,'NSW Apr 2021'!O15=""),IF(($C$5*F21/'NSW Apr 2021'!AR15&lt; SUM('NSW Apr 2021'!L15:N15)),(0),($C$5*F21/'NSW Apr 2021'!AR15-SUM('NSW Apr 2021'!L15:N15))*'NSW Apr 2021'!AF15/100)* 'NSW Apr 2021'!AR15,IF(AND('NSW Apr 2021'!M15&gt;0,'NSW Apr 2021'!N15=""),IF(($C$5*F21/'NSW Apr 2021'!AR15&lt;'NSW Apr 2021'!M15+'NSW Apr 2021'!L15),(0),(($C$5*F21/'NSW Apr 2021'!AR15-('NSW Apr 2021'!M15+'NSW Apr 2021'!L15))*'NSW Apr 2021'!AE15/100))*'NSW Apr 2021'!AR15,IF(AND('NSW Apr 2021'!L15&gt;0,'NSW Apr 2021'!M15=""&gt;0),IF(($C$5*F21/'NSW Apr 2021'!AR15&lt;'NSW Apr 2021'!L15),(0),($C$5*F21/'NSW Apr 2021'!AR15-'NSW Apr 2021'!L15)*'NSW Apr 2021'!AD15/100)*'NSW Apr 2021'!AR15,0)))))</f>
        <v>0</v>
      </c>
      <c r="S21" s="257">
        <f t="shared" si="4"/>
        <v>3118.8</v>
      </c>
      <c r="T21" s="294">
        <f t="shared" si="5"/>
        <v>3430.51</v>
      </c>
      <c r="U21" s="157">
        <f t="shared" si="6"/>
        <v>3773.5610000000006</v>
      </c>
      <c r="V21" s="156">
        <f>'NSW Apr 2021'!AT15</f>
        <v>19</v>
      </c>
      <c r="W21" s="156">
        <f>'NSW Apr 2021'!AU15</f>
        <v>0</v>
      </c>
      <c r="X21" s="156">
        <f>'NSW Apr 2021'!AV15</f>
        <v>0</v>
      </c>
      <c r="Y21" s="156">
        <f>'NSW Apr 2021'!AW15</f>
        <v>0</v>
      </c>
      <c r="Z21" s="294" t="str">
        <f t="shared" si="7"/>
        <v>Guaranteed off bill</v>
      </c>
      <c r="AA21" s="294" t="str">
        <f t="shared" si="8"/>
        <v>Exclusive</v>
      </c>
      <c r="AB21" s="292">
        <f t="shared" si="0"/>
        <v>2778.7130999999999</v>
      </c>
      <c r="AC21" s="292">
        <f t="shared" si="1"/>
        <v>2778.7130999999999</v>
      </c>
      <c r="AD21" s="138">
        <f t="shared" si="2"/>
        <v>3056.5844100000004</v>
      </c>
      <c r="AE21" s="138">
        <f t="shared" si="2"/>
        <v>3056.5844100000004</v>
      </c>
      <c r="AF21" s="235">
        <f>'NSW Apr 2021'!BF15</f>
        <v>0</v>
      </c>
      <c r="AG21" s="159" t="str">
        <f>'NSW Apr 2021'!BG15</f>
        <v>n</v>
      </c>
      <c r="AH21" s="340"/>
      <c r="AI21" s="340"/>
      <c r="AJ21" s="340"/>
      <c r="AK21" s="340"/>
      <c r="AL21" s="340"/>
      <c r="AM21" s="340"/>
      <c r="AN21" s="340"/>
      <c r="AO21" s="340"/>
      <c r="AP21" s="340"/>
      <c r="AQ21" s="340"/>
      <c r="AR21" s="340"/>
      <c r="AS21" s="340"/>
      <c r="AT21" s="340"/>
      <c r="AU21" s="340"/>
      <c r="AV21" s="347"/>
      <c r="AW21" s="347"/>
      <c r="AX21" s="347"/>
      <c r="AY21" s="347"/>
      <c r="AZ21" s="347"/>
      <c r="BA21" s="347"/>
      <c r="BB21" s="347"/>
      <c r="BC21" s="347"/>
      <c r="BD21" s="347"/>
      <c r="BE21" s="347"/>
      <c r="BF21" s="347"/>
      <c r="BG21" s="347"/>
      <c r="BH21" s="347"/>
      <c r="BI21" s="347"/>
      <c r="BJ21" s="347"/>
      <c r="BK21" s="347"/>
      <c r="BL21" s="347"/>
      <c r="BM21" s="347"/>
      <c r="BN21" s="347"/>
      <c r="BO21" s="347"/>
      <c r="BP21" s="347"/>
      <c r="BQ21" s="347"/>
      <c r="BR21" s="347"/>
      <c r="BS21" s="347"/>
      <c r="BT21" s="347"/>
      <c r="BU21" s="347"/>
      <c r="BV21" s="347"/>
      <c r="BW21" s="347"/>
      <c r="BX21" s="347"/>
      <c r="BY21" s="347"/>
      <c r="BZ21" s="347"/>
      <c r="CA21" s="347"/>
      <c r="CB21" s="347"/>
      <c r="CC21" s="347"/>
      <c r="CD21" s="347"/>
      <c r="CE21" s="347"/>
      <c r="CF21" s="347"/>
      <c r="CG21" s="347"/>
      <c r="CH21" s="347"/>
      <c r="CI21" s="347"/>
      <c r="CJ21" s="347"/>
      <c r="CK21" s="347"/>
      <c r="CL21" s="347"/>
      <c r="CM21" s="347"/>
      <c r="CN21" s="347"/>
      <c r="CO21" s="347"/>
      <c r="CP21" s="347"/>
      <c r="CQ21" s="347"/>
      <c r="CR21" s="347"/>
      <c r="CS21" s="347"/>
      <c r="CT21" s="347"/>
      <c r="CU21" s="347"/>
      <c r="CV21" s="347"/>
      <c r="CW21" s="347"/>
      <c r="CX21" s="347"/>
      <c r="CY21" s="347"/>
      <c r="CZ21" s="347"/>
      <c r="DA21" s="347"/>
      <c r="DB21" s="347"/>
      <c r="DC21" s="347"/>
      <c r="DD21" s="347"/>
      <c r="DE21" s="347"/>
      <c r="DF21" s="347"/>
      <c r="DG21" s="347"/>
      <c r="DH21" s="347"/>
      <c r="DI21" s="347"/>
      <c r="DJ21" s="347"/>
      <c r="DK21" s="347"/>
      <c r="DL21" s="347"/>
      <c r="DM21" s="347"/>
      <c r="DN21" s="347"/>
      <c r="DO21" s="347"/>
      <c r="DP21" s="347"/>
      <c r="DQ21" s="347"/>
      <c r="DR21" s="347"/>
      <c r="DS21" s="347"/>
      <c r="DT21" s="347"/>
      <c r="DU21" s="347"/>
      <c r="DV21" s="347"/>
      <c r="DW21" s="347"/>
      <c r="DX21" s="347"/>
      <c r="DY21" s="347"/>
      <c r="DZ21" s="347"/>
      <c r="EA21" s="347"/>
      <c r="EB21" s="347"/>
      <c r="EC21" s="347"/>
      <c r="ED21" s="347"/>
      <c r="EE21" s="347"/>
      <c r="EF21" s="347"/>
      <c r="EG21" s="347"/>
      <c r="EH21" s="347"/>
      <c r="EI21" s="347"/>
      <c r="EJ21" s="347"/>
      <c r="EK21" s="347"/>
      <c r="EL21" s="347"/>
      <c r="EM21" s="347"/>
      <c r="EN21" s="347"/>
      <c r="EO21" s="347"/>
      <c r="EP21" s="347"/>
      <c r="EQ21" s="347"/>
      <c r="ER21" s="347"/>
    </row>
    <row r="22" spans="1:148" s="285" customFormat="1" ht="23" customHeight="1">
      <c r="A22" s="372"/>
      <c r="B22" s="148" t="str">
        <f>'NSW Apr 2021'!F16</f>
        <v>Origin Energy</v>
      </c>
      <c r="C22" s="148" t="str">
        <f>'NSW Apr 2021'!G16</f>
        <v>Business Flexi</v>
      </c>
      <c r="D22" s="153">
        <f>365*'NSW Apr 2021'!H16/100</f>
        <v>205.71400000000003</v>
      </c>
      <c r="E22" s="288">
        <f>IF('NSW Apr 2021'!AQ16=3,0.5,IF('NSW Apr 2021'!AQ16=2,0.33,0))</f>
        <v>0.5</v>
      </c>
      <c r="F22" s="288">
        <f t="shared" si="3"/>
        <v>0.5</v>
      </c>
      <c r="G22" s="153">
        <f>IF('NSW Apr 2021'!K16="",($C$5*E22/'NSW Apr 2021'!AQ16*'NSW Apr 2021'!W16/100)*'NSW Apr 2021'!AQ16,IF($C$5*E22/'NSW Apr 2021'!AQ16&gt;='NSW Apr 2021'!L16,('NSW Apr 2021'!L16*'NSW Apr 2021'!W16/100)*'NSW Apr 2021'!AQ16,($C$5*E22/'NSW Apr 2021'!AQ16*'NSW Apr 2021'!W16/100)*'NSW Apr 2021'!AQ16))</f>
        <v>977.27272727272725</v>
      </c>
      <c r="H22" s="153">
        <f>IF(AND('NSW Apr 2021'!L16&gt;0,'NSW Apr 2021'!M16&gt;0),IF($C$5*E22/'NSW Apr 2021'!AQ16&lt;'NSW Apr 2021'!L16,0,IF(($C$5*E22/'NSW Apr 2021'!AQ16-'NSW Apr 2021'!L16)&lt;=('NSW Apr 2021'!M16+'NSW Apr 2021'!L16),((($C$5*E22/'NSW Apr 2021'!AQ16-'NSW Apr 2021'!L16)*'NSW Apr 2021'!X16/100))*'NSW Apr 2021'!AQ16,((('NSW Apr 2021'!M16)*'NSW Apr 2021'!X16/100)*'NSW Apr 2021'!AQ16))),0)</f>
        <v>0</v>
      </c>
      <c r="I22" s="153">
        <f>IF(AND('NSW Apr 2021'!M16&gt;0,'NSW Apr 2021'!N16&gt;0),IF($C$5*E22/'NSW Apr 2021'!AQ16&lt;('NSW Apr 2021'!L16+'NSW Apr 2021'!M16),0,IF(($C$5*E22/'NSW Apr 2021'!AQ16-'NSW Apr 2021'!L16+'NSW Apr 2021'!M16)&lt;=('NSW Apr 2021'!L16+'NSW Apr 2021'!M16+'NSW Apr 2021'!N16),((($C$5*E22/'NSW Apr 2021'!AQ16-('NSW Apr 2021'!L16+'NSW Apr 2021'!M16))*'NSW Apr 2021'!Y16/100))*'NSW Apr 2021'!AQ16,('NSW Apr 2021'!N16*'NSW Apr 2021'!Y16/100)* 'NSW Apr 2021'!AQ16)),0)</f>
        <v>0</v>
      </c>
      <c r="J22" s="153">
        <f>IF(AND('NSW Apr 2021'!N16&gt;0,'NSW Apr 2021'!O16&gt;0),IF($C$5*E22/'NSW Apr 2021'!AQ16&lt;('NSW Apr 2021'!L16+'NSW Apr 2021'!M16+'NSW Apr 2021'!N16),0,IF(($C$5*E22/'NSW Apr 2021'!AQ16-'NSW Apr 2021'!L16+'NSW Apr 2021'!M16+'NSW Apr 2021'!N16)&lt;=('NSW Apr 2021'!L16+'NSW Apr 2021'!M16+'NSW Apr 2021'!N16+'NSW Apr 2021'!O16),(($C$5*E22/'NSW Apr 2021'!AQ16-('NSW Apr 2021'!L16+'NSW Apr 2021'!M16+'NSW Apr 2021'!N16))*'NSW Apr 2021'!Z16/100)*'NSW Apr 2021'!AQ16,('NSW Apr 2021'!O16*'NSW Apr 2021'!Z16/100)*'NSW Apr 2021'!AQ16)),0)</f>
        <v>0</v>
      </c>
      <c r="K22" s="153">
        <f>IF(AND('NSW Apr 2021'!O16&gt;0,'NSW Apr 2021'!P16&gt;0),IF($C$5*E22/'NSW Apr 2021'!AQ16&lt;('NSW Apr 2021'!L16+'NSW Apr 2021'!M16+'NSW Apr 2021'!N16+'NSW Apr 2021'!O16),0,IF(($C$5*E22/'NSW Apr 2021'!AQ16-'NSW Apr 2021'!L16+'NSW Apr 2021'!M16+'NSW Apr 2021'!N16+'NSW Apr 2021'!O16)&lt;=('NSW Apr 2021'!L16+'NSW Apr 2021'!M16+'NSW Apr 2021'!N16+'NSW Apr 2021'!O16+'NSW Apr 2021'!P16),(($C$5*E22/'NSW Apr 2021'!AQ16-('NSW Apr 2021'!L16+'NSW Apr 2021'!M16+'NSW Apr 2021'!N16+'NSW Apr 2021'!O16))*'NSW Apr 2021'!AA16/100)*'NSW Apr 2021'!AQ16,('NSW Apr 2021'!P16*'NSW Apr 2021'!AA16/100)*'NSW Apr 2021'!AQ16)),0)</f>
        <v>0</v>
      </c>
      <c r="L22" s="153">
        <f>IF(AND('NSW Apr 2021'!P16&gt;0,'NSW Apr 2021'!O16&gt;0),IF(($C$5*E22/'NSW Apr 2021'!AQ16&lt;SUM('NSW Apr 2021'!L16:P16)),(0),($C$5*E22/'NSW Apr 2021'!AQ16-SUM('NSW Apr 2021'!L16:P16))*'NSW Apr 2021'!AB16/100)* 'NSW Apr 2021'!AQ16,IF(AND('NSW Apr 2021'!O16&gt;0,'NSW Apr 2021'!P16=""),IF(($C$5*E22/'NSW Apr 2021'!AQ16&lt; SUM('NSW Apr 2021'!L16:O16)),(0),($C$5*E22/'NSW Apr 2021'!AQ16-SUM('NSW Apr 2021'!L16:O16))*'NSW Apr 2021'!AA16/100)* 'NSW Apr 2021'!AQ16,IF(AND('NSW Apr 2021'!N16&gt;0,'NSW Apr 2021'!O16=""),IF(($C$5*E22/'NSW Apr 2021'!AQ16&lt; SUM('NSW Apr 2021'!L16:N16)),(0),($C$5*E22/'NSW Apr 2021'!AQ16-SUM('NSW Apr 2021'!L16:N16))*'NSW Apr 2021'!Z16/100)* 'NSW Apr 2021'!AQ16,IF(AND('NSW Apr 2021'!M16&gt;0,'NSW Apr 2021'!N16=""),IF(($C$5*E22/'NSW Apr 2021'!AQ16&lt;'NSW Apr 2021'!M16+'NSW Apr 2021'!L16),(0),(($C$5*E22/'NSW Apr 2021'!AQ16-('NSW Apr 2021'!M16+'NSW Apr 2021'!L16))*'NSW Apr 2021'!Y16/100))*'NSW Apr 2021'!AQ16,IF(AND('NSW Apr 2021'!L16&gt;0,'NSW Apr 2021'!M16=""&gt;0),IF(($C$5*E22/'NSW Apr 2021'!AQ16&lt;'NSW Apr 2021'!L16),(0),($C$5*E22/'NSW Apr 2021'!AQ16-'NSW Apr 2021'!L16)*'NSW Apr 2021'!X16/100)*'NSW Apr 2021'!AQ16,0)))))</f>
        <v>0</v>
      </c>
      <c r="M22" s="153">
        <f>IF('NSW Apr 2021'!K16="",($C$5*F22/'NSW Apr 2021'!AR16*'NSW Apr 2021'!AC16/100)*'NSW Apr 2021'!AR16,IF($C$5*F22/'NSW Apr 2021'!AR16&gt;='NSW Apr 2021'!L16,('NSW Apr 2021'!L16*'NSW Apr 2021'!AC16/100)*'NSW Apr 2021'!AR16,($C$5*F22/'NSW Apr 2021'!AR16*'NSW Apr 2021'!AC16/100)*'NSW Apr 2021'!AR16))</f>
        <v>977.27272727272725</v>
      </c>
      <c r="N22" s="153">
        <f>IF(AND('NSW Apr 2021'!L16&gt;0,'NSW Apr 2021'!M16&gt;0),IF($C$5*F22/'NSW Apr 2021'!AR16&lt;'NSW Apr 2021'!L16,0,IF(($C$5*F22/'NSW Apr 2021'!AR16-'NSW Apr 2021'!L16)&lt;=('NSW Apr 2021'!M16+'NSW Apr 2021'!L16),((($C$5*F22/'NSW Apr 2021'!AR16-'NSW Apr 2021'!L16)*'NSW Apr 2021'!AD16/100))*'NSW Apr 2021'!AR16,((('NSW Apr 2021'!M16)*'NSW Apr 2021'!AD16/100)*'NSW Apr 2021'!AR16))),0)</f>
        <v>0</v>
      </c>
      <c r="O22" s="153">
        <f>IF(AND('NSW Apr 2021'!M16&gt;0,'NSW Apr 2021'!N16&gt;0),IF($C$5*F22/'NSW Apr 2021'!AR16&lt;('NSW Apr 2021'!L16+'NSW Apr 2021'!M16),0,IF(($C$5*F22/'NSW Apr 2021'!AR16-'NSW Apr 2021'!L16+'NSW Apr 2021'!M16)&lt;=('NSW Apr 2021'!L16+'NSW Apr 2021'!M16+'NSW Apr 2021'!N16),((($C$5*F22/'NSW Apr 2021'!AR16-('NSW Apr 2021'!L16+'NSW Apr 2021'!M16))*'NSW Apr 2021'!AE16/100))*'NSW Apr 2021'!AR16,('NSW Apr 2021'!N16*'NSW Apr 2021'!AE16/100)*'NSW Apr 2021'!AR16)),0)</f>
        <v>0</v>
      </c>
      <c r="P22" s="153">
        <f>IF(AND('NSW Apr 2021'!N16&gt;0,'NSW Apr 2021'!O16&gt;0),IF($C$5*F22/'NSW Apr 2021'!AR16&lt;('NSW Apr 2021'!L16+'NSW Apr 2021'!M16+'NSW Apr 2021'!N16),0,IF(($C$5*F22/'NSW Apr 2021'!AR16-'NSW Apr 2021'!L16+'NSW Apr 2021'!M16+'NSW Apr 2021'!N16)&lt;=('NSW Apr 2021'!L16+'NSW Apr 2021'!M16+'NSW Apr 2021'!N16+'NSW Apr 2021'!O16),(($C$5*F22/'NSW Apr 2021'!AR16-('NSW Apr 2021'!L16+'NSW Apr 2021'!M16+'NSW Apr 2021'!N16))*'NSW Apr 2021'!AF16/100)*'NSW Apr 2021'!AR16,('NSW Apr 2021'!O16*'NSW Apr 2021'!AF16/100)*'NSW Apr 2021'!AR16)),0)</f>
        <v>0</v>
      </c>
      <c r="Q22" s="153">
        <f>IF(AND('NSW Apr 2021'!P16&gt;0,'NSW Apr 2021'!P16&gt;0),IF($C$5*F22/'NSW Apr 2021'!AR16&lt;('NSW Apr 2021'!L16+'NSW Apr 2021'!M16+'NSW Apr 2021'!N16+'NSW Apr 2021'!O16),0,IF(($C$5*F22/'NSW Apr 2021'!AR16-'NSW Apr 2021'!L16+'NSW Apr 2021'!M16+'NSW Apr 2021'!N16+'NSW Apr 2021'!O16)&lt;=('NSW Apr 2021'!L16+'NSW Apr 2021'!M16+'NSW Apr 2021'!N16+'NSW Apr 2021'!O16+'NSW Apr 2021'!P16),(($C$5*F22/'NSW Apr 2021'!AR16-('NSW Apr 2021'!L16+'NSW Apr 2021'!M16+'NSW Apr 2021'!N16+'NSW Apr 2021'!O16))*'NSW Apr 2021'!AG16/100)*'NSW Apr 2021'!AR16,('NSW Apr 2021'!P16*'NSW Apr 2021'!AG16/100)*'NSW Apr 2021'!AR16)),0)</f>
        <v>0</v>
      </c>
      <c r="R22" s="153">
        <f>IF(AND('NSW Apr 2021'!P16&gt;0,'NSW Apr 2021'!O16&gt;0),IF(($C$5*F22/'NSW Apr 2021'!AR16&lt;SUM('NSW Apr 2021'!L16:P16)),(0),($C$5*F22/'NSW Apr 2021'!AR16-SUM('NSW Apr 2021'!L16:P16))*'NSW Apr 2021'!AB16/100)* 'NSW Apr 2021'!AR16,IF(AND('NSW Apr 2021'!O16&gt;0,'NSW Apr 2021'!P16=""),IF(($C$5*F22/'NSW Apr 2021'!AR16&lt; SUM('NSW Apr 2021'!L16:O16)),(0),($C$5*F22/'NSW Apr 2021'!AR16-SUM('NSW Apr 2021'!L16:O16))*'NSW Apr 2021'!AG16/100)* 'NSW Apr 2021'!AR16,IF(AND('NSW Apr 2021'!N16&gt;0,'NSW Apr 2021'!O16=""),IF(($C$5*F22/'NSW Apr 2021'!AR16&lt; SUM('NSW Apr 2021'!L16:N16)),(0),($C$5*F22/'NSW Apr 2021'!AR16-SUM('NSW Apr 2021'!L16:N16))*'NSW Apr 2021'!AF16/100)* 'NSW Apr 2021'!AR16,IF(AND('NSW Apr 2021'!M16&gt;0,'NSW Apr 2021'!N16=""),IF(($C$5*F22/'NSW Apr 2021'!AR16&lt;'NSW Apr 2021'!M16+'NSW Apr 2021'!L16),(0),(($C$5*F22/'NSW Apr 2021'!AR16-('NSW Apr 2021'!M16+'NSW Apr 2021'!L16))*'NSW Apr 2021'!AE16/100))*'NSW Apr 2021'!AR16,IF(AND('NSW Apr 2021'!L16&gt;0,'NSW Apr 2021'!M16=""&gt;0),IF(($C$5*F22/'NSW Apr 2021'!AR16&lt;'NSW Apr 2021'!L16),(0),($C$5*F22/'NSW Apr 2021'!AR16-'NSW Apr 2021'!L16)*'NSW Apr 2021'!AD16/100)*'NSW Apr 2021'!AR16,0)))))</f>
        <v>0</v>
      </c>
      <c r="S22" s="257">
        <f t="shared" si="4"/>
        <v>1954.5454545454545</v>
      </c>
      <c r="T22" s="292">
        <f t="shared" si="5"/>
        <v>2160.2594545454544</v>
      </c>
      <c r="U22" s="149">
        <f t="shared" si="6"/>
        <v>2376.2854000000002</v>
      </c>
      <c r="V22" s="148">
        <f>'NSW Apr 2021'!AT16</f>
        <v>0</v>
      </c>
      <c r="W22" s="148">
        <f>'NSW Apr 2021'!AU16</f>
        <v>14</v>
      </c>
      <c r="X22" s="148">
        <f>'NSW Apr 2021'!AV16</f>
        <v>0</v>
      </c>
      <c r="Y22" s="148">
        <f>'NSW Apr 2021'!AW16</f>
        <v>0</v>
      </c>
      <c r="Z22" s="292" t="str">
        <f t="shared" si="7"/>
        <v>Guaranteed off usage</v>
      </c>
      <c r="AA22" s="292" t="str">
        <f t="shared" si="8"/>
        <v>Inclusive</v>
      </c>
      <c r="AB22" s="292">
        <f t="shared" si="0"/>
        <v>1886.6230909090909</v>
      </c>
      <c r="AC22" s="292">
        <f t="shared" si="1"/>
        <v>1886.6230909090909</v>
      </c>
      <c r="AD22" s="267">
        <f t="shared" si="2"/>
        <v>2075.2854000000002</v>
      </c>
      <c r="AE22" s="267">
        <f t="shared" si="2"/>
        <v>2075.2854000000002</v>
      </c>
      <c r="AF22" s="226">
        <f>'NSW Apr 2021'!BF16</f>
        <v>12</v>
      </c>
      <c r="AG22" s="141" t="str">
        <f>'NSW Apr 2021'!BG16</f>
        <v>n</v>
      </c>
      <c r="AH22" s="340"/>
      <c r="AI22" s="340"/>
      <c r="AJ22" s="340"/>
      <c r="AK22" s="340"/>
      <c r="AL22" s="340"/>
      <c r="AM22" s="340"/>
      <c r="AN22" s="340"/>
      <c r="AO22" s="340"/>
      <c r="AP22" s="340"/>
      <c r="AQ22" s="340"/>
      <c r="AR22" s="340"/>
      <c r="AS22" s="340"/>
      <c r="AT22" s="340"/>
      <c r="AU22" s="340"/>
      <c r="AV22" s="347"/>
      <c r="AW22" s="347"/>
      <c r="AX22" s="347"/>
      <c r="AY22" s="347"/>
      <c r="AZ22" s="347"/>
      <c r="BA22" s="347"/>
      <c r="BB22" s="347"/>
      <c r="BC22" s="347"/>
      <c r="BD22" s="347"/>
      <c r="BE22" s="347"/>
      <c r="BF22" s="347"/>
      <c r="BG22" s="347"/>
      <c r="BH22" s="347"/>
      <c r="BI22" s="347"/>
      <c r="BJ22" s="347"/>
      <c r="BK22" s="347"/>
      <c r="BL22" s="347"/>
      <c r="BM22" s="347"/>
      <c r="BN22" s="347"/>
      <c r="BO22" s="347"/>
      <c r="BP22" s="347"/>
      <c r="BQ22" s="347"/>
      <c r="BR22" s="347"/>
      <c r="BS22" s="347"/>
      <c r="BT22" s="347"/>
      <c r="BU22" s="347"/>
      <c r="BV22" s="347"/>
      <c r="BW22" s="347"/>
      <c r="BX22" s="347"/>
      <c r="BY22" s="347"/>
      <c r="BZ22" s="347"/>
      <c r="CA22" s="347"/>
      <c r="CB22" s="347"/>
      <c r="CC22" s="347"/>
      <c r="CD22" s="347"/>
      <c r="CE22" s="347"/>
      <c r="CF22" s="347"/>
      <c r="CG22" s="347"/>
      <c r="CH22" s="347"/>
      <c r="CI22" s="347"/>
      <c r="CJ22" s="347"/>
      <c r="CK22" s="347"/>
      <c r="CL22" s="347"/>
      <c r="CM22" s="347"/>
      <c r="CN22" s="347"/>
      <c r="CO22" s="347"/>
      <c r="CP22" s="347"/>
      <c r="CQ22" s="347"/>
      <c r="CR22" s="347"/>
      <c r="CS22" s="347"/>
      <c r="CT22" s="347"/>
      <c r="CU22" s="347"/>
      <c r="CV22" s="347"/>
      <c r="CW22" s="347"/>
      <c r="CX22" s="347"/>
      <c r="CY22" s="347"/>
      <c r="CZ22" s="347"/>
      <c r="DA22" s="347"/>
      <c r="DB22" s="347"/>
      <c r="DC22" s="347"/>
      <c r="DD22" s="347"/>
      <c r="DE22" s="347"/>
      <c r="DF22" s="347"/>
      <c r="DG22" s="347"/>
      <c r="DH22" s="347"/>
      <c r="DI22" s="347"/>
      <c r="DJ22" s="347"/>
      <c r="DK22" s="347"/>
      <c r="DL22" s="347"/>
      <c r="DM22" s="347"/>
      <c r="DN22" s="347"/>
      <c r="DO22" s="347"/>
      <c r="DP22" s="347"/>
      <c r="DQ22" s="347"/>
      <c r="DR22" s="347"/>
      <c r="DS22" s="347"/>
      <c r="DT22" s="347"/>
      <c r="DU22" s="347"/>
      <c r="DV22" s="347"/>
      <c r="DW22" s="347"/>
      <c r="DX22" s="347"/>
      <c r="DY22" s="347"/>
      <c r="DZ22" s="347"/>
      <c r="EA22" s="347"/>
      <c r="EB22" s="347"/>
      <c r="EC22" s="347"/>
      <c r="ED22" s="347"/>
      <c r="EE22" s="347"/>
      <c r="EF22" s="347"/>
      <c r="EG22" s="347"/>
      <c r="EH22" s="347"/>
      <c r="EI22" s="347"/>
      <c r="EJ22" s="347"/>
      <c r="EK22" s="347"/>
      <c r="EL22" s="347"/>
      <c r="EM22" s="347"/>
      <c r="EN22" s="347"/>
      <c r="EO22" s="347"/>
      <c r="EP22" s="347"/>
      <c r="EQ22" s="347"/>
      <c r="ER22" s="347"/>
    </row>
    <row r="23" spans="1:148" s="285" customFormat="1" ht="23" customHeight="1" thickBot="1">
      <c r="A23" s="371"/>
      <c r="B23" s="171" t="str">
        <f>'NSW Apr 2021'!F17</f>
        <v>AGL</v>
      </c>
      <c r="C23" s="171" t="str">
        <f>'NSW Apr 2021'!G17</f>
        <v>Business Essentials Saver</v>
      </c>
      <c r="D23" s="172">
        <f>365*'NSW Apr 2021'!H17/100</f>
        <v>206.95500000000001</v>
      </c>
      <c r="E23" s="289">
        <f>IF('NSW Apr 2021'!AQ17=3,0.5,IF('NSW Apr 2021'!AQ17=2,0.33,0))</f>
        <v>0.5</v>
      </c>
      <c r="F23" s="289">
        <f t="shared" si="3"/>
        <v>0.5</v>
      </c>
      <c r="G23" s="172">
        <f>IF('NSW Apr 2021'!K17="",($C$5*E23/'NSW Apr 2021'!AQ17*'NSW Apr 2021'!W17/100)*'NSW Apr 2021'!AQ17,IF($C$5*E23/'NSW Apr 2021'!AQ17&gt;='NSW Apr 2021'!L17,('NSW Apr 2021'!L17*'NSW Apr 2021'!W17/100)*'NSW Apr 2021'!AQ17,($C$5*E23/'NSW Apr 2021'!AQ17*'NSW Apr 2021'!W17/100)*'NSW Apr 2021'!AQ17))</f>
        <v>180.81818181818178</v>
      </c>
      <c r="H23" s="172">
        <f>IF(AND('NSW Apr 2021'!L17&gt;0,'NSW Apr 2021'!M17&gt;0),IF($C$5*E23/'NSW Apr 2021'!AQ17&lt;'NSW Apr 2021'!L17,0,IF(($C$5*E23/'NSW Apr 2021'!AQ17-'NSW Apr 2021'!L17)&lt;=('NSW Apr 2021'!M17+'NSW Apr 2021'!L17),((($C$5*E23/'NSW Apr 2021'!AQ17-'NSW Apr 2021'!L17)*'NSW Apr 2021'!X17/100))*'NSW Apr 2021'!AQ17,((('NSW Apr 2021'!M17)*'NSW Apr 2021'!X17/100)*'NSW Apr 2021'!AQ17))),0)</f>
        <v>719.36363636363649</v>
      </c>
      <c r="I23" s="172">
        <f>IF(AND('NSW Apr 2021'!M17&gt;0,'NSW Apr 2021'!N17&gt;0),IF($C$5*E23/'NSW Apr 2021'!AQ17&lt;('NSW Apr 2021'!L17+'NSW Apr 2021'!M17),0,IF(($C$5*E23/'NSW Apr 2021'!AQ17-'NSW Apr 2021'!L17+'NSW Apr 2021'!M17)&lt;=('NSW Apr 2021'!L17+'NSW Apr 2021'!M17+'NSW Apr 2021'!N17),((($C$5*E23/'NSW Apr 2021'!AQ17-('NSW Apr 2021'!L17+'NSW Apr 2021'!M17))*'NSW Apr 2021'!Y17/100))*'NSW Apr 2021'!AQ17,('NSW Apr 2021'!N17*'NSW Apr 2021'!Y17/100)* 'NSW Apr 2021'!AQ17)),0)</f>
        <v>0</v>
      </c>
      <c r="J23" s="172">
        <f>IF(AND('NSW Apr 2021'!N17&gt;0,'NSW Apr 2021'!O17&gt;0),IF($C$5*E23/'NSW Apr 2021'!AQ17&lt;('NSW Apr 2021'!L17+'NSW Apr 2021'!M17+'NSW Apr 2021'!N17),0,IF(($C$5*E23/'NSW Apr 2021'!AQ17-'NSW Apr 2021'!L17+'NSW Apr 2021'!M17+'NSW Apr 2021'!N17)&lt;=('NSW Apr 2021'!L17+'NSW Apr 2021'!M17+'NSW Apr 2021'!N17+'NSW Apr 2021'!O17),(($C$5*E23/'NSW Apr 2021'!AQ17-('NSW Apr 2021'!L17+'NSW Apr 2021'!M17+'NSW Apr 2021'!N17))*'NSW Apr 2021'!Z17/100)*'NSW Apr 2021'!AQ17,('NSW Apr 2021'!O17*'NSW Apr 2021'!Z17/100)*'NSW Apr 2021'!AQ17)),0)</f>
        <v>0</v>
      </c>
      <c r="K23" s="172">
        <f>IF(AND('NSW Apr 2021'!O17&gt;0,'NSW Apr 2021'!P17&gt;0),IF($C$5*E23/'NSW Apr 2021'!AQ17&lt;('NSW Apr 2021'!L17+'NSW Apr 2021'!M17+'NSW Apr 2021'!N17+'NSW Apr 2021'!O17),0,IF(($C$5*E23/'NSW Apr 2021'!AQ17-'NSW Apr 2021'!L17+'NSW Apr 2021'!M17+'NSW Apr 2021'!N17+'NSW Apr 2021'!O17)&lt;=('NSW Apr 2021'!L17+'NSW Apr 2021'!M17+'NSW Apr 2021'!N17+'NSW Apr 2021'!O17+'NSW Apr 2021'!P17),(($C$5*E23/'NSW Apr 2021'!AQ17-('NSW Apr 2021'!L17+'NSW Apr 2021'!M17+'NSW Apr 2021'!N17+'NSW Apr 2021'!O17))*'NSW Apr 2021'!AA17/100)*'NSW Apr 2021'!AQ17,('NSW Apr 2021'!P17*'NSW Apr 2021'!AA17/100)*'NSW Apr 2021'!AQ17)),0)</f>
        <v>0</v>
      </c>
      <c r="L23" s="172">
        <f>IF(AND('NSW Apr 2021'!P17&gt;0,'NSW Apr 2021'!O17&gt;0),IF(($C$5*E23/'NSW Apr 2021'!AQ17&lt;SUM('NSW Apr 2021'!L17:P17)),(0),($C$5*E23/'NSW Apr 2021'!AQ17-SUM('NSW Apr 2021'!L17:P17))*'NSW Apr 2021'!AB17/100)* 'NSW Apr 2021'!AQ17,IF(AND('NSW Apr 2021'!O17&gt;0,'NSW Apr 2021'!P17=""),IF(($C$5*E23/'NSW Apr 2021'!AQ17&lt; SUM('NSW Apr 2021'!L17:O17)),(0),($C$5*E23/'NSW Apr 2021'!AQ17-SUM('NSW Apr 2021'!L17:O17))*'NSW Apr 2021'!AA17/100)* 'NSW Apr 2021'!AQ17,IF(AND('NSW Apr 2021'!N17&gt;0,'NSW Apr 2021'!O17=""),IF(($C$5*E23/'NSW Apr 2021'!AQ17&lt; SUM('NSW Apr 2021'!L17:N17)),(0),($C$5*E23/'NSW Apr 2021'!AQ17-SUM('NSW Apr 2021'!L17:N17))*'NSW Apr 2021'!Z17/100)* 'NSW Apr 2021'!AQ17,IF(AND('NSW Apr 2021'!M17&gt;0,'NSW Apr 2021'!N17=""),IF(($C$5*E23/'NSW Apr 2021'!AQ17&lt;'NSW Apr 2021'!M17+'NSW Apr 2021'!L17),(0),(($C$5*E23/'NSW Apr 2021'!AQ17-('NSW Apr 2021'!M17+'NSW Apr 2021'!L17))*'NSW Apr 2021'!Y17/100))*'NSW Apr 2021'!AQ17,IF(AND('NSW Apr 2021'!L17&gt;0,'NSW Apr 2021'!M17=""&gt;0),IF(($C$5*E23/'NSW Apr 2021'!AQ17&lt;'NSW Apr 2021'!L17),(0),($C$5*E23/'NSW Apr 2021'!AQ17-'NSW Apr 2021'!L17)*'NSW Apr 2021'!X17/100)*'NSW Apr 2021'!AQ17,0)))))</f>
        <v>0</v>
      </c>
      <c r="M23" s="172">
        <f>IF('NSW Apr 2021'!K17="",($C$5*F23/'NSW Apr 2021'!AR17*'NSW Apr 2021'!AC17/100)*'NSW Apr 2021'!AR17,IF($C$5*F23/'NSW Apr 2021'!AR17&gt;='NSW Apr 2021'!L17,('NSW Apr 2021'!L17*'NSW Apr 2021'!AC17/100)*'NSW Apr 2021'!AR17,($C$5*F23/'NSW Apr 2021'!AR17*'NSW Apr 2021'!AC17/100)*'NSW Apr 2021'!AR17))</f>
        <v>180.81818181818178</v>
      </c>
      <c r="N23" s="172">
        <f>IF(AND('NSW Apr 2021'!L17&gt;0,'NSW Apr 2021'!M17&gt;0),IF($C$5*F23/'NSW Apr 2021'!AR17&lt;'NSW Apr 2021'!L17,0,IF(($C$5*F23/'NSW Apr 2021'!AR17-'NSW Apr 2021'!L17)&lt;=('NSW Apr 2021'!M17+'NSW Apr 2021'!L17),((($C$5*F23/'NSW Apr 2021'!AR17-'NSW Apr 2021'!L17)*'NSW Apr 2021'!AD17/100))*'NSW Apr 2021'!AR17,((('NSW Apr 2021'!M17)*'NSW Apr 2021'!AD17/100)*'NSW Apr 2021'!AR17))),0)</f>
        <v>719.36363636363649</v>
      </c>
      <c r="O23" s="172">
        <f>IF(AND('NSW Apr 2021'!M17&gt;0,'NSW Apr 2021'!N17&gt;0),IF($C$5*F23/'NSW Apr 2021'!AR17&lt;('NSW Apr 2021'!L17+'NSW Apr 2021'!M17),0,IF(($C$5*F23/'NSW Apr 2021'!AR17-'NSW Apr 2021'!L17+'NSW Apr 2021'!M17)&lt;=('NSW Apr 2021'!L17+'NSW Apr 2021'!M17+'NSW Apr 2021'!N17),((($C$5*F23/'NSW Apr 2021'!AR17-('NSW Apr 2021'!L17+'NSW Apr 2021'!M17))*'NSW Apr 2021'!AE17/100))*'NSW Apr 2021'!AR17,('NSW Apr 2021'!N17*'NSW Apr 2021'!AE17/100)*'NSW Apr 2021'!AR17)),0)</f>
        <v>0</v>
      </c>
      <c r="P23" s="172">
        <f>IF(AND('NSW Apr 2021'!N17&gt;0,'NSW Apr 2021'!O17&gt;0),IF($C$5*F23/'NSW Apr 2021'!AR17&lt;('NSW Apr 2021'!L17+'NSW Apr 2021'!M17+'NSW Apr 2021'!N17),0,IF(($C$5*F23/'NSW Apr 2021'!AR17-'NSW Apr 2021'!L17+'NSW Apr 2021'!M17+'NSW Apr 2021'!N17)&lt;=('NSW Apr 2021'!L17+'NSW Apr 2021'!M17+'NSW Apr 2021'!N17+'NSW Apr 2021'!O17),(($C$5*F23/'NSW Apr 2021'!AR17-('NSW Apr 2021'!L17+'NSW Apr 2021'!M17+'NSW Apr 2021'!N17))*'NSW Apr 2021'!AF17/100)*'NSW Apr 2021'!AR17,('NSW Apr 2021'!O17*'NSW Apr 2021'!AF17/100)*'NSW Apr 2021'!AR17)),0)</f>
        <v>0</v>
      </c>
      <c r="Q23" s="172">
        <f>IF(AND('NSW Apr 2021'!P17&gt;0,'NSW Apr 2021'!P17&gt;0),IF($C$5*F23/'NSW Apr 2021'!AR17&lt;('NSW Apr 2021'!L17+'NSW Apr 2021'!M17+'NSW Apr 2021'!N17+'NSW Apr 2021'!O17),0,IF(($C$5*F23/'NSW Apr 2021'!AR17-'NSW Apr 2021'!L17+'NSW Apr 2021'!M17+'NSW Apr 2021'!N17+'NSW Apr 2021'!O17)&lt;=('NSW Apr 2021'!L17+'NSW Apr 2021'!M17+'NSW Apr 2021'!N17+'NSW Apr 2021'!O17+'NSW Apr 2021'!P17),(($C$5*F23/'NSW Apr 2021'!AR17-('NSW Apr 2021'!L17+'NSW Apr 2021'!M17+'NSW Apr 2021'!N17+'NSW Apr 2021'!O17))*'NSW Apr 2021'!AG17/100)*'NSW Apr 2021'!AR17,('NSW Apr 2021'!P17*'NSW Apr 2021'!AG17/100)*'NSW Apr 2021'!AR17)),0)</f>
        <v>0</v>
      </c>
      <c r="R23" s="172">
        <f>IF(AND('NSW Apr 2021'!P17&gt;0,'NSW Apr 2021'!O17&gt;0),IF(($C$5*F23/'NSW Apr 2021'!AR17&lt;SUM('NSW Apr 2021'!L17:P17)),(0),($C$5*F23/'NSW Apr 2021'!AR17-SUM('NSW Apr 2021'!L17:P17))*'NSW Apr 2021'!AB17/100)* 'NSW Apr 2021'!AR17,IF(AND('NSW Apr 2021'!O17&gt;0,'NSW Apr 2021'!P17=""),IF(($C$5*F23/'NSW Apr 2021'!AR17&lt; SUM('NSW Apr 2021'!L17:O17)),(0),($C$5*F23/'NSW Apr 2021'!AR17-SUM('NSW Apr 2021'!L17:O17))*'NSW Apr 2021'!AG17/100)* 'NSW Apr 2021'!AR17,IF(AND('NSW Apr 2021'!N17&gt;0,'NSW Apr 2021'!O17=""),IF(($C$5*F23/'NSW Apr 2021'!AR17&lt; SUM('NSW Apr 2021'!L17:N17)),(0),($C$5*F23/'NSW Apr 2021'!AR17-SUM('NSW Apr 2021'!L17:N17))*'NSW Apr 2021'!AF17/100)* 'NSW Apr 2021'!AR17,IF(AND('NSW Apr 2021'!M17&gt;0,'NSW Apr 2021'!N17=""),IF(($C$5*F23/'NSW Apr 2021'!AR17&lt;'NSW Apr 2021'!M17+'NSW Apr 2021'!L17),(0),(($C$5*F23/'NSW Apr 2021'!AR17-('NSW Apr 2021'!M17+'NSW Apr 2021'!L17))*'NSW Apr 2021'!AE17/100))*'NSW Apr 2021'!AR17,IF(AND('NSW Apr 2021'!L17&gt;0,'NSW Apr 2021'!M17=""&gt;0),IF(($C$5*F23/'NSW Apr 2021'!AR17&lt;'NSW Apr 2021'!L17),(0),($C$5*F23/'NSW Apr 2021'!AR17-'NSW Apr 2021'!L17)*'NSW Apr 2021'!AD17/100)*'NSW Apr 2021'!AR17,0)))))</f>
        <v>0</v>
      </c>
      <c r="S23" s="298">
        <f t="shared" si="4"/>
        <v>1800.3636363636365</v>
      </c>
      <c r="T23" s="293">
        <f t="shared" si="5"/>
        <v>2007.3186363636364</v>
      </c>
      <c r="U23" s="168">
        <f t="shared" si="6"/>
        <v>2208.0505000000003</v>
      </c>
      <c r="V23" s="171">
        <f>'NSW Apr 2021'!AT17</f>
        <v>0</v>
      </c>
      <c r="W23" s="171">
        <f>'NSW Apr 2021'!AU17</f>
        <v>0</v>
      </c>
      <c r="X23" s="171">
        <f>'NSW Apr 2021'!AV17</f>
        <v>0</v>
      </c>
      <c r="Y23" s="171">
        <f>'NSW Apr 2021'!AW17</f>
        <v>0</v>
      </c>
      <c r="Z23" s="293" t="str">
        <f t="shared" si="7"/>
        <v>No discount</v>
      </c>
      <c r="AA23" s="293" t="str">
        <f t="shared" si="8"/>
        <v>Exclusive</v>
      </c>
      <c r="AB23" s="293">
        <f t="shared" si="0"/>
        <v>2007.3186363636364</v>
      </c>
      <c r="AC23" s="293">
        <f t="shared" si="1"/>
        <v>2007.3186363636364</v>
      </c>
      <c r="AD23" s="301">
        <f t="shared" si="2"/>
        <v>2208.0505000000003</v>
      </c>
      <c r="AE23" s="301">
        <f t="shared" si="2"/>
        <v>2208.0505000000003</v>
      </c>
      <c r="AF23" s="234">
        <f>'NSW Apr 2021'!BF17</f>
        <v>0</v>
      </c>
      <c r="AG23" s="170" t="str">
        <f>'NSW Apr 2021'!BG17</f>
        <v>n</v>
      </c>
      <c r="AH23" s="340"/>
      <c r="AI23" s="340"/>
      <c r="AJ23" s="340"/>
      <c r="AK23" s="340"/>
      <c r="AL23" s="340"/>
      <c r="AM23" s="340"/>
      <c r="AN23" s="340"/>
      <c r="AO23" s="340"/>
      <c r="AP23" s="340"/>
      <c r="AQ23" s="340"/>
      <c r="AR23" s="340"/>
      <c r="AS23" s="340"/>
      <c r="AT23" s="340"/>
      <c r="AU23" s="340"/>
      <c r="AV23" s="347"/>
      <c r="AW23" s="347"/>
      <c r="AX23" s="347"/>
      <c r="AY23" s="347"/>
      <c r="AZ23" s="347"/>
      <c r="BA23" s="347"/>
      <c r="BB23" s="347"/>
      <c r="BC23" s="347"/>
      <c r="BD23" s="347"/>
      <c r="BE23" s="347"/>
      <c r="BF23" s="347"/>
      <c r="BG23" s="347"/>
      <c r="BH23" s="347"/>
      <c r="BI23" s="347"/>
      <c r="BJ23" s="347"/>
      <c r="BK23" s="347"/>
      <c r="BL23" s="347"/>
      <c r="BM23" s="347"/>
      <c r="BN23" s="347"/>
      <c r="BO23" s="347"/>
      <c r="BP23" s="347"/>
      <c r="BQ23" s="347"/>
      <c r="BR23" s="347"/>
      <c r="BS23" s="347"/>
      <c r="BT23" s="347"/>
      <c r="BU23" s="347"/>
      <c r="BV23" s="347"/>
      <c r="BW23" s="347"/>
      <c r="BX23" s="347"/>
      <c r="BY23" s="347"/>
      <c r="BZ23" s="347"/>
      <c r="CA23" s="347"/>
      <c r="CB23" s="347"/>
      <c r="CC23" s="347"/>
      <c r="CD23" s="347"/>
      <c r="CE23" s="347"/>
      <c r="CF23" s="347"/>
      <c r="CG23" s="347"/>
      <c r="CH23" s="347"/>
      <c r="CI23" s="347"/>
      <c r="CJ23" s="347"/>
      <c r="CK23" s="347"/>
      <c r="CL23" s="347"/>
      <c r="CM23" s="347"/>
      <c r="CN23" s="347"/>
      <c r="CO23" s="347"/>
      <c r="CP23" s="347"/>
      <c r="CQ23" s="347"/>
      <c r="CR23" s="347"/>
      <c r="CS23" s="347"/>
      <c r="CT23" s="347"/>
      <c r="CU23" s="347"/>
      <c r="CV23" s="347"/>
      <c r="CW23" s="347"/>
      <c r="CX23" s="347"/>
      <c r="CY23" s="347"/>
      <c r="CZ23" s="347"/>
      <c r="DA23" s="347"/>
      <c r="DB23" s="347"/>
      <c r="DC23" s="347"/>
      <c r="DD23" s="347"/>
      <c r="DE23" s="347"/>
      <c r="DF23" s="347"/>
      <c r="DG23" s="347"/>
      <c r="DH23" s="347"/>
      <c r="DI23" s="347"/>
      <c r="DJ23" s="347"/>
      <c r="DK23" s="347"/>
      <c r="DL23" s="347"/>
      <c r="DM23" s="347"/>
      <c r="DN23" s="347"/>
      <c r="DO23" s="347"/>
      <c r="DP23" s="347"/>
      <c r="DQ23" s="347"/>
      <c r="DR23" s="347"/>
      <c r="DS23" s="347"/>
      <c r="DT23" s="347"/>
      <c r="DU23" s="347"/>
      <c r="DV23" s="347"/>
      <c r="DW23" s="347"/>
      <c r="DX23" s="347"/>
      <c r="DY23" s="347"/>
      <c r="DZ23" s="347"/>
      <c r="EA23" s="347"/>
      <c r="EB23" s="347"/>
      <c r="EC23" s="347"/>
      <c r="ED23" s="347"/>
      <c r="EE23" s="347"/>
      <c r="EF23" s="347"/>
      <c r="EG23" s="347"/>
      <c r="EH23" s="347"/>
      <c r="EI23" s="347"/>
      <c r="EJ23" s="347"/>
      <c r="EK23" s="347"/>
      <c r="EL23" s="347"/>
      <c r="EM23" s="347"/>
      <c r="EN23" s="347"/>
      <c r="EO23" s="347"/>
      <c r="EP23" s="347"/>
      <c r="EQ23" s="347"/>
      <c r="ER23" s="347"/>
    </row>
    <row r="24" spans="1:148" s="285" customFormat="1" ht="23" customHeight="1" thickTop="1">
      <c r="A24" s="370" t="str">
        <f>'NSW Apr 2021'!D18</f>
        <v>AGN Cooma</v>
      </c>
      <c r="B24" s="156" t="str">
        <f>'NSW Apr 2021'!F18</f>
        <v>Origin Energy</v>
      </c>
      <c r="C24" s="156" t="str">
        <f>'NSW Apr 2021'!G18</f>
        <v>Business Flexi</v>
      </c>
      <c r="D24" s="151">
        <f>365*'NSW Apr 2021'!H18/100</f>
        <v>331.82150000000001</v>
      </c>
      <c r="E24" s="288">
        <f>IF('NSW Apr 2021'!AQ18=3,0.5,IF('NSW Apr 2021'!AQ18=2,0.33,0))</f>
        <v>0.5</v>
      </c>
      <c r="F24" s="288">
        <f t="shared" si="3"/>
        <v>0.5</v>
      </c>
      <c r="G24" s="151">
        <f>IF('NSW Apr 2021'!K18="",($C$5*E24/'NSW Apr 2021'!AQ18*'NSW Apr 2021'!W18/100)*'NSW Apr 2021'!AQ18,IF($C$5*E24/'NSW Apr 2021'!AQ18&gt;='NSW Apr 2021'!L18,('NSW Apr 2021'!L18*'NSW Apr 2021'!W18/100)*'NSW Apr 2021'!AQ18,($C$5*E24/'NSW Apr 2021'!AQ18*'NSW Apr 2021'!W18/100)*'NSW Apr 2021'!AQ18))</f>
        <v>1159.090909090909</v>
      </c>
      <c r="H24" s="151">
        <f>IF(AND('NSW Apr 2021'!L18&gt;0,'NSW Apr 2021'!M18&gt;0),IF($C$5*E24/'NSW Apr 2021'!AQ18&lt;'NSW Apr 2021'!L18,0,IF(($C$5*E24/'NSW Apr 2021'!AQ18-'NSW Apr 2021'!L18)&lt;=('NSW Apr 2021'!M18+'NSW Apr 2021'!L18),((($C$5*E24/'NSW Apr 2021'!AQ18-'NSW Apr 2021'!L18)*'NSW Apr 2021'!X18/100))*'NSW Apr 2021'!AQ18,((('NSW Apr 2021'!M18)*'NSW Apr 2021'!X18/100)*'NSW Apr 2021'!AQ18))),0)</f>
        <v>0</v>
      </c>
      <c r="I24" s="151">
        <f>IF(AND('NSW Apr 2021'!M18&gt;0,'NSW Apr 2021'!N18&gt;0),IF($C$5*E24/'NSW Apr 2021'!AQ18&lt;('NSW Apr 2021'!L18+'NSW Apr 2021'!M18),0,IF(($C$5*E24/'NSW Apr 2021'!AQ18-'NSW Apr 2021'!L18+'NSW Apr 2021'!M18)&lt;=('NSW Apr 2021'!L18+'NSW Apr 2021'!M18+'NSW Apr 2021'!N18),((($C$5*E24/'NSW Apr 2021'!AQ18-('NSW Apr 2021'!L18+'NSW Apr 2021'!M18))*'NSW Apr 2021'!Y18/100))*'NSW Apr 2021'!AQ18,('NSW Apr 2021'!N18*'NSW Apr 2021'!Y18/100)* 'NSW Apr 2021'!AQ18)),0)</f>
        <v>0</v>
      </c>
      <c r="J24" s="151">
        <f>IF(AND('NSW Apr 2021'!N18&gt;0,'NSW Apr 2021'!O18&gt;0),IF($C$5*E24/'NSW Apr 2021'!AQ18&lt;('NSW Apr 2021'!L18+'NSW Apr 2021'!M18+'NSW Apr 2021'!N18),0,IF(($C$5*E24/'NSW Apr 2021'!AQ18-'NSW Apr 2021'!L18+'NSW Apr 2021'!M18+'NSW Apr 2021'!N18)&lt;=('NSW Apr 2021'!L18+'NSW Apr 2021'!M18+'NSW Apr 2021'!N18+'NSW Apr 2021'!O18),(($C$5*E24/'NSW Apr 2021'!AQ18-('NSW Apr 2021'!L18+'NSW Apr 2021'!M18+'NSW Apr 2021'!N18))*'NSW Apr 2021'!Z18/100)*'NSW Apr 2021'!AQ18,('NSW Apr 2021'!O18*'NSW Apr 2021'!Z18/100)*'NSW Apr 2021'!AQ18)),0)</f>
        <v>0</v>
      </c>
      <c r="K24" s="151">
        <f>IF(AND('NSW Apr 2021'!O18&gt;0,'NSW Apr 2021'!P18&gt;0),IF($C$5*E24/'NSW Apr 2021'!AQ18&lt;('NSW Apr 2021'!L18+'NSW Apr 2021'!M18+'NSW Apr 2021'!N18+'NSW Apr 2021'!O18),0,IF(($C$5*E24/'NSW Apr 2021'!AQ18-'NSW Apr 2021'!L18+'NSW Apr 2021'!M18+'NSW Apr 2021'!N18+'NSW Apr 2021'!O18)&lt;=('NSW Apr 2021'!L18+'NSW Apr 2021'!M18+'NSW Apr 2021'!N18+'NSW Apr 2021'!O18+'NSW Apr 2021'!P18),(($C$5*E24/'NSW Apr 2021'!AQ18-('NSW Apr 2021'!L18+'NSW Apr 2021'!M18+'NSW Apr 2021'!N18+'NSW Apr 2021'!O18))*'NSW Apr 2021'!AA18/100)*'NSW Apr 2021'!AQ18,('NSW Apr 2021'!P18*'NSW Apr 2021'!AA18/100)*'NSW Apr 2021'!AQ18)),0)</f>
        <v>0</v>
      </c>
      <c r="L24" s="151">
        <f>IF(AND('NSW Apr 2021'!P18&gt;0,'NSW Apr 2021'!O18&gt;0),IF(($C$5*E24/'NSW Apr 2021'!AQ18&lt;SUM('NSW Apr 2021'!L18:P18)),(0),($C$5*E24/'NSW Apr 2021'!AQ18-SUM('NSW Apr 2021'!L18:P18))*'NSW Apr 2021'!AB18/100)* 'NSW Apr 2021'!AQ18,IF(AND('NSW Apr 2021'!O18&gt;0,'NSW Apr 2021'!P18=""),IF(($C$5*E24/'NSW Apr 2021'!AQ18&lt; SUM('NSW Apr 2021'!L18:O18)),(0),($C$5*E24/'NSW Apr 2021'!AQ18-SUM('NSW Apr 2021'!L18:O18))*'NSW Apr 2021'!AA18/100)* 'NSW Apr 2021'!AQ18,IF(AND('NSW Apr 2021'!N18&gt;0,'NSW Apr 2021'!O18=""),IF(($C$5*E24/'NSW Apr 2021'!AQ18&lt; SUM('NSW Apr 2021'!L18:N18)),(0),($C$5*E24/'NSW Apr 2021'!AQ18-SUM('NSW Apr 2021'!L18:N18))*'NSW Apr 2021'!Z18/100)* 'NSW Apr 2021'!AQ18,IF(AND('NSW Apr 2021'!M18&gt;0,'NSW Apr 2021'!N18=""),IF(($C$5*E24/'NSW Apr 2021'!AQ18&lt;'NSW Apr 2021'!M18+'NSW Apr 2021'!L18),(0),(($C$5*E24/'NSW Apr 2021'!AQ18-('NSW Apr 2021'!M18+'NSW Apr 2021'!L18))*'NSW Apr 2021'!Y18/100))*'NSW Apr 2021'!AQ18,IF(AND('NSW Apr 2021'!L18&gt;0,'NSW Apr 2021'!M18=""&gt;0),IF(($C$5*E24/'NSW Apr 2021'!AQ18&lt;'NSW Apr 2021'!L18),(0),($C$5*E24/'NSW Apr 2021'!AQ18-'NSW Apr 2021'!L18)*'NSW Apr 2021'!X18/100)*'NSW Apr 2021'!AQ18,0)))))</f>
        <v>0</v>
      </c>
      <c r="M24" s="151">
        <f>IF('NSW Apr 2021'!K18="",($C$5*F24/'NSW Apr 2021'!AR18*'NSW Apr 2021'!AC18/100)*'NSW Apr 2021'!AR18,IF($C$5*F24/'NSW Apr 2021'!AR18&gt;='NSW Apr 2021'!L18,('NSW Apr 2021'!L18*'NSW Apr 2021'!AC18/100)*'NSW Apr 2021'!AR18,($C$5*F24/'NSW Apr 2021'!AR18*'NSW Apr 2021'!AC18/100)*'NSW Apr 2021'!AR18))</f>
        <v>1159.090909090909</v>
      </c>
      <c r="N24" s="151">
        <f>IF(AND('NSW Apr 2021'!L18&gt;0,'NSW Apr 2021'!M18&gt;0),IF($C$5*F24/'NSW Apr 2021'!AR18&lt;'NSW Apr 2021'!L18,0,IF(($C$5*F24/'NSW Apr 2021'!AR18-'NSW Apr 2021'!L18)&lt;=('NSW Apr 2021'!M18+'NSW Apr 2021'!L18),((($C$5*F24/'NSW Apr 2021'!AR18-'NSW Apr 2021'!L18)*'NSW Apr 2021'!AD18/100))*'NSW Apr 2021'!AR18,((('NSW Apr 2021'!M18)*'NSW Apr 2021'!AD18/100)*'NSW Apr 2021'!AR18))),0)</f>
        <v>0</v>
      </c>
      <c r="O24" s="151">
        <f>IF(AND('NSW Apr 2021'!M18&gt;0,'NSW Apr 2021'!N18&gt;0),IF($C$5*F24/'NSW Apr 2021'!AR18&lt;('NSW Apr 2021'!L18+'NSW Apr 2021'!M18),0,IF(($C$5*F24/'NSW Apr 2021'!AR18-'NSW Apr 2021'!L18+'NSW Apr 2021'!M18)&lt;=('NSW Apr 2021'!L18+'NSW Apr 2021'!M18+'NSW Apr 2021'!N18),((($C$5*F24/'NSW Apr 2021'!AR18-('NSW Apr 2021'!L18+'NSW Apr 2021'!M18))*'NSW Apr 2021'!AE18/100))*'NSW Apr 2021'!AR18,('NSW Apr 2021'!N18*'NSW Apr 2021'!AE18/100)*'NSW Apr 2021'!AR18)),0)</f>
        <v>0</v>
      </c>
      <c r="P24" s="151">
        <f>IF(AND('NSW Apr 2021'!N18&gt;0,'NSW Apr 2021'!O18&gt;0),IF($C$5*F24/'NSW Apr 2021'!AR18&lt;('NSW Apr 2021'!L18+'NSW Apr 2021'!M18+'NSW Apr 2021'!N18),0,IF(($C$5*F24/'NSW Apr 2021'!AR18-'NSW Apr 2021'!L18+'NSW Apr 2021'!M18+'NSW Apr 2021'!N18)&lt;=('NSW Apr 2021'!L18+'NSW Apr 2021'!M18+'NSW Apr 2021'!N18+'NSW Apr 2021'!O18),(($C$5*F24/'NSW Apr 2021'!AR18-('NSW Apr 2021'!L18+'NSW Apr 2021'!M18+'NSW Apr 2021'!N18))*'NSW Apr 2021'!AF18/100)*'NSW Apr 2021'!AR18,('NSW Apr 2021'!O18*'NSW Apr 2021'!AF18/100)*'NSW Apr 2021'!AR18)),0)</f>
        <v>0</v>
      </c>
      <c r="Q24" s="151">
        <f>IF(AND('NSW Apr 2021'!P18&gt;0,'NSW Apr 2021'!P18&gt;0),IF($C$5*F24/'NSW Apr 2021'!AR18&lt;('NSW Apr 2021'!L18+'NSW Apr 2021'!M18+'NSW Apr 2021'!N18+'NSW Apr 2021'!O18),0,IF(($C$5*F24/'NSW Apr 2021'!AR18-'NSW Apr 2021'!L18+'NSW Apr 2021'!M18+'NSW Apr 2021'!N18+'NSW Apr 2021'!O18)&lt;=('NSW Apr 2021'!L18+'NSW Apr 2021'!M18+'NSW Apr 2021'!N18+'NSW Apr 2021'!O18+'NSW Apr 2021'!P18),(($C$5*F24/'NSW Apr 2021'!AR18-('NSW Apr 2021'!L18+'NSW Apr 2021'!M18+'NSW Apr 2021'!N18+'NSW Apr 2021'!O18))*'NSW Apr 2021'!AG18/100)*'NSW Apr 2021'!AR18,('NSW Apr 2021'!P18*'NSW Apr 2021'!AG18/100)*'NSW Apr 2021'!AR18)),0)</f>
        <v>0</v>
      </c>
      <c r="R24" s="151">
        <f>IF(AND('NSW Apr 2021'!P18&gt;0,'NSW Apr 2021'!O18&gt;0),IF(($C$5*F24/'NSW Apr 2021'!AR18&lt;SUM('NSW Apr 2021'!L18:P18)),(0),($C$5*F24/'NSW Apr 2021'!AR18-SUM('NSW Apr 2021'!L18:P18))*'NSW Apr 2021'!AB18/100)* 'NSW Apr 2021'!AR18,IF(AND('NSW Apr 2021'!O18&gt;0,'NSW Apr 2021'!P18=""),IF(($C$5*F24/'NSW Apr 2021'!AR18&lt; SUM('NSW Apr 2021'!L18:O18)),(0),($C$5*F24/'NSW Apr 2021'!AR18-SUM('NSW Apr 2021'!L18:O18))*'NSW Apr 2021'!AG18/100)* 'NSW Apr 2021'!AR18,IF(AND('NSW Apr 2021'!N18&gt;0,'NSW Apr 2021'!O18=""),IF(($C$5*F24/'NSW Apr 2021'!AR18&lt; SUM('NSW Apr 2021'!L18:N18)),(0),($C$5*F24/'NSW Apr 2021'!AR18-SUM('NSW Apr 2021'!L18:N18))*'NSW Apr 2021'!AF18/100)* 'NSW Apr 2021'!AR18,IF(AND('NSW Apr 2021'!M18&gt;0,'NSW Apr 2021'!N18=""),IF(($C$5*F24/'NSW Apr 2021'!AR18&lt;'NSW Apr 2021'!M18+'NSW Apr 2021'!L18),(0),(($C$5*F24/'NSW Apr 2021'!AR18-('NSW Apr 2021'!M18+'NSW Apr 2021'!L18))*'NSW Apr 2021'!AE18/100))*'NSW Apr 2021'!AR18,IF(AND('NSW Apr 2021'!L18&gt;0,'NSW Apr 2021'!M18=""&gt;0),IF(($C$5*F24/'NSW Apr 2021'!AR18&lt;'NSW Apr 2021'!L18),(0),($C$5*F24/'NSW Apr 2021'!AR18-'NSW Apr 2021'!L18)*'NSW Apr 2021'!AD18/100)*'NSW Apr 2021'!AR18,0)))))</f>
        <v>0</v>
      </c>
      <c r="S24" s="257">
        <f t="shared" si="4"/>
        <v>2318.181818181818</v>
      </c>
      <c r="T24" s="294">
        <f t="shared" si="5"/>
        <v>2650.003318181818</v>
      </c>
      <c r="U24" s="157">
        <f t="shared" si="6"/>
        <v>2915.0036500000001</v>
      </c>
      <c r="V24" s="156">
        <f>'NSW Apr 2021'!AT18</f>
        <v>0</v>
      </c>
      <c r="W24" s="156">
        <f>'NSW Apr 2021'!AU18</f>
        <v>14</v>
      </c>
      <c r="X24" s="156">
        <f>'NSW Apr 2021'!AV18</f>
        <v>0</v>
      </c>
      <c r="Y24" s="156">
        <f>'NSW Apr 2021'!AW18</f>
        <v>0</v>
      </c>
      <c r="Z24" s="294" t="str">
        <f t="shared" si="7"/>
        <v>Guaranteed off usage</v>
      </c>
      <c r="AA24" s="294" t="str">
        <f t="shared" si="8"/>
        <v>Inclusive</v>
      </c>
      <c r="AB24" s="292">
        <f t="shared" si="0"/>
        <v>2325.4578636363635</v>
      </c>
      <c r="AC24" s="292">
        <f t="shared" si="1"/>
        <v>2325.4578636363635</v>
      </c>
      <c r="AD24" s="267">
        <f t="shared" si="2"/>
        <v>2558.0036500000001</v>
      </c>
      <c r="AE24" s="267">
        <f t="shared" si="2"/>
        <v>2558.0036500000001</v>
      </c>
      <c r="AF24" s="235">
        <f>'NSW Apr 2021'!BF18</f>
        <v>12</v>
      </c>
      <c r="AG24" s="159" t="str">
        <f>'NSW Apr 2021'!BG18</f>
        <v>n</v>
      </c>
      <c r="AH24" s="340"/>
      <c r="AI24" s="340"/>
      <c r="AJ24" s="340"/>
      <c r="AK24" s="340"/>
      <c r="AL24" s="340"/>
      <c r="AM24" s="340"/>
      <c r="AN24" s="340"/>
      <c r="AO24" s="340"/>
      <c r="AP24" s="340"/>
      <c r="AQ24" s="340"/>
      <c r="AR24" s="340"/>
      <c r="AS24" s="340"/>
      <c r="AT24" s="340"/>
      <c r="AU24" s="340"/>
      <c r="AV24" s="347"/>
      <c r="AW24" s="347"/>
      <c r="AX24" s="347"/>
      <c r="AY24" s="347"/>
      <c r="AZ24" s="347"/>
      <c r="BA24" s="347"/>
      <c r="BB24" s="347"/>
      <c r="BC24" s="347"/>
      <c r="BD24" s="347"/>
      <c r="BE24" s="347"/>
      <c r="BF24" s="347"/>
      <c r="BG24" s="347"/>
      <c r="BH24" s="347"/>
      <c r="BI24" s="347"/>
      <c r="BJ24" s="347"/>
      <c r="BK24" s="347"/>
      <c r="BL24" s="347"/>
      <c r="BM24" s="347"/>
      <c r="BN24" s="347"/>
      <c r="BO24" s="347"/>
      <c r="BP24" s="347"/>
      <c r="BQ24" s="347"/>
      <c r="BR24" s="347"/>
      <c r="BS24" s="347"/>
      <c r="BT24" s="347"/>
      <c r="BU24" s="347"/>
      <c r="BV24" s="347"/>
      <c r="BW24" s="347"/>
      <c r="BX24" s="347"/>
      <c r="BY24" s="347"/>
      <c r="BZ24" s="347"/>
      <c r="CA24" s="347"/>
      <c r="CB24" s="347"/>
      <c r="CC24" s="347"/>
      <c r="CD24" s="347"/>
      <c r="CE24" s="347"/>
      <c r="CF24" s="347"/>
      <c r="CG24" s="347"/>
      <c r="CH24" s="347"/>
      <c r="CI24" s="347"/>
      <c r="CJ24" s="347"/>
      <c r="CK24" s="347"/>
      <c r="CL24" s="347"/>
      <c r="CM24" s="347"/>
      <c r="CN24" s="347"/>
      <c r="CO24" s="347"/>
      <c r="CP24" s="347"/>
      <c r="CQ24" s="347"/>
      <c r="CR24" s="347"/>
      <c r="CS24" s="347"/>
      <c r="CT24" s="347"/>
      <c r="CU24" s="347"/>
      <c r="CV24" s="347"/>
      <c r="CW24" s="347"/>
      <c r="CX24" s="347"/>
      <c r="CY24" s="347"/>
      <c r="CZ24" s="347"/>
      <c r="DA24" s="347"/>
      <c r="DB24" s="347"/>
      <c r="DC24" s="347"/>
      <c r="DD24" s="347"/>
      <c r="DE24" s="347"/>
      <c r="DF24" s="347"/>
      <c r="DG24" s="347"/>
      <c r="DH24" s="347"/>
      <c r="DI24" s="347"/>
      <c r="DJ24" s="347"/>
      <c r="DK24" s="347"/>
      <c r="DL24" s="347"/>
      <c r="DM24" s="347"/>
      <c r="DN24" s="347"/>
      <c r="DO24" s="347"/>
      <c r="DP24" s="347"/>
      <c r="DQ24" s="347"/>
      <c r="DR24" s="347"/>
      <c r="DS24" s="347"/>
      <c r="DT24" s="347"/>
      <c r="DU24" s="347"/>
      <c r="DV24" s="347"/>
      <c r="DW24" s="347"/>
      <c r="DX24" s="347"/>
      <c r="DY24" s="347"/>
      <c r="DZ24" s="347"/>
      <c r="EA24" s="347"/>
      <c r="EB24" s="347"/>
      <c r="EC24" s="347"/>
      <c r="ED24" s="347"/>
      <c r="EE24" s="347"/>
      <c r="EF24" s="347"/>
      <c r="EG24" s="347"/>
      <c r="EH24" s="347"/>
      <c r="EI24" s="347"/>
      <c r="EJ24" s="347"/>
      <c r="EK24" s="347"/>
      <c r="EL24" s="347"/>
      <c r="EM24" s="347"/>
      <c r="EN24" s="347"/>
      <c r="EO24" s="347"/>
      <c r="EP24" s="347"/>
      <c r="EQ24" s="347"/>
      <c r="ER24" s="347"/>
    </row>
    <row r="25" spans="1:148" s="285" customFormat="1" ht="23" customHeight="1" thickBot="1">
      <c r="A25" s="371"/>
      <c r="B25" s="171" t="str">
        <f>'NSW Apr 2021'!F19</f>
        <v>Red Energy</v>
      </c>
      <c r="C25" s="171" t="str">
        <f>'NSW Apr 2021'!G19</f>
        <v xml:space="preserve">Business Saver </v>
      </c>
      <c r="D25" s="172">
        <f>365*'NSW Apr 2021'!H19/100</f>
        <v>233.6</v>
      </c>
      <c r="E25" s="289">
        <f>IF('NSW Apr 2021'!AQ19=3,0.5,IF('NSW Apr 2021'!AQ19=2,0.33,0))</f>
        <v>0.5</v>
      </c>
      <c r="F25" s="289">
        <f t="shared" si="3"/>
        <v>0.5</v>
      </c>
      <c r="G25" s="172">
        <f>IF('NSW Apr 2021'!K19="",($C$5*E25/'NSW Apr 2021'!AQ19*'NSW Apr 2021'!W19/100)*'NSW Apr 2021'!AQ19,IF($C$5*E25/'NSW Apr 2021'!AQ19&gt;='NSW Apr 2021'!L19,('NSW Apr 2021'!L19*'NSW Apr 2021'!W19/100)*'NSW Apr 2021'!AQ19,($C$5*E25/'NSW Apr 2021'!AQ19*'NSW Apr 2021'!W19/100)*'NSW Apr 2021'!AQ19))</f>
        <v>1300</v>
      </c>
      <c r="H25" s="172">
        <f>IF(AND('NSW Apr 2021'!L19&gt;0,'NSW Apr 2021'!M19&gt;0),IF($C$5*E25/'NSW Apr 2021'!AQ19&lt;'NSW Apr 2021'!L19,0,IF(($C$5*E25/'NSW Apr 2021'!AQ19-'NSW Apr 2021'!L19)&lt;=('NSW Apr 2021'!M19+'NSW Apr 2021'!L19),((($C$5*E25/'NSW Apr 2021'!AQ19-'NSW Apr 2021'!L19)*'NSW Apr 2021'!X19/100))*'NSW Apr 2021'!AQ19,((('NSW Apr 2021'!M19)*'NSW Apr 2021'!X19/100)*'NSW Apr 2021'!AQ19))),0)</f>
        <v>0</v>
      </c>
      <c r="I25" s="172">
        <f>IF(AND('NSW Apr 2021'!M19&gt;0,'NSW Apr 2021'!N19&gt;0),IF($C$5*E25/'NSW Apr 2021'!AQ19&lt;('NSW Apr 2021'!L19+'NSW Apr 2021'!M19),0,IF(($C$5*E25/'NSW Apr 2021'!AQ19-'NSW Apr 2021'!L19+'NSW Apr 2021'!M19)&lt;=('NSW Apr 2021'!L19+'NSW Apr 2021'!M19+'NSW Apr 2021'!N19),((($C$5*E25/'NSW Apr 2021'!AQ19-('NSW Apr 2021'!L19+'NSW Apr 2021'!M19))*'NSW Apr 2021'!Y19/100))*'NSW Apr 2021'!AQ19,('NSW Apr 2021'!N19*'NSW Apr 2021'!Y19/100)* 'NSW Apr 2021'!AQ19)),0)</f>
        <v>0</v>
      </c>
      <c r="J25" s="172">
        <f>IF(AND('NSW Apr 2021'!N19&gt;0,'NSW Apr 2021'!O19&gt;0),IF($C$5*E25/'NSW Apr 2021'!AQ19&lt;('NSW Apr 2021'!L19+'NSW Apr 2021'!M19+'NSW Apr 2021'!N19),0,IF(($C$5*E25/'NSW Apr 2021'!AQ19-'NSW Apr 2021'!L19+'NSW Apr 2021'!M19+'NSW Apr 2021'!N19)&lt;=('NSW Apr 2021'!L19+'NSW Apr 2021'!M19+'NSW Apr 2021'!N19+'NSW Apr 2021'!O19),(($C$5*E25/'NSW Apr 2021'!AQ19-('NSW Apr 2021'!L19+'NSW Apr 2021'!M19+'NSW Apr 2021'!N19))*'NSW Apr 2021'!Z19/100)*'NSW Apr 2021'!AQ19,('NSW Apr 2021'!O19*'NSW Apr 2021'!Z19/100)*'NSW Apr 2021'!AQ19)),0)</f>
        <v>0</v>
      </c>
      <c r="K25" s="172">
        <f>IF(AND('NSW Apr 2021'!O19&gt;0,'NSW Apr 2021'!P19&gt;0),IF($C$5*E25/'NSW Apr 2021'!AQ19&lt;('NSW Apr 2021'!L19+'NSW Apr 2021'!M19+'NSW Apr 2021'!N19+'NSW Apr 2021'!O19),0,IF(($C$5*E25/'NSW Apr 2021'!AQ19-'NSW Apr 2021'!L19+'NSW Apr 2021'!M19+'NSW Apr 2021'!N19+'NSW Apr 2021'!O19)&lt;=('NSW Apr 2021'!L19+'NSW Apr 2021'!M19+'NSW Apr 2021'!N19+'NSW Apr 2021'!O19+'NSW Apr 2021'!P19),(($C$5*E25/'NSW Apr 2021'!AQ19-('NSW Apr 2021'!L19+'NSW Apr 2021'!M19+'NSW Apr 2021'!N19+'NSW Apr 2021'!O19))*'NSW Apr 2021'!AA19/100)*'NSW Apr 2021'!AQ19,('NSW Apr 2021'!P19*'NSW Apr 2021'!AA19/100)*'NSW Apr 2021'!AQ19)),0)</f>
        <v>0</v>
      </c>
      <c r="L25" s="172">
        <f>IF(AND('NSW Apr 2021'!P19&gt;0,'NSW Apr 2021'!O19&gt;0),IF(($C$5*E25/'NSW Apr 2021'!AQ19&lt;SUM('NSW Apr 2021'!L19:P19)),(0),($C$5*E25/'NSW Apr 2021'!AQ19-SUM('NSW Apr 2021'!L19:P19))*'NSW Apr 2021'!AB19/100)* 'NSW Apr 2021'!AQ19,IF(AND('NSW Apr 2021'!O19&gt;0,'NSW Apr 2021'!P19=""),IF(($C$5*E25/'NSW Apr 2021'!AQ19&lt; SUM('NSW Apr 2021'!L19:O19)),(0),($C$5*E25/'NSW Apr 2021'!AQ19-SUM('NSW Apr 2021'!L19:O19))*'NSW Apr 2021'!AA19/100)* 'NSW Apr 2021'!AQ19,IF(AND('NSW Apr 2021'!N19&gt;0,'NSW Apr 2021'!O19=""),IF(($C$5*E25/'NSW Apr 2021'!AQ19&lt; SUM('NSW Apr 2021'!L19:N19)),(0),($C$5*E25/'NSW Apr 2021'!AQ19-SUM('NSW Apr 2021'!L19:N19))*'NSW Apr 2021'!Z19/100)* 'NSW Apr 2021'!AQ19,IF(AND('NSW Apr 2021'!M19&gt;0,'NSW Apr 2021'!N19=""),IF(($C$5*E25/'NSW Apr 2021'!AQ19&lt;'NSW Apr 2021'!M19+'NSW Apr 2021'!L19),(0),(($C$5*E25/'NSW Apr 2021'!AQ19-('NSW Apr 2021'!M19+'NSW Apr 2021'!L19))*'NSW Apr 2021'!Y19/100))*'NSW Apr 2021'!AQ19,IF(AND('NSW Apr 2021'!L19&gt;0,'NSW Apr 2021'!M19=""&gt;0),IF(($C$5*E25/'NSW Apr 2021'!AQ19&lt;'NSW Apr 2021'!L19),(0),($C$5*E25/'NSW Apr 2021'!AQ19-'NSW Apr 2021'!L19)*'NSW Apr 2021'!X19/100)*'NSW Apr 2021'!AQ19,0)))))</f>
        <v>0</v>
      </c>
      <c r="M25" s="172">
        <f>IF('NSW Apr 2021'!K19="",($C$5*F25/'NSW Apr 2021'!AR19*'NSW Apr 2021'!AC19/100)*'NSW Apr 2021'!AR19,IF($C$5*F25/'NSW Apr 2021'!AR19&gt;='NSW Apr 2021'!L19,('NSW Apr 2021'!L19*'NSW Apr 2021'!AC19/100)*'NSW Apr 2021'!AR19,($C$5*F25/'NSW Apr 2021'!AR19*'NSW Apr 2021'!AC19/100)*'NSW Apr 2021'!AR19))</f>
        <v>1300</v>
      </c>
      <c r="N25" s="172">
        <f>IF(AND('NSW Apr 2021'!L19&gt;0,'NSW Apr 2021'!M19&gt;0),IF($C$5*F25/'NSW Apr 2021'!AR19&lt;'NSW Apr 2021'!L19,0,IF(($C$5*F25/'NSW Apr 2021'!AR19-'NSW Apr 2021'!L19)&lt;=('NSW Apr 2021'!M19+'NSW Apr 2021'!L19),((($C$5*F25/'NSW Apr 2021'!AR19-'NSW Apr 2021'!L19)*'NSW Apr 2021'!AD19/100))*'NSW Apr 2021'!AR19,((('NSW Apr 2021'!M19)*'NSW Apr 2021'!AD19/100)*'NSW Apr 2021'!AR19))),0)</f>
        <v>0</v>
      </c>
      <c r="O25" s="172">
        <f>IF(AND('NSW Apr 2021'!M19&gt;0,'NSW Apr 2021'!N19&gt;0),IF($C$5*F25/'NSW Apr 2021'!AR19&lt;('NSW Apr 2021'!L19+'NSW Apr 2021'!M19),0,IF(($C$5*F25/'NSW Apr 2021'!AR19-'NSW Apr 2021'!L19+'NSW Apr 2021'!M19)&lt;=('NSW Apr 2021'!L19+'NSW Apr 2021'!M19+'NSW Apr 2021'!N19),((($C$5*F25/'NSW Apr 2021'!AR19-('NSW Apr 2021'!L19+'NSW Apr 2021'!M19))*'NSW Apr 2021'!AE19/100))*'NSW Apr 2021'!AR19,('NSW Apr 2021'!N19*'NSW Apr 2021'!AE19/100)*'NSW Apr 2021'!AR19)),0)</f>
        <v>0</v>
      </c>
      <c r="P25" s="172">
        <f>IF(AND('NSW Apr 2021'!N19&gt;0,'NSW Apr 2021'!O19&gt;0),IF($C$5*F25/'NSW Apr 2021'!AR19&lt;('NSW Apr 2021'!L19+'NSW Apr 2021'!M19+'NSW Apr 2021'!N19),0,IF(($C$5*F25/'NSW Apr 2021'!AR19-'NSW Apr 2021'!L19+'NSW Apr 2021'!M19+'NSW Apr 2021'!N19)&lt;=('NSW Apr 2021'!L19+'NSW Apr 2021'!M19+'NSW Apr 2021'!N19+'NSW Apr 2021'!O19),(($C$5*F25/'NSW Apr 2021'!AR19-('NSW Apr 2021'!L19+'NSW Apr 2021'!M19+'NSW Apr 2021'!N19))*'NSW Apr 2021'!AF19/100)*'NSW Apr 2021'!AR19,('NSW Apr 2021'!O19*'NSW Apr 2021'!AF19/100)*'NSW Apr 2021'!AR19)),0)</f>
        <v>0</v>
      </c>
      <c r="Q25" s="172">
        <f>IF(AND('NSW Apr 2021'!P19&gt;0,'NSW Apr 2021'!P19&gt;0),IF($C$5*F25/'NSW Apr 2021'!AR19&lt;('NSW Apr 2021'!L19+'NSW Apr 2021'!M19+'NSW Apr 2021'!N19+'NSW Apr 2021'!O19),0,IF(($C$5*F25/'NSW Apr 2021'!AR19-'NSW Apr 2021'!L19+'NSW Apr 2021'!M19+'NSW Apr 2021'!N19+'NSW Apr 2021'!O19)&lt;=('NSW Apr 2021'!L19+'NSW Apr 2021'!M19+'NSW Apr 2021'!N19+'NSW Apr 2021'!O19+'NSW Apr 2021'!P19),(($C$5*F25/'NSW Apr 2021'!AR19-('NSW Apr 2021'!L19+'NSW Apr 2021'!M19+'NSW Apr 2021'!N19+'NSW Apr 2021'!O19))*'NSW Apr 2021'!AG19/100)*'NSW Apr 2021'!AR19,('NSW Apr 2021'!P19*'NSW Apr 2021'!AG19/100)*'NSW Apr 2021'!AR19)),0)</f>
        <v>0</v>
      </c>
      <c r="R25" s="172">
        <f>IF(AND('NSW Apr 2021'!P19&gt;0,'NSW Apr 2021'!O19&gt;0),IF(($C$5*F25/'NSW Apr 2021'!AR19&lt;SUM('NSW Apr 2021'!L19:P19)),(0),($C$5*F25/'NSW Apr 2021'!AR19-SUM('NSW Apr 2021'!L19:P19))*'NSW Apr 2021'!AB19/100)* 'NSW Apr 2021'!AR19,IF(AND('NSW Apr 2021'!O19&gt;0,'NSW Apr 2021'!P19=""),IF(($C$5*F25/'NSW Apr 2021'!AR19&lt; SUM('NSW Apr 2021'!L19:O19)),(0),($C$5*F25/'NSW Apr 2021'!AR19-SUM('NSW Apr 2021'!L19:O19))*'NSW Apr 2021'!AG19/100)* 'NSW Apr 2021'!AR19,IF(AND('NSW Apr 2021'!N19&gt;0,'NSW Apr 2021'!O19=""),IF(($C$5*F25/'NSW Apr 2021'!AR19&lt; SUM('NSW Apr 2021'!L19:N19)),(0),($C$5*F25/'NSW Apr 2021'!AR19-SUM('NSW Apr 2021'!L19:N19))*'NSW Apr 2021'!AF19/100)* 'NSW Apr 2021'!AR19,IF(AND('NSW Apr 2021'!M19&gt;0,'NSW Apr 2021'!N19=""),IF(($C$5*F25/'NSW Apr 2021'!AR19&lt;'NSW Apr 2021'!M19+'NSW Apr 2021'!L19),(0),(($C$5*F25/'NSW Apr 2021'!AR19-('NSW Apr 2021'!M19+'NSW Apr 2021'!L19))*'NSW Apr 2021'!AE19/100))*'NSW Apr 2021'!AR19,IF(AND('NSW Apr 2021'!L19&gt;0,'NSW Apr 2021'!M19=""&gt;0),IF(($C$5*F25/'NSW Apr 2021'!AR19&lt;'NSW Apr 2021'!L19),(0),($C$5*F25/'NSW Apr 2021'!AR19-'NSW Apr 2021'!L19)*'NSW Apr 2021'!AD19/100)*'NSW Apr 2021'!AR19,0)))))</f>
        <v>0</v>
      </c>
      <c r="S25" s="298">
        <f t="shared" si="4"/>
        <v>2600</v>
      </c>
      <c r="T25" s="293">
        <f t="shared" si="5"/>
        <v>2833.6</v>
      </c>
      <c r="U25" s="168">
        <f t="shared" si="6"/>
        <v>3116.96</v>
      </c>
      <c r="V25" s="171">
        <f>'NSW Apr 2021'!AT19</f>
        <v>0</v>
      </c>
      <c r="W25" s="171">
        <f>'NSW Apr 2021'!AU19</f>
        <v>0</v>
      </c>
      <c r="X25" s="171">
        <f>'NSW Apr 2021'!AV19</f>
        <v>0</v>
      </c>
      <c r="Y25" s="171">
        <f>'NSW Apr 2021'!AW19</f>
        <v>0</v>
      </c>
      <c r="Z25" s="293" t="str">
        <f t="shared" si="7"/>
        <v>No discount</v>
      </c>
      <c r="AA25" s="293" t="str">
        <f t="shared" si="8"/>
        <v>Inclusive</v>
      </c>
      <c r="AB25" s="293">
        <f t="shared" si="0"/>
        <v>2833.6</v>
      </c>
      <c r="AC25" s="293">
        <f t="shared" si="1"/>
        <v>2833.6</v>
      </c>
      <c r="AD25" s="301">
        <f t="shared" ref="AD25:AE32" si="29">AB25*1.1</f>
        <v>3116.96</v>
      </c>
      <c r="AE25" s="301">
        <f t="shared" si="29"/>
        <v>3116.96</v>
      </c>
      <c r="AF25" s="234">
        <f>'NSW Apr 2021'!BF19</f>
        <v>0</v>
      </c>
      <c r="AG25" s="170" t="str">
        <f>'NSW Apr 2021'!BG19</f>
        <v>n</v>
      </c>
      <c r="AH25" s="340"/>
      <c r="AI25" s="340"/>
      <c r="AJ25" s="340"/>
      <c r="AK25" s="340"/>
      <c r="AL25" s="340"/>
      <c r="AM25" s="340"/>
      <c r="AN25" s="340"/>
      <c r="AO25" s="340"/>
      <c r="AP25" s="340"/>
      <c r="AQ25" s="340"/>
      <c r="AR25" s="340"/>
      <c r="AS25" s="340"/>
      <c r="AT25" s="340"/>
      <c r="AU25" s="340"/>
      <c r="AV25" s="347"/>
      <c r="AW25" s="347"/>
      <c r="AX25" s="347"/>
      <c r="AY25" s="347"/>
      <c r="AZ25" s="347"/>
      <c r="BA25" s="347"/>
      <c r="BB25" s="347"/>
      <c r="BC25" s="347"/>
      <c r="BD25" s="347"/>
      <c r="BE25" s="347"/>
      <c r="BF25" s="347"/>
      <c r="BG25" s="347"/>
      <c r="BH25" s="347"/>
      <c r="BI25" s="347"/>
      <c r="BJ25" s="347"/>
      <c r="BK25" s="347"/>
      <c r="BL25" s="347"/>
      <c r="BM25" s="347"/>
      <c r="BN25" s="347"/>
      <c r="BO25" s="347"/>
      <c r="BP25" s="347"/>
      <c r="BQ25" s="347"/>
      <c r="BR25" s="347"/>
      <c r="BS25" s="347"/>
      <c r="BT25" s="347"/>
      <c r="BU25" s="347"/>
      <c r="BV25" s="347"/>
      <c r="BW25" s="347"/>
      <c r="BX25" s="347"/>
      <c r="BY25" s="347"/>
      <c r="BZ25" s="347"/>
      <c r="CA25" s="347"/>
      <c r="CB25" s="347"/>
      <c r="CC25" s="347"/>
      <c r="CD25" s="347"/>
      <c r="CE25" s="347"/>
      <c r="CF25" s="347"/>
      <c r="CG25" s="347"/>
      <c r="CH25" s="347"/>
      <c r="CI25" s="347"/>
      <c r="CJ25" s="347"/>
      <c r="CK25" s="347"/>
      <c r="CL25" s="347"/>
      <c r="CM25" s="347"/>
      <c r="CN25" s="347"/>
      <c r="CO25" s="347"/>
      <c r="CP25" s="347"/>
      <c r="CQ25" s="347"/>
      <c r="CR25" s="347"/>
      <c r="CS25" s="347"/>
      <c r="CT25" s="347"/>
      <c r="CU25" s="347"/>
      <c r="CV25" s="347"/>
      <c r="CW25" s="347"/>
      <c r="CX25" s="347"/>
      <c r="CY25" s="347"/>
      <c r="CZ25" s="347"/>
      <c r="DA25" s="347"/>
      <c r="DB25" s="347"/>
      <c r="DC25" s="347"/>
      <c r="DD25" s="347"/>
      <c r="DE25" s="347"/>
      <c r="DF25" s="347"/>
      <c r="DG25" s="347"/>
      <c r="DH25" s="347"/>
      <c r="DI25" s="347"/>
      <c r="DJ25" s="347"/>
      <c r="DK25" s="347"/>
      <c r="DL25" s="347"/>
      <c r="DM25" s="347"/>
      <c r="DN25" s="347"/>
      <c r="DO25" s="347"/>
      <c r="DP25" s="347"/>
      <c r="DQ25" s="347"/>
      <c r="DR25" s="347"/>
      <c r="DS25" s="347"/>
      <c r="DT25" s="347"/>
      <c r="DU25" s="347"/>
      <c r="DV25" s="347"/>
      <c r="DW25" s="347"/>
      <c r="DX25" s="347"/>
      <c r="DY25" s="347"/>
      <c r="DZ25" s="347"/>
      <c r="EA25" s="347"/>
      <c r="EB25" s="347"/>
      <c r="EC25" s="347"/>
      <c r="ED25" s="347"/>
      <c r="EE25" s="347"/>
      <c r="EF25" s="347"/>
      <c r="EG25" s="347"/>
      <c r="EH25" s="347"/>
      <c r="EI25" s="347"/>
      <c r="EJ25" s="347"/>
      <c r="EK25" s="347"/>
      <c r="EL25" s="347"/>
      <c r="EM25" s="347"/>
      <c r="EN25" s="347"/>
      <c r="EO25" s="347"/>
      <c r="EP25" s="347"/>
      <c r="EQ25" s="347"/>
      <c r="ER25" s="347"/>
    </row>
    <row r="26" spans="1:148" s="285" customFormat="1" ht="23" customHeight="1" thickTop="1" thickBot="1">
      <c r="A26" s="236" t="str">
        <f>'NSW Apr 2021'!D20</f>
        <v>AGN Holbrook</v>
      </c>
      <c r="B26" s="237" t="str">
        <f>'NSW Apr 2021'!F20</f>
        <v>Origin Energy</v>
      </c>
      <c r="C26" s="237" t="str">
        <f>'NSW Apr 2021'!G20</f>
        <v>Business Flexi</v>
      </c>
      <c r="D26" s="238">
        <f>365*'NSW Apr 2021'!H20/100</f>
        <v>248.857</v>
      </c>
      <c r="E26" s="289">
        <f>IF('NSW Apr 2021'!AQ20=3,0.5,IF('NSW Apr 2021'!AQ20=2,0.33,0))</f>
        <v>0.5</v>
      </c>
      <c r="F26" s="289">
        <f t="shared" si="3"/>
        <v>0.5</v>
      </c>
      <c r="G26" s="238">
        <f>IF('NSW Apr 2021'!K20="",($C$5*E26/'NSW Apr 2021'!AQ20*'NSW Apr 2021'!W20/100)*'NSW Apr 2021'!AQ20,IF($C$5*E26/'NSW Apr 2021'!AQ20&gt;='NSW Apr 2021'!L20,('NSW Apr 2021'!L20*'NSW Apr 2021'!W20/100)*'NSW Apr 2021'!AQ20,($C$5*E26/'NSW Apr 2021'!AQ20*'NSW Apr 2021'!W20/100)*'NSW Apr 2021'!AQ20))</f>
        <v>1159.090909090909</v>
      </c>
      <c r="H26" s="238">
        <f>IF(AND('NSW Apr 2021'!L20&gt;0,'NSW Apr 2021'!M20&gt;0),IF($C$5*E26/'NSW Apr 2021'!AQ20&lt;'NSW Apr 2021'!L20,0,IF(($C$5*E26/'NSW Apr 2021'!AQ20-'NSW Apr 2021'!L20)&lt;=('NSW Apr 2021'!M20+'NSW Apr 2021'!L20),((($C$5*E26/'NSW Apr 2021'!AQ20-'NSW Apr 2021'!L20)*'NSW Apr 2021'!X20/100))*'NSW Apr 2021'!AQ20,((('NSW Apr 2021'!M20)*'NSW Apr 2021'!X20/100)*'NSW Apr 2021'!AQ20))),0)</f>
        <v>0</v>
      </c>
      <c r="I26" s="238">
        <f>IF(AND('NSW Apr 2021'!M20&gt;0,'NSW Apr 2021'!N20&gt;0),IF($C$5*E26/'NSW Apr 2021'!AQ20&lt;('NSW Apr 2021'!L20+'NSW Apr 2021'!M20),0,IF(($C$5*E26/'NSW Apr 2021'!AQ20-'NSW Apr 2021'!L20+'NSW Apr 2021'!M20)&lt;=('NSW Apr 2021'!L20+'NSW Apr 2021'!M20+'NSW Apr 2021'!N20),((($C$5*E26/'NSW Apr 2021'!AQ20-('NSW Apr 2021'!L20+'NSW Apr 2021'!M20))*'NSW Apr 2021'!Y20/100))*'NSW Apr 2021'!AQ20,('NSW Apr 2021'!N20*'NSW Apr 2021'!Y20/100)* 'NSW Apr 2021'!AQ20)),0)</f>
        <v>0</v>
      </c>
      <c r="J26" s="238">
        <f>IF(AND('NSW Apr 2021'!N20&gt;0,'NSW Apr 2021'!O20&gt;0),IF($C$5*E26/'NSW Apr 2021'!AQ20&lt;('NSW Apr 2021'!L20+'NSW Apr 2021'!M20+'NSW Apr 2021'!N20),0,IF(($C$5*E26/'NSW Apr 2021'!AQ20-'NSW Apr 2021'!L20+'NSW Apr 2021'!M20+'NSW Apr 2021'!N20)&lt;=('NSW Apr 2021'!L20+'NSW Apr 2021'!M20+'NSW Apr 2021'!N20+'NSW Apr 2021'!O20),(($C$5*E26/'NSW Apr 2021'!AQ20-('NSW Apr 2021'!L20+'NSW Apr 2021'!M20+'NSW Apr 2021'!N20))*'NSW Apr 2021'!Z20/100)*'NSW Apr 2021'!AQ20,('NSW Apr 2021'!O20*'NSW Apr 2021'!Z20/100)*'NSW Apr 2021'!AQ20)),0)</f>
        <v>0</v>
      </c>
      <c r="K26" s="238">
        <f>IF(AND('NSW Apr 2021'!O20&gt;0,'NSW Apr 2021'!P20&gt;0),IF($C$5*E26/'NSW Apr 2021'!AQ20&lt;('NSW Apr 2021'!L20+'NSW Apr 2021'!M20+'NSW Apr 2021'!N20+'NSW Apr 2021'!O20),0,IF(($C$5*E26/'NSW Apr 2021'!AQ20-'NSW Apr 2021'!L20+'NSW Apr 2021'!M20+'NSW Apr 2021'!N20+'NSW Apr 2021'!O20)&lt;=('NSW Apr 2021'!L20+'NSW Apr 2021'!M20+'NSW Apr 2021'!N20+'NSW Apr 2021'!O20+'NSW Apr 2021'!P20),(($C$5*E26/'NSW Apr 2021'!AQ20-('NSW Apr 2021'!L20+'NSW Apr 2021'!M20+'NSW Apr 2021'!N20+'NSW Apr 2021'!O20))*'NSW Apr 2021'!AA20/100)*'NSW Apr 2021'!AQ20,('NSW Apr 2021'!P20*'NSW Apr 2021'!AA20/100)*'NSW Apr 2021'!AQ20)),0)</f>
        <v>0</v>
      </c>
      <c r="L26" s="238">
        <f>IF(AND('NSW Apr 2021'!P20&gt;0,'NSW Apr 2021'!O20&gt;0),IF(($C$5*E26/'NSW Apr 2021'!AQ20&lt;SUM('NSW Apr 2021'!L20:P20)),(0),($C$5*E26/'NSW Apr 2021'!AQ20-SUM('NSW Apr 2021'!L20:P20))*'NSW Apr 2021'!AB20/100)* 'NSW Apr 2021'!AQ20,IF(AND('NSW Apr 2021'!O20&gt;0,'NSW Apr 2021'!P20=""),IF(($C$5*E26/'NSW Apr 2021'!AQ20&lt; SUM('NSW Apr 2021'!L20:O20)),(0),($C$5*E26/'NSW Apr 2021'!AQ20-SUM('NSW Apr 2021'!L20:O20))*'NSW Apr 2021'!AA20/100)* 'NSW Apr 2021'!AQ20,IF(AND('NSW Apr 2021'!N20&gt;0,'NSW Apr 2021'!O20=""),IF(($C$5*E26/'NSW Apr 2021'!AQ20&lt; SUM('NSW Apr 2021'!L20:N20)),(0),($C$5*E26/'NSW Apr 2021'!AQ20-SUM('NSW Apr 2021'!L20:N20))*'NSW Apr 2021'!Z20/100)* 'NSW Apr 2021'!AQ20,IF(AND('NSW Apr 2021'!M20&gt;0,'NSW Apr 2021'!N20=""),IF(($C$5*E26/'NSW Apr 2021'!AQ20&lt;'NSW Apr 2021'!M20+'NSW Apr 2021'!L20),(0),(($C$5*E26/'NSW Apr 2021'!AQ20-('NSW Apr 2021'!M20+'NSW Apr 2021'!L20))*'NSW Apr 2021'!Y20/100))*'NSW Apr 2021'!AQ20,IF(AND('NSW Apr 2021'!L20&gt;0,'NSW Apr 2021'!M20=""&gt;0),IF(($C$5*E26/'NSW Apr 2021'!AQ20&lt;'NSW Apr 2021'!L20),(0),($C$5*E26/'NSW Apr 2021'!AQ20-'NSW Apr 2021'!L20)*'NSW Apr 2021'!X20/100)*'NSW Apr 2021'!AQ20,0)))))</f>
        <v>0</v>
      </c>
      <c r="M26" s="238">
        <f>IF('NSW Apr 2021'!K20="",($C$5*F26/'NSW Apr 2021'!AR20*'NSW Apr 2021'!AC20/100)*'NSW Apr 2021'!AR20,IF($C$5*F26/'NSW Apr 2021'!AR20&gt;='NSW Apr 2021'!L20,('NSW Apr 2021'!L20*'NSW Apr 2021'!AC20/100)*'NSW Apr 2021'!AR20,($C$5*F26/'NSW Apr 2021'!AR20*'NSW Apr 2021'!AC20/100)*'NSW Apr 2021'!AR20))</f>
        <v>1159.090909090909</v>
      </c>
      <c r="N26" s="238">
        <f>IF(AND('NSW Apr 2021'!L20&gt;0,'NSW Apr 2021'!M20&gt;0),IF($C$5*F26/'NSW Apr 2021'!AR20&lt;'NSW Apr 2021'!L20,0,IF(($C$5*F26/'NSW Apr 2021'!AR20-'NSW Apr 2021'!L20)&lt;=('NSW Apr 2021'!M20+'NSW Apr 2021'!L20),((($C$5*F26/'NSW Apr 2021'!AR20-'NSW Apr 2021'!L20)*'NSW Apr 2021'!AD20/100))*'NSW Apr 2021'!AR20,((('NSW Apr 2021'!M20)*'NSW Apr 2021'!AD20/100)*'NSW Apr 2021'!AR20))),0)</f>
        <v>0</v>
      </c>
      <c r="O26" s="238">
        <f>IF(AND('NSW Apr 2021'!M20&gt;0,'NSW Apr 2021'!N20&gt;0),IF($C$5*F26/'NSW Apr 2021'!AR20&lt;('NSW Apr 2021'!L20+'NSW Apr 2021'!M20),0,IF(($C$5*F26/'NSW Apr 2021'!AR20-'NSW Apr 2021'!L20+'NSW Apr 2021'!M20)&lt;=('NSW Apr 2021'!L20+'NSW Apr 2021'!M20+'NSW Apr 2021'!N20),((($C$5*F26/'NSW Apr 2021'!AR20-('NSW Apr 2021'!L20+'NSW Apr 2021'!M20))*'NSW Apr 2021'!AE20/100))*'NSW Apr 2021'!AR20,('NSW Apr 2021'!N20*'NSW Apr 2021'!AE20/100)*'NSW Apr 2021'!AR20)),0)</f>
        <v>0</v>
      </c>
      <c r="P26" s="238">
        <f>IF(AND('NSW Apr 2021'!N20&gt;0,'NSW Apr 2021'!O20&gt;0),IF($C$5*F26/'NSW Apr 2021'!AR20&lt;('NSW Apr 2021'!L20+'NSW Apr 2021'!M20+'NSW Apr 2021'!N20),0,IF(($C$5*F26/'NSW Apr 2021'!AR20-'NSW Apr 2021'!L20+'NSW Apr 2021'!M20+'NSW Apr 2021'!N20)&lt;=('NSW Apr 2021'!L20+'NSW Apr 2021'!M20+'NSW Apr 2021'!N20+'NSW Apr 2021'!O20),(($C$5*F26/'NSW Apr 2021'!AR20-('NSW Apr 2021'!L20+'NSW Apr 2021'!M20+'NSW Apr 2021'!N20))*'NSW Apr 2021'!AF20/100)*'NSW Apr 2021'!AR20,('NSW Apr 2021'!O20*'NSW Apr 2021'!AF20/100)*'NSW Apr 2021'!AR20)),0)</f>
        <v>0</v>
      </c>
      <c r="Q26" s="238">
        <f>IF(AND('NSW Apr 2021'!P20&gt;0,'NSW Apr 2021'!P20&gt;0),IF($C$5*F26/'NSW Apr 2021'!AR20&lt;('NSW Apr 2021'!L20+'NSW Apr 2021'!M20+'NSW Apr 2021'!N20+'NSW Apr 2021'!O20),0,IF(($C$5*F26/'NSW Apr 2021'!AR20-'NSW Apr 2021'!L20+'NSW Apr 2021'!M20+'NSW Apr 2021'!N20+'NSW Apr 2021'!O20)&lt;=('NSW Apr 2021'!L20+'NSW Apr 2021'!M20+'NSW Apr 2021'!N20+'NSW Apr 2021'!O20+'NSW Apr 2021'!P20),(($C$5*F26/'NSW Apr 2021'!AR20-('NSW Apr 2021'!L20+'NSW Apr 2021'!M20+'NSW Apr 2021'!N20+'NSW Apr 2021'!O20))*'NSW Apr 2021'!AG20/100)*'NSW Apr 2021'!AR20,('NSW Apr 2021'!P20*'NSW Apr 2021'!AG20/100)*'NSW Apr 2021'!AR20)),0)</f>
        <v>0</v>
      </c>
      <c r="R26" s="238">
        <f>IF(AND('NSW Apr 2021'!P20&gt;0,'NSW Apr 2021'!O20&gt;0),IF(($C$5*F26/'NSW Apr 2021'!AR20&lt;SUM('NSW Apr 2021'!L20:P20)),(0),($C$5*F26/'NSW Apr 2021'!AR20-SUM('NSW Apr 2021'!L20:P20))*'NSW Apr 2021'!AB20/100)* 'NSW Apr 2021'!AR20,IF(AND('NSW Apr 2021'!O20&gt;0,'NSW Apr 2021'!P20=""),IF(($C$5*F26/'NSW Apr 2021'!AR20&lt; SUM('NSW Apr 2021'!L20:O20)),(0),($C$5*F26/'NSW Apr 2021'!AR20-SUM('NSW Apr 2021'!L20:O20))*'NSW Apr 2021'!AG20/100)* 'NSW Apr 2021'!AR20,IF(AND('NSW Apr 2021'!N20&gt;0,'NSW Apr 2021'!O20=""),IF(($C$5*F26/'NSW Apr 2021'!AR20&lt; SUM('NSW Apr 2021'!L20:N20)),(0),($C$5*F26/'NSW Apr 2021'!AR20-SUM('NSW Apr 2021'!L20:N20))*'NSW Apr 2021'!AF20/100)* 'NSW Apr 2021'!AR20,IF(AND('NSW Apr 2021'!M20&gt;0,'NSW Apr 2021'!N20=""),IF(($C$5*F26/'NSW Apr 2021'!AR20&lt;'NSW Apr 2021'!M20+'NSW Apr 2021'!L20),(0),(($C$5*F26/'NSW Apr 2021'!AR20-('NSW Apr 2021'!M20+'NSW Apr 2021'!L20))*'NSW Apr 2021'!AE20/100))*'NSW Apr 2021'!AR20,IF(AND('NSW Apr 2021'!L20&gt;0,'NSW Apr 2021'!M20=""&gt;0),IF(($C$5*F26/'NSW Apr 2021'!AR20&lt;'NSW Apr 2021'!L20),(0),($C$5*F26/'NSW Apr 2021'!AR20-'NSW Apr 2021'!L20)*'NSW Apr 2021'!AD20/100)*'NSW Apr 2021'!AR20,0)))))</f>
        <v>0</v>
      </c>
      <c r="S26" s="298">
        <f t="shared" si="4"/>
        <v>2318.181818181818</v>
      </c>
      <c r="T26" s="295">
        <f t="shared" si="5"/>
        <v>2567.038818181818</v>
      </c>
      <c r="U26" s="239">
        <f t="shared" si="6"/>
        <v>2823.7427000000002</v>
      </c>
      <c r="V26" s="237">
        <f>'NSW Apr 2021'!AT20</f>
        <v>0</v>
      </c>
      <c r="W26" s="237">
        <f>'NSW Apr 2021'!AU20</f>
        <v>14</v>
      </c>
      <c r="X26" s="237">
        <f>'NSW Apr 2021'!AV20</f>
        <v>0</v>
      </c>
      <c r="Y26" s="237">
        <f>'NSW Apr 2021'!AW20</f>
        <v>0</v>
      </c>
      <c r="Z26" s="295" t="str">
        <f t="shared" si="7"/>
        <v>Guaranteed off usage</v>
      </c>
      <c r="AA26" s="295" t="str">
        <f t="shared" si="8"/>
        <v>Inclusive</v>
      </c>
      <c r="AB26" s="293">
        <f t="shared" si="0"/>
        <v>2242.4933636363635</v>
      </c>
      <c r="AC26" s="293">
        <f t="shared" si="1"/>
        <v>2242.4933636363635</v>
      </c>
      <c r="AD26" s="301">
        <f t="shared" si="29"/>
        <v>2466.7427000000002</v>
      </c>
      <c r="AE26" s="301">
        <f t="shared" si="29"/>
        <v>2466.7427000000002</v>
      </c>
      <c r="AF26" s="240">
        <f>'NSW Apr 2021'!BF20</f>
        <v>12</v>
      </c>
      <c r="AG26" s="241" t="str">
        <f>'NSW Apr 2021'!BG20</f>
        <v>n</v>
      </c>
      <c r="AH26" s="340"/>
      <c r="AI26" s="340"/>
      <c r="AJ26" s="340"/>
      <c r="AK26" s="340"/>
      <c r="AL26" s="340"/>
      <c r="AM26" s="340"/>
      <c r="AN26" s="340"/>
      <c r="AO26" s="340"/>
      <c r="AP26" s="340"/>
      <c r="AQ26" s="340"/>
      <c r="AR26" s="340"/>
      <c r="AS26" s="340"/>
      <c r="AT26" s="340"/>
      <c r="AU26" s="340"/>
      <c r="AV26" s="347"/>
      <c r="AW26" s="347"/>
      <c r="AX26" s="347"/>
      <c r="AY26" s="347"/>
      <c r="AZ26" s="347"/>
      <c r="BA26" s="347"/>
      <c r="BB26" s="347"/>
      <c r="BC26" s="347"/>
      <c r="BD26" s="347"/>
      <c r="BE26" s="347"/>
      <c r="BF26" s="347"/>
      <c r="BG26" s="347"/>
      <c r="BH26" s="347"/>
      <c r="BI26" s="347"/>
      <c r="BJ26" s="347"/>
      <c r="BK26" s="347"/>
      <c r="BL26" s="347"/>
      <c r="BM26" s="347"/>
      <c r="BN26" s="347"/>
      <c r="BO26" s="347"/>
      <c r="BP26" s="347"/>
      <c r="BQ26" s="347"/>
      <c r="BR26" s="347"/>
      <c r="BS26" s="347"/>
      <c r="BT26" s="347"/>
      <c r="BU26" s="347"/>
      <c r="BV26" s="347"/>
      <c r="BW26" s="347"/>
      <c r="BX26" s="347"/>
      <c r="BY26" s="347"/>
      <c r="BZ26" s="347"/>
      <c r="CA26" s="347"/>
      <c r="CB26" s="347"/>
      <c r="CC26" s="347"/>
      <c r="CD26" s="347"/>
      <c r="CE26" s="347"/>
      <c r="CF26" s="347"/>
      <c r="CG26" s="347"/>
      <c r="CH26" s="347"/>
      <c r="CI26" s="347"/>
      <c r="CJ26" s="347"/>
      <c r="CK26" s="347"/>
      <c r="CL26" s="347"/>
      <c r="CM26" s="347"/>
      <c r="CN26" s="347"/>
      <c r="CO26" s="347"/>
      <c r="CP26" s="347"/>
      <c r="CQ26" s="347"/>
      <c r="CR26" s="347"/>
      <c r="CS26" s="347"/>
      <c r="CT26" s="347"/>
      <c r="CU26" s="347"/>
      <c r="CV26" s="347"/>
      <c r="CW26" s="347"/>
      <c r="CX26" s="347"/>
      <c r="CY26" s="347"/>
      <c r="CZ26" s="347"/>
      <c r="DA26" s="347"/>
      <c r="DB26" s="347"/>
      <c r="DC26" s="347"/>
      <c r="DD26" s="347"/>
      <c r="DE26" s="347"/>
      <c r="DF26" s="347"/>
      <c r="DG26" s="347"/>
      <c r="DH26" s="347"/>
      <c r="DI26" s="347"/>
      <c r="DJ26" s="347"/>
      <c r="DK26" s="347"/>
      <c r="DL26" s="347"/>
      <c r="DM26" s="347"/>
      <c r="DN26" s="347"/>
      <c r="DO26" s="347"/>
      <c r="DP26" s="347"/>
      <c r="DQ26" s="347"/>
      <c r="DR26" s="347"/>
      <c r="DS26" s="347"/>
      <c r="DT26" s="347"/>
      <c r="DU26" s="347"/>
      <c r="DV26" s="347"/>
      <c r="DW26" s="347"/>
      <c r="DX26" s="347"/>
      <c r="DY26" s="347"/>
      <c r="DZ26" s="347"/>
      <c r="EA26" s="347"/>
      <c r="EB26" s="347"/>
      <c r="EC26" s="347"/>
      <c r="ED26" s="347"/>
      <c r="EE26" s="347"/>
      <c r="EF26" s="347"/>
      <c r="EG26" s="347"/>
      <c r="EH26" s="347"/>
      <c r="EI26" s="347"/>
      <c r="EJ26" s="347"/>
      <c r="EK26" s="347"/>
      <c r="EL26" s="347"/>
      <c r="EM26" s="347"/>
      <c r="EN26" s="347"/>
      <c r="EO26" s="347"/>
      <c r="EP26" s="347"/>
      <c r="EQ26" s="347"/>
      <c r="ER26" s="347"/>
    </row>
    <row r="27" spans="1:148" s="285" customFormat="1" ht="23" customHeight="1" thickTop="1">
      <c r="A27" s="370" t="str">
        <f>'NSW Apr 2021'!D21</f>
        <v>AGN Murray Valley</v>
      </c>
      <c r="B27" s="156" t="str">
        <f>'NSW Apr 2021'!F21</f>
        <v>EnergyAustralia</v>
      </c>
      <c r="C27" s="156" t="str">
        <f>'NSW Apr 2021'!G21</f>
        <v>Total Plan</v>
      </c>
      <c r="D27" s="151">
        <f>365*'NSW Apr 2021'!H21/100</f>
        <v>354.05</v>
      </c>
      <c r="E27" s="288">
        <f>IF('NSW Apr 2021'!AQ21=3,0.5,IF('NSW Apr 2021'!AQ21=2,0.33,0))</f>
        <v>0.5</v>
      </c>
      <c r="F27" s="288">
        <f t="shared" si="3"/>
        <v>0.5</v>
      </c>
      <c r="G27" s="151">
        <f>IF('NSW Apr 2021'!K21="",($C$5*E27/'NSW Apr 2021'!AQ21*'NSW Apr 2021'!W21/100)*'NSW Apr 2021'!AQ21,IF($C$5*E27/'NSW Apr 2021'!AQ21&gt;='NSW Apr 2021'!L21,('NSW Apr 2021'!L21*'NSW Apr 2021'!W21/100)*'NSW Apr 2021'!AQ21,($C$5*E27/'NSW Apr 2021'!AQ21*'NSW Apr 2021'!W21/100)*'NSW Apr 2021'!AQ21))</f>
        <v>509.40000000000003</v>
      </c>
      <c r="H27" s="151">
        <f>IF(AND('NSW Apr 2021'!L21&gt;0,'NSW Apr 2021'!M21&gt;0),IF($C$5*E27/'NSW Apr 2021'!AQ21&lt;'NSW Apr 2021'!L21,0,IF(($C$5*E27/'NSW Apr 2021'!AQ21-'NSW Apr 2021'!L21)&lt;=('NSW Apr 2021'!M21+'NSW Apr 2021'!L21),((($C$5*E27/'NSW Apr 2021'!AQ21-'NSW Apr 2021'!L21)*'NSW Apr 2021'!X21/100))*'NSW Apr 2021'!AQ21,((('NSW Apr 2021'!M21)*'NSW Apr 2021'!X21/100)*'NSW Apr 2021'!AQ21))),0)</f>
        <v>876.80000000000018</v>
      </c>
      <c r="I27" s="151">
        <f>IF(AND('NSW Apr 2021'!M21&gt;0,'NSW Apr 2021'!N21&gt;0),IF($C$5*E27/'NSW Apr 2021'!AQ21&lt;('NSW Apr 2021'!L21+'NSW Apr 2021'!M21),0,IF(($C$5*E27/'NSW Apr 2021'!AQ21-'NSW Apr 2021'!L21+'NSW Apr 2021'!M21)&lt;=('NSW Apr 2021'!L21+'NSW Apr 2021'!M21+'NSW Apr 2021'!N21),((($C$5*E27/'NSW Apr 2021'!AQ21-('NSW Apr 2021'!L21+'NSW Apr 2021'!M21))*'NSW Apr 2021'!Y21/100))*'NSW Apr 2021'!AQ21,('NSW Apr 2021'!N21*'NSW Apr 2021'!Y21/100)* 'NSW Apr 2021'!AQ21)),0)</f>
        <v>347.2000000000001</v>
      </c>
      <c r="J27" s="151">
        <f>IF(AND('NSW Apr 2021'!N21&gt;0,'NSW Apr 2021'!O21&gt;0),IF($C$5*E27/'NSW Apr 2021'!AQ21&lt;('NSW Apr 2021'!L21+'NSW Apr 2021'!M21+'NSW Apr 2021'!N21),0,IF(($C$5*E27/'NSW Apr 2021'!AQ21-'NSW Apr 2021'!L21+'NSW Apr 2021'!M21+'NSW Apr 2021'!N21)&lt;=('NSW Apr 2021'!L21+'NSW Apr 2021'!M21+'NSW Apr 2021'!N21+'NSW Apr 2021'!O21),(($C$5*E27/'NSW Apr 2021'!AQ21-('NSW Apr 2021'!L21+'NSW Apr 2021'!M21+'NSW Apr 2021'!N21))*'NSW Apr 2021'!Z21/100)*'NSW Apr 2021'!AQ21,('NSW Apr 2021'!O21*'NSW Apr 2021'!Z21/100)*'NSW Apr 2021'!AQ21)),0)</f>
        <v>0</v>
      </c>
      <c r="K27" s="151">
        <f>IF(AND('NSW Apr 2021'!O21&gt;0,'NSW Apr 2021'!P21&gt;0),IF($C$5*E27/'NSW Apr 2021'!AQ21&lt;('NSW Apr 2021'!L21+'NSW Apr 2021'!M21+'NSW Apr 2021'!N21+'NSW Apr 2021'!O21),0,IF(($C$5*E27/'NSW Apr 2021'!AQ21-'NSW Apr 2021'!L21+'NSW Apr 2021'!M21+'NSW Apr 2021'!N21+'NSW Apr 2021'!O21)&lt;=('NSW Apr 2021'!L21+'NSW Apr 2021'!M21+'NSW Apr 2021'!N21+'NSW Apr 2021'!O21+'NSW Apr 2021'!P21),(($C$5*E27/'NSW Apr 2021'!AQ21-('NSW Apr 2021'!L21+'NSW Apr 2021'!M21+'NSW Apr 2021'!N21+'NSW Apr 2021'!O21))*'NSW Apr 2021'!AA21/100)*'NSW Apr 2021'!AQ21,('NSW Apr 2021'!P21*'NSW Apr 2021'!AA21/100)*'NSW Apr 2021'!AQ21)),0)</f>
        <v>0</v>
      </c>
      <c r="L27" s="151">
        <f>IF(AND('NSW Apr 2021'!P21&gt;0,'NSW Apr 2021'!O21&gt;0),IF(($C$5*E27/'NSW Apr 2021'!AQ21&lt;SUM('NSW Apr 2021'!L21:P21)),(0),($C$5*E27/'NSW Apr 2021'!AQ21-SUM('NSW Apr 2021'!L21:P21))*'NSW Apr 2021'!AB21/100)* 'NSW Apr 2021'!AQ21,IF(AND('NSW Apr 2021'!O21&gt;0,'NSW Apr 2021'!P21=""),IF(($C$5*E27/'NSW Apr 2021'!AQ21&lt; SUM('NSW Apr 2021'!L21:O21)),(0),($C$5*E27/'NSW Apr 2021'!AQ21-SUM('NSW Apr 2021'!L21:O21))*'NSW Apr 2021'!AA21/100)* 'NSW Apr 2021'!AQ21,IF(AND('NSW Apr 2021'!N21&gt;0,'NSW Apr 2021'!O21=""),IF(($C$5*E27/'NSW Apr 2021'!AQ21&lt; SUM('NSW Apr 2021'!L21:N21)),(0),($C$5*E27/'NSW Apr 2021'!AQ21-SUM('NSW Apr 2021'!L21:N21))*'NSW Apr 2021'!Z21/100)* 'NSW Apr 2021'!AQ21,IF(AND('NSW Apr 2021'!M21&gt;0,'NSW Apr 2021'!N21=""),IF(($C$5*E27/'NSW Apr 2021'!AQ21&lt;'NSW Apr 2021'!M21+'NSW Apr 2021'!L21),(0),(($C$5*E27/'NSW Apr 2021'!AQ21-('NSW Apr 2021'!M21+'NSW Apr 2021'!L21))*'NSW Apr 2021'!Y21/100))*'NSW Apr 2021'!AQ21,IF(AND('NSW Apr 2021'!L21&gt;0,'NSW Apr 2021'!M21=""&gt;0),IF(($C$5*E27/'NSW Apr 2021'!AQ21&lt;'NSW Apr 2021'!L21),(0),($C$5*E27/'NSW Apr 2021'!AQ21-'NSW Apr 2021'!L21)*'NSW Apr 2021'!X21/100)*'NSW Apr 2021'!AQ21,0)))))</f>
        <v>0</v>
      </c>
      <c r="M27" s="151">
        <f>IF('NSW Apr 2021'!K21="",($C$5*F27/'NSW Apr 2021'!AR21*'NSW Apr 2021'!AC21/100)*'NSW Apr 2021'!AR21,IF($C$5*F27/'NSW Apr 2021'!AR21&gt;='NSW Apr 2021'!L21,('NSW Apr 2021'!L21*'NSW Apr 2021'!AC21/100)*'NSW Apr 2021'!AR21,($C$5*F27/'NSW Apr 2021'!AR21*'NSW Apr 2021'!AC21/100)*'NSW Apr 2021'!AR21))</f>
        <v>509.40000000000003</v>
      </c>
      <c r="N27" s="151">
        <f>IF(AND('NSW Apr 2021'!L21&gt;0,'NSW Apr 2021'!M21&gt;0),IF($C$5*F27/'NSW Apr 2021'!AR21&lt;'NSW Apr 2021'!L21,0,IF(($C$5*F27/'NSW Apr 2021'!AR21-'NSW Apr 2021'!L21)&lt;=('NSW Apr 2021'!M21+'NSW Apr 2021'!L21),((($C$5*F27/'NSW Apr 2021'!AR21-'NSW Apr 2021'!L21)*'NSW Apr 2021'!AD21/100))*'NSW Apr 2021'!AR21,((('NSW Apr 2021'!M21)*'NSW Apr 2021'!AD21/100)*'NSW Apr 2021'!AR21))),0)</f>
        <v>876.80000000000018</v>
      </c>
      <c r="O27" s="151">
        <f>IF(AND('NSW Apr 2021'!M21&gt;0,'NSW Apr 2021'!N21&gt;0),IF($C$5*F27/'NSW Apr 2021'!AR21&lt;('NSW Apr 2021'!L21+'NSW Apr 2021'!M21),0,IF(($C$5*F27/'NSW Apr 2021'!AR21-'NSW Apr 2021'!L21+'NSW Apr 2021'!M21)&lt;=('NSW Apr 2021'!L21+'NSW Apr 2021'!M21+'NSW Apr 2021'!N21),((($C$5*F27/'NSW Apr 2021'!AR21-('NSW Apr 2021'!L21+'NSW Apr 2021'!M21))*'NSW Apr 2021'!AE21/100))*'NSW Apr 2021'!AR21,('NSW Apr 2021'!N21*'NSW Apr 2021'!AE21/100)*'NSW Apr 2021'!AR21)),0)</f>
        <v>347.2000000000001</v>
      </c>
      <c r="P27" s="151">
        <f>IF(AND('NSW Apr 2021'!N21&gt;0,'NSW Apr 2021'!O21&gt;0),IF($C$5*F27/'NSW Apr 2021'!AR21&lt;('NSW Apr 2021'!L21+'NSW Apr 2021'!M21+'NSW Apr 2021'!N21),0,IF(($C$5*F27/'NSW Apr 2021'!AR21-'NSW Apr 2021'!L21+'NSW Apr 2021'!M21+'NSW Apr 2021'!N21)&lt;=('NSW Apr 2021'!L21+'NSW Apr 2021'!M21+'NSW Apr 2021'!N21+'NSW Apr 2021'!O21),(($C$5*F27/'NSW Apr 2021'!AR21-('NSW Apr 2021'!L21+'NSW Apr 2021'!M21+'NSW Apr 2021'!N21))*'NSW Apr 2021'!AF21/100)*'NSW Apr 2021'!AR21,('NSW Apr 2021'!O21*'NSW Apr 2021'!AF21/100)*'NSW Apr 2021'!AR21)),0)</f>
        <v>0</v>
      </c>
      <c r="Q27" s="151">
        <f>IF(AND('NSW Apr 2021'!P21&gt;0,'NSW Apr 2021'!P21&gt;0),IF($C$5*F27/'NSW Apr 2021'!AR21&lt;('NSW Apr 2021'!L21+'NSW Apr 2021'!M21+'NSW Apr 2021'!N21+'NSW Apr 2021'!O21),0,IF(($C$5*F27/'NSW Apr 2021'!AR21-'NSW Apr 2021'!L21+'NSW Apr 2021'!M21+'NSW Apr 2021'!N21+'NSW Apr 2021'!O21)&lt;=('NSW Apr 2021'!L21+'NSW Apr 2021'!M21+'NSW Apr 2021'!N21+'NSW Apr 2021'!O21+'NSW Apr 2021'!P21),(($C$5*F27/'NSW Apr 2021'!AR21-('NSW Apr 2021'!L21+'NSW Apr 2021'!M21+'NSW Apr 2021'!N21+'NSW Apr 2021'!O21))*'NSW Apr 2021'!AG21/100)*'NSW Apr 2021'!AR21,('NSW Apr 2021'!P21*'NSW Apr 2021'!AG21/100)*'NSW Apr 2021'!AR21)),0)</f>
        <v>0</v>
      </c>
      <c r="R27" s="151">
        <f>IF(AND('NSW Apr 2021'!P21&gt;0,'NSW Apr 2021'!O21&gt;0),IF(($C$5*F27/'NSW Apr 2021'!AR21&lt;SUM('NSW Apr 2021'!L21:P21)),(0),($C$5*F27/'NSW Apr 2021'!AR21-SUM('NSW Apr 2021'!L21:P21))*'NSW Apr 2021'!AB21/100)* 'NSW Apr 2021'!AR21,IF(AND('NSW Apr 2021'!O21&gt;0,'NSW Apr 2021'!P21=""),IF(($C$5*F27/'NSW Apr 2021'!AR21&lt; SUM('NSW Apr 2021'!L21:O21)),(0),($C$5*F27/'NSW Apr 2021'!AR21-SUM('NSW Apr 2021'!L21:O21))*'NSW Apr 2021'!AG21/100)* 'NSW Apr 2021'!AR21,IF(AND('NSW Apr 2021'!N21&gt;0,'NSW Apr 2021'!O21=""),IF(($C$5*F27/'NSW Apr 2021'!AR21&lt; SUM('NSW Apr 2021'!L21:N21)),(0),($C$5*F27/'NSW Apr 2021'!AR21-SUM('NSW Apr 2021'!L21:N21))*'NSW Apr 2021'!AF21/100)* 'NSW Apr 2021'!AR21,IF(AND('NSW Apr 2021'!M21&gt;0,'NSW Apr 2021'!N21=""),IF(($C$5*F27/'NSW Apr 2021'!AR21&lt;'NSW Apr 2021'!M21+'NSW Apr 2021'!L21),(0),(($C$5*F27/'NSW Apr 2021'!AR21-('NSW Apr 2021'!M21+'NSW Apr 2021'!L21))*'NSW Apr 2021'!AE21/100))*'NSW Apr 2021'!AR21,IF(AND('NSW Apr 2021'!L21&gt;0,'NSW Apr 2021'!M21=""&gt;0),IF(($C$5*F27/'NSW Apr 2021'!AR21&lt;'NSW Apr 2021'!L21),(0),($C$5*F27/'NSW Apr 2021'!AR21-'NSW Apr 2021'!L21)*'NSW Apr 2021'!AD21/100)*'NSW Apr 2021'!AR21,0)))))</f>
        <v>0</v>
      </c>
      <c r="S27" s="257">
        <f>SUM(G27:R27)</f>
        <v>3466.8000000000006</v>
      </c>
      <c r="T27" s="294">
        <f t="shared" si="5"/>
        <v>3820.8500000000008</v>
      </c>
      <c r="U27" s="157">
        <f t="shared" si="6"/>
        <v>4202.9350000000013</v>
      </c>
      <c r="V27" s="156">
        <f>'NSW Apr 2021'!AT21</f>
        <v>19</v>
      </c>
      <c r="W27" s="156">
        <f>'NSW Apr 2021'!AU21</f>
        <v>0</v>
      </c>
      <c r="X27" s="156">
        <f>'NSW Apr 2021'!AV21</f>
        <v>0</v>
      </c>
      <c r="Y27" s="156">
        <f>'NSW Apr 2021'!AW21</f>
        <v>0</v>
      </c>
      <c r="Z27" s="294" t="str">
        <f t="shared" si="7"/>
        <v>Guaranteed off bill</v>
      </c>
      <c r="AA27" s="294" t="str">
        <f t="shared" si="8"/>
        <v>Exclusive</v>
      </c>
      <c r="AB27" s="292">
        <f t="shared" si="0"/>
        <v>3094.8885000000009</v>
      </c>
      <c r="AC27" s="292">
        <f t="shared" si="1"/>
        <v>3094.8885000000009</v>
      </c>
      <c r="AD27" s="138">
        <f t="shared" si="29"/>
        <v>3404.3773500000011</v>
      </c>
      <c r="AE27" s="138">
        <f t="shared" si="29"/>
        <v>3404.3773500000011</v>
      </c>
      <c r="AF27" s="235">
        <f>'NSW Apr 2021'!BF21</f>
        <v>0</v>
      </c>
      <c r="AG27" s="159" t="str">
        <f>'NSW Apr 2021'!BG21</f>
        <v>n</v>
      </c>
      <c r="AH27" s="340"/>
      <c r="AI27" s="340"/>
      <c r="AJ27" s="340"/>
      <c r="AK27" s="340"/>
      <c r="AL27" s="340"/>
      <c r="AM27" s="340"/>
      <c r="AN27" s="340"/>
      <c r="AO27" s="340"/>
      <c r="AP27" s="340"/>
      <c r="AQ27" s="340"/>
      <c r="AR27" s="340"/>
      <c r="AS27" s="340"/>
      <c r="AT27" s="340"/>
      <c r="AU27" s="340"/>
      <c r="AV27" s="347"/>
      <c r="AW27" s="347"/>
      <c r="AX27" s="347"/>
      <c r="AY27" s="347"/>
      <c r="AZ27" s="347"/>
      <c r="BA27" s="347"/>
      <c r="BB27" s="347"/>
      <c r="BC27" s="347"/>
      <c r="BD27" s="347"/>
      <c r="BE27" s="347"/>
      <c r="BF27" s="347"/>
      <c r="BG27" s="347"/>
      <c r="BH27" s="347"/>
      <c r="BI27" s="347"/>
      <c r="BJ27" s="347"/>
      <c r="BK27" s="347"/>
      <c r="BL27" s="347"/>
      <c r="BM27" s="347"/>
      <c r="BN27" s="347"/>
      <c r="BO27" s="347"/>
      <c r="BP27" s="347"/>
      <c r="BQ27" s="347"/>
      <c r="BR27" s="347"/>
      <c r="BS27" s="347"/>
      <c r="BT27" s="347"/>
      <c r="BU27" s="347"/>
      <c r="BV27" s="347"/>
      <c r="BW27" s="347"/>
      <c r="BX27" s="347"/>
      <c r="BY27" s="347"/>
      <c r="BZ27" s="347"/>
      <c r="CA27" s="347"/>
      <c r="CB27" s="347"/>
      <c r="CC27" s="347"/>
      <c r="CD27" s="347"/>
      <c r="CE27" s="347"/>
      <c r="CF27" s="347"/>
      <c r="CG27" s="347"/>
      <c r="CH27" s="347"/>
      <c r="CI27" s="347"/>
      <c r="CJ27" s="347"/>
      <c r="CK27" s="347"/>
      <c r="CL27" s="347"/>
      <c r="CM27" s="347"/>
      <c r="CN27" s="347"/>
      <c r="CO27" s="347"/>
      <c r="CP27" s="347"/>
      <c r="CQ27" s="347"/>
      <c r="CR27" s="347"/>
      <c r="CS27" s="347"/>
      <c r="CT27" s="347"/>
      <c r="CU27" s="347"/>
      <c r="CV27" s="347"/>
      <c r="CW27" s="347"/>
      <c r="CX27" s="347"/>
      <c r="CY27" s="347"/>
      <c r="CZ27" s="347"/>
      <c r="DA27" s="347"/>
      <c r="DB27" s="347"/>
      <c r="DC27" s="347"/>
      <c r="DD27" s="347"/>
      <c r="DE27" s="347"/>
      <c r="DF27" s="347"/>
      <c r="DG27" s="347"/>
      <c r="DH27" s="347"/>
      <c r="DI27" s="347"/>
      <c r="DJ27" s="347"/>
      <c r="DK27" s="347"/>
      <c r="DL27" s="347"/>
      <c r="DM27" s="347"/>
      <c r="DN27" s="347"/>
      <c r="DO27" s="347"/>
      <c r="DP27" s="347"/>
      <c r="DQ27" s="347"/>
      <c r="DR27" s="347"/>
      <c r="DS27" s="347"/>
      <c r="DT27" s="347"/>
      <c r="DU27" s="347"/>
      <c r="DV27" s="347"/>
      <c r="DW27" s="347"/>
      <c r="DX27" s="347"/>
      <c r="DY27" s="347"/>
      <c r="DZ27" s="347"/>
      <c r="EA27" s="347"/>
      <c r="EB27" s="347"/>
      <c r="EC27" s="347"/>
      <c r="ED27" s="347"/>
      <c r="EE27" s="347"/>
      <c r="EF27" s="347"/>
      <c r="EG27" s="347"/>
      <c r="EH27" s="347"/>
      <c r="EI27" s="347"/>
      <c r="EJ27" s="347"/>
      <c r="EK27" s="347"/>
      <c r="EL27" s="347"/>
      <c r="EM27" s="347"/>
      <c r="EN27" s="347"/>
      <c r="EO27" s="347"/>
      <c r="EP27" s="347"/>
      <c r="EQ27" s="347"/>
      <c r="ER27" s="347"/>
    </row>
    <row r="28" spans="1:148" s="285" customFormat="1" ht="23" customHeight="1">
      <c r="A28" s="372"/>
      <c r="B28" s="148" t="str">
        <f>'NSW Apr 2021'!F22</f>
        <v>Origin Energy</v>
      </c>
      <c r="C28" s="148" t="str">
        <f>'NSW Apr 2021'!G22</f>
        <v>Business Flexi</v>
      </c>
      <c r="D28" s="153">
        <f>365*'NSW Apr 2021'!H22/100</f>
        <v>272.10750000000002</v>
      </c>
      <c r="E28" s="288">
        <f>IF('NSW Apr 2021'!AQ22=3,0.5,IF('NSW Apr 2021'!AQ22=2,0.33,0))</f>
        <v>0.5</v>
      </c>
      <c r="F28" s="288">
        <f t="shared" si="3"/>
        <v>0.5</v>
      </c>
      <c r="G28" s="153">
        <f>IF('NSW Apr 2021'!K22="",($C$5*E28/'NSW Apr 2021'!AQ22*'NSW Apr 2021'!W22/100)*'NSW Apr 2021'!AQ22,IF($C$5*E28/'NSW Apr 2021'!AQ22&gt;='NSW Apr 2021'!L22,('NSW Apr 2021'!L22*'NSW Apr 2021'!W22/100)*'NSW Apr 2021'!AQ22,($C$5*E28/'NSW Apr 2021'!AQ22*'NSW Apr 2021'!W22/100)*'NSW Apr 2021'!AQ22))</f>
        <v>1068.1818181818182</v>
      </c>
      <c r="H28" s="153">
        <f>IF(AND('NSW Apr 2021'!L22&gt;0,'NSW Apr 2021'!M22&gt;0),IF($C$5*E28/'NSW Apr 2021'!AQ22&lt;'NSW Apr 2021'!L22,0,IF(($C$5*E28/'NSW Apr 2021'!AQ22-'NSW Apr 2021'!L22)&lt;=('NSW Apr 2021'!M22+'NSW Apr 2021'!L22),((($C$5*E28/'NSW Apr 2021'!AQ22-'NSW Apr 2021'!L22)*'NSW Apr 2021'!X22/100))*'NSW Apr 2021'!AQ22,((('NSW Apr 2021'!M22)*'NSW Apr 2021'!X22/100)*'NSW Apr 2021'!AQ22))),0)</f>
        <v>0</v>
      </c>
      <c r="I28" s="153">
        <f>IF(AND('NSW Apr 2021'!M22&gt;0,'NSW Apr 2021'!N22&gt;0),IF($C$5*E28/'NSW Apr 2021'!AQ22&lt;('NSW Apr 2021'!L22+'NSW Apr 2021'!M22),0,IF(($C$5*E28/'NSW Apr 2021'!AQ22-'NSW Apr 2021'!L22+'NSW Apr 2021'!M22)&lt;=('NSW Apr 2021'!L22+'NSW Apr 2021'!M22+'NSW Apr 2021'!N22),((($C$5*E28/'NSW Apr 2021'!AQ22-('NSW Apr 2021'!L22+'NSW Apr 2021'!M22))*'NSW Apr 2021'!Y22/100))*'NSW Apr 2021'!AQ22,('NSW Apr 2021'!N22*'NSW Apr 2021'!Y22/100)* 'NSW Apr 2021'!AQ22)),0)</f>
        <v>0</v>
      </c>
      <c r="J28" s="153">
        <f>IF(AND('NSW Apr 2021'!N22&gt;0,'NSW Apr 2021'!O22&gt;0),IF($C$5*E28/'NSW Apr 2021'!AQ22&lt;('NSW Apr 2021'!L22+'NSW Apr 2021'!M22+'NSW Apr 2021'!N22),0,IF(($C$5*E28/'NSW Apr 2021'!AQ22-'NSW Apr 2021'!L22+'NSW Apr 2021'!M22+'NSW Apr 2021'!N22)&lt;=('NSW Apr 2021'!L22+'NSW Apr 2021'!M22+'NSW Apr 2021'!N22+'NSW Apr 2021'!O22),(($C$5*E28/'NSW Apr 2021'!AQ22-('NSW Apr 2021'!L22+'NSW Apr 2021'!M22+'NSW Apr 2021'!N22))*'NSW Apr 2021'!Z22/100)*'NSW Apr 2021'!AQ22,('NSW Apr 2021'!O22*'NSW Apr 2021'!Z22/100)*'NSW Apr 2021'!AQ22)),0)</f>
        <v>0</v>
      </c>
      <c r="K28" s="153">
        <f>IF(AND('NSW Apr 2021'!O22&gt;0,'NSW Apr 2021'!P22&gt;0),IF($C$5*E28/'NSW Apr 2021'!AQ22&lt;('NSW Apr 2021'!L22+'NSW Apr 2021'!M22+'NSW Apr 2021'!N22+'NSW Apr 2021'!O22),0,IF(($C$5*E28/'NSW Apr 2021'!AQ22-'NSW Apr 2021'!L22+'NSW Apr 2021'!M22+'NSW Apr 2021'!N22+'NSW Apr 2021'!O22)&lt;=('NSW Apr 2021'!L22+'NSW Apr 2021'!M22+'NSW Apr 2021'!N22+'NSW Apr 2021'!O22+'NSW Apr 2021'!P22),(($C$5*E28/'NSW Apr 2021'!AQ22-('NSW Apr 2021'!L22+'NSW Apr 2021'!M22+'NSW Apr 2021'!N22+'NSW Apr 2021'!O22))*'NSW Apr 2021'!AA22/100)*'NSW Apr 2021'!AQ22,('NSW Apr 2021'!P22*'NSW Apr 2021'!AA22/100)*'NSW Apr 2021'!AQ22)),0)</f>
        <v>0</v>
      </c>
      <c r="L28" s="153">
        <f>IF(AND('NSW Apr 2021'!P22&gt;0,'NSW Apr 2021'!O22&gt;0),IF(($C$5*E28/'NSW Apr 2021'!AQ22&lt;SUM('NSW Apr 2021'!L22:P22)),(0),($C$5*E28/'NSW Apr 2021'!AQ22-SUM('NSW Apr 2021'!L22:P22))*'NSW Apr 2021'!AB22/100)* 'NSW Apr 2021'!AQ22,IF(AND('NSW Apr 2021'!O22&gt;0,'NSW Apr 2021'!P22=""),IF(($C$5*E28/'NSW Apr 2021'!AQ22&lt; SUM('NSW Apr 2021'!L22:O22)),(0),($C$5*E28/'NSW Apr 2021'!AQ22-SUM('NSW Apr 2021'!L22:O22))*'NSW Apr 2021'!AA22/100)* 'NSW Apr 2021'!AQ22,IF(AND('NSW Apr 2021'!N22&gt;0,'NSW Apr 2021'!O22=""),IF(($C$5*E28/'NSW Apr 2021'!AQ22&lt; SUM('NSW Apr 2021'!L22:N22)),(0),($C$5*E28/'NSW Apr 2021'!AQ22-SUM('NSW Apr 2021'!L22:N22))*'NSW Apr 2021'!Z22/100)* 'NSW Apr 2021'!AQ22,IF(AND('NSW Apr 2021'!M22&gt;0,'NSW Apr 2021'!N22=""),IF(($C$5*E28/'NSW Apr 2021'!AQ22&lt;'NSW Apr 2021'!M22+'NSW Apr 2021'!L22),(0),(($C$5*E28/'NSW Apr 2021'!AQ22-('NSW Apr 2021'!M22+'NSW Apr 2021'!L22))*'NSW Apr 2021'!Y22/100))*'NSW Apr 2021'!AQ22,IF(AND('NSW Apr 2021'!L22&gt;0,'NSW Apr 2021'!M22=""&gt;0),IF(($C$5*E28/'NSW Apr 2021'!AQ22&lt;'NSW Apr 2021'!L22),(0),($C$5*E28/'NSW Apr 2021'!AQ22-'NSW Apr 2021'!L22)*'NSW Apr 2021'!X22/100)*'NSW Apr 2021'!AQ22,0)))))</f>
        <v>0</v>
      </c>
      <c r="M28" s="153">
        <f>IF('NSW Apr 2021'!K22="",($C$5*F28/'NSW Apr 2021'!AR22*'NSW Apr 2021'!AC22/100)*'NSW Apr 2021'!AR22,IF($C$5*F28/'NSW Apr 2021'!AR22&gt;='NSW Apr 2021'!L22,('NSW Apr 2021'!L22*'NSW Apr 2021'!AC22/100)*'NSW Apr 2021'!AR22,($C$5*F28/'NSW Apr 2021'!AR22*'NSW Apr 2021'!AC22/100)*'NSW Apr 2021'!AR22))</f>
        <v>1068.1818181818182</v>
      </c>
      <c r="N28" s="153">
        <f>IF(AND('NSW Apr 2021'!L22&gt;0,'NSW Apr 2021'!M22&gt;0),IF($C$5*F28/'NSW Apr 2021'!AR22&lt;'NSW Apr 2021'!L22,0,IF(($C$5*F28/'NSW Apr 2021'!AR22-'NSW Apr 2021'!L22)&lt;=('NSW Apr 2021'!M22+'NSW Apr 2021'!L22),((($C$5*F28/'NSW Apr 2021'!AR22-'NSW Apr 2021'!L22)*'NSW Apr 2021'!AD22/100))*'NSW Apr 2021'!AR22,((('NSW Apr 2021'!M22)*'NSW Apr 2021'!AD22/100)*'NSW Apr 2021'!AR22))),0)</f>
        <v>0</v>
      </c>
      <c r="O28" s="153">
        <f>IF(AND('NSW Apr 2021'!M22&gt;0,'NSW Apr 2021'!N22&gt;0),IF($C$5*F28/'NSW Apr 2021'!AR22&lt;('NSW Apr 2021'!L22+'NSW Apr 2021'!M22),0,IF(($C$5*F28/'NSW Apr 2021'!AR22-'NSW Apr 2021'!L22+'NSW Apr 2021'!M22)&lt;=('NSW Apr 2021'!L22+'NSW Apr 2021'!M22+'NSW Apr 2021'!N22),((($C$5*F28/'NSW Apr 2021'!AR22-('NSW Apr 2021'!L22+'NSW Apr 2021'!M22))*'NSW Apr 2021'!AE22/100))*'NSW Apr 2021'!AR22,('NSW Apr 2021'!N22*'NSW Apr 2021'!AE22/100)*'NSW Apr 2021'!AR22)),0)</f>
        <v>0</v>
      </c>
      <c r="P28" s="153">
        <f>IF(AND('NSW Apr 2021'!N22&gt;0,'NSW Apr 2021'!O22&gt;0),IF($C$5*F28/'NSW Apr 2021'!AR22&lt;('NSW Apr 2021'!L22+'NSW Apr 2021'!M22+'NSW Apr 2021'!N22),0,IF(($C$5*F28/'NSW Apr 2021'!AR22-'NSW Apr 2021'!L22+'NSW Apr 2021'!M22+'NSW Apr 2021'!N22)&lt;=('NSW Apr 2021'!L22+'NSW Apr 2021'!M22+'NSW Apr 2021'!N22+'NSW Apr 2021'!O22),(($C$5*F28/'NSW Apr 2021'!AR22-('NSW Apr 2021'!L22+'NSW Apr 2021'!M22+'NSW Apr 2021'!N22))*'NSW Apr 2021'!AF22/100)*'NSW Apr 2021'!AR22,('NSW Apr 2021'!O22*'NSW Apr 2021'!AF22/100)*'NSW Apr 2021'!AR22)),0)</f>
        <v>0</v>
      </c>
      <c r="Q28" s="153">
        <f>IF(AND('NSW Apr 2021'!P22&gt;0,'NSW Apr 2021'!P22&gt;0),IF($C$5*F28/'NSW Apr 2021'!AR22&lt;('NSW Apr 2021'!L22+'NSW Apr 2021'!M22+'NSW Apr 2021'!N22+'NSW Apr 2021'!O22),0,IF(($C$5*F28/'NSW Apr 2021'!AR22-'NSW Apr 2021'!L22+'NSW Apr 2021'!M22+'NSW Apr 2021'!N22+'NSW Apr 2021'!O22)&lt;=('NSW Apr 2021'!L22+'NSW Apr 2021'!M22+'NSW Apr 2021'!N22+'NSW Apr 2021'!O22+'NSW Apr 2021'!P22),(($C$5*F28/'NSW Apr 2021'!AR22-('NSW Apr 2021'!L22+'NSW Apr 2021'!M22+'NSW Apr 2021'!N22+'NSW Apr 2021'!O22))*'NSW Apr 2021'!AG22/100)*'NSW Apr 2021'!AR22,('NSW Apr 2021'!P22*'NSW Apr 2021'!AG22/100)*'NSW Apr 2021'!AR22)),0)</f>
        <v>0</v>
      </c>
      <c r="R28" s="153">
        <f>IF(AND('NSW Apr 2021'!P22&gt;0,'NSW Apr 2021'!O22&gt;0),IF(($C$5*F28/'NSW Apr 2021'!AR22&lt;SUM('NSW Apr 2021'!L22:P22)),(0),($C$5*F28/'NSW Apr 2021'!AR22-SUM('NSW Apr 2021'!L22:P22))*'NSW Apr 2021'!AB22/100)* 'NSW Apr 2021'!AR22,IF(AND('NSW Apr 2021'!O22&gt;0,'NSW Apr 2021'!P22=""),IF(($C$5*F28/'NSW Apr 2021'!AR22&lt; SUM('NSW Apr 2021'!L22:O22)),(0),($C$5*F28/'NSW Apr 2021'!AR22-SUM('NSW Apr 2021'!L22:O22))*'NSW Apr 2021'!AG22/100)* 'NSW Apr 2021'!AR22,IF(AND('NSW Apr 2021'!N22&gt;0,'NSW Apr 2021'!O22=""),IF(($C$5*F28/'NSW Apr 2021'!AR22&lt; SUM('NSW Apr 2021'!L22:N22)),(0),($C$5*F28/'NSW Apr 2021'!AR22-SUM('NSW Apr 2021'!L22:N22))*'NSW Apr 2021'!AF22/100)* 'NSW Apr 2021'!AR22,IF(AND('NSW Apr 2021'!M22&gt;0,'NSW Apr 2021'!N22=""),IF(($C$5*F28/'NSW Apr 2021'!AR22&lt;'NSW Apr 2021'!M22+'NSW Apr 2021'!L22),(0),(($C$5*F28/'NSW Apr 2021'!AR22-('NSW Apr 2021'!M22+'NSW Apr 2021'!L22))*'NSW Apr 2021'!AE22/100))*'NSW Apr 2021'!AR22,IF(AND('NSW Apr 2021'!L22&gt;0,'NSW Apr 2021'!M22=""&gt;0),IF(($C$5*F28/'NSW Apr 2021'!AR22&lt;'NSW Apr 2021'!L22),(0),($C$5*F28/'NSW Apr 2021'!AR22-'NSW Apr 2021'!L22)*'NSW Apr 2021'!AD22/100)*'NSW Apr 2021'!AR22,0)))))</f>
        <v>0</v>
      </c>
      <c r="S28" s="257">
        <f t="shared" si="4"/>
        <v>2136.3636363636365</v>
      </c>
      <c r="T28" s="292">
        <f t="shared" si="5"/>
        <v>2408.4711363636366</v>
      </c>
      <c r="U28" s="149">
        <f t="shared" si="6"/>
        <v>2649.3182500000003</v>
      </c>
      <c r="V28" s="148">
        <f>'NSW Apr 2021'!AT22</f>
        <v>0</v>
      </c>
      <c r="W28" s="148">
        <f>'NSW Apr 2021'!AU22</f>
        <v>14</v>
      </c>
      <c r="X28" s="148">
        <f>'NSW Apr 2021'!AV22</f>
        <v>0</v>
      </c>
      <c r="Y28" s="148">
        <f>'NSW Apr 2021'!AW22</f>
        <v>0</v>
      </c>
      <c r="Z28" s="292" t="str">
        <f t="shared" si="7"/>
        <v>Guaranteed off usage</v>
      </c>
      <c r="AA28" s="292" t="str">
        <f t="shared" si="8"/>
        <v>Inclusive</v>
      </c>
      <c r="AB28" s="292">
        <f t="shared" si="0"/>
        <v>2109.3802272727276</v>
      </c>
      <c r="AC28" s="292">
        <f t="shared" si="1"/>
        <v>2109.3802272727276</v>
      </c>
      <c r="AD28" s="267">
        <f t="shared" si="29"/>
        <v>2320.3182500000007</v>
      </c>
      <c r="AE28" s="267">
        <f t="shared" si="29"/>
        <v>2320.3182500000007</v>
      </c>
      <c r="AF28" s="226">
        <f>'NSW Apr 2021'!BF21</f>
        <v>0</v>
      </c>
      <c r="AG28" s="141" t="str">
        <f>'NSW Apr 2021'!BG21</f>
        <v>n</v>
      </c>
      <c r="AH28" s="340"/>
      <c r="AI28" s="340"/>
      <c r="AJ28" s="340"/>
      <c r="AK28" s="340"/>
      <c r="AL28" s="340"/>
      <c r="AM28" s="340"/>
      <c r="AN28" s="340"/>
      <c r="AO28" s="340"/>
      <c r="AP28" s="340"/>
      <c r="AQ28" s="340"/>
      <c r="AR28" s="340"/>
      <c r="AS28" s="340"/>
      <c r="AT28" s="340"/>
      <c r="AU28" s="340"/>
      <c r="AV28" s="347"/>
      <c r="AW28" s="347"/>
      <c r="AX28" s="347"/>
      <c r="AY28" s="347"/>
      <c r="AZ28" s="347"/>
      <c r="BA28" s="347"/>
      <c r="BB28" s="347"/>
      <c r="BC28" s="347"/>
      <c r="BD28" s="347"/>
      <c r="BE28" s="347"/>
      <c r="BF28" s="347"/>
      <c r="BG28" s="347"/>
      <c r="BH28" s="347"/>
      <c r="BI28" s="347"/>
      <c r="BJ28" s="347"/>
      <c r="BK28" s="347"/>
      <c r="BL28" s="347"/>
      <c r="BM28" s="347"/>
      <c r="BN28" s="347"/>
      <c r="BO28" s="347"/>
      <c r="BP28" s="347"/>
      <c r="BQ28" s="347"/>
      <c r="BR28" s="347"/>
      <c r="BS28" s="347"/>
      <c r="BT28" s="347"/>
      <c r="BU28" s="347"/>
      <c r="BV28" s="347"/>
      <c r="BW28" s="347"/>
      <c r="BX28" s="347"/>
      <c r="BY28" s="347"/>
      <c r="BZ28" s="347"/>
      <c r="CA28" s="347"/>
      <c r="CB28" s="347"/>
      <c r="CC28" s="347"/>
      <c r="CD28" s="347"/>
      <c r="CE28" s="347"/>
      <c r="CF28" s="347"/>
      <c r="CG28" s="347"/>
      <c r="CH28" s="347"/>
      <c r="CI28" s="347"/>
      <c r="CJ28" s="347"/>
      <c r="CK28" s="347"/>
      <c r="CL28" s="347"/>
      <c r="CM28" s="347"/>
      <c r="CN28" s="347"/>
      <c r="CO28" s="347"/>
      <c r="CP28" s="347"/>
      <c r="CQ28" s="347"/>
      <c r="CR28" s="347"/>
      <c r="CS28" s="347"/>
      <c r="CT28" s="347"/>
      <c r="CU28" s="347"/>
      <c r="CV28" s="347"/>
      <c r="CW28" s="347"/>
      <c r="CX28" s="347"/>
      <c r="CY28" s="347"/>
      <c r="CZ28" s="347"/>
      <c r="DA28" s="347"/>
      <c r="DB28" s="347"/>
      <c r="DC28" s="347"/>
      <c r="DD28" s="347"/>
      <c r="DE28" s="347"/>
      <c r="DF28" s="347"/>
      <c r="DG28" s="347"/>
      <c r="DH28" s="347"/>
      <c r="DI28" s="347"/>
      <c r="DJ28" s="347"/>
      <c r="DK28" s="347"/>
      <c r="DL28" s="347"/>
      <c r="DM28" s="347"/>
      <c r="DN28" s="347"/>
      <c r="DO28" s="347"/>
      <c r="DP28" s="347"/>
      <c r="DQ28" s="347"/>
      <c r="DR28" s="347"/>
      <c r="DS28" s="347"/>
      <c r="DT28" s="347"/>
      <c r="DU28" s="347"/>
      <c r="DV28" s="347"/>
      <c r="DW28" s="347"/>
      <c r="DX28" s="347"/>
      <c r="DY28" s="347"/>
      <c r="DZ28" s="347"/>
      <c r="EA28" s="347"/>
      <c r="EB28" s="347"/>
      <c r="EC28" s="347"/>
      <c r="ED28" s="347"/>
      <c r="EE28" s="347"/>
      <c r="EF28" s="347"/>
      <c r="EG28" s="347"/>
      <c r="EH28" s="347"/>
      <c r="EI28" s="347"/>
      <c r="EJ28" s="347"/>
      <c r="EK28" s="347"/>
      <c r="EL28" s="347"/>
      <c r="EM28" s="347"/>
      <c r="EN28" s="347"/>
      <c r="EO28" s="347"/>
      <c r="EP28" s="347"/>
      <c r="EQ28" s="347"/>
      <c r="ER28" s="347"/>
    </row>
    <row r="29" spans="1:148" s="285" customFormat="1" ht="23" customHeight="1" thickBot="1">
      <c r="A29" s="371"/>
      <c r="B29" s="171" t="str">
        <f>'NSW Apr 2021'!F23</f>
        <v>AGL</v>
      </c>
      <c r="C29" s="171" t="str">
        <f>'NSW Apr 2021'!G23</f>
        <v>Business Essentials Saver</v>
      </c>
      <c r="D29" s="172">
        <f>365*'NSW Apr 2021'!H23/100</f>
        <v>272.78772727272718</v>
      </c>
      <c r="E29" s="289">
        <f>IF('NSW Apr 2021'!AQ23=3,0.5,IF('NSW Apr 2021'!AQ23=2,0.33,0))</f>
        <v>0.5</v>
      </c>
      <c r="F29" s="289">
        <f t="shared" si="3"/>
        <v>0.5</v>
      </c>
      <c r="G29" s="172">
        <f>IF('NSW Apr 2021'!K23="",($C$5*E29/'NSW Apr 2021'!AQ23*'NSW Apr 2021'!W23/100)*'NSW Apr 2021'!AQ23,IF($C$5*E29/'NSW Apr 2021'!AQ23&gt;='NSW Apr 2021'!L23,('NSW Apr 2021'!L23*'NSW Apr 2021'!W23/100)*'NSW Apr 2021'!AQ23,($C$5*E29/'NSW Apr 2021'!AQ23*'NSW Apr 2021'!W23/100)*'NSW Apr 2021'!AQ23))</f>
        <v>189</v>
      </c>
      <c r="H29" s="172">
        <f>IF(AND('NSW Apr 2021'!L23&gt;0,'NSW Apr 2021'!M23&gt;0),IF($C$5*E29/'NSW Apr 2021'!AQ23&lt;'NSW Apr 2021'!L23,0,IF(($C$5*E29/'NSW Apr 2021'!AQ23-'NSW Apr 2021'!L23)&lt;=('NSW Apr 2021'!M23+'NSW Apr 2021'!L23),((($C$5*E29/'NSW Apr 2021'!AQ23-'NSW Apr 2021'!L23)*'NSW Apr 2021'!X23/100))*'NSW Apr 2021'!AQ23,((('NSW Apr 2021'!M23)*'NSW Apr 2021'!X23/100)*'NSW Apr 2021'!AQ23))),0)</f>
        <v>790.18181818181813</v>
      </c>
      <c r="I29" s="172">
        <f>IF(AND('NSW Apr 2021'!M23&gt;0,'NSW Apr 2021'!N23&gt;0),IF($C$5*E29/'NSW Apr 2021'!AQ23&lt;('NSW Apr 2021'!L23+'NSW Apr 2021'!M23),0,IF(($C$5*E29/'NSW Apr 2021'!AQ23-'NSW Apr 2021'!L23+'NSW Apr 2021'!M23)&lt;=('NSW Apr 2021'!L23+'NSW Apr 2021'!M23+'NSW Apr 2021'!N23),((($C$5*E29/'NSW Apr 2021'!AQ23-('NSW Apr 2021'!L23+'NSW Apr 2021'!M23))*'NSW Apr 2021'!Y23/100))*'NSW Apr 2021'!AQ23,('NSW Apr 2021'!N23*'NSW Apr 2021'!Y23/100)* 'NSW Apr 2021'!AQ23)),0)</f>
        <v>0</v>
      </c>
      <c r="J29" s="172">
        <f>IF(AND('NSW Apr 2021'!N23&gt;0,'NSW Apr 2021'!O23&gt;0),IF($C$5*E29/'NSW Apr 2021'!AQ23&lt;('NSW Apr 2021'!L23+'NSW Apr 2021'!M23+'NSW Apr 2021'!N23),0,IF(($C$5*E29/'NSW Apr 2021'!AQ23-'NSW Apr 2021'!L23+'NSW Apr 2021'!M23+'NSW Apr 2021'!N23)&lt;=('NSW Apr 2021'!L23+'NSW Apr 2021'!M23+'NSW Apr 2021'!N23+'NSW Apr 2021'!O23),(($C$5*E29/'NSW Apr 2021'!AQ23-('NSW Apr 2021'!L23+'NSW Apr 2021'!M23+'NSW Apr 2021'!N23))*'NSW Apr 2021'!Z23/100)*'NSW Apr 2021'!AQ23,('NSW Apr 2021'!O23*'NSW Apr 2021'!Z23/100)*'NSW Apr 2021'!AQ23)),0)</f>
        <v>0</v>
      </c>
      <c r="K29" s="172">
        <f>IF(AND('NSW Apr 2021'!O23&gt;0,'NSW Apr 2021'!P23&gt;0),IF($C$5*E29/'NSW Apr 2021'!AQ23&lt;('NSW Apr 2021'!L23+'NSW Apr 2021'!M23+'NSW Apr 2021'!N23+'NSW Apr 2021'!O23),0,IF(($C$5*E29/'NSW Apr 2021'!AQ23-'NSW Apr 2021'!L23+'NSW Apr 2021'!M23+'NSW Apr 2021'!N23+'NSW Apr 2021'!O23)&lt;=('NSW Apr 2021'!L23+'NSW Apr 2021'!M23+'NSW Apr 2021'!N23+'NSW Apr 2021'!O23+'NSW Apr 2021'!P23),(($C$5*E29/'NSW Apr 2021'!AQ23-('NSW Apr 2021'!L23+'NSW Apr 2021'!M23+'NSW Apr 2021'!N23+'NSW Apr 2021'!O23))*'NSW Apr 2021'!AA23/100)*'NSW Apr 2021'!AQ23,('NSW Apr 2021'!P23*'NSW Apr 2021'!AA23/100)*'NSW Apr 2021'!AQ23)),0)</f>
        <v>0</v>
      </c>
      <c r="L29" s="172">
        <f>IF(AND('NSW Apr 2021'!P23&gt;0,'NSW Apr 2021'!O23&gt;0),IF(($C$5*E29/'NSW Apr 2021'!AQ23&lt;SUM('NSW Apr 2021'!L23:P23)),(0),($C$5*E29/'NSW Apr 2021'!AQ23-SUM('NSW Apr 2021'!L23:P23))*'NSW Apr 2021'!AB23/100)* 'NSW Apr 2021'!AQ23,IF(AND('NSW Apr 2021'!O23&gt;0,'NSW Apr 2021'!P23=""),IF(($C$5*E29/'NSW Apr 2021'!AQ23&lt; SUM('NSW Apr 2021'!L23:O23)),(0),($C$5*E29/'NSW Apr 2021'!AQ23-SUM('NSW Apr 2021'!L23:O23))*'NSW Apr 2021'!AA23/100)* 'NSW Apr 2021'!AQ23,IF(AND('NSW Apr 2021'!N23&gt;0,'NSW Apr 2021'!O23=""),IF(($C$5*E29/'NSW Apr 2021'!AQ23&lt; SUM('NSW Apr 2021'!L23:N23)),(0),($C$5*E29/'NSW Apr 2021'!AQ23-SUM('NSW Apr 2021'!L23:N23))*'NSW Apr 2021'!Z23/100)* 'NSW Apr 2021'!AQ23,IF(AND('NSW Apr 2021'!M23&gt;0,'NSW Apr 2021'!N23=""),IF(($C$5*E29/'NSW Apr 2021'!AQ23&lt;'NSW Apr 2021'!M23+'NSW Apr 2021'!L23),(0),(($C$5*E29/'NSW Apr 2021'!AQ23-('NSW Apr 2021'!M23+'NSW Apr 2021'!L23))*'NSW Apr 2021'!Y23/100))*'NSW Apr 2021'!AQ23,IF(AND('NSW Apr 2021'!L23&gt;0,'NSW Apr 2021'!M23=""&gt;0),IF(($C$5*E29/'NSW Apr 2021'!AQ23&lt;'NSW Apr 2021'!L23),(0),($C$5*E29/'NSW Apr 2021'!AQ23-'NSW Apr 2021'!L23)*'NSW Apr 2021'!X23/100)*'NSW Apr 2021'!AQ23,0)))))</f>
        <v>0</v>
      </c>
      <c r="M29" s="172">
        <f>IF('NSW Apr 2021'!K23="",($C$5*F29/'NSW Apr 2021'!AR23*'NSW Apr 2021'!AC23/100)*'NSW Apr 2021'!AR23,IF($C$5*F29/'NSW Apr 2021'!AR23&gt;='NSW Apr 2021'!L23,('NSW Apr 2021'!L23*'NSW Apr 2021'!AC23/100)*'NSW Apr 2021'!AR23,($C$5*F29/'NSW Apr 2021'!AR23*'NSW Apr 2021'!AC23/100)*'NSW Apr 2021'!AR23))</f>
        <v>189</v>
      </c>
      <c r="N29" s="172">
        <f>IF(AND('NSW Apr 2021'!L23&gt;0,'NSW Apr 2021'!M23&gt;0),IF($C$5*F29/'NSW Apr 2021'!AR23&lt;'NSW Apr 2021'!L23,0,IF(($C$5*F29/'NSW Apr 2021'!AR23-'NSW Apr 2021'!L23)&lt;=('NSW Apr 2021'!M23+'NSW Apr 2021'!L23),((($C$5*F29/'NSW Apr 2021'!AR23-'NSW Apr 2021'!L23)*'NSW Apr 2021'!AD23/100))*'NSW Apr 2021'!AR23,((('NSW Apr 2021'!M23)*'NSW Apr 2021'!AD23/100)*'NSW Apr 2021'!AR23))),0)</f>
        <v>790.18181818181813</v>
      </c>
      <c r="O29" s="172">
        <f>IF(AND('NSW Apr 2021'!M23&gt;0,'NSW Apr 2021'!N23&gt;0),IF($C$5*F29/'NSW Apr 2021'!AR23&lt;('NSW Apr 2021'!L23+'NSW Apr 2021'!M23),0,IF(($C$5*F29/'NSW Apr 2021'!AR23-'NSW Apr 2021'!L23+'NSW Apr 2021'!M23)&lt;=('NSW Apr 2021'!L23+'NSW Apr 2021'!M23+'NSW Apr 2021'!N23),((($C$5*F29/'NSW Apr 2021'!AR23-('NSW Apr 2021'!L23+'NSW Apr 2021'!M23))*'NSW Apr 2021'!AE23/100))*'NSW Apr 2021'!AR23,('NSW Apr 2021'!N23*'NSW Apr 2021'!AE23/100)*'NSW Apr 2021'!AR23)),0)</f>
        <v>0</v>
      </c>
      <c r="P29" s="172">
        <f>IF(AND('NSW Apr 2021'!N23&gt;0,'NSW Apr 2021'!O23&gt;0),IF($C$5*F29/'NSW Apr 2021'!AR23&lt;('NSW Apr 2021'!L23+'NSW Apr 2021'!M23+'NSW Apr 2021'!N23),0,IF(($C$5*F29/'NSW Apr 2021'!AR23-'NSW Apr 2021'!L23+'NSW Apr 2021'!M23+'NSW Apr 2021'!N23)&lt;=('NSW Apr 2021'!L23+'NSW Apr 2021'!M23+'NSW Apr 2021'!N23+'NSW Apr 2021'!O23),(($C$5*F29/'NSW Apr 2021'!AR23-('NSW Apr 2021'!L23+'NSW Apr 2021'!M23+'NSW Apr 2021'!N23))*'NSW Apr 2021'!AF23/100)*'NSW Apr 2021'!AR23,('NSW Apr 2021'!O23*'NSW Apr 2021'!AF23/100)*'NSW Apr 2021'!AR23)),0)</f>
        <v>0</v>
      </c>
      <c r="Q29" s="172">
        <f>IF(AND('NSW Apr 2021'!P23&gt;0,'NSW Apr 2021'!P23&gt;0),IF($C$5*F29/'NSW Apr 2021'!AR23&lt;('NSW Apr 2021'!L23+'NSW Apr 2021'!M23+'NSW Apr 2021'!N23+'NSW Apr 2021'!O23),0,IF(($C$5*F29/'NSW Apr 2021'!AR23-'NSW Apr 2021'!L23+'NSW Apr 2021'!M23+'NSW Apr 2021'!N23+'NSW Apr 2021'!O23)&lt;=('NSW Apr 2021'!L23+'NSW Apr 2021'!M23+'NSW Apr 2021'!N23+'NSW Apr 2021'!O23+'NSW Apr 2021'!P23),(($C$5*F29/'NSW Apr 2021'!AR23-('NSW Apr 2021'!L23+'NSW Apr 2021'!M23+'NSW Apr 2021'!N23+'NSW Apr 2021'!O23))*'NSW Apr 2021'!AG23/100)*'NSW Apr 2021'!AR23,('NSW Apr 2021'!P23*'NSW Apr 2021'!AG23/100)*'NSW Apr 2021'!AR23)),0)</f>
        <v>0</v>
      </c>
      <c r="R29" s="172">
        <f>IF(AND('NSW Apr 2021'!P23&gt;0,'NSW Apr 2021'!O23&gt;0),IF(($C$5*F29/'NSW Apr 2021'!AR23&lt;SUM('NSW Apr 2021'!L23:P23)),(0),($C$5*F29/'NSW Apr 2021'!AR23-SUM('NSW Apr 2021'!L23:P23))*'NSW Apr 2021'!AB23/100)* 'NSW Apr 2021'!AR23,IF(AND('NSW Apr 2021'!O23&gt;0,'NSW Apr 2021'!P23=""),IF(($C$5*F29/'NSW Apr 2021'!AR23&lt; SUM('NSW Apr 2021'!L23:O23)),(0),($C$5*F29/'NSW Apr 2021'!AR23-SUM('NSW Apr 2021'!L23:O23))*'NSW Apr 2021'!AG23/100)* 'NSW Apr 2021'!AR23,IF(AND('NSW Apr 2021'!N23&gt;0,'NSW Apr 2021'!O23=""),IF(($C$5*F29/'NSW Apr 2021'!AR23&lt; SUM('NSW Apr 2021'!L23:N23)),(0),($C$5*F29/'NSW Apr 2021'!AR23-SUM('NSW Apr 2021'!L23:N23))*'NSW Apr 2021'!AF23/100)* 'NSW Apr 2021'!AR23,IF(AND('NSW Apr 2021'!M23&gt;0,'NSW Apr 2021'!N23=""),IF(($C$5*F29/'NSW Apr 2021'!AR23&lt;'NSW Apr 2021'!M23+'NSW Apr 2021'!L23),(0),(($C$5*F29/'NSW Apr 2021'!AR23-('NSW Apr 2021'!M23+'NSW Apr 2021'!L23))*'NSW Apr 2021'!AE23/100))*'NSW Apr 2021'!AR23,IF(AND('NSW Apr 2021'!L23&gt;0,'NSW Apr 2021'!M23=""&gt;0),IF(($C$5*F29/'NSW Apr 2021'!AR23&lt;'NSW Apr 2021'!L23),(0),($C$5*F29/'NSW Apr 2021'!AR23-'NSW Apr 2021'!L23)*'NSW Apr 2021'!AD23/100)*'NSW Apr 2021'!AR23,0)))))</f>
        <v>0</v>
      </c>
      <c r="S29" s="298">
        <f t="shared" si="4"/>
        <v>1958.363636363636</v>
      </c>
      <c r="T29" s="293">
        <f t="shared" si="5"/>
        <v>2231.1513636363634</v>
      </c>
      <c r="U29" s="168">
        <f t="shared" si="6"/>
        <v>2454.2664999999997</v>
      </c>
      <c r="V29" s="171">
        <f>'NSW Apr 2021'!AT23</f>
        <v>0</v>
      </c>
      <c r="W29" s="171">
        <f>'NSW Apr 2021'!AU23</f>
        <v>0</v>
      </c>
      <c r="X29" s="171">
        <f>'NSW Apr 2021'!AV23</f>
        <v>0</v>
      </c>
      <c r="Y29" s="171">
        <f>'NSW Apr 2021'!AW23</f>
        <v>0</v>
      </c>
      <c r="Z29" s="293" t="str">
        <f t="shared" si="7"/>
        <v>No discount</v>
      </c>
      <c r="AA29" s="293" t="str">
        <f t="shared" si="8"/>
        <v>Exclusive</v>
      </c>
      <c r="AB29" s="293">
        <f t="shared" si="0"/>
        <v>2231.1513636363634</v>
      </c>
      <c r="AC29" s="293">
        <f t="shared" si="1"/>
        <v>2231.1513636363634</v>
      </c>
      <c r="AD29" s="301">
        <f t="shared" si="29"/>
        <v>2454.2664999999997</v>
      </c>
      <c r="AE29" s="301">
        <f t="shared" si="29"/>
        <v>2454.2664999999997</v>
      </c>
      <c r="AF29" s="234">
        <f>'NSW Apr 2021'!BF22</f>
        <v>12</v>
      </c>
      <c r="AG29" s="170" t="str">
        <f>'NSW Apr 2021'!BG22</f>
        <v>n</v>
      </c>
      <c r="AH29" s="340"/>
      <c r="AI29" s="340"/>
      <c r="AJ29" s="340"/>
      <c r="AK29" s="340"/>
      <c r="AL29" s="340"/>
      <c r="AM29" s="340"/>
      <c r="AN29" s="340"/>
      <c r="AO29" s="340"/>
      <c r="AP29" s="340"/>
      <c r="AQ29" s="340"/>
      <c r="AR29" s="340"/>
      <c r="AS29" s="340"/>
      <c r="AT29" s="340"/>
      <c r="AU29" s="340"/>
      <c r="AV29" s="347"/>
      <c r="AW29" s="347"/>
      <c r="AX29" s="347"/>
      <c r="AY29" s="347"/>
      <c r="AZ29" s="347"/>
      <c r="BA29" s="347"/>
      <c r="BB29" s="347"/>
      <c r="BC29" s="347"/>
      <c r="BD29" s="347"/>
      <c r="BE29" s="347"/>
      <c r="BF29" s="347"/>
      <c r="BG29" s="347"/>
      <c r="BH29" s="347"/>
      <c r="BI29" s="347"/>
      <c r="BJ29" s="347"/>
      <c r="BK29" s="347"/>
      <c r="BL29" s="347"/>
      <c r="BM29" s="347"/>
      <c r="BN29" s="347"/>
      <c r="BO29" s="347"/>
      <c r="BP29" s="347"/>
      <c r="BQ29" s="347"/>
      <c r="BR29" s="347"/>
      <c r="BS29" s="347"/>
      <c r="BT29" s="347"/>
      <c r="BU29" s="347"/>
      <c r="BV29" s="347"/>
      <c r="BW29" s="347"/>
      <c r="BX29" s="347"/>
      <c r="BY29" s="347"/>
      <c r="BZ29" s="347"/>
      <c r="CA29" s="347"/>
      <c r="CB29" s="347"/>
      <c r="CC29" s="347"/>
      <c r="CD29" s="347"/>
      <c r="CE29" s="347"/>
      <c r="CF29" s="347"/>
      <c r="CG29" s="347"/>
      <c r="CH29" s="347"/>
      <c r="CI29" s="347"/>
      <c r="CJ29" s="347"/>
      <c r="CK29" s="347"/>
      <c r="CL29" s="347"/>
      <c r="CM29" s="347"/>
      <c r="CN29" s="347"/>
      <c r="CO29" s="347"/>
      <c r="CP29" s="347"/>
      <c r="CQ29" s="347"/>
      <c r="CR29" s="347"/>
      <c r="CS29" s="347"/>
      <c r="CT29" s="347"/>
      <c r="CU29" s="347"/>
      <c r="CV29" s="347"/>
      <c r="CW29" s="347"/>
      <c r="CX29" s="347"/>
      <c r="CY29" s="347"/>
      <c r="CZ29" s="347"/>
      <c r="DA29" s="347"/>
      <c r="DB29" s="347"/>
      <c r="DC29" s="347"/>
      <c r="DD29" s="347"/>
      <c r="DE29" s="347"/>
      <c r="DF29" s="347"/>
      <c r="DG29" s="347"/>
      <c r="DH29" s="347"/>
      <c r="DI29" s="347"/>
      <c r="DJ29" s="347"/>
      <c r="DK29" s="347"/>
      <c r="DL29" s="347"/>
      <c r="DM29" s="347"/>
      <c r="DN29" s="347"/>
      <c r="DO29" s="347"/>
      <c r="DP29" s="347"/>
      <c r="DQ29" s="347"/>
      <c r="DR29" s="347"/>
      <c r="DS29" s="347"/>
      <c r="DT29" s="347"/>
      <c r="DU29" s="347"/>
      <c r="DV29" s="347"/>
      <c r="DW29" s="347"/>
      <c r="DX29" s="347"/>
      <c r="DY29" s="347"/>
      <c r="DZ29" s="347"/>
      <c r="EA29" s="347"/>
      <c r="EB29" s="347"/>
      <c r="EC29" s="347"/>
      <c r="ED29" s="347"/>
      <c r="EE29" s="347"/>
      <c r="EF29" s="347"/>
      <c r="EG29" s="347"/>
      <c r="EH29" s="347"/>
      <c r="EI29" s="347"/>
      <c r="EJ29" s="347"/>
      <c r="EK29" s="347"/>
      <c r="EL29" s="347"/>
      <c r="EM29" s="347"/>
      <c r="EN29" s="347"/>
      <c r="EO29" s="347"/>
      <c r="EP29" s="347"/>
      <c r="EQ29" s="347"/>
      <c r="ER29" s="347"/>
    </row>
    <row r="30" spans="1:148" s="285" customFormat="1" ht="23" customHeight="1" thickTop="1">
      <c r="A30" s="370" t="str">
        <f>'NSW Apr 2021'!D24</f>
        <v>AGN Tumut</v>
      </c>
      <c r="B30" s="156" t="str">
        <f>'NSW Apr 2021'!F24</f>
        <v>Origin Energy</v>
      </c>
      <c r="C30" s="156" t="str">
        <f>'NSW Apr 2021'!G24</f>
        <v>Business Flexi</v>
      </c>
      <c r="D30" s="151">
        <f>365*'NSW Apr 2021'!H24/100</f>
        <v>331.82150000000001</v>
      </c>
      <c r="E30" s="288">
        <f>IF('NSW Apr 2021'!AQ24=3,0.5,IF('NSW Apr 2021'!AQ24=2,0.33,0))</f>
        <v>0.5</v>
      </c>
      <c r="F30" s="288">
        <f t="shared" si="3"/>
        <v>0.5</v>
      </c>
      <c r="G30" s="151">
        <f>IF('NSW Apr 2021'!K24="",($C$5*E30/'NSW Apr 2021'!AQ24*'NSW Apr 2021'!W24/100)*'NSW Apr 2021'!AQ24,IF($C$5*E30/'NSW Apr 2021'!AQ24&gt;='NSW Apr 2021'!L24,('NSW Apr 2021'!L24*'NSW Apr 2021'!W24/100)*'NSW Apr 2021'!AQ24,($C$5*E30/'NSW Apr 2021'!AQ24*'NSW Apr 2021'!W24/100)*'NSW Apr 2021'!AQ24))</f>
        <v>1159.090909090909</v>
      </c>
      <c r="H30" s="151">
        <f>IF(AND('NSW Apr 2021'!L24&gt;0,'NSW Apr 2021'!M24&gt;0),IF($C$5*E30/'NSW Apr 2021'!AQ24&lt;'NSW Apr 2021'!L24,0,IF(($C$5*E30/'NSW Apr 2021'!AQ24-'NSW Apr 2021'!L24)&lt;=('NSW Apr 2021'!M24+'NSW Apr 2021'!L24),((($C$5*E30/'NSW Apr 2021'!AQ24-'NSW Apr 2021'!L24)*'NSW Apr 2021'!X24/100))*'NSW Apr 2021'!AQ24,((('NSW Apr 2021'!M24)*'NSW Apr 2021'!X24/100)*'NSW Apr 2021'!AQ24))),0)</f>
        <v>0</v>
      </c>
      <c r="I30" s="151">
        <f>IF(AND('NSW Apr 2021'!M24&gt;0,'NSW Apr 2021'!N24&gt;0),IF($C$5*E30/'NSW Apr 2021'!AQ24&lt;('NSW Apr 2021'!L24+'NSW Apr 2021'!M24),0,IF(($C$5*E30/'NSW Apr 2021'!AQ24-'NSW Apr 2021'!L24+'NSW Apr 2021'!M24)&lt;=('NSW Apr 2021'!L24+'NSW Apr 2021'!M24+'NSW Apr 2021'!N24),((($C$5*E30/'NSW Apr 2021'!AQ24-('NSW Apr 2021'!L24+'NSW Apr 2021'!M24))*'NSW Apr 2021'!Y24/100))*'NSW Apr 2021'!AQ24,('NSW Apr 2021'!N24*'NSW Apr 2021'!Y24/100)* 'NSW Apr 2021'!AQ24)),0)</f>
        <v>0</v>
      </c>
      <c r="J30" s="151">
        <f>IF(AND('NSW Apr 2021'!N24&gt;0,'NSW Apr 2021'!O24&gt;0),IF($C$5*E30/'NSW Apr 2021'!AQ24&lt;('NSW Apr 2021'!L24+'NSW Apr 2021'!M24+'NSW Apr 2021'!N24),0,IF(($C$5*E30/'NSW Apr 2021'!AQ24-'NSW Apr 2021'!L24+'NSW Apr 2021'!M24+'NSW Apr 2021'!N24)&lt;=('NSW Apr 2021'!L24+'NSW Apr 2021'!M24+'NSW Apr 2021'!N24+'NSW Apr 2021'!O24),(($C$5*E30/'NSW Apr 2021'!AQ24-('NSW Apr 2021'!L24+'NSW Apr 2021'!M24+'NSW Apr 2021'!N24))*'NSW Apr 2021'!Z24/100)*'NSW Apr 2021'!AQ24,('NSW Apr 2021'!O24*'NSW Apr 2021'!Z24/100)*'NSW Apr 2021'!AQ24)),0)</f>
        <v>0</v>
      </c>
      <c r="K30" s="151">
        <f>IF(AND('NSW Apr 2021'!O24&gt;0,'NSW Apr 2021'!P24&gt;0),IF($C$5*E30/'NSW Apr 2021'!AQ24&lt;('NSW Apr 2021'!L24+'NSW Apr 2021'!M24+'NSW Apr 2021'!N24+'NSW Apr 2021'!O24),0,IF(($C$5*E30/'NSW Apr 2021'!AQ24-'NSW Apr 2021'!L24+'NSW Apr 2021'!M24+'NSW Apr 2021'!N24+'NSW Apr 2021'!O24)&lt;=('NSW Apr 2021'!L24+'NSW Apr 2021'!M24+'NSW Apr 2021'!N24+'NSW Apr 2021'!O24+'NSW Apr 2021'!P24),(($C$5*E30/'NSW Apr 2021'!AQ24-('NSW Apr 2021'!L24+'NSW Apr 2021'!M24+'NSW Apr 2021'!N24+'NSW Apr 2021'!O24))*'NSW Apr 2021'!AA24/100)*'NSW Apr 2021'!AQ24,('NSW Apr 2021'!P24*'NSW Apr 2021'!AA24/100)*'NSW Apr 2021'!AQ24)),0)</f>
        <v>0</v>
      </c>
      <c r="L30" s="151">
        <f>IF(AND('NSW Apr 2021'!P24&gt;0,'NSW Apr 2021'!O24&gt;0),IF(($C$5*E30/'NSW Apr 2021'!AQ24&lt;SUM('NSW Apr 2021'!L24:P24)),(0),($C$5*E30/'NSW Apr 2021'!AQ24-SUM('NSW Apr 2021'!L24:P24))*'NSW Apr 2021'!AB24/100)* 'NSW Apr 2021'!AQ24,IF(AND('NSW Apr 2021'!O24&gt;0,'NSW Apr 2021'!P24=""),IF(($C$5*E30/'NSW Apr 2021'!AQ24&lt; SUM('NSW Apr 2021'!L24:O24)),(0),($C$5*E30/'NSW Apr 2021'!AQ24-SUM('NSW Apr 2021'!L24:O24))*'NSW Apr 2021'!AA24/100)* 'NSW Apr 2021'!AQ24,IF(AND('NSW Apr 2021'!N24&gt;0,'NSW Apr 2021'!O24=""),IF(($C$5*E30/'NSW Apr 2021'!AQ24&lt; SUM('NSW Apr 2021'!L24:N24)),(0),($C$5*E30/'NSW Apr 2021'!AQ24-SUM('NSW Apr 2021'!L24:N24))*'NSW Apr 2021'!Z24/100)* 'NSW Apr 2021'!AQ24,IF(AND('NSW Apr 2021'!M24&gt;0,'NSW Apr 2021'!N24=""),IF(($C$5*E30/'NSW Apr 2021'!AQ24&lt;'NSW Apr 2021'!M24+'NSW Apr 2021'!L24),(0),(($C$5*E30/'NSW Apr 2021'!AQ24-('NSW Apr 2021'!M24+'NSW Apr 2021'!L24))*'NSW Apr 2021'!Y24/100))*'NSW Apr 2021'!AQ24,IF(AND('NSW Apr 2021'!L24&gt;0,'NSW Apr 2021'!M24=""&gt;0),IF(($C$5*E30/'NSW Apr 2021'!AQ24&lt;'NSW Apr 2021'!L24),(0),($C$5*E30/'NSW Apr 2021'!AQ24-'NSW Apr 2021'!L24)*'NSW Apr 2021'!X24/100)*'NSW Apr 2021'!AQ24,0)))))</f>
        <v>0</v>
      </c>
      <c r="M30" s="151">
        <f>IF('NSW Apr 2021'!K24="",($C$5*F30/'NSW Apr 2021'!AR24*'NSW Apr 2021'!AC24/100)*'NSW Apr 2021'!AR24,IF($C$5*F30/'NSW Apr 2021'!AR24&gt;='NSW Apr 2021'!L24,('NSW Apr 2021'!L24*'NSW Apr 2021'!AC24/100)*'NSW Apr 2021'!AR24,($C$5*F30/'NSW Apr 2021'!AR24*'NSW Apr 2021'!AC24/100)*'NSW Apr 2021'!AR24))</f>
        <v>1159.090909090909</v>
      </c>
      <c r="N30" s="151">
        <f>IF(AND('NSW Apr 2021'!L24&gt;0,'NSW Apr 2021'!M24&gt;0),IF($C$5*F30/'NSW Apr 2021'!AR24&lt;'NSW Apr 2021'!L24,0,IF(($C$5*F30/'NSW Apr 2021'!AR24-'NSW Apr 2021'!L24)&lt;=('NSW Apr 2021'!M24+'NSW Apr 2021'!L24),((($C$5*F30/'NSW Apr 2021'!AR24-'NSW Apr 2021'!L24)*'NSW Apr 2021'!AD24/100))*'NSW Apr 2021'!AR24,((('NSW Apr 2021'!M24)*'NSW Apr 2021'!AD24/100)*'NSW Apr 2021'!AR24))),0)</f>
        <v>0</v>
      </c>
      <c r="O30" s="151">
        <f>IF(AND('NSW Apr 2021'!M24&gt;0,'NSW Apr 2021'!N24&gt;0),IF($C$5*F30/'NSW Apr 2021'!AR24&lt;('NSW Apr 2021'!L24+'NSW Apr 2021'!M24),0,IF(($C$5*F30/'NSW Apr 2021'!AR24-'NSW Apr 2021'!L24+'NSW Apr 2021'!M24)&lt;=('NSW Apr 2021'!L24+'NSW Apr 2021'!M24+'NSW Apr 2021'!N24),((($C$5*F30/'NSW Apr 2021'!AR24-('NSW Apr 2021'!L24+'NSW Apr 2021'!M24))*'NSW Apr 2021'!AE24/100))*'NSW Apr 2021'!AR24,('NSW Apr 2021'!N24*'NSW Apr 2021'!AE24/100)*'NSW Apr 2021'!AR24)),0)</f>
        <v>0</v>
      </c>
      <c r="P30" s="151">
        <f>IF(AND('NSW Apr 2021'!N24&gt;0,'NSW Apr 2021'!O24&gt;0),IF($C$5*F30/'NSW Apr 2021'!AR24&lt;('NSW Apr 2021'!L24+'NSW Apr 2021'!M24+'NSW Apr 2021'!N24),0,IF(($C$5*F30/'NSW Apr 2021'!AR24-'NSW Apr 2021'!L24+'NSW Apr 2021'!M24+'NSW Apr 2021'!N24)&lt;=('NSW Apr 2021'!L24+'NSW Apr 2021'!M24+'NSW Apr 2021'!N24+'NSW Apr 2021'!O24),(($C$5*F30/'NSW Apr 2021'!AR24-('NSW Apr 2021'!L24+'NSW Apr 2021'!M24+'NSW Apr 2021'!N24))*'NSW Apr 2021'!AF24/100)*'NSW Apr 2021'!AR24,('NSW Apr 2021'!O24*'NSW Apr 2021'!AF24/100)*'NSW Apr 2021'!AR24)),0)</f>
        <v>0</v>
      </c>
      <c r="Q30" s="151">
        <f>IF(AND('NSW Apr 2021'!P24&gt;0,'NSW Apr 2021'!P24&gt;0),IF($C$5*F30/'NSW Apr 2021'!AR24&lt;('NSW Apr 2021'!L24+'NSW Apr 2021'!M24+'NSW Apr 2021'!N24+'NSW Apr 2021'!O24),0,IF(($C$5*F30/'NSW Apr 2021'!AR24-'NSW Apr 2021'!L24+'NSW Apr 2021'!M24+'NSW Apr 2021'!N24+'NSW Apr 2021'!O24)&lt;=('NSW Apr 2021'!L24+'NSW Apr 2021'!M24+'NSW Apr 2021'!N24+'NSW Apr 2021'!O24+'NSW Apr 2021'!P24),(($C$5*F30/'NSW Apr 2021'!AR24-('NSW Apr 2021'!L24+'NSW Apr 2021'!M24+'NSW Apr 2021'!N24+'NSW Apr 2021'!O24))*'NSW Apr 2021'!AG24/100)*'NSW Apr 2021'!AR24,('NSW Apr 2021'!P24*'NSW Apr 2021'!AG24/100)*'NSW Apr 2021'!AR24)),0)</f>
        <v>0</v>
      </c>
      <c r="R30" s="151">
        <f>IF(AND('NSW Apr 2021'!P24&gt;0,'NSW Apr 2021'!O24&gt;0),IF(($C$5*F30/'NSW Apr 2021'!AR24&lt;SUM('NSW Apr 2021'!L24:P24)),(0),($C$5*F30/'NSW Apr 2021'!AR24-SUM('NSW Apr 2021'!L24:P24))*'NSW Apr 2021'!AB24/100)* 'NSW Apr 2021'!AR24,IF(AND('NSW Apr 2021'!O24&gt;0,'NSW Apr 2021'!P24=""),IF(($C$5*F30/'NSW Apr 2021'!AR24&lt; SUM('NSW Apr 2021'!L24:O24)),(0),($C$5*F30/'NSW Apr 2021'!AR24-SUM('NSW Apr 2021'!L24:O24))*'NSW Apr 2021'!AG24/100)* 'NSW Apr 2021'!AR24,IF(AND('NSW Apr 2021'!N24&gt;0,'NSW Apr 2021'!O24=""),IF(($C$5*F30/'NSW Apr 2021'!AR24&lt; SUM('NSW Apr 2021'!L24:N24)),(0),($C$5*F30/'NSW Apr 2021'!AR24-SUM('NSW Apr 2021'!L24:N24))*'NSW Apr 2021'!AF24/100)* 'NSW Apr 2021'!AR24,IF(AND('NSW Apr 2021'!M24&gt;0,'NSW Apr 2021'!N24=""),IF(($C$5*F30/'NSW Apr 2021'!AR24&lt;'NSW Apr 2021'!M24+'NSW Apr 2021'!L24),(0),(($C$5*F30/'NSW Apr 2021'!AR24-('NSW Apr 2021'!M24+'NSW Apr 2021'!L24))*'NSW Apr 2021'!AE24/100))*'NSW Apr 2021'!AR24,IF(AND('NSW Apr 2021'!L24&gt;0,'NSW Apr 2021'!M24=""&gt;0),IF(($C$5*F30/'NSW Apr 2021'!AR24&lt;'NSW Apr 2021'!L24),(0),($C$5*F30/'NSW Apr 2021'!AR24-'NSW Apr 2021'!L24)*'NSW Apr 2021'!AD24/100)*'NSW Apr 2021'!AR24,0)))))</f>
        <v>0</v>
      </c>
      <c r="S30" s="257">
        <f t="shared" si="4"/>
        <v>2318.181818181818</v>
      </c>
      <c r="T30" s="294">
        <f t="shared" si="5"/>
        <v>2650.003318181818</v>
      </c>
      <c r="U30" s="157">
        <f t="shared" si="6"/>
        <v>2915.0036500000001</v>
      </c>
      <c r="V30" s="156">
        <f>'NSW Apr 2021'!AT24</f>
        <v>0</v>
      </c>
      <c r="W30" s="156">
        <f>'NSW Apr 2021'!AU24</f>
        <v>14</v>
      </c>
      <c r="X30" s="156">
        <f>'NSW Apr 2021'!AV24</f>
        <v>0</v>
      </c>
      <c r="Y30" s="156">
        <f>'NSW Apr 2021'!AW24</f>
        <v>0</v>
      </c>
      <c r="Z30" s="294" t="str">
        <f t="shared" si="7"/>
        <v>Guaranteed off usage</v>
      </c>
      <c r="AA30" s="294" t="str">
        <f t="shared" si="8"/>
        <v>Inclusive</v>
      </c>
      <c r="AB30" s="292">
        <f t="shared" si="0"/>
        <v>2325.4578636363635</v>
      </c>
      <c r="AC30" s="292">
        <f t="shared" si="1"/>
        <v>2325.4578636363635</v>
      </c>
      <c r="AD30" s="267">
        <f t="shared" si="29"/>
        <v>2558.0036500000001</v>
      </c>
      <c r="AE30" s="267">
        <f t="shared" si="29"/>
        <v>2558.0036500000001</v>
      </c>
      <c r="AF30" s="235">
        <f>'NSW Apr 2021'!BF23</f>
        <v>0</v>
      </c>
      <c r="AG30" s="159" t="str">
        <f>'NSW Apr 2021'!BG23</f>
        <v>n</v>
      </c>
      <c r="AH30" s="340"/>
      <c r="AI30" s="340"/>
      <c r="AJ30" s="340"/>
      <c r="AK30" s="340"/>
      <c r="AL30" s="340"/>
      <c r="AM30" s="340"/>
      <c r="AN30" s="340"/>
      <c r="AO30" s="340"/>
      <c r="AP30" s="340"/>
      <c r="AQ30" s="340"/>
      <c r="AR30" s="340"/>
      <c r="AS30" s="340"/>
      <c r="AT30" s="340"/>
      <c r="AU30" s="340"/>
      <c r="AV30" s="347"/>
      <c r="AW30" s="347"/>
      <c r="AX30" s="347"/>
      <c r="AY30" s="347"/>
      <c r="AZ30" s="347"/>
      <c r="BA30" s="347"/>
      <c r="BB30" s="347"/>
      <c r="BC30" s="347"/>
      <c r="BD30" s="347"/>
      <c r="BE30" s="347"/>
      <c r="BF30" s="347"/>
      <c r="BG30" s="347"/>
      <c r="BH30" s="347"/>
      <c r="BI30" s="347"/>
      <c r="BJ30" s="347"/>
      <c r="BK30" s="347"/>
      <c r="BL30" s="347"/>
      <c r="BM30" s="347"/>
      <c r="BN30" s="347"/>
      <c r="BO30" s="347"/>
      <c r="BP30" s="347"/>
      <c r="BQ30" s="347"/>
      <c r="BR30" s="347"/>
      <c r="BS30" s="347"/>
      <c r="BT30" s="347"/>
      <c r="BU30" s="347"/>
      <c r="BV30" s="347"/>
      <c r="BW30" s="347"/>
      <c r="BX30" s="347"/>
      <c r="BY30" s="347"/>
      <c r="BZ30" s="347"/>
      <c r="CA30" s="347"/>
      <c r="CB30" s="347"/>
      <c r="CC30" s="347"/>
      <c r="CD30" s="347"/>
      <c r="CE30" s="347"/>
      <c r="CF30" s="347"/>
      <c r="CG30" s="347"/>
      <c r="CH30" s="347"/>
      <c r="CI30" s="347"/>
      <c r="CJ30" s="347"/>
      <c r="CK30" s="347"/>
      <c r="CL30" s="347"/>
      <c r="CM30" s="347"/>
      <c r="CN30" s="347"/>
      <c r="CO30" s="347"/>
      <c r="CP30" s="347"/>
      <c r="CQ30" s="347"/>
      <c r="CR30" s="347"/>
      <c r="CS30" s="347"/>
      <c r="CT30" s="347"/>
      <c r="CU30" s="347"/>
      <c r="CV30" s="347"/>
      <c r="CW30" s="347"/>
      <c r="CX30" s="347"/>
      <c r="CY30" s="347"/>
      <c r="CZ30" s="347"/>
      <c r="DA30" s="347"/>
      <c r="DB30" s="347"/>
      <c r="DC30" s="347"/>
      <c r="DD30" s="347"/>
      <c r="DE30" s="347"/>
      <c r="DF30" s="347"/>
      <c r="DG30" s="347"/>
      <c r="DH30" s="347"/>
      <c r="DI30" s="347"/>
      <c r="DJ30" s="347"/>
      <c r="DK30" s="347"/>
      <c r="DL30" s="347"/>
      <c r="DM30" s="347"/>
      <c r="DN30" s="347"/>
      <c r="DO30" s="347"/>
      <c r="DP30" s="347"/>
      <c r="DQ30" s="347"/>
      <c r="DR30" s="347"/>
      <c r="DS30" s="347"/>
      <c r="DT30" s="347"/>
      <c r="DU30" s="347"/>
      <c r="DV30" s="347"/>
      <c r="DW30" s="347"/>
      <c r="DX30" s="347"/>
      <c r="DY30" s="347"/>
      <c r="DZ30" s="347"/>
      <c r="EA30" s="347"/>
      <c r="EB30" s="347"/>
      <c r="EC30" s="347"/>
      <c r="ED30" s="347"/>
      <c r="EE30" s="347"/>
      <c r="EF30" s="347"/>
      <c r="EG30" s="347"/>
      <c r="EH30" s="347"/>
      <c r="EI30" s="347"/>
      <c r="EJ30" s="347"/>
      <c r="EK30" s="347"/>
      <c r="EL30" s="347"/>
      <c r="EM30" s="347"/>
      <c r="EN30" s="347"/>
      <c r="EO30" s="347"/>
      <c r="EP30" s="347"/>
      <c r="EQ30" s="347"/>
      <c r="ER30" s="347"/>
    </row>
    <row r="31" spans="1:148" s="285" customFormat="1" ht="23" customHeight="1" thickBot="1">
      <c r="A31" s="371"/>
      <c r="B31" s="171" t="str">
        <f>'NSW Apr 2021'!F25</f>
        <v>Red Energy</v>
      </c>
      <c r="C31" s="171" t="str">
        <f>'NSW Apr 2021'!G25</f>
        <v xml:space="preserve">Business Saver </v>
      </c>
      <c r="D31" s="172">
        <f>365*'NSW Apr 2021'!H25/100</f>
        <v>270.10000000000002</v>
      </c>
      <c r="E31" s="289">
        <f>IF('NSW Apr 2021'!AQ25=3,0.5,IF('NSW Apr 2021'!AQ25=2,0.33,0))</f>
        <v>0.5</v>
      </c>
      <c r="F31" s="289">
        <f t="shared" si="3"/>
        <v>0.5</v>
      </c>
      <c r="G31" s="172">
        <f>IF('NSW Apr 2021'!K25="",($C$5*E31/'NSW Apr 2021'!AQ25*'NSW Apr 2021'!W25/100)*'NSW Apr 2021'!AQ25,IF($C$5*E31/'NSW Apr 2021'!AQ25&gt;='NSW Apr 2021'!L25,('NSW Apr 2021'!L25*'NSW Apr 2021'!W25/100)*'NSW Apr 2021'!AQ25,($C$5*E31/'NSW Apr 2021'!AQ25*'NSW Apr 2021'!W25/100)*'NSW Apr 2021'!AQ25))</f>
        <v>1350.0000000000002</v>
      </c>
      <c r="H31" s="172">
        <f>IF(AND('NSW Apr 2021'!L25&gt;0,'NSW Apr 2021'!M25&gt;0),IF($C$5*E31/'NSW Apr 2021'!AQ25&lt;'NSW Apr 2021'!L25,0,IF(($C$5*E31/'NSW Apr 2021'!AQ25-'NSW Apr 2021'!L25)&lt;=('NSW Apr 2021'!M25+'NSW Apr 2021'!L25),((($C$5*E31/'NSW Apr 2021'!AQ25-'NSW Apr 2021'!L25)*'NSW Apr 2021'!X25/100))*'NSW Apr 2021'!AQ25,((('NSW Apr 2021'!M25)*'NSW Apr 2021'!X25/100)*'NSW Apr 2021'!AQ25))),0)</f>
        <v>0</v>
      </c>
      <c r="I31" s="172">
        <f>IF(AND('NSW Apr 2021'!M25&gt;0,'NSW Apr 2021'!N25&gt;0),IF($C$5*E31/'NSW Apr 2021'!AQ25&lt;('NSW Apr 2021'!L25+'NSW Apr 2021'!M25),0,IF(($C$5*E31/'NSW Apr 2021'!AQ25-'NSW Apr 2021'!L25+'NSW Apr 2021'!M25)&lt;=('NSW Apr 2021'!L25+'NSW Apr 2021'!M25+'NSW Apr 2021'!N25),((($C$5*E31/'NSW Apr 2021'!AQ25-('NSW Apr 2021'!L25+'NSW Apr 2021'!M25))*'NSW Apr 2021'!Y25/100))*'NSW Apr 2021'!AQ25,('NSW Apr 2021'!N25*'NSW Apr 2021'!Y25/100)* 'NSW Apr 2021'!AQ25)),0)</f>
        <v>0</v>
      </c>
      <c r="J31" s="172">
        <f>IF(AND('NSW Apr 2021'!N25&gt;0,'NSW Apr 2021'!O25&gt;0),IF($C$5*E31/'NSW Apr 2021'!AQ25&lt;('NSW Apr 2021'!L25+'NSW Apr 2021'!M25+'NSW Apr 2021'!N25),0,IF(($C$5*E31/'NSW Apr 2021'!AQ25-'NSW Apr 2021'!L25+'NSW Apr 2021'!M25+'NSW Apr 2021'!N25)&lt;=('NSW Apr 2021'!L25+'NSW Apr 2021'!M25+'NSW Apr 2021'!N25+'NSW Apr 2021'!O25),(($C$5*E31/'NSW Apr 2021'!AQ25-('NSW Apr 2021'!L25+'NSW Apr 2021'!M25+'NSW Apr 2021'!N25))*'NSW Apr 2021'!Z25/100)*'NSW Apr 2021'!AQ25,('NSW Apr 2021'!O25*'NSW Apr 2021'!Z25/100)*'NSW Apr 2021'!AQ25)),0)</f>
        <v>0</v>
      </c>
      <c r="K31" s="172">
        <f>IF(AND('NSW Apr 2021'!O25&gt;0,'NSW Apr 2021'!P25&gt;0),IF($C$5*E31/'NSW Apr 2021'!AQ25&lt;('NSW Apr 2021'!L25+'NSW Apr 2021'!M25+'NSW Apr 2021'!N25+'NSW Apr 2021'!O25),0,IF(($C$5*E31/'NSW Apr 2021'!AQ25-'NSW Apr 2021'!L25+'NSW Apr 2021'!M25+'NSW Apr 2021'!N25+'NSW Apr 2021'!O25)&lt;=('NSW Apr 2021'!L25+'NSW Apr 2021'!M25+'NSW Apr 2021'!N25+'NSW Apr 2021'!O25+'NSW Apr 2021'!P25),(($C$5*E31/'NSW Apr 2021'!AQ25-('NSW Apr 2021'!L25+'NSW Apr 2021'!M25+'NSW Apr 2021'!N25+'NSW Apr 2021'!O25))*'NSW Apr 2021'!AA25/100)*'NSW Apr 2021'!AQ25,('NSW Apr 2021'!P25*'NSW Apr 2021'!AA25/100)*'NSW Apr 2021'!AQ25)),0)</f>
        <v>0</v>
      </c>
      <c r="L31" s="172">
        <f>IF(AND('NSW Apr 2021'!P25&gt;0,'NSW Apr 2021'!O25&gt;0),IF(($C$5*E31/'NSW Apr 2021'!AQ25&lt;SUM('NSW Apr 2021'!L25:P25)),(0),($C$5*E31/'NSW Apr 2021'!AQ25-SUM('NSW Apr 2021'!L25:P25))*'NSW Apr 2021'!AB25/100)* 'NSW Apr 2021'!AQ25,IF(AND('NSW Apr 2021'!O25&gt;0,'NSW Apr 2021'!P25=""),IF(($C$5*E31/'NSW Apr 2021'!AQ25&lt; SUM('NSW Apr 2021'!L25:O25)),(0),($C$5*E31/'NSW Apr 2021'!AQ25-SUM('NSW Apr 2021'!L25:O25))*'NSW Apr 2021'!AA25/100)* 'NSW Apr 2021'!AQ25,IF(AND('NSW Apr 2021'!N25&gt;0,'NSW Apr 2021'!O25=""),IF(($C$5*E31/'NSW Apr 2021'!AQ25&lt; SUM('NSW Apr 2021'!L25:N25)),(0),($C$5*E31/'NSW Apr 2021'!AQ25-SUM('NSW Apr 2021'!L25:N25))*'NSW Apr 2021'!Z25/100)* 'NSW Apr 2021'!AQ25,IF(AND('NSW Apr 2021'!M25&gt;0,'NSW Apr 2021'!N25=""),IF(($C$5*E31/'NSW Apr 2021'!AQ25&lt;'NSW Apr 2021'!M25+'NSW Apr 2021'!L25),(0),(($C$5*E31/'NSW Apr 2021'!AQ25-('NSW Apr 2021'!M25+'NSW Apr 2021'!L25))*'NSW Apr 2021'!Y25/100))*'NSW Apr 2021'!AQ25,IF(AND('NSW Apr 2021'!L25&gt;0,'NSW Apr 2021'!M25=""&gt;0),IF(($C$5*E31/'NSW Apr 2021'!AQ25&lt;'NSW Apr 2021'!L25),(0),($C$5*E31/'NSW Apr 2021'!AQ25-'NSW Apr 2021'!L25)*'NSW Apr 2021'!X25/100)*'NSW Apr 2021'!AQ25,0)))))</f>
        <v>0</v>
      </c>
      <c r="M31" s="172">
        <f>IF('NSW Apr 2021'!K25="",($C$5*F31/'NSW Apr 2021'!AR25*'NSW Apr 2021'!AC25/100)*'NSW Apr 2021'!AR25,IF($C$5*F31/'NSW Apr 2021'!AR25&gt;='NSW Apr 2021'!L25,('NSW Apr 2021'!L25*'NSW Apr 2021'!AC25/100)*'NSW Apr 2021'!AR25,($C$5*F31/'NSW Apr 2021'!AR25*'NSW Apr 2021'!AC25/100)*'NSW Apr 2021'!AR25))</f>
        <v>1350.0000000000002</v>
      </c>
      <c r="N31" s="172">
        <f>IF(AND('NSW Apr 2021'!L25&gt;0,'NSW Apr 2021'!M25&gt;0),IF($C$5*F31/'NSW Apr 2021'!AR25&lt;'NSW Apr 2021'!L25,0,IF(($C$5*F31/'NSW Apr 2021'!AR25-'NSW Apr 2021'!L25)&lt;=('NSW Apr 2021'!M25+'NSW Apr 2021'!L25),((($C$5*F31/'NSW Apr 2021'!AR25-'NSW Apr 2021'!L25)*'NSW Apr 2021'!AD25/100))*'NSW Apr 2021'!AR25,((('NSW Apr 2021'!M25)*'NSW Apr 2021'!AD25/100)*'NSW Apr 2021'!AR25))),0)</f>
        <v>0</v>
      </c>
      <c r="O31" s="172">
        <f>IF(AND('NSW Apr 2021'!M25&gt;0,'NSW Apr 2021'!N25&gt;0),IF($C$5*F31/'NSW Apr 2021'!AR25&lt;('NSW Apr 2021'!L25+'NSW Apr 2021'!M25),0,IF(($C$5*F31/'NSW Apr 2021'!AR25-'NSW Apr 2021'!L25+'NSW Apr 2021'!M25)&lt;=('NSW Apr 2021'!L25+'NSW Apr 2021'!M25+'NSW Apr 2021'!N25),((($C$5*F31/'NSW Apr 2021'!AR25-('NSW Apr 2021'!L25+'NSW Apr 2021'!M25))*'NSW Apr 2021'!AE25/100))*'NSW Apr 2021'!AR25,('NSW Apr 2021'!N25*'NSW Apr 2021'!AE25/100)*'NSW Apr 2021'!AR25)),0)</f>
        <v>0</v>
      </c>
      <c r="P31" s="172">
        <f>IF(AND('NSW Apr 2021'!N25&gt;0,'NSW Apr 2021'!O25&gt;0),IF($C$5*F31/'NSW Apr 2021'!AR25&lt;('NSW Apr 2021'!L25+'NSW Apr 2021'!M25+'NSW Apr 2021'!N25),0,IF(($C$5*F31/'NSW Apr 2021'!AR25-'NSW Apr 2021'!L25+'NSW Apr 2021'!M25+'NSW Apr 2021'!N25)&lt;=('NSW Apr 2021'!L25+'NSW Apr 2021'!M25+'NSW Apr 2021'!N25+'NSW Apr 2021'!O25),(($C$5*F31/'NSW Apr 2021'!AR25-('NSW Apr 2021'!L25+'NSW Apr 2021'!M25+'NSW Apr 2021'!N25))*'NSW Apr 2021'!AF25/100)*'NSW Apr 2021'!AR25,('NSW Apr 2021'!O25*'NSW Apr 2021'!AF25/100)*'NSW Apr 2021'!AR25)),0)</f>
        <v>0</v>
      </c>
      <c r="Q31" s="172">
        <f>IF(AND('NSW Apr 2021'!P25&gt;0,'NSW Apr 2021'!P25&gt;0),IF($C$5*F31/'NSW Apr 2021'!AR25&lt;('NSW Apr 2021'!L25+'NSW Apr 2021'!M25+'NSW Apr 2021'!N25+'NSW Apr 2021'!O25),0,IF(($C$5*F31/'NSW Apr 2021'!AR25-'NSW Apr 2021'!L25+'NSW Apr 2021'!M25+'NSW Apr 2021'!N25+'NSW Apr 2021'!O25)&lt;=('NSW Apr 2021'!L25+'NSW Apr 2021'!M25+'NSW Apr 2021'!N25+'NSW Apr 2021'!O25+'NSW Apr 2021'!P25),(($C$5*F31/'NSW Apr 2021'!AR25-('NSW Apr 2021'!L25+'NSW Apr 2021'!M25+'NSW Apr 2021'!N25+'NSW Apr 2021'!O25))*'NSW Apr 2021'!AG25/100)*'NSW Apr 2021'!AR25,('NSW Apr 2021'!P25*'NSW Apr 2021'!AG25/100)*'NSW Apr 2021'!AR25)),0)</f>
        <v>0</v>
      </c>
      <c r="R31" s="172">
        <f>IF(AND('NSW Apr 2021'!P25&gt;0,'NSW Apr 2021'!O25&gt;0),IF(($C$5*F31/'NSW Apr 2021'!AR25&lt;SUM('NSW Apr 2021'!L25:P25)),(0),($C$5*F31/'NSW Apr 2021'!AR25-SUM('NSW Apr 2021'!L25:P25))*'NSW Apr 2021'!AB25/100)* 'NSW Apr 2021'!AR25,IF(AND('NSW Apr 2021'!O25&gt;0,'NSW Apr 2021'!P25=""),IF(($C$5*F31/'NSW Apr 2021'!AR25&lt; SUM('NSW Apr 2021'!L25:O25)),(0),($C$5*F31/'NSW Apr 2021'!AR25-SUM('NSW Apr 2021'!L25:O25))*'NSW Apr 2021'!AG25/100)* 'NSW Apr 2021'!AR25,IF(AND('NSW Apr 2021'!N25&gt;0,'NSW Apr 2021'!O25=""),IF(($C$5*F31/'NSW Apr 2021'!AR25&lt; SUM('NSW Apr 2021'!L25:N25)),(0),($C$5*F31/'NSW Apr 2021'!AR25-SUM('NSW Apr 2021'!L25:N25))*'NSW Apr 2021'!AF25/100)* 'NSW Apr 2021'!AR25,IF(AND('NSW Apr 2021'!M25&gt;0,'NSW Apr 2021'!N25=""),IF(($C$5*F31/'NSW Apr 2021'!AR25&lt;'NSW Apr 2021'!M25+'NSW Apr 2021'!L25),(0),(($C$5*F31/'NSW Apr 2021'!AR25-('NSW Apr 2021'!M25+'NSW Apr 2021'!L25))*'NSW Apr 2021'!AE25/100))*'NSW Apr 2021'!AR25,IF(AND('NSW Apr 2021'!L25&gt;0,'NSW Apr 2021'!M25=""&gt;0),IF(($C$5*F31/'NSW Apr 2021'!AR25&lt;'NSW Apr 2021'!L25),(0),($C$5*F31/'NSW Apr 2021'!AR25-'NSW Apr 2021'!L25)*'NSW Apr 2021'!AD25/100)*'NSW Apr 2021'!AR25,0)))))</f>
        <v>0</v>
      </c>
      <c r="S31" s="298">
        <f t="shared" si="4"/>
        <v>2700.0000000000005</v>
      </c>
      <c r="T31" s="293">
        <f t="shared" si="5"/>
        <v>2970.1000000000004</v>
      </c>
      <c r="U31" s="168">
        <f t="shared" si="6"/>
        <v>3267.1100000000006</v>
      </c>
      <c r="V31" s="171">
        <f>'NSW Apr 2021'!AT25</f>
        <v>0</v>
      </c>
      <c r="W31" s="171">
        <f>'NSW Apr 2021'!AU25</f>
        <v>0</v>
      </c>
      <c r="X31" s="171">
        <f>'NSW Apr 2021'!AV25</f>
        <v>0</v>
      </c>
      <c r="Y31" s="171">
        <f>'NSW Apr 2021'!AW25</f>
        <v>0</v>
      </c>
      <c r="Z31" s="293" t="str">
        <f t="shared" si="7"/>
        <v>No discount</v>
      </c>
      <c r="AA31" s="293" t="str">
        <f t="shared" si="8"/>
        <v>Inclusive</v>
      </c>
      <c r="AB31" s="293">
        <f t="shared" si="0"/>
        <v>2970.1000000000004</v>
      </c>
      <c r="AC31" s="293">
        <f t="shared" si="1"/>
        <v>2970.1000000000004</v>
      </c>
      <c r="AD31" s="301">
        <f t="shared" si="29"/>
        <v>3267.1100000000006</v>
      </c>
      <c r="AE31" s="301">
        <f t="shared" si="29"/>
        <v>3267.1100000000006</v>
      </c>
      <c r="AF31" s="234">
        <f>'NSW Apr 2021'!BF24</f>
        <v>12</v>
      </c>
      <c r="AG31" s="170" t="str">
        <f>'NSW Apr 2021'!BG24</f>
        <v>n</v>
      </c>
      <c r="AH31" s="340"/>
      <c r="AI31" s="340"/>
      <c r="AJ31" s="340"/>
      <c r="AK31" s="340"/>
      <c r="AL31" s="340"/>
      <c r="AM31" s="340"/>
      <c r="AN31" s="340"/>
      <c r="AO31" s="340"/>
      <c r="AP31" s="340"/>
      <c r="AQ31" s="340"/>
      <c r="AR31" s="340"/>
      <c r="AS31" s="340"/>
      <c r="AT31" s="340"/>
      <c r="AU31" s="340"/>
      <c r="AV31" s="347"/>
      <c r="AW31" s="347"/>
      <c r="AX31" s="347"/>
      <c r="AY31" s="347"/>
      <c r="AZ31" s="347"/>
      <c r="BA31" s="347"/>
      <c r="BB31" s="347"/>
      <c r="BC31" s="347"/>
      <c r="BD31" s="347"/>
      <c r="BE31" s="347"/>
      <c r="BF31" s="347"/>
      <c r="BG31" s="347"/>
      <c r="BH31" s="347"/>
      <c r="BI31" s="347"/>
      <c r="BJ31" s="347"/>
      <c r="BK31" s="347"/>
      <c r="BL31" s="347"/>
      <c r="BM31" s="347"/>
      <c r="BN31" s="347"/>
      <c r="BO31" s="347"/>
      <c r="BP31" s="347"/>
      <c r="BQ31" s="347"/>
      <c r="BR31" s="347"/>
      <c r="BS31" s="347"/>
      <c r="BT31" s="347"/>
      <c r="BU31" s="347"/>
      <c r="BV31" s="347"/>
      <c r="BW31" s="347"/>
      <c r="BX31" s="347"/>
      <c r="BY31" s="347"/>
      <c r="BZ31" s="347"/>
      <c r="CA31" s="347"/>
      <c r="CB31" s="347"/>
      <c r="CC31" s="347"/>
      <c r="CD31" s="347"/>
      <c r="CE31" s="347"/>
      <c r="CF31" s="347"/>
      <c r="CG31" s="347"/>
      <c r="CH31" s="347"/>
      <c r="CI31" s="347"/>
      <c r="CJ31" s="347"/>
      <c r="CK31" s="347"/>
      <c r="CL31" s="347"/>
      <c r="CM31" s="347"/>
      <c r="CN31" s="347"/>
      <c r="CO31" s="347"/>
      <c r="CP31" s="347"/>
      <c r="CQ31" s="347"/>
      <c r="CR31" s="347"/>
      <c r="CS31" s="347"/>
      <c r="CT31" s="347"/>
      <c r="CU31" s="347"/>
      <c r="CV31" s="347"/>
      <c r="CW31" s="347"/>
      <c r="CX31" s="347"/>
      <c r="CY31" s="347"/>
      <c r="CZ31" s="347"/>
      <c r="DA31" s="347"/>
      <c r="DB31" s="347"/>
      <c r="DC31" s="347"/>
      <c r="DD31" s="347"/>
      <c r="DE31" s="347"/>
      <c r="DF31" s="347"/>
      <c r="DG31" s="347"/>
      <c r="DH31" s="347"/>
      <c r="DI31" s="347"/>
      <c r="DJ31" s="347"/>
      <c r="DK31" s="347"/>
      <c r="DL31" s="347"/>
      <c r="DM31" s="347"/>
      <c r="DN31" s="347"/>
      <c r="DO31" s="347"/>
      <c r="DP31" s="347"/>
      <c r="DQ31" s="347"/>
      <c r="DR31" s="347"/>
      <c r="DS31" s="347"/>
      <c r="DT31" s="347"/>
      <c r="DU31" s="347"/>
      <c r="DV31" s="347"/>
      <c r="DW31" s="347"/>
      <c r="DX31" s="347"/>
      <c r="DY31" s="347"/>
      <c r="DZ31" s="347"/>
      <c r="EA31" s="347"/>
      <c r="EB31" s="347"/>
      <c r="EC31" s="347"/>
      <c r="ED31" s="347"/>
      <c r="EE31" s="347"/>
      <c r="EF31" s="347"/>
      <c r="EG31" s="347"/>
      <c r="EH31" s="347"/>
      <c r="EI31" s="347"/>
      <c r="EJ31" s="347"/>
      <c r="EK31" s="347"/>
      <c r="EL31" s="347"/>
      <c r="EM31" s="347"/>
      <c r="EN31" s="347"/>
      <c r="EO31" s="347"/>
      <c r="EP31" s="347"/>
      <c r="EQ31" s="347"/>
      <c r="ER31" s="347"/>
    </row>
    <row r="32" spans="1:148" s="285" customFormat="1" ht="23" customHeight="1" thickTop="1" thickBot="1">
      <c r="A32" s="233" t="str">
        <f>'NSW Apr 2021'!D26</f>
        <v>AGN Wagga Wagga</v>
      </c>
      <c r="B32" s="186" t="str">
        <f>'NSW Apr 2021'!F26</f>
        <v>Origin Energy</v>
      </c>
      <c r="C32" s="186" t="str">
        <f>'NSW Apr 2021'!G26</f>
        <v>Business Flexi</v>
      </c>
      <c r="D32" s="183">
        <f>365*'NSW Apr 2021'!H26/100</f>
        <v>418.10750000000002</v>
      </c>
      <c r="E32" s="290">
        <f>IF('NSW Apr 2021'!AQ26=3,0.5,IF('NSW Apr 2021'!AQ26=2,0.33,0))</f>
        <v>0.5</v>
      </c>
      <c r="F32" s="290">
        <f t="shared" si="3"/>
        <v>0.5</v>
      </c>
      <c r="G32" s="183">
        <f>IF('NSW Apr 2021'!K26="",($C$5*E32/'NSW Apr 2021'!AQ26*'NSW Apr 2021'!W26/100)*'NSW Apr 2021'!AQ26,IF($C$5*E32/'NSW Apr 2021'!AQ26&gt;='NSW Apr 2021'!L26,('NSW Apr 2021'!L26*'NSW Apr 2021'!W26/100)*'NSW Apr 2021'!AQ26,($C$5*E32/'NSW Apr 2021'!AQ26*'NSW Apr 2021'!W26/100)*'NSW Apr 2021'!AQ26))</f>
        <v>850.00000000000011</v>
      </c>
      <c r="H32" s="183">
        <f>IF(AND('NSW Apr 2021'!L26&gt;0,'NSW Apr 2021'!M26&gt;0),IF($C$5*E32/'NSW Apr 2021'!AQ26&lt;'NSW Apr 2021'!L26,0,IF(($C$5*E32/'NSW Apr 2021'!AQ26-'NSW Apr 2021'!L26)&lt;=('NSW Apr 2021'!M26+'NSW Apr 2021'!L26),((($C$5*E32/'NSW Apr 2021'!AQ26-'NSW Apr 2021'!L26)*'NSW Apr 2021'!X26/100))*'NSW Apr 2021'!AQ26,((('NSW Apr 2021'!M26)*'NSW Apr 2021'!X26/100)*'NSW Apr 2021'!AQ26))),0)</f>
        <v>0</v>
      </c>
      <c r="I32" s="183">
        <f>IF(AND('NSW Apr 2021'!M26&gt;0,'NSW Apr 2021'!N26&gt;0),IF($C$5*E32/'NSW Apr 2021'!AQ26&lt;('NSW Apr 2021'!L26+'NSW Apr 2021'!M26),0,IF(($C$5*E32/'NSW Apr 2021'!AQ26-'NSW Apr 2021'!L26+'NSW Apr 2021'!M26)&lt;=('NSW Apr 2021'!L26+'NSW Apr 2021'!M26+'NSW Apr 2021'!N26),((($C$5*E32/'NSW Apr 2021'!AQ26-('NSW Apr 2021'!L26+'NSW Apr 2021'!M26))*'NSW Apr 2021'!Y26/100))*'NSW Apr 2021'!AQ26,('NSW Apr 2021'!N26*'NSW Apr 2021'!Y26/100)* 'NSW Apr 2021'!AQ26)),0)</f>
        <v>0</v>
      </c>
      <c r="J32" s="183">
        <f>IF(AND('NSW Apr 2021'!N26&gt;0,'NSW Apr 2021'!O26&gt;0),IF($C$5*E32/'NSW Apr 2021'!AQ26&lt;('NSW Apr 2021'!L26+'NSW Apr 2021'!M26+'NSW Apr 2021'!N26),0,IF(($C$5*E32/'NSW Apr 2021'!AQ26-'NSW Apr 2021'!L26+'NSW Apr 2021'!M26+'NSW Apr 2021'!N26)&lt;=('NSW Apr 2021'!L26+'NSW Apr 2021'!M26+'NSW Apr 2021'!N26+'NSW Apr 2021'!O26),(($C$5*E32/'NSW Apr 2021'!AQ26-('NSW Apr 2021'!L26+'NSW Apr 2021'!M26+'NSW Apr 2021'!N26))*'NSW Apr 2021'!Z26/100)*'NSW Apr 2021'!AQ26,('NSW Apr 2021'!O26*'NSW Apr 2021'!Z26/100)*'NSW Apr 2021'!AQ26)),0)</f>
        <v>0</v>
      </c>
      <c r="K32" s="183">
        <f>IF(AND('NSW Apr 2021'!O26&gt;0,'NSW Apr 2021'!P26&gt;0),IF($C$5*E32/'NSW Apr 2021'!AQ26&lt;('NSW Apr 2021'!L26+'NSW Apr 2021'!M26+'NSW Apr 2021'!N26+'NSW Apr 2021'!O26),0,IF(($C$5*E32/'NSW Apr 2021'!AQ26-'NSW Apr 2021'!L26+'NSW Apr 2021'!M26+'NSW Apr 2021'!N26+'NSW Apr 2021'!O26)&lt;=('NSW Apr 2021'!L26+'NSW Apr 2021'!M26+'NSW Apr 2021'!N26+'NSW Apr 2021'!O26+'NSW Apr 2021'!P26),(($C$5*E32/'NSW Apr 2021'!AQ26-('NSW Apr 2021'!L26+'NSW Apr 2021'!M26+'NSW Apr 2021'!N26+'NSW Apr 2021'!O26))*'NSW Apr 2021'!AA26/100)*'NSW Apr 2021'!AQ26,('NSW Apr 2021'!P26*'NSW Apr 2021'!AA26/100)*'NSW Apr 2021'!AQ26)),0)</f>
        <v>0</v>
      </c>
      <c r="L32" s="183">
        <f>IF(AND('NSW Apr 2021'!P26&gt;0,'NSW Apr 2021'!O26&gt;0),IF(($C$5*E32/'NSW Apr 2021'!AQ26&lt;SUM('NSW Apr 2021'!L26:P26)),(0),($C$5*E32/'NSW Apr 2021'!AQ26-SUM('NSW Apr 2021'!L26:P26))*'NSW Apr 2021'!AB26/100)* 'NSW Apr 2021'!AQ26,IF(AND('NSW Apr 2021'!O26&gt;0,'NSW Apr 2021'!P26=""),IF(($C$5*E32/'NSW Apr 2021'!AQ26&lt; SUM('NSW Apr 2021'!L26:O26)),(0),($C$5*E32/'NSW Apr 2021'!AQ26-SUM('NSW Apr 2021'!L26:O26))*'NSW Apr 2021'!AA26/100)* 'NSW Apr 2021'!AQ26,IF(AND('NSW Apr 2021'!N26&gt;0,'NSW Apr 2021'!O26=""),IF(($C$5*E32/'NSW Apr 2021'!AQ26&lt; SUM('NSW Apr 2021'!L26:N26)),(0),($C$5*E32/'NSW Apr 2021'!AQ26-SUM('NSW Apr 2021'!L26:N26))*'NSW Apr 2021'!Z26/100)* 'NSW Apr 2021'!AQ26,IF(AND('NSW Apr 2021'!M26&gt;0,'NSW Apr 2021'!N26=""),IF(($C$5*E32/'NSW Apr 2021'!AQ26&lt;'NSW Apr 2021'!M26+'NSW Apr 2021'!L26),(0),(($C$5*E32/'NSW Apr 2021'!AQ26-('NSW Apr 2021'!M26+'NSW Apr 2021'!L26))*'NSW Apr 2021'!Y26/100))*'NSW Apr 2021'!AQ26,IF(AND('NSW Apr 2021'!L26&gt;0,'NSW Apr 2021'!M26=""&gt;0),IF(($C$5*E32/'NSW Apr 2021'!AQ26&lt;'NSW Apr 2021'!L26),(0),($C$5*E32/'NSW Apr 2021'!AQ26-'NSW Apr 2021'!L26)*'NSW Apr 2021'!X26/100)*'NSW Apr 2021'!AQ26,0)))))</f>
        <v>0</v>
      </c>
      <c r="M32" s="183">
        <f>IF('NSW Apr 2021'!K26="",($C$5*F32/'NSW Apr 2021'!AR26*'NSW Apr 2021'!AC26/100)*'NSW Apr 2021'!AR26,IF($C$5*F32/'NSW Apr 2021'!AR26&gt;='NSW Apr 2021'!L26,('NSW Apr 2021'!L26*'NSW Apr 2021'!AC26/100)*'NSW Apr 2021'!AR26,($C$5*F32/'NSW Apr 2021'!AR26*'NSW Apr 2021'!AC26/100)*'NSW Apr 2021'!AR26))</f>
        <v>850.00000000000011</v>
      </c>
      <c r="N32" s="183">
        <f>IF(AND('NSW Apr 2021'!L26&gt;0,'NSW Apr 2021'!M26&gt;0),IF($C$5*F32/'NSW Apr 2021'!AR26&lt;'NSW Apr 2021'!L26,0,IF(($C$5*F32/'NSW Apr 2021'!AR26-'NSW Apr 2021'!L26)&lt;=('NSW Apr 2021'!M26+'NSW Apr 2021'!L26),((($C$5*F32/'NSW Apr 2021'!AR26-'NSW Apr 2021'!L26)*'NSW Apr 2021'!AD26/100))*'NSW Apr 2021'!AR26,((('NSW Apr 2021'!M26)*'NSW Apr 2021'!AD26/100)*'NSW Apr 2021'!AR26))),0)</f>
        <v>0</v>
      </c>
      <c r="O32" s="183">
        <f>IF(AND('NSW Apr 2021'!M26&gt;0,'NSW Apr 2021'!N26&gt;0),IF($C$5*F32/'NSW Apr 2021'!AR26&lt;('NSW Apr 2021'!L26+'NSW Apr 2021'!M26),0,IF(($C$5*F32/'NSW Apr 2021'!AR26-'NSW Apr 2021'!L26+'NSW Apr 2021'!M26)&lt;=('NSW Apr 2021'!L26+'NSW Apr 2021'!M26+'NSW Apr 2021'!N26),((($C$5*F32/'NSW Apr 2021'!AR26-('NSW Apr 2021'!L26+'NSW Apr 2021'!M26))*'NSW Apr 2021'!AE26/100))*'NSW Apr 2021'!AR26,('NSW Apr 2021'!N26*'NSW Apr 2021'!AE26/100)*'NSW Apr 2021'!AR26)),0)</f>
        <v>0</v>
      </c>
      <c r="P32" s="183">
        <f>IF(AND('NSW Apr 2021'!N26&gt;0,'NSW Apr 2021'!O26&gt;0),IF($C$5*F32/'NSW Apr 2021'!AR26&lt;('NSW Apr 2021'!L26+'NSW Apr 2021'!M26+'NSW Apr 2021'!N26),0,IF(($C$5*F32/'NSW Apr 2021'!AR26-'NSW Apr 2021'!L26+'NSW Apr 2021'!M26+'NSW Apr 2021'!N26)&lt;=('NSW Apr 2021'!L26+'NSW Apr 2021'!M26+'NSW Apr 2021'!N26+'NSW Apr 2021'!O26),(($C$5*F32/'NSW Apr 2021'!AR26-('NSW Apr 2021'!L26+'NSW Apr 2021'!M26+'NSW Apr 2021'!N26))*'NSW Apr 2021'!AF26/100)*'NSW Apr 2021'!AR26,('NSW Apr 2021'!O26*'NSW Apr 2021'!AF26/100)*'NSW Apr 2021'!AR26)),0)</f>
        <v>0</v>
      </c>
      <c r="Q32" s="183">
        <f>IF(AND('NSW Apr 2021'!P26&gt;0,'NSW Apr 2021'!P26&gt;0),IF($C$5*F32/'NSW Apr 2021'!AR26&lt;('NSW Apr 2021'!L26+'NSW Apr 2021'!M26+'NSW Apr 2021'!N26+'NSW Apr 2021'!O26),0,IF(($C$5*F32/'NSW Apr 2021'!AR26-'NSW Apr 2021'!L26+'NSW Apr 2021'!M26+'NSW Apr 2021'!N26+'NSW Apr 2021'!O26)&lt;=('NSW Apr 2021'!L26+'NSW Apr 2021'!M26+'NSW Apr 2021'!N26+'NSW Apr 2021'!O26+'NSW Apr 2021'!P26),(($C$5*F32/'NSW Apr 2021'!AR26-('NSW Apr 2021'!L26+'NSW Apr 2021'!M26+'NSW Apr 2021'!N26+'NSW Apr 2021'!O26))*'NSW Apr 2021'!AG26/100)*'NSW Apr 2021'!AR26,('NSW Apr 2021'!P26*'NSW Apr 2021'!AG26/100)*'NSW Apr 2021'!AR26)),0)</f>
        <v>0</v>
      </c>
      <c r="R32" s="183">
        <f>IF(AND('NSW Apr 2021'!P26&gt;0,'NSW Apr 2021'!O26&gt;0),IF(($C$5*F32/'NSW Apr 2021'!AR26&lt;SUM('NSW Apr 2021'!L26:P26)),(0),($C$5*F32/'NSW Apr 2021'!AR26-SUM('NSW Apr 2021'!L26:P26))*'NSW Apr 2021'!AB26/100)* 'NSW Apr 2021'!AR26,IF(AND('NSW Apr 2021'!O26&gt;0,'NSW Apr 2021'!P26=""),IF(($C$5*F32/'NSW Apr 2021'!AR26&lt; SUM('NSW Apr 2021'!L26:O26)),(0),($C$5*F32/'NSW Apr 2021'!AR26-SUM('NSW Apr 2021'!L26:O26))*'NSW Apr 2021'!AG26/100)* 'NSW Apr 2021'!AR26,IF(AND('NSW Apr 2021'!N26&gt;0,'NSW Apr 2021'!O26=""),IF(($C$5*F32/'NSW Apr 2021'!AR26&lt; SUM('NSW Apr 2021'!L26:N26)),(0),($C$5*F32/'NSW Apr 2021'!AR26-SUM('NSW Apr 2021'!L26:N26))*'NSW Apr 2021'!AF26/100)* 'NSW Apr 2021'!AR26,IF(AND('NSW Apr 2021'!M26&gt;0,'NSW Apr 2021'!N26=""),IF(($C$5*F32/'NSW Apr 2021'!AR26&lt;'NSW Apr 2021'!M26+'NSW Apr 2021'!L26),(0),(($C$5*F32/'NSW Apr 2021'!AR26-('NSW Apr 2021'!M26+'NSW Apr 2021'!L26))*'NSW Apr 2021'!AE26/100))*'NSW Apr 2021'!AR26,IF(AND('NSW Apr 2021'!L26&gt;0,'NSW Apr 2021'!M26=""&gt;0),IF(($C$5*F32/'NSW Apr 2021'!AR26&lt;'NSW Apr 2021'!L26),(0),($C$5*F32/'NSW Apr 2021'!AR26-'NSW Apr 2021'!L26)*'NSW Apr 2021'!AD26/100)*'NSW Apr 2021'!AR26,0)))))</f>
        <v>0</v>
      </c>
      <c r="S32" s="297">
        <f t="shared" si="4"/>
        <v>1700.0000000000002</v>
      </c>
      <c r="T32" s="296">
        <f t="shared" si="5"/>
        <v>2118.1075000000001</v>
      </c>
      <c r="U32" s="187">
        <f t="shared" si="6"/>
        <v>2329.9182500000002</v>
      </c>
      <c r="V32" s="186">
        <f>'NSW Apr 2021'!AT26</f>
        <v>0</v>
      </c>
      <c r="W32" s="186">
        <f>'NSW Apr 2021'!AU26</f>
        <v>14</v>
      </c>
      <c r="X32" s="186">
        <f>'NSW Apr 2021'!AV26</f>
        <v>0</v>
      </c>
      <c r="Y32" s="186">
        <f>'NSW Apr 2021'!AW26</f>
        <v>0</v>
      </c>
      <c r="Z32" s="296" t="str">
        <f t="shared" si="7"/>
        <v>Guaranteed off usage</v>
      </c>
      <c r="AA32" s="296" t="str">
        <f t="shared" si="8"/>
        <v>Inclusive</v>
      </c>
      <c r="AB32" s="302">
        <f t="shared" si="0"/>
        <v>1880.1074999999998</v>
      </c>
      <c r="AC32" s="302">
        <f t="shared" si="1"/>
        <v>1880.1074999999998</v>
      </c>
      <c r="AD32" s="303">
        <f t="shared" si="29"/>
        <v>2068.11825</v>
      </c>
      <c r="AE32" s="303">
        <f t="shared" si="29"/>
        <v>2068.11825</v>
      </c>
      <c r="AF32" s="232">
        <f>'NSW Apr 2021'!BF25</f>
        <v>0</v>
      </c>
      <c r="AG32" s="189" t="str">
        <f>'NSW Apr 2021'!BG25</f>
        <v>n</v>
      </c>
      <c r="AH32" s="340"/>
      <c r="AI32" s="340"/>
      <c r="AJ32" s="340"/>
      <c r="AK32" s="340"/>
      <c r="AL32" s="340"/>
      <c r="AM32" s="340"/>
      <c r="AN32" s="340"/>
      <c r="AO32" s="340"/>
      <c r="AP32" s="340"/>
      <c r="AQ32" s="340"/>
      <c r="AR32" s="340"/>
      <c r="AS32" s="340"/>
      <c r="AT32" s="340"/>
      <c r="AU32" s="340"/>
      <c r="AV32" s="347"/>
      <c r="AW32" s="347"/>
      <c r="AX32" s="347"/>
      <c r="AY32" s="347"/>
      <c r="AZ32" s="347"/>
      <c r="BA32" s="347"/>
      <c r="BB32" s="347"/>
      <c r="BC32" s="347"/>
      <c r="BD32" s="347"/>
      <c r="BE32" s="347"/>
      <c r="BF32" s="347"/>
      <c r="BG32" s="347"/>
      <c r="BH32" s="347"/>
      <c r="BI32" s="347"/>
      <c r="BJ32" s="347"/>
      <c r="BK32" s="347"/>
      <c r="BL32" s="347"/>
      <c r="BM32" s="347"/>
      <c r="BN32" s="347"/>
      <c r="BO32" s="347"/>
      <c r="BP32" s="347"/>
      <c r="BQ32" s="347"/>
      <c r="BR32" s="347"/>
      <c r="BS32" s="347"/>
      <c r="BT32" s="347"/>
      <c r="BU32" s="347"/>
      <c r="BV32" s="347"/>
      <c r="BW32" s="347"/>
      <c r="BX32" s="347"/>
      <c r="BY32" s="347"/>
      <c r="BZ32" s="347"/>
      <c r="CA32" s="347"/>
      <c r="CB32" s="347"/>
      <c r="CC32" s="347"/>
      <c r="CD32" s="347"/>
      <c r="CE32" s="347"/>
      <c r="CF32" s="347"/>
      <c r="CG32" s="347"/>
      <c r="CH32" s="347"/>
      <c r="CI32" s="347"/>
      <c r="CJ32" s="347"/>
      <c r="CK32" s="347"/>
      <c r="CL32" s="347"/>
      <c r="CM32" s="347"/>
      <c r="CN32" s="347"/>
      <c r="CO32" s="347"/>
      <c r="CP32" s="347"/>
      <c r="CQ32" s="347"/>
      <c r="CR32" s="347"/>
      <c r="CS32" s="347"/>
      <c r="CT32" s="347"/>
      <c r="CU32" s="347"/>
      <c r="CV32" s="347"/>
      <c r="CW32" s="347"/>
      <c r="CX32" s="347"/>
      <c r="CY32" s="347"/>
      <c r="CZ32" s="347"/>
      <c r="DA32" s="347"/>
      <c r="DB32" s="347"/>
      <c r="DC32" s="347"/>
      <c r="DD32" s="347"/>
      <c r="DE32" s="347"/>
      <c r="DF32" s="347"/>
      <c r="DG32" s="347"/>
      <c r="DH32" s="347"/>
      <c r="DI32" s="347"/>
      <c r="DJ32" s="347"/>
      <c r="DK32" s="347"/>
      <c r="DL32" s="347"/>
      <c r="DM32" s="347"/>
      <c r="DN32" s="347"/>
      <c r="DO32" s="347"/>
      <c r="DP32" s="347"/>
      <c r="DQ32" s="347"/>
      <c r="DR32" s="347"/>
      <c r="DS32" s="347"/>
      <c r="DT32" s="347"/>
      <c r="DU32" s="347"/>
      <c r="DV32" s="347"/>
      <c r="DW32" s="347"/>
      <c r="DX32" s="347"/>
      <c r="DY32" s="347"/>
      <c r="DZ32" s="347"/>
      <c r="EA32" s="347"/>
      <c r="EB32" s="347"/>
      <c r="EC32" s="347"/>
      <c r="ED32" s="347"/>
      <c r="EE32" s="347"/>
      <c r="EF32" s="347"/>
      <c r="EG32" s="347"/>
      <c r="EH32" s="347"/>
      <c r="EI32" s="347"/>
      <c r="EJ32" s="347"/>
      <c r="EK32" s="347"/>
      <c r="EL32" s="347"/>
      <c r="EM32" s="347"/>
      <c r="EN32" s="347"/>
      <c r="EO32" s="347"/>
      <c r="EP32" s="347"/>
      <c r="EQ32" s="347"/>
      <c r="ER32" s="347"/>
    </row>
    <row r="33" spans="1:47" s="285" customFormat="1" ht="14">
      <c r="A33" s="343"/>
      <c r="B33" s="343"/>
      <c r="C33" s="343"/>
      <c r="D33" s="343"/>
      <c r="E33" s="345"/>
      <c r="F33" s="343"/>
      <c r="G33" s="343"/>
      <c r="H33" s="343"/>
      <c r="I33" s="343"/>
      <c r="J33" s="343"/>
      <c r="K33" s="343"/>
      <c r="L33" s="343"/>
      <c r="M33" s="343"/>
      <c r="N33" s="343"/>
      <c r="O33" s="343"/>
      <c r="P33" s="343"/>
      <c r="Q33" s="343"/>
      <c r="R33" s="343"/>
      <c r="S33" s="343"/>
      <c r="T33" s="343"/>
      <c r="U33" s="346"/>
      <c r="V33" s="343"/>
      <c r="W33" s="343"/>
      <c r="X33" s="343"/>
      <c r="Y33" s="343"/>
      <c r="Z33" s="343"/>
      <c r="AA33" s="343"/>
      <c r="AB33" s="343"/>
      <c r="AC33" s="343"/>
      <c r="AD33" s="343"/>
      <c r="AE33" s="343"/>
      <c r="AF33" s="343"/>
      <c r="AG33" s="343"/>
      <c r="AH33" s="343"/>
      <c r="AI33" s="343"/>
      <c r="AJ33" s="343"/>
      <c r="AK33" s="343"/>
      <c r="AL33" s="343"/>
      <c r="AM33" s="343"/>
      <c r="AN33" s="343"/>
      <c r="AO33" s="343"/>
      <c r="AP33" s="343"/>
      <c r="AQ33" s="343"/>
      <c r="AR33" s="343"/>
      <c r="AS33" s="343"/>
      <c r="AT33" s="343"/>
      <c r="AU33" s="343"/>
    </row>
    <row r="34" spans="1:47" s="285" customFormat="1" ht="14">
      <c r="A34" s="343"/>
      <c r="B34" s="343"/>
      <c r="C34" s="343"/>
      <c r="D34" s="343"/>
      <c r="E34" s="345"/>
      <c r="F34" s="343"/>
      <c r="G34" s="343"/>
      <c r="H34" s="343"/>
      <c r="I34" s="343"/>
      <c r="J34" s="343"/>
      <c r="K34" s="343"/>
      <c r="L34" s="343"/>
      <c r="M34" s="343"/>
      <c r="N34" s="343"/>
      <c r="O34" s="343"/>
      <c r="P34" s="343"/>
      <c r="Q34" s="343"/>
      <c r="R34" s="343"/>
      <c r="S34" s="343"/>
      <c r="T34" s="343"/>
      <c r="U34" s="346"/>
      <c r="V34" s="343"/>
      <c r="W34" s="343"/>
      <c r="X34" s="343"/>
      <c r="Y34" s="343"/>
      <c r="Z34" s="343"/>
      <c r="AA34" s="343"/>
      <c r="AB34" s="343"/>
      <c r="AC34" s="343"/>
      <c r="AD34" s="343"/>
      <c r="AE34" s="343"/>
      <c r="AF34" s="343"/>
      <c r="AG34" s="343"/>
      <c r="AH34" s="343"/>
      <c r="AI34" s="343"/>
      <c r="AJ34" s="343"/>
      <c r="AK34" s="343"/>
      <c r="AL34" s="343"/>
      <c r="AM34" s="343"/>
      <c r="AN34" s="343"/>
      <c r="AO34" s="343"/>
      <c r="AP34" s="343"/>
      <c r="AQ34" s="343"/>
      <c r="AR34" s="343"/>
      <c r="AS34" s="343"/>
      <c r="AT34" s="343"/>
      <c r="AU34" s="343"/>
    </row>
    <row r="35" spans="1:47" s="285" customFormat="1" ht="14">
      <c r="A35" s="343"/>
      <c r="B35" s="343"/>
      <c r="C35" s="343"/>
      <c r="D35" s="343"/>
      <c r="E35" s="345"/>
      <c r="F35" s="343"/>
      <c r="G35" s="343"/>
      <c r="H35" s="343"/>
      <c r="I35" s="343"/>
      <c r="J35" s="343"/>
      <c r="K35" s="343"/>
      <c r="L35" s="343"/>
      <c r="M35" s="343"/>
      <c r="N35" s="343"/>
      <c r="O35" s="343"/>
      <c r="P35" s="343"/>
      <c r="Q35" s="343"/>
      <c r="R35" s="343"/>
      <c r="S35" s="343"/>
      <c r="T35" s="343"/>
      <c r="U35" s="346"/>
      <c r="V35" s="343"/>
      <c r="W35" s="343"/>
      <c r="X35" s="343"/>
      <c r="Y35" s="343"/>
      <c r="Z35" s="343"/>
      <c r="AA35" s="343"/>
      <c r="AB35" s="343"/>
      <c r="AC35" s="343"/>
      <c r="AD35" s="343"/>
      <c r="AE35" s="343"/>
      <c r="AF35" s="343"/>
      <c r="AG35" s="343"/>
      <c r="AH35" s="343"/>
      <c r="AI35" s="343"/>
      <c r="AJ35" s="343"/>
      <c r="AK35" s="343"/>
      <c r="AL35" s="343"/>
      <c r="AM35" s="343"/>
      <c r="AN35" s="343"/>
      <c r="AO35" s="343"/>
      <c r="AP35" s="343"/>
      <c r="AQ35" s="343"/>
      <c r="AR35" s="343"/>
      <c r="AS35" s="343"/>
      <c r="AT35" s="343"/>
      <c r="AU35" s="343"/>
    </row>
    <row r="36" spans="1:47" s="285" customFormat="1" ht="14">
      <c r="A36" s="343"/>
      <c r="B36" s="343"/>
      <c r="C36" s="343"/>
      <c r="D36" s="343"/>
      <c r="E36" s="345"/>
      <c r="F36" s="343"/>
      <c r="G36" s="343"/>
      <c r="H36" s="343"/>
      <c r="I36" s="343"/>
      <c r="J36" s="343"/>
      <c r="K36" s="343"/>
      <c r="L36" s="343"/>
      <c r="M36" s="343"/>
      <c r="N36" s="343"/>
      <c r="O36" s="343"/>
      <c r="P36" s="343"/>
      <c r="Q36" s="343"/>
      <c r="R36" s="343"/>
      <c r="S36" s="343"/>
      <c r="T36" s="343"/>
      <c r="U36" s="346"/>
      <c r="V36" s="343"/>
      <c r="W36" s="343"/>
      <c r="X36" s="343"/>
      <c r="Y36" s="343"/>
      <c r="Z36" s="343"/>
      <c r="AA36" s="343"/>
      <c r="AB36" s="343"/>
      <c r="AC36" s="343"/>
      <c r="AD36" s="343"/>
      <c r="AE36" s="343"/>
      <c r="AF36" s="343"/>
      <c r="AG36" s="343"/>
      <c r="AH36" s="343"/>
      <c r="AI36" s="343"/>
      <c r="AJ36" s="343"/>
      <c r="AK36" s="343"/>
      <c r="AL36" s="343"/>
      <c r="AM36" s="343"/>
      <c r="AN36" s="343"/>
      <c r="AO36" s="343"/>
      <c r="AP36" s="343"/>
      <c r="AQ36" s="343"/>
      <c r="AR36" s="343"/>
      <c r="AS36" s="343"/>
      <c r="AT36" s="343"/>
      <c r="AU36" s="343"/>
    </row>
    <row r="37" spans="1:47" s="285" customFormat="1" ht="14">
      <c r="A37" s="343"/>
      <c r="B37" s="343"/>
      <c r="C37" s="343"/>
      <c r="D37" s="343"/>
      <c r="E37" s="345"/>
      <c r="F37" s="343"/>
      <c r="G37" s="343"/>
      <c r="H37" s="343"/>
      <c r="I37" s="343"/>
      <c r="J37" s="343"/>
      <c r="K37" s="343"/>
      <c r="L37" s="343"/>
      <c r="M37" s="343"/>
      <c r="N37" s="343"/>
      <c r="O37" s="343"/>
      <c r="P37" s="343"/>
      <c r="Q37" s="343"/>
      <c r="R37" s="343"/>
      <c r="S37" s="343"/>
      <c r="T37" s="343"/>
      <c r="U37" s="346"/>
      <c r="V37" s="343"/>
      <c r="W37" s="343"/>
      <c r="X37" s="343"/>
      <c r="Y37" s="343"/>
      <c r="Z37" s="343"/>
      <c r="AA37" s="343"/>
      <c r="AB37" s="343"/>
      <c r="AC37" s="343"/>
      <c r="AD37" s="343"/>
      <c r="AE37" s="343"/>
      <c r="AF37" s="343"/>
      <c r="AG37" s="343"/>
      <c r="AH37" s="343"/>
      <c r="AI37" s="343"/>
      <c r="AJ37" s="343"/>
      <c r="AK37" s="343"/>
      <c r="AL37" s="343"/>
      <c r="AM37" s="343"/>
      <c r="AN37" s="343"/>
      <c r="AO37" s="343"/>
      <c r="AP37" s="343"/>
      <c r="AQ37" s="343"/>
      <c r="AR37" s="343"/>
      <c r="AS37" s="343"/>
      <c r="AT37" s="343"/>
      <c r="AU37" s="343"/>
    </row>
    <row r="38" spans="1:47" s="285" customFormat="1" ht="14">
      <c r="A38" s="343"/>
      <c r="B38" s="343"/>
      <c r="C38" s="343"/>
      <c r="D38" s="343"/>
      <c r="E38" s="345"/>
      <c r="F38" s="343"/>
      <c r="G38" s="343"/>
      <c r="H38" s="343"/>
      <c r="I38" s="343"/>
      <c r="J38" s="343"/>
      <c r="K38" s="343"/>
      <c r="L38" s="343"/>
      <c r="M38" s="343"/>
      <c r="N38" s="343"/>
      <c r="O38" s="343"/>
      <c r="P38" s="343"/>
      <c r="Q38" s="343"/>
      <c r="R38" s="343"/>
      <c r="S38" s="343"/>
      <c r="T38" s="343"/>
      <c r="U38" s="346"/>
      <c r="V38" s="343"/>
      <c r="W38" s="343"/>
      <c r="X38" s="343"/>
      <c r="Y38" s="343"/>
      <c r="Z38" s="343"/>
      <c r="AA38" s="343"/>
      <c r="AB38" s="343"/>
      <c r="AC38" s="343"/>
      <c r="AD38" s="343"/>
      <c r="AE38" s="343"/>
      <c r="AF38" s="343"/>
      <c r="AG38" s="343"/>
      <c r="AH38" s="343"/>
      <c r="AI38" s="343"/>
      <c r="AJ38" s="343"/>
      <c r="AK38" s="343"/>
      <c r="AL38" s="343"/>
      <c r="AM38" s="343"/>
      <c r="AN38" s="343"/>
      <c r="AO38" s="343"/>
      <c r="AP38" s="343"/>
      <c r="AQ38" s="343"/>
      <c r="AR38" s="343"/>
      <c r="AS38" s="343"/>
      <c r="AT38" s="343"/>
      <c r="AU38" s="343"/>
    </row>
    <row r="39" spans="1:47" s="285" customFormat="1" ht="14">
      <c r="A39" s="343"/>
      <c r="B39" s="343"/>
      <c r="C39" s="343"/>
      <c r="D39" s="343"/>
      <c r="E39" s="345"/>
      <c r="F39" s="343"/>
      <c r="G39" s="343"/>
      <c r="H39" s="343"/>
      <c r="I39" s="343"/>
      <c r="J39" s="343"/>
      <c r="K39" s="343"/>
      <c r="L39" s="343"/>
      <c r="M39" s="343"/>
      <c r="N39" s="343"/>
      <c r="O39" s="343"/>
      <c r="P39" s="343"/>
      <c r="Q39" s="343"/>
      <c r="R39" s="343"/>
      <c r="S39" s="343"/>
      <c r="T39" s="343"/>
      <c r="U39" s="346"/>
      <c r="V39" s="343"/>
      <c r="W39" s="343"/>
      <c r="X39" s="343"/>
      <c r="Y39" s="343"/>
      <c r="Z39" s="343"/>
      <c r="AA39" s="343"/>
      <c r="AB39" s="343"/>
      <c r="AC39" s="343"/>
      <c r="AD39" s="343"/>
      <c r="AE39" s="343"/>
      <c r="AF39" s="343"/>
      <c r="AG39" s="343"/>
      <c r="AH39" s="343"/>
      <c r="AI39" s="343"/>
      <c r="AJ39" s="343"/>
      <c r="AK39" s="343"/>
      <c r="AL39" s="343"/>
      <c r="AM39" s="343"/>
      <c r="AN39" s="343"/>
      <c r="AO39" s="343"/>
      <c r="AP39" s="343"/>
      <c r="AQ39" s="343"/>
      <c r="AR39" s="343"/>
      <c r="AS39" s="343"/>
      <c r="AT39" s="343"/>
      <c r="AU39" s="343"/>
    </row>
    <row r="40" spans="1:47" s="285" customFormat="1" ht="14">
      <c r="A40" s="343"/>
      <c r="B40" s="343"/>
      <c r="C40" s="343"/>
      <c r="D40" s="343"/>
      <c r="E40" s="345"/>
      <c r="F40" s="343"/>
      <c r="G40" s="343"/>
      <c r="H40" s="343"/>
      <c r="I40" s="343"/>
      <c r="J40" s="343"/>
      <c r="K40" s="343"/>
      <c r="L40" s="343"/>
      <c r="M40" s="343"/>
      <c r="N40" s="343"/>
      <c r="O40" s="343"/>
      <c r="P40" s="343"/>
      <c r="Q40" s="343"/>
      <c r="R40" s="343"/>
      <c r="S40" s="343"/>
      <c r="T40" s="343"/>
      <c r="U40" s="346"/>
      <c r="V40" s="343"/>
      <c r="W40" s="343"/>
      <c r="X40" s="343"/>
      <c r="Y40" s="343"/>
      <c r="Z40" s="343"/>
      <c r="AA40" s="343"/>
      <c r="AB40" s="343"/>
      <c r="AC40" s="343"/>
      <c r="AD40" s="343"/>
      <c r="AE40" s="343"/>
      <c r="AF40" s="343"/>
      <c r="AG40" s="343"/>
      <c r="AH40" s="343"/>
      <c r="AI40" s="343"/>
      <c r="AJ40" s="343"/>
      <c r="AK40" s="343"/>
      <c r="AL40" s="343"/>
      <c r="AM40" s="343"/>
      <c r="AN40" s="343"/>
      <c r="AO40" s="343"/>
      <c r="AP40" s="343"/>
      <c r="AQ40" s="343"/>
      <c r="AR40" s="343"/>
      <c r="AS40" s="343"/>
      <c r="AT40" s="343"/>
      <c r="AU40" s="343"/>
    </row>
    <row r="41" spans="1:47" s="285" customFormat="1" ht="14">
      <c r="A41" s="343"/>
      <c r="B41" s="343"/>
      <c r="C41" s="343"/>
      <c r="D41" s="343"/>
      <c r="E41" s="345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3"/>
      <c r="Q41" s="343"/>
      <c r="R41" s="343"/>
      <c r="S41" s="343"/>
      <c r="T41" s="343"/>
      <c r="U41" s="346"/>
      <c r="V41" s="343"/>
      <c r="W41" s="343"/>
      <c r="X41" s="343"/>
      <c r="Y41" s="343"/>
      <c r="Z41" s="343"/>
      <c r="AA41" s="343"/>
      <c r="AB41" s="343"/>
      <c r="AC41" s="343"/>
      <c r="AD41" s="343"/>
      <c r="AE41" s="343"/>
      <c r="AF41" s="343"/>
      <c r="AG41" s="343"/>
      <c r="AH41" s="343"/>
      <c r="AI41" s="343"/>
      <c r="AJ41" s="343"/>
      <c r="AK41" s="343"/>
      <c r="AL41" s="343"/>
      <c r="AM41" s="343"/>
      <c r="AN41" s="343"/>
      <c r="AO41" s="343"/>
      <c r="AP41" s="343"/>
      <c r="AQ41" s="343"/>
      <c r="AR41" s="343"/>
      <c r="AS41" s="343"/>
      <c r="AT41" s="343"/>
      <c r="AU41" s="343"/>
    </row>
    <row r="42" spans="1:47" s="285" customFormat="1" ht="14">
      <c r="A42" s="343"/>
      <c r="B42" s="343"/>
      <c r="C42" s="343"/>
      <c r="D42" s="343"/>
      <c r="E42" s="345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R42" s="343"/>
      <c r="S42" s="343"/>
      <c r="T42" s="343"/>
      <c r="U42" s="346"/>
      <c r="V42" s="343"/>
      <c r="W42" s="343"/>
      <c r="X42" s="343"/>
      <c r="Y42" s="343"/>
      <c r="Z42" s="343"/>
      <c r="AA42" s="343"/>
      <c r="AB42" s="343"/>
      <c r="AC42" s="343"/>
      <c r="AD42" s="343"/>
      <c r="AE42" s="343"/>
      <c r="AF42" s="343"/>
      <c r="AG42" s="343"/>
      <c r="AH42" s="343"/>
      <c r="AI42" s="343"/>
      <c r="AJ42" s="343"/>
      <c r="AK42" s="343"/>
      <c r="AL42" s="343"/>
      <c r="AM42" s="343"/>
      <c r="AN42" s="343"/>
      <c r="AO42" s="343"/>
      <c r="AP42" s="343"/>
      <c r="AQ42" s="343"/>
      <c r="AR42" s="343"/>
      <c r="AS42" s="343"/>
      <c r="AT42" s="343"/>
      <c r="AU42" s="343"/>
    </row>
    <row r="43" spans="1:47" s="285" customFormat="1" ht="14">
      <c r="A43" s="343"/>
      <c r="B43" s="343"/>
      <c r="C43" s="343"/>
      <c r="D43" s="343"/>
      <c r="E43" s="345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P43" s="343"/>
      <c r="Q43" s="343"/>
      <c r="R43" s="343"/>
      <c r="S43" s="343"/>
      <c r="T43" s="343"/>
      <c r="U43" s="346"/>
      <c r="V43" s="343"/>
      <c r="W43" s="343"/>
      <c r="X43" s="343"/>
      <c r="Y43" s="343"/>
      <c r="Z43" s="343"/>
      <c r="AA43" s="343"/>
      <c r="AB43" s="343"/>
      <c r="AC43" s="343"/>
      <c r="AD43" s="343"/>
      <c r="AE43" s="343"/>
      <c r="AF43" s="343"/>
      <c r="AG43" s="343"/>
      <c r="AH43" s="343"/>
      <c r="AI43" s="343"/>
      <c r="AJ43" s="343"/>
      <c r="AK43" s="343"/>
      <c r="AL43" s="343"/>
      <c r="AM43" s="343"/>
      <c r="AN43" s="343"/>
      <c r="AO43" s="343"/>
      <c r="AP43" s="343"/>
      <c r="AQ43" s="343"/>
      <c r="AR43" s="343"/>
      <c r="AS43" s="343"/>
      <c r="AT43" s="343"/>
      <c r="AU43" s="343"/>
    </row>
    <row r="44" spans="1:47" s="285" customFormat="1" ht="14">
      <c r="A44" s="343"/>
      <c r="B44" s="343"/>
      <c r="C44" s="343"/>
      <c r="D44" s="343"/>
      <c r="E44" s="345"/>
      <c r="F44" s="343"/>
      <c r="G44" s="343"/>
      <c r="H44" s="343"/>
      <c r="I44" s="343"/>
      <c r="J44" s="343"/>
      <c r="K44" s="343"/>
      <c r="L44" s="343"/>
      <c r="M44" s="343"/>
      <c r="N44" s="343"/>
      <c r="O44" s="343"/>
      <c r="P44" s="343"/>
      <c r="Q44" s="343"/>
      <c r="R44" s="343"/>
      <c r="S44" s="343"/>
      <c r="T44" s="343"/>
      <c r="U44" s="346"/>
      <c r="V44" s="343"/>
      <c r="W44" s="343"/>
      <c r="X44" s="343"/>
      <c r="Y44" s="343"/>
      <c r="Z44" s="343"/>
      <c r="AA44" s="343"/>
      <c r="AB44" s="343"/>
      <c r="AC44" s="343"/>
      <c r="AD44" s="343"/>
      <c r="AE44" s="343"/>
      <c r="AF44" s="343"/>
      <c r="AG44" s="343"/>
      <c r="AH44" s="343"/>
      <c r="AI44" s="343"/>
      <c r="AJ44" s="343"/>
      <c r="AK44" s="343"/>
      <c r="AL44" s="343"/>
      <c r="AM44" s="343"/>
      <c r="AN44" s="343"/>
      <c r="AO44" s="343"/>
      <c r="AP44" s="343"/>
      <c r="AQ44" s="343"/>
      <c r="AR44" s="343"/>
      <c r="AS44" s="343"/>
      <c r="AT44" s="343"/>
      <c r="AU44" s="343"/>
    </row>
    <row r="45" spans="1:47" s="285" customFormat="1" ht="14">
      <c r="A45" s="343"/>
      <c r="B45" s="343"/>
      <c r="C45" s="343"/>
      <c r="D45" s="343"/>
      <c r="E45" s="345"/>
      <c r="F45" s="343"/>
      <c r="G45" s="343"/>
      <c r="H45" s="343"/>
      <c r="I45" s="343"/>
      <c r="J45" s="343"/>
      <c r="K45" s="343"/>
      <c r="L45" s="343"/>
      <c r="M45" s="343"/>
      <c r="N45" s="343"/>
      <c r="O45" s="343"/>
      <c r="P45" s="343"/>
      <c r="Q45" s="343"/>
      <c r="R45" s="343"/>
      <c r="S45" s="343"/>
      <c r="T45" s="343"/>
      <c r="U45" s="346"/>
      <c r="V45" s="343"/>
      <c r="W45" s="343"/>
      <c r="X45" s="343"/>
      <c r="Y45" s="343"/>
      <c r="Z45" s="343"/>
      <c r="AA45" s="343"/>
      <c r="AB45" s="343"/>
      <c r="AC45" s="343"/>
      <c r="AD45" s="343"/>
      <c r="AE45" s="343"/>
      <c r="AF45" s="343"/>
      <c r="AG45" s="343"/>
      <c r="AH45" s="343"/>
      <c r="AI45" s="343"/>
      <c r="AJ45" s="343"/>
      <c r="AK45" s="343"/>
      <c r="AL45" s="343"/>
      <c r="AM45" s="343"/>
      <c r="AN45" s="343"/>
      <c r="AO45" s="343"/>
      <c r="AP45" s="343"/>
      <c r="AQ45" s="343"/>
      <c r="AR45" s="343"/>
      <c r="AS45" s="343"/>
      <c r="AT45" s="343"/>
      <c r="AU45" s="343"/>
    </row>
    <row r="46" spans="1:47" s="285" customFormat="1" ht="14">
      <c r="A46" s="343"/>
      <c r="B46" s="343"/>
      <c r="C46" s="343"/>
      <c r="D46" s="343"/>
      <c r="E46" s="345"/>
      <c r="F46" s="343"/>
      <c r="G46" s="343"/>
      <c r="H46" s="343"/>
      <c r="I46" s="343"/>
      <c r="J46" s="343"/>
      <c r="K46" s="343"/>
      <c r="L46" s="343"/>
      <c r="M46" s="343"/>
      <c r="N46" s="343"/>
      <c r="O46" s="343"/>
      <c r="P46" s="343"/>
      <c r="Q46" s="343"/>
      <c r="R46" s="343"/>
      <c r="S46" s="343"/>
      <c r="T46" s="343"/>
      <c r="U46" s="346"/>
      <c r="V46" s="343"/>
      <c r="W46" s="343"/>
      <c r="X46" s="343"/>
      <c r="Y46" s="343"/>
      <c r="Z46" s="343"/>
      <c r="AA46" s="343"/>
      <c r="AB46" s="343"/>
      <c r="AC46" s="343"/>
      <c r="AD46" s="343"/>
      <c r="AE46" s="343"/>
      <c r="AF46" s="343"/>
      <c r="AG46" s="343"/>
      <c r="AH46" s="343"/>
      <c r="AI46" s="343"/>
      <c r="AJ46" s="343"/>
      <c r="AK46" s="343"/>
      <c r="AL46" s="343"/>
      <c r="AM46" s="343"/>
      <c r="AN46" s="343"/>
      <c r="AO46" s="343"/>
      <c r="AP46" s="343"/>
      <c r="AQ46" s="343"/>
      <c r="AR46" s="343"/>
      <c r="AS46" s="343"/>
      <c r="AT46" s="343"/>
      <c r="AU46" s="343"/>
    </row>
    <row r="47" spans="1:47" s="285" customFormat="1" ht="14">
      <c r="A47" s="343"/>
      <c r="B47" s="343"/>
      <c r="C47" s="343"/>
      <c r="D47" s="343"/>
      <c r="E47" s="345"/>
      <c r="F47" s="343"/>
      <c r="G47" s="343"/>
      <c r="H47" s="343"/>
      <c r="I47" s="343"/>
      <c r="J47" s="343"/>
      <c r="K47" s="343"/>
      <c r="L47" s="343"/>
      <c r="M47" s="343"/>
      <c r="N47" s="343"/>
      <c r="O47" s="343"/>
      <c r="P47" s="343"/>
      <c r="Q47" s="343"/>
      <c r="R47" s="343"/>
      <c r="S47" s="343"/>
      <c r="T47" s="343"/>
      <c r="U47" s="346"/>
      <c r="V47" s="343"/>
      <c r="W47" s="343"/>
      <c r="X47" s="343"/>
      <c r="Y47" s="343"/>
      <c r="Z47" s="343"/>
      <c r="AA47" s="343"/>
      <c r="AB47" s="343"/>
      <c r="AC47" s="343"/>
      <c r="AD47" s="343"/>
      <c r="AE47" s="343"/>
      <c r="AF47" s="343"/>
      <c r="AG47" s="343"/>
      <c r="AH47" s="343"/>
      <c r="AI47" s="343"/>
      <c r="AJ47" s="343"/>
      <c r="AK47" s="343"/>
      <c r="AL47" s="343"/>
      <c r="AM47" s="343"/>
      <c r="AN47" s="343"/>
      <c r="AO47" s="343"/>
      <c r="AP47" s="343"/>
      <c r="AQ47" s="343"/>
      <c r="AR47" s="343"/>
      <c r="AS47" s="343"/>
      <c r="AT47" s="343"/>
      <c r="AU47" s="343"/>
    </row>
    <row r="48" spans="1:47" s="285" customFormat="1" ht="14">
      <c r="A48" s="343"/>
      <c r="B48" s="343"/>
      <c r="C48" s="343"/>
      <c r="D48" s="343"/>
      <c r="E48" s="345"/>
      <c r="F48" s="343"/>
      <c r="G48" s="343"/>
      <c r="H48" s="343"/>
      <c r="I48" s="343"/>
      <c r="J48" s="343"/>
      <c r="K48" s="343"/>
      <c r="L48" s="343"/>
      <c r="M48" s="343"/>
      <c r="N48" s="343"/>
      <c r="O48" s="343"/>
      <c r="P48" s="343"/>
      <c r="Q48" s="343"/>
      <c r="R48" s="343"/>
      <c r="S48" s="343"/>
      <c r="T48" s="343"/>
      <c r="U48" s="346"/>
      <c r="V48" s="343"/>
      <c r="W48" s="343"/>
      <c r="X48" s="343"/>
      <c r="Y48" s="343"/>
      <c r="Z48" s="343"/>
      <c r="AA48" s="343"/>
      <c r="AB48" s="343"/>
      <c r="AC48" s="343"/>
      <c r="AD48" s="343"/>
      <c r="AE48" s="343"/>
      <c r="AF48" s="343"/>
      <c r="AG48" s="343"/>
      <c r="AH48" s="343"/>
      <c r="AI48" s="343"/>
      <c r="AJ48" s="343"/>
      <c r="AK48" s="343"/>
      <c r="AL48" s="343"/>
      <c r="AM48" s="343"/>
      <c r="AN48" s="343"/>
      <c r="AO48" s="343"/>
      <c r="AP48" s="343"/>
      <c r="AQ48" s="343"/>
      <c r="AR48" s="343"/>
      <c r="AS48" s="343"/>
      <c r="AT48" s="343"/>
      <c r="AU48" s="343"/>
    </row>
    <row r="49" spans="1:47" s="285" customFormat="1" ht="14">
      <c r="A49" s="343"/>
      <c r="B49" s="343"/>
      <c r="C49" s="343"/>
      <c r="D49" s="343"/>
      <c r="E49" s="345"/>
      <c r="F49" s="343"/>
      <c r="G49" s="343"/>
      <c r="H49" s="343"/>
      <c r="I49" s="343"/>
      <c r="J49" s="343"/>
      <c r="K49" s="343"/>
      <c r="L49" s="343"/>
      <c r="M49" s="343"/>
      <c r="N49" s="343"/>
      <c r="O49" s="343"/>
      <c r="P49" s="343"/>
      <c r="Q49" s="343"/>
      <c r="R49" s="343"/>
      <c r="S49" s="343"/>
      <c r="T49" s="343"/>
      <c r="U49" s="346"/>
      <c r="V49" s="343"/>
      <c r="W49" s="343"/>
      <c r="X49" s="343"/>
      <c r="Y49" s="343"/>
      <c r="Z49" s="343"/>
      <c r="AA49" s="343"/>
      <c r="AB49" s="343"/>
      <c r="AC49" s="343"/>
      <c r="AD49" s="343"/>
      <c r="AE49" s="343"/>
      <c r="AF49" s="343"/>
      <c r="AG49" s="343"/>
      <c r="AH49" s="343"/>
      <c r="AI49" s="343"/>
      <c r="AJ49" s="343"/>
      <c r="AK49" s="343"/>
      <c r="AL49" s="343"/>
      <c r="AM49" s="343"/>
      <c r="AN49" s="343"/>
      <c r="AO49" s="343"/>
      <c r="AP49" s="343"/>
      <c r="AQ49" s="343"/>
      <c r="AR49" s="343"/>
      <c r="AS49" s="343"/>
      <c r="AT49" s="343"/>
      <c r="AU49" s="343"/>
    </row>
    <row r="50" spans="1:47" s="285" customFormat="1" ht="14">
      <c r="A50" s="343"/>
      <c r="B50" s="343"/>
      <c r="C50" s="343"/>
      <c r="D50" s="343"/>
      <c r="E50" s="345"/>
      <c r="F50" s="343"/>
      <c r="G50" s="343"/>
      <c r="H50" s="343"/>
      <c r="I50" s="343"/>
      <c r="J50" s="343"/>
      <c r="K50" s="343"/>
      <c r="L50" s="343"/>
      <c r="M50" s="343"/>
      <c r="N50" s="343"/>
      <c r="O50" s="343"/>
      <c r="P50" s="343"/>
      <c r="Q50" s="343"/>
      <c r="R50" s="343"/>
      <c r="S50" s="343"/>
      <c r="T50" s="343"/>
      <c r="U50" s="346"/>
      <c r="V50" s="343"/>
      <c r="W50" s="343"/>
      <c r="X50" s="343"/>
      <c r="Y50" s="343"/>
      <c r="Z50" s="343"/>
      <c r="AA50" s="343"/>
      <c r="AB50" s="343"/>
      <c r="AC50" s="343"/>
      <c r="AD50" s="343"/>
      <c r="AE50" s="343"/>
      <c r="AF50" s="343"/>
      <c r="AG50" s="343"/>
      <c r="AH50" s="343"/>
      <c r="AI50" s="343"/>
      <c r="AJ50" s="343"/>
      <c r="AK50" s="343"/>
      <c r="AL50" s="343"/>
      <c r="AM50" s="343"/>
      <c r="AN50" s="343"/>
      <c r="AO50" s="343"/>
      <c r="AP50" s="343"/>
      <c r="AQ50" s="343"/>
      <c r="AR50" s="343"/>
      <c r="AS50" s="343"/>
      <c r="AT50" s="343"/>
      <c r="AU50" s="343"/>
    </row>
    <row r="51" spans="1:47" s="285" customFormat="1" ht="14">
      <c r="A51" s="343"/>
      <c r="B51" s="343"/>
      <c r="C51" s="343"/>
      <c r="D51" s="343"/>
      <c r="E51" s="345"/>
      <c r="F51" s="343"/>
      <c r="G51" s="343"/>
      <c r="H51" s="343"/>
      <c r="I51" s="343"/>
      <c r="J51" s="343"/>
      <c r="K51" s="343"/>
      <c r="L51" s="343"/>
      <c r="M51" s="343"/>
      <c r="N51" s="343"/>
      <c r="O51" s="343"/>
      <c r="P51" s="343"/>
      <c r="Q51" s="343"/>
      <c r="R51" s="343"/>
      <c r="S51" s="343"/>
      <c r="T51" s="343"/>
      <c r="U51" s="346"/>
      <c r="V51" s="343"/>
      <c r="W51" s="343"/>
      <c r="X51" s="343"/>
      <c r="Y51" s="343"/>
      <c r="Z51" s="343"/>
      <c r="AA51" s="343"/>
      <c r="AB51" s="343"/>
      <c r="AC51" s="343"/>
      <c r="AD51" s="343"/>
      <c r="AE51" s="343"/>
      <c r="AF51" s="343"/>
      <c r="AG51" s="343"/>
      <c r="AH51" s="343"/>
      <c r="AI51" s="343"/>
      <c r="AJ51" s="343"/>
      <c r="AK51" s="343"/>
      <c r="AL51" s="343"/>
      <c r="AM51" s="343"/>
      <c r="AN51" s="343"/>
      <c r="AO51" s="343"/>
      <c r="AP51" s="343"/>
      <c r="AQ51" s="343"/>
      <c r="AR51" s="343"/>
      <c r="AS51" s="343"/>
      <c r="AT51" s="343"/>
      <c r="AU51" s="343"/>
    </row>
    <row r="52" spans="1:47" s="285" customFormat="1" ht="14">
      <c r="A52" s="343"/>
      <c r="B52" s="343"/>
      <c r="C52" s="343"/>
      <c r="D52" s="343"/>
      <c r="E52" s="345"/>
      <c r="F52" s="343"/>
      <c r="G52" s="343"/>
      <c r="H52" s="343"/>
      <c r="I52" s="343"/>
      <c r="J52" s="343"/>
      <c r="K52" s="343"/>
      <c r="L52" s="343"/>
      <c r="M52" s="343"/>
      <c r="N52" s="343"/>
      <c r="O52" s="343"/>
      <c r="P52" s="343"/>
      <c r="Q52" s="343"/>
      <c r="R52" s="343"/>
      <c r="S52" s="343"/>
      <c r="T52" s="343"/>
      <c r="U52" s="346"/>
      <c r="V52" s="343"/>
      <c r="W52" s="343"/>
      <c r="X52" s="343"/>
      <c r="Y52" s="343"/>
      <c r="Z52" s="343"/>
      <c r="AA52" s="343"/>
      <c r="AB52" s="343"/>
      <c r="AC52" s="343"/>
      <c r="AD52" s="343"/>
      <c r="AE52" s="343"/>
      <c r="AF52" s="343"/>
      <c r="AG52" s="343"/>
      <c r="AH52" s="343"/>
      <c r="AI52" s="343"/>
      <c r="AJ52" s="343"/>
      <c r="AK52" s="343"/>
      <c r="AL52" s="343"/>
      <c r="AM52" s="343"/>
      <c r="AN52" s="343"/>
      <c r="AO52" s="343"/>
      <c r="AP52" s="343"/>
      <c r="AQ52" s="343"/>
      <c r="AR52" s="343"/>
      <c r="AS52" s="343"/>
      <c r="AT52" s="343"/>
      <c r="AU52" s="343"/>
    </row>
    <row r="53" spans="1:47" s="285" customFormat="1" ht="14">
      <c r="A53" s="343"/>
      <c r="B53" s="343"/>
      <c r="C53" s="343"/>
      <c r="D53" s="343"/>
      <c r="E53" s="345"/>
      <c r="F53" s="343"/>
      <c r="G53" s="343"/>
      <c r="H53" s="343"/>
      <c r="I53" s="343"/>
      <c r="J53" s="343"/>
      <c r="K53" s="343"/>
      <c r="L53" s="343"/>
      <c r="M53" s="343"/>
      <c r="N53" s="343"/>
      <c r="O53" s="343"/>
      <c r="P53" s="343"/>
      <c r="Q53" s="343"/>
      <c r="R53" s="343"/>
      <c r="S53" s="343"/>
      <c r="T53" s="343"/>
      <c r="U53" s="346"/>
      <c r="V53" s="343"/>
      <c r="W53" s="343"/>
      <c r="X53" s="343"/>
      <c r="Y53" s="343"/>
      <c r="Z53" s="343"/>
      <c r="AA53" s="343"/>
      <c r="AB53" s="343"/>
      <c r="AC53" s="343"/>
      <c r="AD53" s="343"/>
      <c r="AE53" s="343"/>
      <c r="AF53" s="343"/>
      <c r="AG53" s="343"/>
      <c r="AH53" s="343"/>
      <c r="AI53" s="343"/>
      <c r="AJ53" s="343"/>
      <c r="AK53" s="343"/>
      <c r="AL53" s="343"/>
      <c r="AM53" s="343"/>
      <c r="AN53" s="343"/>
      <c r="AO53" s="343"/>
      <c r="AP53" s="343"/>
      <c r="AQ53" s="343"/>
      <c r="AR53" s="343"/>
      <c r="AS53" s="343"/>
      <c r="AT53" s="343"/>
      <c r="AU53" s="343"/>
    </row>
    <row r="54" spans="1:47" s="285" customFormat="1" ht="14">
      <c r="A54" s="343"/>
      <c r="B54" s="343"/>
      <c r="C54" s="343"/>
      <c r="D54" s="343"/>
      <c r="E54" s="345"/>
      <c r="F54" s="343"/>
      <c r="G54" s="343"/>
      <c r="H54" s="343"/>
      <c r="I54" s="343"/>
      <c r="J54" s="343"/>
      <c r="K54" s="343"/>
      <c r="L54" s="343"/>
      <c r="M54" s="343"/>
      <c r="N54" s="343"/>
      <c r="O54" s="343"/>
      <c r="P54" s="343"/>
      <c r="Q54" s="343"/>
      <c r="R54" s="343"/>
      <c r="S54" s="343"/>
      <c r="T54" s="343"/>
      <c r="U54" s="346"/>
      <c r="V54" s="343"/>
      <c r="W54" s="343"/>
      <c r="X54" s="343"/>
      <c r="Y54" s="343"/>
      <c r="Z54" s="343"/>
      <c r="AA54" s="343"/>
      <c r="AB54" s="343"/>
      <c r="AC54" s="343"/>
      <c r="AD54" s="343"/>
      <c r="AE54" s="343"/>
      <c r="AF54" s="343"/>
      <c r="AG54" s="343"/>
      <c r="AH54" s="343"/>
      <c r="AI54" s="343"/>
      <c r="AJ54" s="343"/>
      <c r="AK54" s="343"/>
      <c r="AL54" s="343"/>
      <c r="AM54" s="343"/>
      <c r="AN54" s="343"/>
      <c r="AO54" s="343"/>
      <c r="AP54" s="343"/>
      <c r="AQ54" s="343"/>
      <c r="AR54" s="343"/>
      <c r="AS54" s="343"/>
      <c r="AT54" s="343"/>
      <c r="AU54" s="343"/>
    </row>
    <row r="55" spans="1:47" s="285" customFormat="1" ht="14">
      <c r="A55" s="343"/>
      <c r="B55" s="343"/>
      <c r="C55" s="343"/>
      <c r="D55" s="343"/>
      <c r="E55" s="345"/>
      <c r="F55" s="343"/>
      <c r="G55" s="343"/>
      <c r="H55" s="343"/>
      <c r="I55" s="343"/>
      <c r="J55" s="343"/>
      <c r="K55" s="343"/>
      <c r="L55" s="343"/>
      <c r="M55" s="343"/>
      <c r="N55" s="343"/>
      <c r="O55" s="343"/>
      <c r="P55" s="343"/>
      <c r="Q55" s="343"/>
      <c r="R55" s="343"/>
      <c r="S55" s="343"/>
      <c r="T55" s="343"/>
      <c r="U55" s="346"/>
      <c r="V55" s="343"/>
      <c r="W55" s="343"/>
      <c r="X55" s="343"/>
      <c r="Y55" s="343"/>
      <c r="Z55" s="343"/>
      <c r="AA55" s="343"/>
      <c r="AB55" s="343"/>
      <c r="AC55" s="343"/>
      <c r="AD55" s="343"/>
      <c r="AE55" s="343"/>
      <c r="AF55" s="343"/>
      <c r="AG55" s="343"/>
      <c r="AH55" s="343"/>
      <c r="AI55" s="343"/>
      <c r="AJ55" s="343"/>
      <c r="AK55" s="343"/>
      <c r="AL55" s="343"/>
      <c r="AM55" s="343"/>
      <c r="AN55" s="343"/>
      <c r="AO55" s="343"/>
      <c r="AP55" s="343"/>
      <c r="AQ55" s="343"/>
      <c r="AR55" s="343"/>
      <c r="AS55" s="343"/>
      <c r="AT55" s="343"/>
      <c r="AU55" s="343"/>
    </row>
    <row r="56" spans="1:47" s="285" customFormat="1" ht="14">
      <c r="A56" s="343"/>
      <c r="B56" s="343"/>
      <c r="C56" s="343"/>
      <c r="D56" s="343"/>
      <c r="E56" s="345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6"/>
      <c r="V56" s="343"/>
      <c r="W56" s="343"/>
      <c r="X56" s="343"/>
      <c r="Y56" s="343"/>
      <c r="Z56" s="343"/>
      <c r="AA56" s="343"/>
      <c r="AB56" s="343"/>
      <c r="AC56" s="343"/>
      <c r="AD56" s="343"/>
      <c r="AE56" s="343"/>
      <c r="AF56" s="343"/>
      <c r="AG56" s="343"/>
      <c r="AH56" s="343"/>
      <c r="AI56" s="343"/>
      <c r="AJ56" s="343"/>
      <c r="AK56" s="343"/>
      <c r="AL56" s="343"/>
      <c r="AM56" s="343"/>
      <c r="AN56" s="343"/>
      <c r="AO56" s="343"/>
      <c r="AP56" s="343"/>
      <c r="AQ56" s="343"/>
      <c r="AR56" s="343"/>
      <c r="AS56" s="343"/>
      <c r="AT56" s="343"/>
      <c r="AU56" s="343"/>
    </row>
    <row r="57" spans="1:47" s="285" customFormat="1" ht="14">
      <c r="A57" s="343"/>
      <c r="B57" s="343"/>
      <c r="C57" s="343"/>
      <c r="D57" s="343"/>
      <c r="E57" s="345"/>
      <c r="F57" s="343"/>
      <c r="G57" s="343"/>
      <c r="H57" s="343"/>
      <c r="I57" s="343"/>
      <c r="J57" s="343"/>
      <c r="K57" s="343"/>
      <c r="L57" s="343"/>
      <c r="M57" s="343"/>
      <c r="N57" s="343"/>
      <c r="O57" s="343"/>
      <c r="P57" s="343"/>
      <c r="Q57" s="343"/>
      <c r="R57" s="343"/>
      <c r="S57" s="343"/>
      <c r="T57" s="343"/>
      <c r="U57" s="346"/>
      <c r="V57" s="343"/>
      <c r="W57" s="343"/>
      <c r="X57" s="343"/>
      <c r="Y57" s="343"/>
      <c r="Z57" s="343"/>
      <c r="AA57" s="343"/>
      <c r="AB57" s="343"/>
      <c r="AC57" s="343"/>
      <c r="AD57" s="343"/>
      <c r="AE57" s="343"/>
      <c r="AF57" s="343"/>
      <c r="AG57" s="343"/>
      <c r="AH57" s="343"/>
      <c r="AI57" s="343"/>
      <c r="AJ57" s="343"/>
      <c r="AK57" s="343"/>
      <c r="AL57" s="343"/>
      <c r="AM57" s="343"/>
      <c r="AN57" s="343"/>
      <c r="AO57" s="343"/>
      <c r="AP57" s="343"/>
      <c r="AQ57" s="343"/>
      <c r="AR57" s="343"/>
      <c r="AS57" s="343"/>
      <c r="AT57" s="343"/>
      <c r="AU57" s="343"/>
    </row>
    <row r="58" spans="1:47" s="285" customFormat="1" ht="14">
      <c r="A58" s="343"/>
      <c r="B58" s="343"/>
      <c r="C58" s="343"/>
      <c r="D58" s="343"/>
      <c r="E58" s="345"/>
      <c r="F58" s="343"/>
      <c r="G58" s="343"/>
      <c r="H58" s="343"/>
      <c r="I58" s="343"/>
      <c r="J58" s="343"/>
      <c r="K58" s="343"/>
      <c r="L58" s="343"/>
      <c r="M58" s="343"/>
      <c r="N58" s="343"/>
      <c r="O58" s="343"/>
      <c r="P58" s="343"/>
      <c r="Q58" s="343"/>
      <c r="R58" s="343"/>
      <c r="S58" s="343"/>
      <c r="T58" s="343"/>
      <c r="U58" s="346"/>
      <c r="V58" s="343"/>
      <c r="W58" s="343"/>
      <c r="X58" s="343"/>
      <c r="Y58" s="343"/>
      <c r="Z58" s="343"/>
      <c r="AA58" s="343"/>
      <c r="AB58" s="343"/>
      <c r="AC58" s="343"/>
      <c r="AD58" s="343"/>
      <c r="AE58" s="343"/>
      <c r="AF58" s="343"/>
      <c r="AG58" s="343"/>
      <c r="AH58" s="343"/>
      <c r="AI58" s="343"/>
      <c r="AJ58" s="343"/>
      <c r="AK58" s="343"/>
      <c r="AL58" s="343"/>
      <c r="AM58" s="343"/>
      <c r="AN58" s="343"/>
      <c r="AO58" s="343"/>
      <c r="AP58" s="343"/>
      <c r="AQ58" s="343"/>
      <c r="AR58" s="343"/>
      <c r="AS58" s="343"/>
      <c r="AT58" s="343"/>
      <c r="AU58" s="343"/>
    </row>
    <row r="59" spans="1:47" s="285" customFormat="1" ht="14">
      <c r="A59" s="343"/>
      <c r="B59" s="343"/>
      <c r="C59" s="343"/>
      <c r="D59" s="343"/>
      <c r="E59" s="345"/>
      <c r="F59" s="343"/>
      <c r="G59" s="343"/>
      <c r="H59" s="343"/>
      <c r="I59" s="343"/>
      <c r="J59" s="343"/>
      <c r="K59" s="343"/>
      <c r="L59" s="343"/>
      <c r="M59" s="343"/>
      <c r="N59" s="343"/>
      <c r="O59" s="343"/>
      <c r="P59" s="343"/>
      <c r="Q59" s="343"/>
      <c r="R59" s="343"/>
      <c r="S59" s="343"/>
      <c r="T59" s="343"/>
      <c r="U59" s="346"/>
      <c r="V59" s="343"/>
      <c r="W59" s="343"/>
      <c r="X59" s="343"/>
      <c r="Y59" s="343"/>
      <c r="Z59" s="343"/>
      <c r="AA59" s="343"/>
      <c r="AB59" s="343"/>
      <c r="AC59" s="343"/>
      <c r="AD59" s="343"/>
      <c r="AE59" s="343"/>
      <c r="AF59" s="343"/>
      <c r="AG59" s="343"/>
      <c r="AH59" s="343"/>
      <c r="AI59" s="343"/>
      <c r="AJ59" s="343"/>
      <c r="AK59" s="343"/>
      <c r="AL59" s="343"/>
      <c r="AM59" s="343"/>
      <c r="AN59" s="343"/>
      <c r="AO59" s="343"/>
      <c r="AP59" s="343"/>
      <c r="AQ59" s="343"/>
      <c r="AR59" s="343"/>
      <c r="AS59" s="343"/>
      <c r="AT59" s="343"/>
      <c r="AU59" s="343"/>
    </row>
    <row r="60" spans="1:47" s="285" customFormat="1" ht="14">
      <c r="A60" s="343"/>
      <c r="B60" s="343"/>
      <c r="C60" s="343"/>
      <c r="D60" s="343"/>
      <c r="E60" s="345"/>
      <c r="F60" s="343"/>
      <c r="G60" s="343"/>
      <c r="H60" s="343"/>
      <c r="I60" s="343"/>
      <c r="J60" s="343"/>
      <c r="K60" s="343"/>
      <c r="L60" s="343"/>
      <c r="M60" s="343"/>
      <c r="N60" s="343"/>
      <c r="O60" s="343"/>
      <c r="P60" s="343"/>
      <c r="Q60" s="343"/>
      <c r="R60" s="343"/>
      <c r="S60" s="343"/>
      <c r="T60" s="343"/>
      <c r="U60" s="346"/>
      <c r="V60" s="343"/>
      <c r="W60" s="343"/>
      <c r="X60" s="343"/>
      <c r="Y60" s="343"/>
      <c r="Z60" s="343"/>
      <c r="AA60" s="343"/>
      <c r="AB60" s="343"/>
      <c r="AC60" s="343"/>
      <c r="AD60" s="343"/>
      <c r="AE60" s="343"/>
      <c r="AF60" s="343"/>
      <c r="AG60" s="343"/>
      <c r="AH60" s="343"/>
      <c r="AI60" s="343"/>
      <c r="AJ60" s="343"/>
      <c r="AK60" s="343"/>
      <c r="AL60" s="343"/>
      <c r="AM60" s="343"/>
      <c r="AN60" s="343"/>
      <c r="AO60" s="343"/>
      <c r="AP60" s="343"/>
      <c r="AQ60" s="343"/>
      <c r="AR60" s="343"/>
      <c r="AS60" s="343"/>
      <c r="AT60" s="343"/>
      <c r="AU60" s="343"/>
    </row>
    <row r="61" spans="1:47" s="285" customFormat="1" ht="14">
      <c r="A61" s="343"/>
      <c r="B61" s="343"/>
      <c r="C61" s="343"/>
      <c r="D61" s="343"/>
      <c r="E61" s="345"/>
      <c r="F61" s="343"/>
      <c r="G61" s="343"/>
      <c r="H61" s="343"/>
      <c r="I61" s="343"/>
      <c r="J61" s="343"/>
      <c r="K61" s="343"/>
      <c r="L61" s="343"/>
      <c r="M61" s="343"/>
      <c r="N61" s="343"/>
      <c r="O61" s="343"/>
      <c r="P61" s="343"/>
      <c r="Q61" s="343"/>
      <c r="R61" s="343"/>
      <c r="S61" s="343"/>
      <c r="T61" s="343"/>
      <c r="U61" s="346"/>
      <c r="V61" s="343"/>
      <c r="W61" s="343"/>
      <c r="X61" s="343"/>
      <c r="Y61" s="343"/>
      <c r="Z61" s="343"/>
      <c r="AA61" s="343"/>
      <c r="AB61" s="343"/>
      <c r="AC61" s="343"/>
      <c r="AD61" s="343"/>
      <c r="AE61" s="343"/>
      <c r="AF61" s="343"/>
      <c r="AG61" s="343"/>
      <c r="AH61" s="343"/>
      <c r="AI61" s="343"/>
      <c r="AJ61" s="343"/>
      <c r="AK61" s="343"/>
      <c r="AL61" s="343"/>
      <c r="AM61" s="343"/>
      <c r="AN61" s="343"/>
      <c r="AO61" s="343"/>
      <c r="AP61" s="343"/>
      <c r="AQ61" s="343"/>
      <c r="AR61" s="343"/>
      <c r="AS61" s="343"/>
      <c r="AT61" s="343"/>
      <c r="AU61" s="343"/>
    </row>
    <row r="62" spans="1:47" s="285" customFormat="1" ht="14">
      <c r="A62" s="343"/>
      <c r="B62" s="343"/>
      <c r="C62" s="343"/>
      <c r="D62" s="343"/>
      <c r="E62" s="345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3"/>
      <c r="R62" s="343"/>
      <c r="S62" s="343"/>
      <c r="T62" s="343"/>
      <c r="U62" s="346"/>
      <c r="V62" s="343"/>
      <c r="W62" s="343"/>
      <c r="X62" s="343"/>
      <c r="Y62" s="343"/>
      <c r="Z62" s="343"/>
      <c r="AA62" s="343"/>
      <c r="AB62" s="343"/>
      <c r="AC62" s="343"/>
      <c r="AD62" s="343"/>
      <c r="AE62" s="343"/>
      <c r="AF62" s="343"/>
      <c r="AG62" s="343"/>
      <c r="AH62" s="343"/>
      <c r="AI62" s="343"/>
      <c r="AJ62" s="343"/>
      <c r="AK62" s="343"/>
      <c r="AL62" s="343"/>
      <c r="AM62" s="343"/>
      <c r="AN62" s="343"/>
      <c r="AO62" s="343"/>
      <c r="AP62" s="343"/>
      <c r="AQ62" s="343"/>
      <c r="AR62" s="343"/>
      <c r="AS62" s="343"/>
      <c r="AT62" s="343"/>
      <c r="AU62" s="343"/>
    </row>
    <row r="63" spans="1:47" s="285" customFormat="1" ht="14">
      <c r="A63" s="343"/>
      <c r="B63" s="343"/>
      <c r="C63" s="343"/>
      <c r="D63" s="343"/>
      <c r="E63" s="345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  <c r="R63" s="343"/>
      <c r="S63" s="343"/>
      <c r="T63" s="343"/>
      <c r="U63" s="346"/>
      <c r="V63" s="343"/>
      <c r="W63" s="343"/>
      <c r="X63" s="343"/>
      <c r="Y63" s="343"/>
      <c r="Z63" s="343"/>
      <c r="AA63" s="343"/>
      <c r="AB63" s="343"/>
      <c r="AC63" s="343"/>
      <c r="AD63" s="343"/>
      <c r="AE63" s="343"/>
      <c r="AF63" s="343"/>
      <c r="AG63" s="343"/>
      <c r="AH63" s="343"/>
      <c r="AI63" s="343"/>
      <c r="AJ63" s="343"/>
      <c r="AK63" s="343"/>
      <c r="AL63" s="343"/>
      <c r="AM63" s="343"/>
      <c r="AN63" s="343"/>
      <c r="AO63" s="343"/>
      <c r="AP63" s="343"/>
      <c r="AQ63" s="343"/>
      <c r="AR63" s="343"/>
      <c r="AS63" s="343"/>
      <c r="AT63" s="343"/>
      <c r="AU63" s="343"/>
    </row>
    <row r="64" spans="1:47" s="285" customFormat="1" ht="14">
      <c r="A64" s="343"/>
      <c r="B64" s="343"/>
      <c r="C64" s="343"/>
      <c r="D64" s="343"/>
      <c r="E64" s="345"/>
      <c r="F64" s="343"/>
      <c r="G64" s="343"/>
      <c r="H64" s="343"/>
      <c r="I64" s="343"/>
      <c r="J64" s="343"/>
      <c r="K64" s="343"/>
      <c r="L64" s="343"/>
      <c r="M64" s="343"/>
      <c r="N64" s="343"/>
      <c r="O64" s="343"/>
      <c r="P64" s="343"/>
      <c r="Q64" s="343"/>
      <c r="R64" s="343"/>
      <c r="S64" s="343"/>
      <c r="T64" s="343"/>
      <c r="U64" s="346"/>
      <c r="V64" s="343"/>
      <c r="W64" s="343"/>
      <c r="X64" s="343"/>
      <c r="Y64" s="343"/>
      <c r="Z64" s="343"/>
      <c r="AA64" s="343"/>
      <c r="AB64" s="343"/>
      <c r="AC64" s="343"/>
      <c r="AD64" s="343"/>
      <c r="AE64" s="343"/>
      <c r="AF64" s="343"/>
      <c r="AG64" s="343"/>
      <c r="AH64" s="343"/>
      <c r="AI64" s="343"/>
      <c r="AJ64" s="343"/>
      <c r="AK64" s="343"/>
      <c r="AL64" s="343"/>
      <c r="AM64" s="343"/>
      <c r="AN64" s="343"/>
      <c r="AO64" s="343"/>
      <c r="AP64" s="343"/>
      <c r="AQ64" s="343"/>
      <c r="AR64" s="343"/>
      <c r="AS64" s="343"/>
      <c r="AT64" s="343"/>
      <c r="AU64" s="343"/>
    </row>
    <row r="65" spans="1:47" s="285" customFormat="1" ht="14">
      <c r="A65" s="343"/>
      <c r="B65" s="343"/>
      <c r="C65" s="343"/>
      <c r="D65" s="343"/>
      <c r="E65" s="345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6"/>
      <c r="V65" s="343"/>
      <c r="W65" s="343"/>
      <c r="X65" s="343"/>
      <c r="Y65" s="343"/>
      <c r="Z65" s="343"/>
      <c r="AA65" s="343"/>
      <c r="AB65" s="343"/>
      <c r="AC65" s="343"/>
      <c r="AD65" s="343"/>
      <c r="AE65" s="343"/>
      <c r="AF65" s="343"/>
      <c r="AG65" s="343"/>
      <c r="AH65" s="343"/>
      <c r="AI65" s="343"/>
      <c r="AJ65" s="343"/>
      <c r="AK65" s="343"/>
      <c r="AL65" s="343"/>
      <c r="AM65" s="343"/>
      <c r="AN65" s="343"/>
      <c r="AO65" s="343"/>
      <c r="AP65" s="343"/>
      <c r="AQ65" s="343"/>
      <c r="AR65" s="343"/>
      <c r="AS65" s="343"/>
      <c r="AT65" s="343"/>
      <c r="AU65" s="343"/>
    </row>
    <row r="66" spans="1:47" s="285" customFormat="1" ht="14">
      <c r="A66" s="343"/>
      <c r="B66" s="343"/>
      <c r="C66" s="343"/>
      <c r="D66" s="343"/>
      <c r="E66" s="345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  <c r="R66" s="343"/>
      <c r="S66" s="343"/>
      <c r="T66" s="343"/>
      <c r="U66" s="346"/>
      <c r="V66" s="343"/>
      <c r="W66" s="343"/>
      <c r="X66" s="343"/>
      <c r="Y66" s="343"/>
      <c r="Z66" s="343"/>
      <c r="AA66" s="343"/>
      <c r="AB66" s="343"/>
      <c r="AC66" s="343"/>
      <c r="AD66" s="343"/>
      <c r="AE66" s="343"/>
      <c r="AF66" s="343"/>
      <c r="AG66" s="343"/>
      <c r="AH66" s="343"/>
      <c r="AI66" s="343"/>
      <c r="AJ66" s="343"/>
      <c r="AK66" s="343"/>
      <c r="AL66" s="343"/>
      <c r="AM66" s="343"/>
      <c r="AN66" s="343"/>
      <c r="AO66" s="343"/>
      <c r="AP66" s="343"/>
      <c r="AQ66" s="343"/>
      <c r="AR66" s="343"/>
      <c r="AS66" s="343"/>
      <c r="AT66" s="343"/>
      <c r="AU66" s="343"/>
    </row>
    <row r="67" spans="1:47" s="285" customFormat="1" ht="14">
      <c r="A67" s="343"/>
      <c r="B67" s="343"/>
      <c r="C67" s="343"/>
      <c r="D67" s="343"/>
      <c r="E67" s="345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6"/>
      <c r="V67" s="343"/>
      <c r="W67" s="343"/>
      <c r="X67" s="343"/>
      <c r="Y67" s="343"/>
      <c r="Z67" s="343"/>
      <c r="AA67" s="343"/>
      <c r="AB67" s="343"/>
      <c r="AC67" s="343"/>
      <c r="AD67" s="343"/>
      <c r="AE67" s="343"/>
      <c r="AF67" s="343"/>
      <c r="AG67" s="343"/>
      <c r="AH67" s="343"/>
      <c r="AI67" s="343"/>
      <c r="AJ67" s="343"/>
      <c r="AK67" s="343"/>
      <c r="AL67" s="343"/>
      <c r="AM67" s="343"/>
      <c r="AN67" s="343"/>
      <c r="AO67" s="343"/>
      <c r="AP67" s="343"/>
      <c r="AQ67" s="343"/>
      <c r="AR67" s="343"/>
      <c r="AS67" s="343"/>
      <c r="AT67" s="343"/>
      <c r="AU67" s="343"/>
    </row>
    <row r="68" spans="1:47" s="285" customFormat="1" ht="14">
      <c r="A68" s="343"/>
      <c r="B68" s="343"/>
      <c r="C68" s="343"/>
      <c r="D68" s="343"/>
      <c r="E68" s="345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  <c r="R68" s="343"/>
      <c r="S68" s="343"/>
      <c r="T68" s="343"/>
      <c r="U68" s="346"/>
      <c r="V68" s="343"/>
      <c r="W68" s="343"/>
      <c r="X68" s="343"/>
      <c r="Y68" s="343"/>
      <c r="Z68" s="343"/>
      <c r="AA68" s="343"/>
      <c r="AB68" s="343"/>
      <c r="AC68" s="343"/>
      <c r="AD68" s="343"/>
      <c r="AE68" s="343"/>
      <c r="AF68" s="343"/>
      <c r="AG68" s="343"/>
      <c r="AH68" s="343"/>
      <c r="AI68" s="343"/>
      <c r="AJ68" s="343"/>
      <c r="AK68" s="343"/>
      <c r="AL68" s="343"/>
      <c r="AM68" s="343"/>
      <c r="AN68" s="343"/>
      <c r="AO68" s="343"/>
      <c r="AP68" s="343"/>
      <c r="AQ68" s="343"/>
      <c r="AR68" s="343"/>
      <c r="AS68" s="343"/>
      <c r="AT68" s="343"/>
      <c r="AU68" s="343"/>
    </row>
    <row r="69" spans="1:47" s="285" customFormat="1" ht="14">
      <c r="A69" s="343"/>
      <c r="B69" s="343"/>
      <c r="C69" s="343"/>
      <c r="D69" s="343"/>
      <c r="E69" s="345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  <c r="R69" s="343"/>
      <c r="S69" s="343"/>
      <c r="T69" s="343"/>
      <c r="U69" s="346"/>
      <c r="V69" s="343"/>
      <c r="W69" s="343"/>
      <c r="X69" s="343"/>
      <c r="Y69" s="343"/>
      <c r="Z69" s="343"/>
      <c r="AA69" s="343"/>
      <c r="AB69" s="343"/>
      <c r="AC69" s="343"/>
      <c r="AD69" s="343"/>
      <c r="AE69" s="343"/>
      <c r="AF69" s="343"/>
      <c r="AG69" s="343"/>
      <c r="AH69" s="343"/>
      <c r="AI69" s="343"/>
      <c r="AJ69" s="343"/>
      <c r="AK69" s="343"/>
      <c r="AL69" s="343"/>
      <c r="AM69" s="343"/>
      <c r="AN69" s="343"/>
      <c r="AO69" s="343"/>
      <c r="AP69" s="343"/>
      <c r="AQ69" s="343"/>
      <c r="AR69" s="343"/>
      <c r="AS69" s="343"/>
      <c r="AT69" s="343"/>
      <c r="AU69" s="343"/>
    </row>
    <row r="70" spans="1:47" s="285" customFormat="1" ht="14">
      <c r="A70" s="343"/>
      <c r="B70" s="343"/>
      <c r="C70" s="343"/>
      <c r="D70" s="343"/>
      <c r="E70" s="345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  <c r="R70" s="343"/>
      <c r="S70" s="343"/>
      <c r="T70" s="343"/>
      <c r="U70" s="346"/>
      <c r="V70" s="343"/>
      <c r="W70" s="343"/>
      <c r="X70" s="343"/>
      <c r="Y70" s="343"/>
      <c r="Z70" s="343"/>
      <c r="AA70" s="343"/>
      <c r="AB70" s="343"/>
      <c r="AC70" s="343"/>
      <c r="AD70" s="343"/>
      <c r="AE70" s="343"/>
      <c r="AF70" s="343"/>
      <c r="AG70" s="343"/>
      <c r="AH70" s="343"/>
      <c r="AI70" s="343"/>
      <c r="AJ70" s="343"/>
      <c r="AK70" s="343"/>
      <c r="AL70" s="343"/>
      <c r="AM70" s="343"/>
      <c r="AN70" s="343"/>
      <c r="AO70" s="343"/>
      <c r="AP70" s="343"/>
      <c r="AQ70" s="343"/>
      <c r="AR70" s="343"/>
      <c r="AS70" s="343"/>
      <c r="AT70" s="343"/>
      <c r="AU70" s="343"/>
    </row>
    <row r="71" spans="1:47" s="285" customFormat="1" ht="14">
      <c r="A71" s="343"/>
      <c r="B71" s="343"/>
      <c r="C71" s="343"/>
      <c r="D71" s="343"/>
      <c r="E71" s="345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  <c r="R71" s="343"/>
      <c r="S71" s="343"/>
      <c r="T71" s="343"/>
      <c r="U71" s="346"/>
      <c r="V71" s="343"/>
      <c r="W71" s="343"/>
      <c r="X71" s="343"/>
      <c r="Y71" s="343"/>
      <c r="Z71" s="343"/>
      <c r="AA71" s="343"/>
      <c r="AB71" s="343"/>
      <c r="AC71" s="343"/>
      <c r="AD71" s="343"/>
      <c r="AE71" s="343"/>
      <c r="AF71" s="343"/>
      <c r="AG71" s="343"/>
      <c r="AH71" s="343"/>
      <c r="AI71" s="343"/>
      <c r="AJ71" s="343"/>
      <c r="AK71" s="343"/>
      <c r="AL71" s="343"/>
      <c r="AM71" s="343"/>
      <c r="AN71" s="343"/>
      <c r="AO71" s="343"/>
      <c r="AP71" s="343"/>
      <c r="AQ71" s="343"/>
      <c r="AR71" s="343"/>
      <c r="AS71" s="343"/>
      <c r="AT71" s="343"/>
      <c r="AU71" s="343"/>
    </row>
  </sheetData>
  <sheetProtection algorithmName="SHA-512" hashValue="vwwhF3FrbRRLcSGuJzCKE8hM2foXrITv7iRpKCrVFeqU7WPMTJPUlRX60wC5T/e2zLzBjaRwJNImP2zEDSo6Gw==" saltValue="TU3RlpynA/En/x+GH4TMqg==" spinCount="100000" sheet="1" objects="1" scenarios="1"/>
  <mergeCells count="6">
    <mergeCell ref="A8:A15"/>
    <mergeCell ref="A30:A31"/>
    <mergeCell ref="A16:A17"/>
    <mergeCell ref="A21:A23"/>
    <mergeCell ref="A24:A25"/>
    <mergeCell ref="A27:A29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97929-3910-0840-B558-869EB5B5E824}">
  <sheetPr codeName="Sheet19">
    <tabColor theme="7" tint="0.39997558519241921"/>
  </sheetPr>
  <dimension ref="A1:ER31"/>
  <sheetViews>
    <sheetView zoomScaleNormal="100" workbookViewId="0">
      <selection activeCell="A17" sqref="A17:XFD17"/>
    </sheetView>
  </sheetViews>
  <sheetFormatPr baseColWidth="10" defaultRowHeight="14"/>
  <cols>
    <col min="1" max="1" width="24.1640625" style="328" customWidth="1"/>
    <col min="2" max="2" width="16.1640625" style="328" customWidth="1"/>
    <col min="3" max="3" width="23.1640625" style="328" bestFit="1" customWidth="1"/>
    <col min="4" max="4" width="12.1640625" style="328" customWidth="1"/>
    <col min="5" max="5" width="12.1640625" style="330" hidden="1" customWidth="1"/>
    <col min="6" max="6" width="12.1640625" style="328" hidden="1" customWidth="1"/>
    <col min="7" max="18" width="12.1640625" style="328" customWidth="1"/>
    <col min="19" max="19" width="13" style="328" hidden="1" customWidth="1"/>
    <col min="20" max="20" width="12" style="328" hidden="1" customWidth="1"/>
    <col min="21" max="21" width="12" style="331" customWidth="1"/>
    <col min="22" max="25" width="12" style="328" customWidth="1"/>
    <col min="26" max="29" width="12" style="328" hidden="1" customWidth="1"/>
    <col min="30" max="33" width="12" style="328" customWidth="1"/>
    <col min="34" max="43" width="12.1640625" style="328" customWidth="1"/>
    <col min="44" max="16384" width="10.83203125" style="328"/>
  </cols>
  <sheetData>
    <row r="1" spans="1:148">
      <c r="A1" s="325" t="s">
        <v>55</v>
      </c>
      <c r="B1" s="325"/>
      <c r="C1" s="325"/>
      <c r="D1" s="325"/>
      <c r="E1" s="326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7"/>
      <c r="V1" s="325"/>
      <c r="W1" s="325"/>
      <c r="X1" s="325"/>
      <c r="Y1" s="325"/>
      <c r="Z1" s="325"/>
      <c r="AA1" s="325"/>
      <c r="AB1" s="325"/>
      <c r="AC1" s="325"/>
      <c r="AD1" s="325"/>
      <c r="AE1" s="325"/>
      <c r="AF1" s="325"/>
      <c r="AG1" s="325"/>
      <c r="AH1" s="325"/>
      <c r="AI1" s="325"/>
      <c r="AJ1" s="325"/>
      <c r="AK1" s="325"/>
      <c r="AL1" s="325"/>
      <c r="AM1" s="325"/>
      <c r="AN1" s="325"/>
      <c r="AO1" s="325"/>
      <c r="AP1" s="325"/>
      <c r="AQ1" s="325"/>
      <c r="AR1" s="325"/>
      <c r="AS1" s="325"/>
      <c r="AT1" s="325"/>
      <c r="AU1" s="325"/>
      <c r="AV1" s="325"/>
      <c r="AW1" s="325"/>
      <c r="AX1" s="325"/>
      <c r="AY1" s="325"/>
      <c r="AZ1" s="325"/>
      <c r="BA1" s="325"/>
      <c r="BB1" s="325"/>
      <c r="BC1" s="325"/>
      <c r="BD1" s="325"/>
      <c r="BE1" s="325"/>
      <c r="BF1" s="325"/>
      <c r="BG1" s="325"/>
      <c r="BH1" s="325"/>
      <c r="BI1" s="325"/>
      <c r="BJ1" s="325"/>
      <c r="BK1" s="325"/>
      <c r="BL1" s="325"/>
      <c r="BM1" s="325"/>
      <c r="BN1" s="325"/>
      <c r="BO1" s="325"/>
      <c r="BP1" s="325"/>
      <c r="BQ1" s="325"/>
      <c r="BR1" s="325"/>
      <c r="BS1" s="325"/>
      <c r="BT1" s="325"/>
      <c r="BU1" s="325"/>
      <c r="BV1" s="325"/>
      <c r="BW1" s="325"/>
      <c r="BX1" s="325"/>
      <c r="BY1" s="325"/>
      <c r="BZ1" s="325"/>
      <c r="CA1" s="325"/>
      <c r="CB1" s="325"/>
      <c r="CC1" s="325"/>
      <c r="CD1" s="325"/>
      <c r="CE1" s="325"/>
      <c r="CF1" s="325"/>
      <c r="CG1" s="325"/>
      <c r="CH1" s="325"/>
      <c r="CI1" s="325"/>
      <c r="CJ1" s="325"/>
      <c r="CK1" s="325"/>
      <c r="CL1" s="325"/>
      <c r="CM1" s="325"/>
      <c r="CN1" s="325"/>
      <c r="CO1" s="325"/>
      <c r="CP1" s="325"/>
      <c r="CQ1" s="325"/>
      <c r="CR1" s="325"/>
      <c r="CS1" s="325"/>
      <c r="CT1" s="325"/>
      <c r="CU1" s="325"/>
      <c r="CV1" s="325"/>
      <c r="CW1" s="325"/>
      <c r="CX1" s="325"/>
      <c r="CY1" s="325"/>
      <c r="CZ1" s="325"/>
      <c r="DA1" s="325"/>
      <c r="DB1" s="325"/>
      <c r="DC1" s="325"/>
      <c r="DD1" s="325"/>
      <c r="DE1" s="325"/>
      <c r="DF1" s="325"/>
      <c r="DG1" s="325"/>
      <c r="DH1" s="325"/>
      <c r="DI1" s="325"/>
      <c r="DJ1" s="325"/>
      <c r="DK1" s="325"/>
      <c r="DL1" s="325"/>
      <c r="DM1" s="325"/>
      <c r="DN1" s="325"/>
      <c r="DO1" s="325"/>
      <c r="DP1" s="325"/>
      <c r="DQ1" s="325"/>
      <c r="DR1" s="325"/>
      <c r="DS1" s="325"/>
      <c r="DT1" s="325"/>
      <c r="DU1" s="325"/>
      <c r="DV1" s="325"/>
      <c r="DW1" s="325"/>
      <c r="DX1" s="325"/>
      <c r="DY1" s="325"/>
      <c r="DZ1" s="325"/>
      <c r="EA1" s="325"/>
      <c r="EB1" s="325"/>
      <c r="EC1" s="325"/>
      <c r="ED1" s="325"/>
      <c r="EE1" s="325"/>
      <c r="EF1" s="325"/>
      <c r="EG1" s="325"/>
      <c r="EH1" s="325"/>
      <c r="EI1" s="325"/>
      <c r="EJ1" s="325"/>
      <c r="EK1" s="325"/>
      <c r="EL1" s="325"/>
      <c r="EM1" s="325"/>
      <c r="EN1" s="325"/>
      <c r="EO1" s="325"/>
      <c r="EP1" s="325"/>
      <c r="EQ1" s="325"/>
      <c r="ER1" s="325"/>
    </row>
    <row r="2" spans="1:148">
      <c r="A2" s="327" t="s">
        <v>94</v>
      </c>
      <c r="B2" s="325"/>
      <c r="C2" s="325"/>
      <c r="D2" s="325"/>
      <c r="E2" s="326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  <c r="Q2" s="325"/>
      <c r="R2" s="325"/>
      <c r="S2" s="325"/>
      <c r="T2" s="325"/>
      <c r="U2" s="327"/>
      <c r="V2" s="325"/>
      <c r="W2" s="325"/>
      <c r="X2" s="325"/>
      <c r="Y2" s="325"/>
      <c r="Z2" s="325"/>
      <c r="AA2" s="325"/>
      <c r="AB2" s="325"/>
      <c r="AC2" s="325"/>
      <c r="AD2" s="325"/>
      <c r="AE2" s="325"/>
      <c r="AF2" s="325"/>
      <c r="AG2" s="325"/>
      <c r="AH2" s="325"/>
      <c r="AI2" s="325"/>
      <c r="AJ2" s="325"/>
      <c r="AK2" s="325"/>
      <c r="AL2" s="325"/>
      <c r="AM2" s="325"/>
      <c r="AN2" s="325"/>
      <c r="AO2" s="325"/>
      <c r="AP2" s="325"/>
      <c r="AQ2" s="325"/>
      <c r="AR2" s="325"/>
      <c r="AS2" s="325"/>
      <c r="AT2" s="325"/>
      <c r="AU2" s="325"/>
      <c r="AV2" s="325"/>
      <c r="AW2" s="325"/>
      <c r="AX2" s="325"/>
      <c r="AY2" s="325"/>
      <c r="AZ2" s="325"/>
      <c r="BA2" s="325"/>
      <c r="BB2" s="325"/>
      <c r="BC2" s="325"/>
      <c r="BD2" s="325"/>
      <c r="BE2" s="325"/>
      <c r="BF2" s="325"/>
      <c r="BG2" s="325"/>
      <c r="BH2" s="325"/>
      <c r="BI2" s="325"/>
      <c r="BJ2" s="325"/>
      <c r="BK2" s="325"/>
      <c r="BL2" s="325"/>
      <c r="BM2" s="325"/>
      <c r="BN2" s="325"/>
      <c r="BO2" s="325"/>
      <c r="BP2" s="325"/>
      <c r="BQ2" s="325"/>
      <c r="BR2" s="325"/>
      <c r="BS2" s="325"/>
      <c r="BT2" s="325"/>
      <c r="BU2" s="325"/>
      <c r="BV2" s="325"/>
      <c r="BW2" s="325"/>
      <c r="BX2" s="325"/>
      <c r="BY2" s="325"/>
      <c r="BZ2" s="325"/>
      <c r="CA2" s="325"/>
      <c r="CB2" s="325"/>
      <c r="CC2" s="325"/>
      <c r="CD2" s="325"/>
      <c r="CE2" s="325"/>
      <c r="CF2" s="325"/>
      <c r="CG2" s="325"/>
      <c r="CH2" s="325"/>
      <c r="CI2" s="325"/>
      <c r="CJ2" s="325"/>
      <c r="CK2" s="325"/>
      <c r="CL2" s="325"/>
      <c r="CM2" s="325"/>
      <c r="CN2" s="325"/>
      <c r="CO2" s="325"/>
      <c r="CP2" s="325"/>
      <c r="CQ2" s="325"/>
      <c r="CR2" s="325"/>
      <c r="CS2" s="325"/>
      <c r="CT2" s="325"/>
      <c r="CU2" s="325"/>
      <c r="CV2" s="325"/>
      <c r="CW2" s="325"/>
      <c r="CX2" s="325"/>
      <c r="CY2" s="325"/>
      <c r="CZ2" s="325"/>
      <c r="DA2" s="325"/>
      <c r="DB2" s="325"/>
      <c r="DC2" s="325"/>
      <c r="DD2" s="325"/>
      <c r="DE2" s="325"/>
      <c r="DF2" s="325"/>
      <c r="DG2" s="325"/>
      <c r="DH2" s="325"/>
      <c r="DI2" s="325"/>
      <c r="DJ2" s="325"/>
      <c r="DK2" s="325"/>
      <c r="DL2" s="325"/>
      <c r="DM2" s="325"/>
      <c r="DN2" s="325"/>
      <c r="DO2" s="325"/>
      <c r="DP2" s="325"/>
      <c r="DQ2" s="325"/>
      <c r="DR2" s="325"/>
      <c r="DS2" s="325"/>
      <c r="DT2" s="325"/>
      <c r="DU2" s="325"/>
      <c r="DV2" s="325"/>
      <c r="DW2" s="325"/>
      <c r="DX2" s="325"/>
      <c r="DY2" s="325"/>
      <c r="DZ2" s="325"/>
      <c r="EA2" s="325"/>
      <c r="EB2" s="325"/>
      <c r="EC2" s="325"/>
      <c r="ED2" s="325"/>
      <c r="EE2" s="325"/>
      <c r="EF2" s="325"/>
      <c r="EG2" s="325"/>
      <c r="EH2" s="325"/>
      <c r="EI2" s="325"/>
      <c r="EJ2" s="325"/>
      <c r="EK2" s="325"/>
      <c r="EL2" s="325"/>
      <c r="EM2" s="325"/>
      <c r="EN2" s="325"/>
      <c r="EO2" s="325"/>
      <c r="EP2" s="325"/>
      <c r="EQ2" s="325"/>
      <c r="ER2" s="325"/>
    </row>
    <row r="3" spans="1:148" ht="15" thickBot="1">
      <c r="A3" s="325"/>
      <c r="B3" s="329"/>
      <c r="C3" s="325"/>
      <c r="D3" s="325"/>
      <c r="E3" s="326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Q3" s="325"/>
      <c r="R3" s="325"/>
      <c r="S3" s="325"/>
      <c r="T3" s="325"/>
      <c r="U3" s="327"/>
      <c r="V3" s="325"/>
      <c r="W3" s="325"/>
      <c r="X3" s="325"/>
      <c r="Y3" s="325"/>
      <c r="Z3" s="325"/>
      <c r="AA3" s="325"/>
      <c r="AB3" s="325"/>
      <c r="AC3" s="325"/>
      <c r="AD3" s="325"/>
      <c r="AE3" s="325"/>
      <c r="AF3" s="325"/>
      <c r="AG3" s="325"/>
      <c r="AH3" s="325"/>
      <c r="AI3" s="325"/>
      <c r="AJ3" s="325"/>
      <c r="AK3" s="325"/>
      <c r="AL3" s="325"/>
      <c r="AM3" s="325"/>
      <c r="AN3" s="325"/>
      <c r="AO3" s="325"/>
      <c r="AP3" s="325"/>
      <c r="AQ3" s="325"/>
      <c r="AR3" s="325"/>
      <c r="AS3" s="325"/>
      <c r="AT3" s="325"/>
      <c r="AU3" s="325"/>
      <c r="AV3" s="325"/>
      <c r="AW3" s="325"/>
      <c r="AX3" s="325"/>
      <c r="AY3" s="325"/>
      <c r="AZ3" s="325"/>
      <c r="BA3" s="325"/>
      <c r="BB3" s="325"/>
      <c r="BC3" s="325"/>
      <c r="BD3" s="325"/>
      <c r="BE3" s="325"/>
      <c r="BF3" s="325"/>
      <c r="BG3" s="325"/>
      <c r="BH3" s="325"/>
      <c r="BI3" s="325"/>
      <c r="BJ3" s="325"/>
      <c r="BK3" s="325"/>
      <c r="BL3" s="325"/>
      <c r="BM3" s="325"/>
      <c r="BN3" s="325"/>
      <c r="BO3" s="325"/>
      <c r="BP3" s="325"/>
      <c r="BQ3" s="325"/>
      <c r="BR3" s="325"/>
      <c r="BS3" s="325"/>
      <c r="BT3" s="325"/>
      <c r="BU3" s="325"/>
      <c r="BV3" s="325"/>
      <c r="BW3" s="325"/>
      <c r="BX3" s="325"/>
      <c r="BY3" s="325"/>
      <c r="BZ3" s="325"/>
      <c r="CA3" s="325"/>
      <c r="CB3" s="325"/>
      <c r="CC3" s="325"/>
      <c r="CD3" s="325"/>
      <c r="CE3" s="325"/>
      <c r="CF3" s="325"/>
      <c r="CG3" s="325"/>
      <c r="CH3" s="325"/>
      <c r="CI3" s="325"/>
      <c r="CJ3" s="325"/>
      <c r="CK3" s="325"/>
      <c r="CL3" s="325"/>
      <c r="CM3" s="325"/>
      <c r="CN3" s="325"/>
      <c r="CO3" s="325"/>
      <c r="CP3" s="325"/>
      <c r="CQ3" s="325"/>
      <c r="CR3" s="325"/>
      <c r="CS3" s="325"/>
      <c r="CT3" s="325"/>
      <c r="CU3" s="325"/>
      <c r="CV3" s="325"/>
      <c r="CW3" s="325"/>
      <c r="CX3" s="325"/>
      <c r="CY3" s="325"/>
      <c r="CZ3" s="325"/>
      <c r="DA3" s="325"/>
      <c r="DB3" s="325"/>
      <c r="DC3" s="325"/>
      <c r="DD3" s="325"/>
      <c r="DE3" s="325"/>
      <c r="DF3" s="325"/>
      <c r="DG3" s="325"/>
      <c r="DH3" s="325"/>
      <c r="DI3" s="325"/>
      <c r="DJ3" s="325"/>
      <c r="DK3" s="325"/>
      <c r="DL3" s="325"/>
      <c r="DM3" s="325"/>
      <c r="DN3" s="325"/>
      <c r="DO3" s="325"/>
      <c r="DP3" s="325"/>
      <c r="DQ3" s="325"/>
      <c r="DR3" s="325"/>
      <c r="DS3" s="325"/>
      <c r="DT3" s="325"/>
      <c r="DU3" s="325"/>
      <c r="DV3" s="325"/>
      <c r="DW3" s="325"/>
      <c r="DX3" s="325"/>
      <c r="DY3" s="325"/>
      <c r="DZ3" s="325"/>
      <c r="EA3" s="325"/>
      <c r="EB3" s="325"/>
      <c r="EC3" s="325"/>
      <c r="ED3" s="325"/>
      <c r="EE3" s="325"/>
      <c r="EF3" s="325"/>
      <c r="EG3" s="325"/>
      <c r="EH3" s="325"/>
      <c r="EI3" s="325"/>
      <c r="EJ3" s="325"/>
      <c r="EK3" s="325"/>
      <c r="EL3" s="325"/>
      <c r="EM3" s="325"/>
      <c r="EN3" s="325"/>
      <c r="EO3" s="325"/>
      <c r="EP3" s="325"/>
      <c r="EQ3" s="325"/>
      <c r="ER3" s="325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25"/>
      <c r="AI4" s="325"/>
      <c r="AJ4" s="325"/>
      <c r="AK4" s="325"/>
      <c r="AL4" s="325"/>
      <c r="AM4" s="325"/>
      <c r="AN4" s="325"/>
      <c r="AO4" s="325"/>
      <c r="AP4" s="325"/>
      <c r="AQ4" s="325"/>
      <c r="AR4" s="325"/>
      <c r="AS4" s="325"/>
      <c r="AT4" s="325"/>
      <c r="AU4" s="325"/>
      <c r="AV4" s="325"/>
      <c r="AW4" s="325"/>
      <c r="AX4" s="325"/>
      <c r="AY4" s="325"/>
      <c r="AZ4" s="325"/>
      <c r="BA4" s="325"/>
      <c r="BB4" s="325"/>
      <c r="BC4" s="325"/>
      <c r="BD4" s="325"/>
      <c r="BE4" s="325"/>
      <c r="BF4" s="325"/>
      <c r="BG4" s="325"/>
      <c r="BH4" s="325"/>
      <c r="BI4" s="325"/>
      <c r="BJ4" s="325"/>
      <c r="BK4" s="325"/>
      <c r="BL4" s="325"/>
      <c r="BM4" s="325"/>
      <c r="BN4" s="325"/>
      <c r="BO4" s="325"/>
      <c r="BP4" s="325"/>
      <c r="BQ4" s="325"/>
      <c r="BR4" s="325"/>
      <c r="BS4" s="325"/>
      <c r="BT4" s="325"/>
      <c r="BU4" s="325"/>
      <c r="BV4" s="325"/>
      <c r="BW4" s="325"/>
      <c r="BX4" s="325"/>
      <c r="BY4" s="325"/>
      <c r="BZ4" s="325"/>
      <c r="CA4" s="325"/>
      <c r="CB4" s="325"/>
      <c r="CC4" s="325"/>
      <c r="CD4" s="325"/>
      <c r="CE4" s="325"/>
      <c r="CF4" s="325"/>
      <c r="CG4" s="325"/>
      <c r="CH4" s="325"/>
      <c r="CI4" s="325"/>
      <c r="CJ4" s="325"/>
      <c r="CK4" s="325"/>
      <c r="CL4" s="325"/>
      <c r="CM4" s="325"/>
      <c r="CN4" s="325"/>
      <c r="CO4" s="325"/>
      <c r="CP4" s="325"/>
      <c r="CQ4" s="325"/>
      <c r="CR4" s="325"/>
      <c r="CS4" s="325"/>
      <c r="CT4" s="325"/>
      <c r="CU4" s="325"/>
      <c r="CV4" s="325"/>
      <c r="CW4" s="325"/>
      <c r="CX4" s="325"/>
      <c r="CY4" s="325"/>
      <c r="CZ4" s="325"/>
      <c r="DA4" s="325"/>
      <c r="DB4" s="325"/>
      <c r="DC4" s="325"/>
      <c r="DD4" s="325"/>
      <c r="DE4" s="325"/>
      <c r="DF4" s="325"/>
      <c r="DG4" s="325"/>
      <c r="DH4" s="325"/>
      <c r="DI4" s="325"/>
      <c r="DJ4" s="325"/>
      <c r="DK4" s="325"/>
      <c r="DL4" s="325"/>
      <c r="DM4" s="325"/>
      <c r="DN4" s="325"/>
      <c r="DO4" s="325"/>
      <c r="DP4" s="325"/>
      <c r="DQ4" s="325"/>
      <c r="DR4" s="325"/>
      <c r="DS4" s="325"/>
      <c r="DT4" s="325"/>
      <c r="DU4" s="325"/>
      <c r="DV4" s="325"/>
      <c r="DW4" s="325"/>
      <c r="DX4" s="325"/>
      <c r="DY4" s="325"/>
      <c r="DZ4" s="325"/>
      <c r="EA4" s="325"/>
      <c r="EB4" s="325"/>
      <c r="EC4" s="325"/>
      <c r="ED4" s="325"/>
      <c r="EE4" s="325"/>
      <c r="EF4" s="325"/>
      <c r="EG4" s="325"/>
      <c r="EH4" s="325"/>
      <c r="EI4" s="325"/>
      <c r="EJ4" s="325"/>
      <c r="EK4" s="325"/>
      <c r="EL4" s="325"/>
      <c r="EM4" s="325"/>
      <c r="EN4" s="325"/>
      <c r="EO4" s="325"/>
      <c r="EP4" s="325"/>
      <c r="EQ4" s="325"/>
      <c r="ER4" s="325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25"/>
      <c r="AI5" s="325"/>
      <c r="AJ5" s="325"/>
      <c r="AK5" s="325"/>
      <c r="AL5" s="325"/>
      <c r="AM5" s="325"/>
      <c r="AN5" s="325"/>
      <c r="AO5" s="325"/>
      <c r="AP5" s="325"/>
      <c r="AQ5" s="325"/>
      <c r="AR5" s="325"/>
      <c r="AS5" s="325"/>
      <c r="AT5" s="325"/>
      <c r="AU5" s="325"/>
      <c r="AV5" s="325"/>
      <c r="AW5" s="325"/>
      <c r="AX5" s="325"/>
      <c r="AY5" s="325"/>
      <c r="AZ5" s="325"/>
      <c r="BA5" s="325"/>
      <c r="BB5" s="325"/>
      <c r="BC5" s="325"/>
      <c r="BD5" s="325"/>
      <c r="BE5" s="325"/>
      <c r="BF5" s="325"/>
      <c r="BG5" s="325"/>
      <c r="BH5" s="325"/>
      <c r="BI5" s="325"/>
      <c r="BJ5" s="325"/>
      <c r="BK5" s="325"/>
      <c r="BL5" s="325"/>
      <c r="BM5" s="325"/>
      <c r="BN5" s="325"/>
      <c r="BO5" s="325"/>
      <c r="BP5" s="325"/>
      <c r="BQ5" s="325"/>
      <c r="BR5" s="325"/>
      <c r="BS5" s="325"/>
      <c r="BT5" s="325"/>
      <c r="BU5" s="325"/>
      <c r="BV5" s="325"/>
      <c r="BW5" s="325"/>
      <c r="BX5" s="325"/>
      <c r="BY5" s="325"/>
      <c r="BZ5" s="325"/>
      <c r="CA5" s="325"/>
      <c r="CB5" s="325"/>
      <c r="CC5" s="325"/>
      <c r="CD5" s="325"/>
      <c r="CE5" s="325"/>
      <c r="CF5" s="325"/>
      <c r="CG5" s="325"/>
      <c r="CH5" s="325"/>
      <c r="CI5" s="325"/>
      <c r="CJ5" s="325"/>
      <c r="CK5" s="325"/>
      <c r="CL5" s="325"/>
      <c r="CM5" s="325"/>
      <c r="CN5" s="325"/>
      <c r="CO5" s="325"/>
      <c r="CP5" s="325"/>
      <c r="CQ5" s="325"/>
      <c r="CR5" s="325"/>
      <c r="CS5" s="325"/>
      <c r="CT5" s="325"/>
      <c r="CU5" s="325"/>
      <c r="CV5" s="325"/>
      <c r="CW5" s="325"/>
      <c r="CX5" s="325"/>
      <c r="CY5" s="325"/>
      <c r="CZ5" s="325"/>
      <c r="DA5" s="325"/>
      <c r="DB5" s="325"/>
      <c r="DC5" s="325"/>
      <c r="DD5" s="325"/>
      <c r="DE5" s="325"/>
      <c r="DF5" s="325"/>
      <c r="DG5" s="325"/>
      <c r="DH5" s="325"/>
      <c r="DI5" s="325"/>
      <c r="DJ5" s="325"/>
      <c r="DK5" s="325"/>
      <c r="DL5" s="325"/>
      <c r="DM5" s="325"/>
      <c r="DN5" s="325"/>
      <c r="DO5" s="325"/>
      <c r="DP5" s="325"/>
      <c r="DQ5" s="325"/>
      <c r="DR5" s="325"/>
      <c r="DS5" s="325"/>
      <c r="DT5" s="325"/>
      <c r="DU5" s="325"/>
      <c r="DV5" s="325"/>
      <c r="DW5" s="325"/>
      <c r="DX5" s="325"/>
      <c r="DY5" s="325"/>
      <c r="DZ5" s="325"/>
      <c r="EA5" s="325"/>
      <c r="EB5" s="325"/>
      <c r="EC5" s="325"/>
      <c r="ED5" s="325"/>
      <c r="EE5" s="325"/>
      <c r="EF5" s="325"/>
      <c r="EG5" s="325"/>
      <c r="EH5" s="325"/>
      <c r="EI5" s="325"/>
      <c r="EJ5" s="325"/>
      <c r="EK5" s="325"/>
      <c r="EL5" s="325"/>
      <c r="EM5" s="325"/>
      <c r="EN5" s="325"/>
      <c r="EO5" s="325"/>
      <c r="EP5" s="325"/>
      <c r="EQ5" s="325"/>
      <c r="ER5" s="325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25"/>
      <c r="AI6" s="325"/>
      <c r="AJ6" s="325"/>
      <c r="AK6" s="325"/>
      <c r="AL6" s="325"/>
      <c r="AM6" s="325"/>
      <c r="AN6" s="325"/>
      <c r="AO6" s="325"/>
      <c r="AP6" s="325"/>
      <c r="AQ6" s="325"/>
      <c r="AR6" s="325"/>
      <c r="AS6" s="325"/>
      <c r="AT6" s="325"/>
      <c r="AU6" s="325"/>
      <c r="AV6" s="325"/>
      <c r="AW6" s="325"/>
      <c r="AX6" s="325"/>
      <c r="AY6" s="325"/>
      <c r="AZ6" s="325"/>
      <c r="BA6" s="325"/>
      <c r="BB6" s="325"/>
      <c r="BC6" s="325"/>
      <c r="BD6" s="325"/>
      <c r="BE6" s="325"/>
      <c r="BF6" s="325"/>
      <c r="BG6" s="325"/>
      <c r="BH6" s="325"/>
      <c r="BI6" s="325"/>
      <c r="BJ6" s="325"/>
      <c r="BK6" s="325"/>
      <c r="BL6" s="325"/>
      <c r="BM6" s="325"/>
      <c r="BN6" s="325"/>
      <c r="BO6" s="325"/>
      <c r="BP6" s="325"/>
      <c r="BQ6" s="325"/>
      <c r="BR6" s="325"/>
      <c r="BS6" s="325"/>
      <c r="BT6" s="325"/>
      <c r="BU6" s="325"/>
      <c r="BV6" s="325"/>
      <c r="BW6" s="325"/>
      <c r="BX6" s="325"/>
      <c r="BY6" s="325"/>
      <c r="BZ6" s="325"/>
      <c r="CA6" s="325"/>
      <c r="CB6" s="325"/>
      <c r="CC6" s="325"/>
      <c r="CD6" s="325"/>
      <c r="CE6" s="325"/>
      <c r="CF6" s="325"/>
      <c r="CG6" s="325"/>
      <c r="CH6" s="325"/>
      <c r="CI6" s="325"/>
      <c r="CJ6" s="325"/>
      <c r="CK6" s="325"/>
      <c r="CL6" s="325"/>
      <c r="CM6" s="325"/>
      <c r="CN6" s="325"/>
      <c r="CO6" s="325"/>
      <c r="CP6" s="325"/>
      <c r="CQ6" s="325"/>
      <c r="CR6" s="325"/>
      <c r="CS6" s="325"/>
      <c r="CT6" s="325"/>
      <c r="CU6" s="325"/>
      <c r="CV6" s="325"/>
      <c r="CW6" s="325"/>
      <c r="CX6" s="325"/>
      <c r="CY6" s="325"/>
      <c r="CZ6" s="325"/>
      <c r="DA6" s="325"/>
      <c r="DB6" s="325"/>
      <c r="DC6" s="325"/>
      <c r="DD6" s="325"/>
      <c r="DE6" s="325"/>
      <c r="DF6" s="325"/>
      <c r="DG6" s="325"/>
      <c r="DH6" s="325"/>
      <c r="DI6" s="325"/>
      <c r="DJ6" s="325"/>
      <c r="DK6" s="325"/>
      <c r="DL6" s="325"/>
      <c r="DM6" s="325"/>
      <c r="DN6" s="325"/>
      <c r="DO6" s="325"/>
      <c r="DP6" s="325"/>
      <c r="DQ6" s="325"/>
      <c r="DR6" s="325"/>
      <c r="DS6" s="325"/>
      <c r="DT6" s="325"/>
      <c r="DU6" s="325"/>
      <c r="DV6" s="325"/>
      <c r="DW6" s="325"/>
      <c r="DX6" s="325"/>
      <c r="DY6" s="325"/>
      <c r="DZ6" s="325"/>
      <c r="EA6" s="325"/>
      <c r="EB6" s="325"/>
      <c r="EC6" s="325"/>
      <c r="ED6" s="325"/>
      <c r="EE6" s="325"/>
      <c r="EF6" s="325"/>
      <c r="EG6" s="325"/>
      <c r="EH6" s="325"/>
      <c r="EI6" s="325"/>
      <c r="EJ6" s="325"/>
      <c r="EK6" s="325"/>
      <c r="EL6" s="325"/>
      <c r="EM6" s="325"/>
      <c r="EN6" s="325"/>
      <c r="EO6" s="325"/>
      <c r="EP6" s="325"/>
      <c r="EQ6" s="325"/>
      <c r="ER6" s="325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25"/>
      <c r="AI7" s="325"/>
      <c r="AJ7" s="325"/>
      <c r="AK7" s="325"/>
      <c r="AL7" s="325"/>
      <c r="AM7" s="325"/>
      <c r="AN7" s="325"/>
      <c r="AO7" s="325"/>
      <c r="AP7" s="325"/>
      <c r="AQ7" s="325"/>
      <c r="AR7" s="325"/>
      <c r="AS7" s="325"/>
      <c r="AT7" s="325"/>
      <c r="AU7" s="325"/>
      <c r="AV7" s="325"/>
      <c r="AW7" s="325"/>
      <c r="AX7" s="325"/>
      <c r="AY7" s="325"/>
      <c r="AZ7" s="325"/>
      <c r="BA7" s="325"/>
      <c r="BB7" s="325"/>
      <c r="BC7" s="325"/>
      <c r="BD7" s="325"/>
      <c r="BE7" s="325"/>
      <c r="BF7" s="325"/>
      <c r="BG7" s="325"/>
      <c r="BH7" s="325"/>
      <c r="BI7" s="325"/>
      <c r="BJ7" s="325"/>
      <c r="BK7" s="325"/>
      <c r="BL7" s="325"/>
      <c r="BM7" s="325"/>
      <c r="BN7" s="325"/>
      <c r="BO7" s="325"/>
      <c r="BP7" s="325"/>
      <c r="BQ7" s="325"/>
      <c r="BR7" s="325"/>
      <c r="BS7" s="325"/>
      <c r="BT7" s="325"/>
      <c r="BU7" s="325"/>
      <c r="BV7" s="325"/>
      <c r="BW7" s="325"/>
      <c r="BX7" s="325"/>
      <c r="BY7" s="325"/>
      <c r="BZ7" s="325"/>
      <c r="CA7" s="325"/>
      <c r="CB7" s="325"/>
      <c r="CC7" s="325"/>
      <c r="CD7" s="325"/>
      <c r="CE7" s="325"/>
      <c r="CF7" s="325"/>
      <c r="CG7" s="325"/>
      <c r="CH7" s="325"/>
      <c r="CI7" s="325"/>
      <c r="CJ7" s="325"/>
      <c r="CK7" s="325"/>
      <c r="CL7" s="325"/>
      <c r="CM7" s="325"/>
      <c r="CN7" s="325"/>
      <c r="CO7" s="325"/>
      <c r="CP7" s="325"/>
      <c r="CQ7" s="325"/>
      <c r="CR7" s="325"/>
      <c r="CS7" s="325"/>
      <c r="CT7" s="325"/>
      <c r="CU7" s="325"/>
      <c r="CV7" s="325"/>
      <c r="CW7" s="325"/>
      <c r="CX7" s="325"/>
      <c r="CY7" s="325"/>
      <c r="CZ7" s="325"/>
      <c r="DA7" s="325"/>
      <c r="DB7" s="325"/>
      <c r="DC7" s="325"/>
      <c r="DD7" s="325"/>
      <c r="DE7" s="325"/>
      <c r="DF7" s="325"/>
      <c r="DG7" s="325"/>
      <c r="DH7" s="325"/>
      <c r="DI7" s="325"/>
      <c r="DJ7" s="325"/>
      <c r="DK7" s="325"/>
      <c r="DL7" s="325"/>
      <c r="DM7" s="325"/>
      <c r="DN7" s="325"/>
      <c r="DO7" s="325"/>
      <c r="DP7" s="325"/>
      <c r="DQ7" s="325"/>
      <c r="DR7" s="325"/>
      <c r="DS7" s="325"/>
      <c r="DT7" s="325"/>
      <c r="DU7" s="325"/>
      <c r="DV7" s="325"/>
      <c r="DW7" s="325"/>
      <c r="DX7" s="325"/>
      <c r="DY7" s="325"/>
      <c r="DZ7" s="325"/>
      <c r="EA7" s="325"/>
      <c r="EB7" s="325"/>
      <c r="EC7" s="325"/>
      <c r="ED7" s="325"/>
      <c r="EE7" s="325"/>
      <c r="EF7" s="325"/>
      <c r="EG7" s="325"/>
      <c r="EH7" s="325"/>
      <c r="EI7" s="325"/>
      <c r="EJ7" s="325"/>
      <c r="EK7" s="325"/>
      <c r="EL7" s="325"/>
      <c r="EM7" s="325"/>
      <c r="EN7" s="325"/>
      <c r="EO7" s="325"/>
      <c r="EP7" s="325"/>
      <c r="EQ7" s="325"/>
      <c r="ER7" s="325"/>
    </row>
    <row r="8" spans="1:148" ht="23" customHeight="1">
      <c r="A8" s="372" t="str">
        <f>'NSW Oct 2020'!D2</f>
        <v>Jemena Sydney</v>
      </c>
      <c r="B8" s="148" t="str">
        <f>'NSW Oct 2020'!F2</f>
        <v>AGL</v>
      </c>
      <c r="C8" s="148" t="str">
        <f>'NSW Oct 2020'!G2</f>
        <v>Business Essentials Saver</v>
      </c>
      <c r="D8" s="153">
        <f>365*'NSW Oct 2020'!H2/100</f>
        <v>255.90150000000003</v>
      </c>
      <c r="E8" s="288">
        <f>IF('NSW Oct 2020'!AQ2=3,0.5,IF('NSW Oct 2020'!AQ2=2,0.33,0))</f>
        <v>0.5</v>
      </c>
      <c r="F8" s="288">
        <f>1-E8</f>
        <v>0.5</v>
      </c>
      <c r="G8" s="153">
        <f>IF('NSW Oct 2020'!K2="",($C$5*E8/'NSW Oct 2020'!AQ2*'NSW Oct 2020'!W2/100)*'NSW Oct 2020'!AQ2,IF($C$5*E8/'NSW Oct 2020'!AQ2&gt;='NSW Oct 2020'!L2,('NSW Oct 2020'!L2*'NSW Oct 2020'!W2/100)*'NSW Oct 2020'!AQ2,($C$5*E8/'NSW Oct 2020'!AQ2*'NSW Oct 2020'!W2/100)*'NSW Oct 2020'!AQ2))</f>
        <v>89.156999999999996</v>
      </c>
      <c r="H8" s="153">
        <f>IF(AND('NSW Oct 2020'!L2&gt;0,'NSW Oct 2020'!M2&gt;0),IF($C$5*E8/'NSW Oct 2020'!AQ2&lt;'NSW Oct 2020'!L2,0,IF(($C$5*E8/'NSW Oct 2020'!AQ2-'NSW Oct 2020'!L2)&lt;=('NSW Oct 2020'!M2+'NSW Oct 2020'!L2),((($C$5*E8/'NSW Oct 2020'!AQ2-'NSW Oct 2020'!L2)*'NSW Oct 2020'!X2/100))*'NSW Oct 2020'!AQ2,((('NSW Oct 2020'!M2)*'NSW Oct 2020'!X2/100)*'NSW Oct 2020'!AQ2))),0)</f>
        <v>84.053454545454542</v>
      </c>
      <c r="I8" s="153">
        <f>IF(AND('NSW Oct 2020'!M2&gt;0,'NSW Oct 2020'!N2&gt;0),IF($C$5*E8/'NSW Oct 2020'!AQ2&lt;('NSW Oct 2020'!L2+'NSW Oct 2020'!M2),0,IF(($C$5*E8/'NSW Oct 2020'!AQ2-'NSW Oct 2020'!L2+'NSW Oct 2020'!M2)&lt;=('NSW Oct 2020'!L2+'NSW Oct 2020'!M2+'NSW Oct 2020'!N2),((($C$5*E8/'NSW Oct 2020'!AQ2-('NSW Oct 2020'!L2+'NSW Oct 2020'!M2))*'NSW Oct 2020'!Y2/100))*'NSW Oct 2020'!AQ2,('NSW Oct 2020'!N2*'NSW Oct 2020'!Y2/100)* 'NSW Oct 2020'!AQ2)),0)</f>
        <v>200.94300000000004</v>
      </c>
      <c r="J8" s="153">
        <f>IF(AND('NSW Oct 2020'!N2&gt;0,'NSW Oct 2020'!O2&gt;0),IF($C$5*E8/'NSW Oct 2020'!AQ2&lt;('NSW Oct 2020'!L2+'NSW Oct 2020'!M2+'NSW Oct 2020'!N2),0,IF(($C$5*E8/'NSW Oct 2020'!AQ2-'NSW Oct 2020'!L2+'NSW Oct 2020'!M2+'NSW Oct 2020'!N2)&lt;=('NSW Oct 2020'!L2+'NSW Oct 2020'!M2+'NSW Oct 2020'!N2+'NSW Oct 2020'!O2),(($C$5*E8/'NSW Oct 2020'!AQ2-('NSW Oct 2020'!L2+'NSW Oct 2020'!M2+'NSW Oct 2020'!N2))*'NSW Oct 2020'!Z2/100)*'NSW Oct 2020'!AQ2,('NSW Oct 2020'!O2*'NSW Oct 2020'!Z2/100)*'NSW Oct 2020'!AQ2)),0)</f>
        <v>754.2136363636364</v>
      </c>
      <c r="K8" s="153">
        <f>IF(AND('NSW Oct 2020'!O2&gt;0,'NSW Oct 2020'!P2&gt;0),IF($C$5*E8/'NSW Oct 2020'!AQ2&lt;('NSW Oct 2020'!L2+'NSW Oct 2020'!M2+'NSW Oct 2020'!N2+'NSW Oct 2020'!O2),0,IF(($C$5*E8/'NSW Oct 2020'!AQ2-'NSW Oct 2020'!L2+'NSW Oct 2020'!M2+'NSW Oct 2020'!N2+'NSW Oct 2020'!O2)&lt;=('NSW Oct 2020'!L2+'NSW Oct 2020'!M2+'NSW Oct 2020'!N2+'NSW Oct 2020'!O2+'NSW Oct 2020'!P2),(($C$5*E8/'NSW Oct 2020'!AQ2-('NSW Oct 2020'!L2+'NSW Oct 2020'!M2+'NSW Oct 2020'!N2+'NSW Oct 2020'!O2))*'NSW Oct 2020'!AA2/100)*'NSW Oct 2020'!AQ2,('NSW Oct 2020'!P2*'NSW Oct 2020'!AA2/100)*'NSW Oct 2020'!AQ2)),0)</f>
        <v>0</v>
      </c>
      <c r="L8" s="153">
        <f>IF(AND('NSW Oct 2020'!P2&gt;0,'NSW Oct 2020'!O2&gt;0),IF(($C$5*E8/'NSW Oct 2020'!AQ2&lt;SUM('NSW Oct 2020'!L2:P2)),(0),($C$5*E8/'NSW Oct 2020'!AQ2-SUM('NSW Oct 2020'!L2:P2))*'NSW Oct 2020'!AB2/100)* 'NSW Oct 2020'!AQ2,IF(AND('NSW Oct 2020'!O2&gt;0,'NSW Oct 2020'!P2=""),IF(($C$5*E8/'NSW Oct 2020'!AQ2&lt; SUM('NSW Oct 2020'!L2:O2)),(0),($C$5*E8/'NSW Oct 2020'!AQ2-SUM('NSW Oct 2020'!L2:O2))*'NSW Oct 2020'!AA2/100)* 'NSW Oct 2020'!AQ2,IF(AND('NSW Oct 2020'!N2&gt;0,'NSW Oct 2020'!O2=""),IF(($C$5*E8/'NSW Oct 2020'!AQ2&lt; SUM('NSW Oct 2020'!L2:N2)),(0),($C$5*E8/'NSW Oct 2020'!AQ2-SUM('NSW Oct 2020'!L2:N2))*'NSW Oct 2020'!Z2/100)* 'NSW Oct 2020'!AQ2,IF(AND('NSW Oct 2020'!M2&gt;0,'NSW Oct 2020'!N2=""),IF(($C$5*E8/'NSW Oct 2020'!AQ2&lt;'NSW Oct 2020'!M2+'NSW Oct 2020'!L2),(0),(($C$5*E8/'NSW Oct 2020'!AQ2-('NSW Oct 2020'!M2+'NSW Oct 2020'!L2))*'NSW Oct 2020'!Y2/100))*'NSW Oct 2020'!AQ2,IF(AND('NSW Oct 2020'!L2&gt;0,'NSW Oct 2020'!M2=""&gt;0),IF(($C$5*E8/'NSW Oct 2020'!AQ2&lt;'NSW Oct 2020'!L2),(0),($C$5*E8/'NSW Oct 2020'!AQ2-'NSW Oct 2020'!L2)*'NSW Oct 2020'!X2/100)*'NSW Oct 2020'!AQ2,0)))))</f>
        <v>0</v>
      </c>
      <c r="M8" s="153">
        <f>IF('NSW Oct 2020'!K2="",($C$5*F8/'NSW Oct 2020'!AR2*'NSW Oct 2020'!AC2/100)*'NSW Oct 2020'!AR2,IF($C$5*F8/'NSW Oct 2020'!AR2&gt;='NSW Oct 2020'!L2,('NSW Oct 2020'!L2*'NSW Oct 2020'!AC2/100)*'NSW Oct 2020'!AR2,($C$5*F8/'NSW Oct 2020'!AR2*'NSW Oct 2020'!AC2/100)*'NSW Oct 2020'!AR2))</f>
        <v>89.156999999999996</v>
      </c>
      <c r="N8" s="153">
        <f>IF(AND('NSW Oct 2020'!L2&gt;0,'NSW Oct 2020'!M2&gt;0),IF($C$5*F8/'NSW Oct 2020'!AR2&lt;'NSW Oct 2020'!L2,0,IF(($C$5*F8/'NSW Oct 2020'!AR2-'NSW Oct 2020'!L2)&lt;=('NSW Oct 2020'!M2+'NSW Oct 2020'!L2),((($C$5*F8/'NSW Oct 2020'!AR2-'NSW Oct 2020'!L2)*'NSW Oct 2020'!AD2/100))*'NSW Oct 2020'!AR2,((('NSW Oct 2020'!M2)*'NSW Oct 2020'!AD2/100)*'NSW Oct 2020'!AR2))),0)</f>
        <v>84.053454545454542</v>
      </c>
      <c r="O8" s="153">
        <f>IF(AND('NSW Oct 2020'!M2&gt;0,'NSW Oct 2020'!N2&gt;0),IF($C$5*F8/'NSW Oct 2020'!AR2&lt;('NSW Oct 2020'!L2+'NSW Oct 2020'!M2),0,IF(($C$5*F8/'NSW Oct 2020'!AR2-'NSW Oct 2020'!L2+'NSW Oct 2020'!M2)&lt;=('NSW Oct 2020'!L2+'NSW Oct 2020'!M2+'NSW Oct 2020'!N2),((($C$5*F8/'NSW Oct 2020'!AR2-('NSW Oct 2020'!L2+'NSW Oct 2020'!M2))*'NSW Oct 2020'!AE2/100))*'NSW Oct 2020'!AR2,('NSW Oct 2020'!N2*'NSW Oct 2020'!AE2/100)*'NSW Oct 2020'!AR2)),0)</f>
        <v>200.94300000000004</v>
      </c>
      <c r="P8" s="153">
        <f>IF(AND('NSW Oct 2020'!N2&gt;0,'NSW Oct 2020'!O2&gt;0),IF($C$5*F8/'NSW Oct 2020'!AR2&lt;('NSW Oct 2020'!L2+'NSW Oct 2020'!M2+'NSW Oct 2020'!N2),0,IF(($C$5*F8/'NSW Oct 2020'!AR2-'NSW Oct 2020'!L2+'NSW Oct 2020'!M2+'NSW Oct 2020'!N2)&lt;=('NSW Oct 2020'!L2+'NSW Oct 2020'!M2+'NSW Oct 2020'!N2+'NSW Oct 2020'!O2),(($C$5*F8/'NSW Oct 2020'!AR2-('NSW Oct 2020'!L2+'NSW Oct 2020'!M2+'NSW Oct 2020'!N2))*'NSW Oct 2020'!AF2/100)*'NSW Oct 2020'!AR2,('NSW Oct 2020'!O2*'NSW Oct 2020'!AF2/100)*'NSW Oct 2020'!AR2)),0)</f>
        <v>754.2136363636364</v>
      </c>
      <c r="Q8" s="153">
        <f>IF(AND('NSW Oct 2020'!P2&gt;0,'NSW Oct 2020'!P2&gt;0),IF($C$5*F8/'NSW Oct 2020'!AR2&lt;('NSW Oct 2020'!L2+'NSW Oct 2020'!M2+'NSW Oct 2020'!N2+'NSW Oct 2020'!O2),0,IF(($C$5*F8/'NSW Oct 2020'!AR2-'NSW Oct 2020'!L2+'NSW Oct 2020'!M2+'NSW Oct 2020'!N2+'NSW Oct 2020'!O2)&lt;=('NSW Oct 2020'!L2+'NSW Oct 2020'!M2+'NSW Oct 2020'!N2+'NSW Oct 2020'!O2+'NSW Oct 2020'!P2),(($C$5*F8/'NSW Oct 2020'!AR2-('NSW Oct 2020'!L2+'NSW Oct 2020'!M2+'NSW Oct 2020'!N2+'NSW Oct 2020'!O2))*'NSW Oct 2020'!AG2/100)*'NSW Oct 2020'!AR2,('NSW Oct 2020'!P2*'NSW Oct 2020'!AG2/100)*'NSW Oct 2020'!AR2)),0)</f>
        <v>0</v>
      </c>
      <c r="R8" s="153">
        <f>IF(AND('NSW Oct 2020'!P2&gt;0,'NSW Oct 2020'!O2&gt;0),IF(($C$5*F8/'NSW Oct 2020'!AR2&lt;SUM('NSW Oct 2020'!L2:P2)),(0),($C$5*F8/'NSW Oct 2020'!AR2-SUM('NSW Oct 2020'!L2:P2))*'NSW Oct 2020'!AB2/100)* 'NSW Oct 2020'!AR2,IF(AND('NSW Oct 2020'!O2&gt;0,'NSW Oct 2020'!P2=""),IF(($C$5*F8/'NSW Oct 2020'!AR2&lt; SUM('NSW Oct 2020'!L2:O2)),(0),($C$5*F8/'NSW Oct 2020'!AR2-SUM('NSW Oct 2020'!L2:O2))*'NSW Oct 2020'!AG2/100)* 'NSW Oct 2020'!AR2,IF(AND('NSW Oct 2020'!N2&gt;0,'NSW Oct 2020'!O2=""),IF(($C$5*F8/'NSW Oct 2020'!AR2&lt; SUM('NSW Oct 2020'!L2:N2)),(0),($C$5*F8/'NSW Oct 2020'!AR2-SUM('NSW Oct 2020'!L2:N2))*'NSW Oct 2020'!AF2/100)* 'NSW Oct 2020'!AR2,IF(AND('NSW Oct 2020'!M2&gt;0,'NSW Oct 2020'!N2=""),IF(($C$5*F8/'NSW Oct 2020'!AR2&lt;'NSW Oct 2020'!M2+'NSW Oct 2020'!L2),(0),(($C$5*F8/'NSW Oct 2020'!AR2-('NSW Oct 2020'!M2+'NSW Oct 2020'!L2))*'NSW Oct 2020'!AE2/100))*'NSW Oct 2020'!AR2,IF(AND('NSW Oct 2020'!L2&gt;0,'NSW Oct 2020'!M2=""&gt;0),IF(($C$5*F8/'NSW Oct 2020'!AR2&lt;'NSW Oct 2020'!L2),(0),($C$5*F8/'NSW Oct 2020'!AR2-'NSW Oct 2020'!L2)*'NSW Oct 2020'!AD2/100)*'NSW Oct 2020'!AR2,0)))))</f>
        <v>0</v>
      </c>
      <c r="S8" s="257">
        <f>SUM(G8:R8)</f>
        <v>2256.7341818181822</v>
      </c>
      <c r="T8" s="292">
        <f>S8+D8</f>
        <v>2512.6356818181821</v>
      </c>
      <c r="U8" s="149">
        <f>T8*1.1</f>
        <v>2763.8992500000004</v>
      </c>
      <c r="V8" s="148">
        <f>'NSW Oct 2020'!AT2</f>
        <v>0</v>
      </c>
      <c r="W8" s="148">
        <f>'NSW Oct 2020'!AU2</f>
        <v>0</v>
      </c>
      <c r="X8" s="148">
        <f>'NSW Oct 2020'!AV2</f>
        <v>0</v>
      </c>
      <c r="Y8" s="148">
        <f>'NSW Oct 2020'!AW2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 t="shared" ref="AB8:AB31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2512.6356818181821</v>
      </c>
      <c r="AC8" s="266">
        <f t="shared" ref="AC8:AC31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2512.6356818181821</v>
      </c>
      <c r="AD8" s="267">
        <f t="shared" ref="AD8:AE22" si="2">AB8*1.1</f>
        <v>2763.8992500000004</v>
      </c>
      <c r="AE8" s="267">
        <f t="shared" si="2"/>
        <v>2763.8992500000004</v>
      </c>
      <c r="AF8" s="226">
        <f>'NSW Oct 2020'!BF2</f>
        <v>0</v>
      </c>
      <c r="AG8" s="141" t="str">
        <f>'NSW Oct 2020'!BG2</f>
        <v>n</v>
      </c>
      <c r="AH8" s="325"/>
      <c r="AI8" s="325"/>
      <c r="AJ8" s="325"/>
      <c r="AK8" s="325"/>
      <c r="AL8" s="325"/>
      <c r="AM8" s="325"/>
      <c r="AN8" s="325"/>
      <c r="AO8" s="325"/>
      <c r="AP8" s="325"/>
      <c r="AQ8" s="325"/>
      <c r="AR8" s="325"/>
      <c r="AS8" s="325"/>
      <c r="AT8" s="325"/>
      <c r="AU8" s="325"/>
      <c r="AV8" s="325"/>
      <c r="AW8" s="325"/>
      <c r="AX8" s="325"/>
      <c r="AY8" s="325"/>
      <c r="AZ8" s="325"/>
      <c r="BA8" s="325"/>
      <c r="BB8" s="325"/>
      <c r="BC8" s="325"/>
      <c r="BD8" s="325"/>
      <c r="BE8" s="325"/>
      <c r="BF8" s="325"/>
      <c r="BG8" s="325"/>
      <c r="BH8" s="325"/>
      <c r="BI8" s="325"/>
      <c r="BJ8" s="325"/>
      <c r="BK8" s="325"/>
      <c r="BL8" s="325"/>
      <c r="BM8" s="325"/>
      <c r="BN8" s="325"/>
      <c r="BO8" s="325"/>
      <c r="BP8" s="325"/>
      <c r="BQ8" s="325"/>
      <c r="BR8" s="325"/>
      <c r="BS8" s="325"/>
      <c r="BT8" s="325"/>
      <c r="BU8" s="325"/>
      <c r="BV8" s="325"/>
      <c r="BW8" s="325"/>
      <c r="BX8" s="325"/>
      <c r="BY8" s="325"/>
      <c r="BZ8" s="325"/>
      <c r="CA8" s="325"/>
      <c r="CB8" s="325"/>
      <c r="CC8" s="325"/>
      <c r="CD8" s="325"/>
      <c r="CE8" s="325"/>
      <c r="CF8" s="325"/>
      <c r="CG8" s="325"/>
      <c r="CH8" s="325"/>
      <c r="CI8" s="325"/>
      <c r="CJ8" s="325"/>
      <c r="CK8" s="325"/>
      <c r="CL8" s="325"/>
      <c r="CM8" s="325"/>
      <c r="CN8" s="325"/>
      <c r="CO8" s="325"/>
      <c r="CP8" s="325"/>
      <c r="CQ8" s="325"/>
      <c r="CR8" s="325"/>
      <c r="CS8" s="325"/>
      <c r="CT8" s="325"/>
      <c r="CU8" s="325"/>
      <c r="CV8" s="325"/>
      <c r="CW8" s="325"/>
      <c r="CX8" s="325"/>
      <c r="CY8" s="325"/>
      <c r="CZ8" s="325"/>
      <c r="DA8" s="325"/>
      <c r="DB8" s="325"/>
      <c r="DC8" s="325"/>
      <c r="DD8" s="325"/>
      <c r="DE8" s="325"/>
      <c r="DF8" s="325"/>
      <c r="DG8" s="325"/>
      <c r="DH8" s="325"/>
      <c r="DI8" s="325"/>
      <c r="DJ8" s="325"/>
      <c r="DK8" s="325"/>
      <c r="DL8" s="325"/>
      <c r="DM8" s="325"/>
      <c r="DN8" s="325"/>
      <c r="DO8" s="325"/>
      <c r="DP8" s="325"/>
      <c r="DQ8" s="325"/>
      <c r="DR8" s="325"/>
      <c r="DS8" s="325"/>
      <c r="DT8" s="325"/>
      <c r="DU8" s="325"/>
      <c r="DV8" s="325"/>
      <c r="DW8" s="325"/>
      <c r="DX8" s="325"/>
      <c r="DY8" s="325"/>
      <c r="DZ8" s="325"/>
      <c r="EA8" s="325"/>
      <c r="EB8" s="325"/>
      <c r="EC8" s="325"/>
      <c r="ED8" s="325"/>
      <c r="EE8" s="325"/>
      <c r="EF8" s="325"/>
      <c r="EG8" s="325"/>
      <c r="EH8" s="325"/>
      <c r="EI8" s="325"/>
      <c r="EJ8" s="325"/>
      <c r="EK8" s="325"/>
      <c r="EL8" s="325"/>
      <c r="EM8" s="325"/>
      <c r="EN8" s="325"/>
      <c r="EO8" s="325"/>
      <c r="EP8" s="325"/>
      <c r="EQ8" s="325"/>
      <c r="ER8" s="325"/>
    </row>
    <row r="9" spans="1:148" ht="23" customHeight="1">
      <c r="A9" s="372"/>
      <c r="B9" s="148" t="str">
        <f>'NSW Oct 2020'!F3</f>
        <v>Covau</v>
      </c>
      <c r="C9" s="148" t="str">
        <f>'NSW Oct 2020'!G3</f>
        <v>Business Freedom Plus</v>
      </c>
      <c r="D9" s="153">
        <f>365*'NSW Oct 2020'!H3/100</f>
        <v>336.60300000000001</v>
      </c>
      <c r="E9" s="288">
        <f>IF('NSW Oct 2020'!AQ3=3,0.5,IF('NSW Oct 2020'!AQ3=2,0.33,0))</f>
        <v>0.5</v>
      </c>
      <c r="F9" s="288">
        <f t="shared" ref="F9:F31" si="3">1-E9</f>
        <v>0.5</v>
      </c>
      <c r="G9" s="153">
        <f>IF('NSW Oct 2020'!K3="",($C$5*E9/'NSW Oct 2020'!AQ3*'NSW Oct 2020'!W3/100)*'NSW Oct 2020'!AQ3,IF($C$5*E9/'NSW Oct 2020'!AQ3&gt;='NSW Oct 2020'!L3,('NSW Oct 2020'!L3*'NSW Oct 2020'!W3/100)*'NSW Oct 2020'!AQ3,($C$5*E9/'NSW Oct 2020'!AQ3*'NSW Oct 2020'!W3/100)*'NSW Oct 2020'!AQ3))</f>
        <v>134.24399999999997</v>
      </c>
      <c r="H9" s="153">
        <f>IF(AND('NSW Oct 2020'!L3&gt;0,'NSW Oct 2020'!M3&gt;0),IF($C$5*E9/'NSW Oct 2020'!AQ3&lt;'NSW Oct 2020'!L3,0,IF(($C$5*E9/'NSW Oct 2020'!AQ3-'NSW Oct 2020'!L3)&lt;=('NSW Oct 2020'!M3+'NSW Oct 2020'!L3),((($C$5*E9/'NSW Oct 2020'!AQ3-'NSW Oct 2020'!L3)*'NSW Oct 2020'!X3/100))*'NSW Oct 2020'!AQ3,((('NSW Oct 2020'!M3)*'NSW Oct 2020'!X3/100)*'NSW Oct 2020'!AQ3))),0)</f>
        <v>106.401</v>
      </c>
      <c r="I9" s="153">
        <f>IF(AND('NSW Oct 2020'!M3&gt;0,'NSW Oct 2020'!N3&gt;0),IF($C$5*E9/'NSW Oct 2020'!AQ3&lt;('NSW Oct 2020'!L3+'NSW Oct 2020'!M3),0,IF(($C$5*E9/'NSW Oct 2020'!AQ3-'NSW Oct 2020'!L3+'NSW Oct 2020'!M3)&lt;=('NSW Oct 2020'!L3+'NSW Oct 2020'!M3+'NSW Oct 2020'!N3),((($C$5*E9/'NSW Oct 2020'!AQ3-('NSW Oct 2020'!L3+'NSW Oct 2020'!M3))*'NSW Oct 2020'!Y3/100))*'NSW Oct 2020'!AQ3,('NSW Oct 2020'!N3*'NSW Oct 2020'!Y3/100)* 'NSW Oct 2020'!AQ3)),0)</f>
        <v>239.679</v>
      </c>
      <c r="J9" s="153">
        <f>IF(AND('NSW Oct 2020'!N3&gt;0,'NSW Oct 2020'!O3&gt;0),IF($C$5*E9/'NSW Oct 2020'!AQ3&lt;('NSW Oct 2020'!L3+'NSW Oct 2020'!M3+'NSW Oct 2020'!N3),0,IF(($C$5*E9/'NSW Oct 2020'!AQ3-'NSW Oct 2020'!L3+'NSW Oct 2020'!M3+'NSW Oct 2020'!N3)&lt;=('NSW Oct 2020'!L3+'NSW Oct 2020'!M3+'NSW Oct 2020'!N3+'NSW Oct 2020'!O3),(($C$5*E9/'NSW Oct 2020'!AQ3-('NSW Oct 2020'!L3+'NSW Oct 2020'!M3+'NSW Oct 2020'!N3))*'NSW Oct 2020'!Z3/100)*'NSW Oct 2020'!AQ3,('NSW Oct 2020'!O3*'NSW Oct 2020'!Z3/100)*'NSW Oct 2020'!AQ3)),0)</f>
        <v>843.12500000000023</v>
      </c>
      <c r="K9" s="153">
        <f>IF(AND('NSW Oct 2020'!O3&gt;0,'NSW Oct 2020'!P3&gt;0),IF($C$5*E9/'NSW Oct 2020'!AQ3&lt;('NSW Oct 2020'!L3+'NSW Oct 2020'!M3+'NSW Oct 2020'!N3+'NSW Oct 2020'!O3),0,IF(($C$5*E9/'NSW Oct 2020'!AQ3-'NSW Oct 2020'!L3+'NSW Oct 2020'!M3+'NSW Oct 2020'!N3+'NSW Oct 2020'!O3)&lt;=('NSW Oct 2020'!L3+'NSW Oct 2020'!M3+'NSW Oct 2020'!N3+'NSW Oct 2020'!O3+'NSW Oct 2020'!P3),(($C$5*E9/'NSW Oct 2020'!AQ3-('NSW Oct 2020'!L3+'NSW Oct 2020'!M3+'NSW Oct 2020'!N3+'NSW Oct 2020'!O3))*'NSW Oct 2020'!AA3/100)*'NSW Oct 2020'!AQ3,('NSW Oct 2020'!P3*'NSW Oct 2020'!AA3/100)*'NSW Oct 2020'!AQ3)),0)</f>
        <v>0</v>
      </c>
      <c r="L9" s="153">
        <f>IF(AND('NSW Oct 2020'!P3&gt;0,'NSW Oct 2020'!O3&gt;0),IF(($C$5*E9/'NSW Oct 2020'!AQ3&lt;SUM('NSW Oct 2020'!L3:P3)),(0),($C$5*E9/'NSW Oct 2020'!AQ3-SUM('NSW Oct 2020'!L3:P3))*'NSW Oct 2020'!AB3/100)* 'NSW Oct 2020'!AQ3,IF(AND('NSW Oct 2020'!O3&gt;0,'NSW Oct 2020'!P3=""),IF(($C$5*E9/'NSW Oct 2020'!AQ3&lt; SUM('NSW Oct 2020'!L3:O3)),(0),($C$5*E9/'NSW Oct 2020'!AQ3-SUM('NSW Oct 2020'!L3:O3))*'NSW Oct 2020'!AA3/100)* 'NSW Oct 2020'!AQ3,IF(AND('NSW Oct 2020'!N3&gt;0,'NSW Oct 2020'!O3=""),IF(($C$5*E9/'NSW Oct 2020'!AQ3&lt; SUM('NSW Oct 2020'!L3:N3)),(0),($C$5*E9/'NSW Oct 2020'!AQ3-SUM('NSW Oct 2020'!L3:N3))*'NSW Oct 2020'!Z3/100)* 'NSW Oct 2020'!AQ3,IF(AND('NSW Oct 2020'!M3&gt;0,'NSW Oct 2020'!N3=""),IF(($C$5*E9/'NSW Oct 2020'!AQ3&lt;'NSW Oct 2020'!M3+'NSW Oct 2020'!L3),(0),(($C$5*E9/'NSW Oct 2020'!AQ3-('NSW Oct 2020'!M3+'NSW Oct 2020'!L3))*'NSW Oct 2020'!Y3/100))*'NSW Oct 2020'!AQ3,IF(AND('NSW Oct 2020'!L3&gt;0,'NSW Oct 2020'!M3=""&gt;0),IF(($C$5*E9/'NSW Oct 2020'!AQ3&lt;'NSW Oct 2020'!L3),(0),($C$5*E9/'NSW Oct 2020'!AQ3-'NSW Oct 2020'!L3)*'NSW Oct 2020'!X3/100)*'NSW Oct 2020'!AQ3,0)))))</f>
        <v>0</v>
      </c>
      <c r="M9" s="153">
        <f>IF('NSW Oct 2020'!K3="",($C$5*F9/'NSW Oct 2020'!AR3*'NSW Oct 2020'!AC3/100)*'NSW Oct 2020'!AR3,IF($C$5*F9/'NSW Oct 2020'!AR3&gt;='NSW Oct 2020'!L3,('NSW Oct 2020'!L3*'NSW Oct 2020'!AC3/100)*'NSW Oct 2020'!AR3,($C$5*F9/'NSW Oct 2020'!AR3*'NSW Oct 2020'!AC3/100)*'NSW Oct 2020'!AR3))</f>
        <v>134.24399999999997</v>
      </c>
      <c r="N9" s="153">
        <f>IF(AND('NSW Oct 2020'!L3&gt;0,'NSW Oct 2020'!M3&gt;0),IF($C$5*F9/'NSW Oct 2020'!AR3&lt;'NSW Oct 2020'!L3,0,IF(($C$5*F9/'NSW Oct 2020'!AR3-'NSW Oct 2020'!L3)&lt;=('NSW Oct 2020'!M3+'NSW Oct 2020'!L3),((($C$5*F9/'NSW Oct 2020'!AR3-'NSW Oct 2020'!L3)*'NSW Oct 2020'!AD3/100))*'NSW Oct 2020'!AR3,((('NSW Oct 2020'!M3)*'NSW Oct 2020'!AD3/100)*'NSW Oct 2020'!AR3))),0)</f>
        <v>106.401</v>
      </c>
      <c r="O9" s="153">
        <f>IF(AND('NSW Oct 2020'!M3&gt;0,'NSW Oct 2020'!N3&gt;0),IF($C$5*F9/'NSW Oct 2020'!AR3&lt;('NSW Oct 2020'!L3+'NSW Oct 2020'!M3),0,IF(($C$5*F9/'NSW Oct 2020'!AR3-'NSW Oct 2020'!L3+'NSW Oct 2020'!M3)&lt;=('NSW Oct 2020'!L3+'NSW Oct 2020'!M3+'NSW Oct 2020'!N3),((($C$5*F9/'NSW Oct 2020'!AR3-('NSW Oct 2020'!L3+'NSW Oct 2020'!M3))*'NSW Oct 2020'!AE3/100))*'NSW Oct 2020'!AR3,('NSW Oct 2020'!N3*'NSW Oct 2020'!AE3/100)*'NSW Oct 2020'!AR3)),0)</f>
        <v>239.679</v>
      </c>
      <c r="P9" s="153">
        <f>IF(AND('NSW Oct 2020'!N3&gt;0,'NSW Oct 2020'!O3&gt;0),IF($C$5*F9/'NSW Oct 2020'!AR3&lt;('NSW Oct 2020'!L3+'NSW Oct 2020'!M3+'NSW Oct 2020'!N3),0,IF(($C$5*F9/'NSW Oct 2020'!AR3-'NSW Oct 2020'!L3+'NSW Oct 2020'!M3+'NSW Oct 2020'!N3)&lt;=('NSW Oct 2020'!L3+'NSW Oct 2020'!M3+'NSW Oct 2020'!N3+'NSW Oct 2020'!O3),(($C$5*F9/'NSW Oct 2020'!AR3-('NSW Oct 2020'!L3+'NSW Oct 2020'!M3+'NSW Oct 2020'!N3))*'NSW Oct 2020'!AF3/100)*'NSW Oct 2020'!AR3,('NSW Oct 2020'!O3*'NSW Oct 2020'!AF3/100)*'NSW Oct 2020'!AR3)),0)</f>
        <v>843.12500000000023</v>
      </c>
      <c r="Q9" s="153">
        <f>IF(AND('NSW Oct 2020'!P3&gt;0,'NSW Oct 2020'!P3&gt;0),IF($C$5*F9/'NSW Oct 2020'!AR3&lt;('NSW Oct 2020'!L3+'NSW Oct 2020'!M3+'NSW Oct 2020'!N3+'NSW Oct 2020'!O3),0,IF(($C$5*F9/'NSW Oct 2020'!AR3-'NSW Oct 2020'!L3+'NSW Oct 2020'!M3+'NSW Oct 2020'!N3+'NSW Oct 2020'!O3)&lt;=('NSW Oct 2020'!L3+'NSW Oct 2020'!M3+'NSW Oct 2020'!N3+'NSW Oct 2020'!O3+'NSW Oct 2020'!P3),(($C$5*F9/'NSW Oct 2020'!AR3-('NSW Oct 2020'!L3+'NSW Oct 2020'!M3+'NSW Oct 2020'!N3+'NSW Oct 2020'!O3))*'NSW Oct 2020'!AG3/100)*'NSW Oct 2020'!AR3,('NSW Oct 2020'!P3*'NSW Oct 2020'!AG3/100)*'NSW Oct 2020'!AR3)),0)</f>
        <v>0</v>
      </c>
      <c r="R9" s="153">
        <f>IF(AND('NSW Oct 2020'!P3&gt;0,'NSW Oct 2020'!O3&gt;0),IF(($C$5*F9/'NSW Oct 2020'!AR3&lt;SUM('NSW Oct 2020'!L3:P3)),(0),($C$5*F9/'NSW Oct 2020'!AR3-SUM('NSW Oct 2020'!L3:P3))*'NSW Oct 2020'!AB3/100)* 'NSW Oct 2020'!AR3,IF(AND('NSW Oct 2020'!O3&gt;0,'NSW Oct 2020'!P3=""),IF(($C$5*F9/'NSW Oct 2020'!AR3&lt; SUM('NSW Oct 2020'!L3:O3)),(0),($C$5*F9/'NSW Oct 2020'!AR3-SUM('NSW Oct 2020'!L3:O3))*'NSW Oct 2020'!AG3/100)* 'NSW Oct 2020'!AR3,IF(AND('NSW Oct 2020'!N3&gt;0,'NSW Oct 2020'!O3=""),IF(($C$5*F9/'NSW Oct 2020'!AR3&lt; SUM('NSW Oct 2020'!L3:N3)),(0),($C$5*F9/'NSW Oct 2020'!AR3-SUM('NSW Oct 2020'!L3:N3))*'NSW Oct 2020'!AF3/100)* 'NSW Oct 2020'!AR3,IF(AND('NSW Oct 2020'!M3&gt;0,'NSW Oct 2020'!N3=""),IF(($C$5*F9/'NSW Oct 2020'!AR3&lt;'NSW Oct 2020'!M3+'NSW Oct 2020'!L3),(0),(($C$5*F9/'NSW Oct 2020'!AR3-('NSW Oct 2020'!M3+'NSW Oct 2020'!L3))*'NSW Oct 2020'!AE3/100))*'NSW Oct 2020'!AR3,IF(AND('NSW Oct 2020'!L3&gt;0,'NSW Oct 2020'!M3=""&gt;0),IF(($C$5*F9/'NSW Oct 2020'!AR3&lt;'NSW Oct 2020'!L3),(0),($C$5*F9/'NSW Oct 2020'!AR3-'NSW Oct 2020'!L3)*'NSW Oct 2020'!AD3/100)*'NSW Oct 2020'!AR3,0)))))</f>
        <v>0</v>
      </c>
      <c r="S9" s="257">
        <f t="shared" ref="S9:S31" si="4">SUM(G9:R9)</f>
        <v>2646.8980000000001</v>
      </c>
      <c r="T9" s="292">
        <f t="shared" ref="T9:T31" si="5">S9+D9</f>
        <v>2983.5010000000002</v>
      </c>
      <c r="U9" s="149">
        <f t="shared" ref="U9:U31" si="6">T9*1.1</f>
        <v>3281.8511000000003</v>
      </c>
      <c r="V9" s="148">
        <f>'NSW Oct 2020'!AT3</f>
        <v>25</v>
      </c>
      <c r="W9" s="148">
        <f>'NSW Oct 2020'!AU3</f>
        <v>0</v>
      </c>
      <c r="X9" s="148">
        <f>'NSW Oct 2020'!AV3</f>
        <v>0</v>
      </c>
      <c r="Y9" s="148">
        <f>'NSW Oct 2020'!AW3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si="0"/>
        <v>2237.6257500000002</v>
      </c>
      <c r="AC9" s="266">
        <f t="shared" si="1"/>
        <v>2237.6257500000002</v>
      </c>
      <c r="AD9" s="267">
        <f t="shared" si="2"/>
        <v>2461.3883250000003</v>
      </c>
      <c r="AE9" s="267">
        <f t="shared" si="2"/>
        <v>2461.3883250000003</v>
      </c>
      <c r="AF9" s="226">
        <f>'NSW Oct 2020'!BF3</f>
        <v>0</v>
      </c>
      <c r="AG9" s="141" t="str">
        <f>'NSW Oct 2020'!BG3</f>
        <v>n</v>
      </c>
      <c r="AH9" s="325"/>
      <c r="AI9" s="325"/>
      <c r="AJ9" s="325"/>
      <c r="AK9" s="325"/>
      <c r="AL9" s="325"/>
      <c r="AM9" s="325"/>
      <c r="AN9" s="325"/>
      <c r="AO9" s="325"/>
      <c r="AP9" s="325"/>
      <c r="AQ9" s="325"/>
      <c r="AR9" s="325"/>
      <c r="AS9" s="325"/>
      <c r="AT9" s="325"/>
      <c r="AU9" s="325"/>
      <c r="AV9" s="325"/>
      <c r="AW9" s="325"/>
      <c r="AX9" s="325"/>
      <c r="AY9" s="325"/>
      <c r="AZ9" s="325"/>
      <c r="BA9" s="325"/>
      <c r="BB9" s="325"/>
      <c r="BC9" s="325"/>
      <c r="BD9" s="325"/>
      <c r="BE9" s="325"/>
      <c r="BF9" s="325"/>
      <c r="BG9" s="325"/>
      <c r="BH9" s="325"/>
      <c r="BI9" s="325"/>
      <c r="BJ9" s="325"/>
      <c r="BK9" s="325"/>
      <c r="BL9" s="325"/>
      <c r="BM9" s="325"/>
      <c r="BN9" s="325"/>
      <c r="BO9" s="325"/>
      <c r="BP9" s="325"/>
      <c r="BQ9" s="325"/>
      <c r="BR9" s="325"/>
      <c r="BS9" s="325"/>
      <c r="BT9" s="325"/>
      <c r="BU9" s="325"/>
      <c r="BV9" s="325"/>
      <c r="BW9" s="325"/>
      <c r="BX9" s="325"/>
      <c r="BY9" s="325"/>
      <c r="BZ9" s="325"/>
      <c r="CA9" s="325"/>
      <c r="CB9" s="325"/>
      <c r="CC9" s="325"/>
      <c r="CD9" s="325"/>
      <c r="CE9" s="325"/>
      <c r="CF9" s="325"/>
      <c r="CG9" s="325"/>
      <c r="CH9" s="325"/>
      <c r="CI9" s="325"/>
      <c r="CJ9" s="325"/>
      <c r="CK9" s="325"/>
      <c r="CL9" s="325"/>
      <c r="CM9" s="325"/>
      <c r="CN9" s="325"/>
      <c r="CO9" s="325"/>
      <c r="CP9" s="325"/>
      <c r="CQ9" s="325"/>
      <c r="CR9" s="325"/>
      <c r="CS9" s="325"/>
      <c r="CT9" s="325"/>
      <c r="CU9" s="325"/>
      <c r="CV9" s="325"/>
      <c r="CW9" s="325"/>
      <c r="CX9" s="325"/>
      <c r="CY9" s="325"/>
      <c r="CZ9" s="325"/>
      <c r="DA9" s="325"/>
      <c r="DB9" s="325"/>
      <c r="DC9" s="325"/>
      <c r="DD9" s="325"/>
      <c r="DE9" s="325"/>
      <c r="DF9" s="325"/>
      <c r="DG9" s="325"/>
      <c r="DH9" s="325"/>
      <c r="DI9" s="325"/>
      <c r="DJ9" s="325"/>
      <c r="DK9" s="325"/>
      <c r="DL9" s="325"/>
      <c r="DM9" s="325"/>
      <c r="DN9" s="325"/>
      <c r="DO9" s="325"/>
      <c r="DP9" s="325"/>
      <c r="DQ9" s="325"/>
      <c r="DR9" s="325"/>
      <c r="DS9" s="325"/>
      <c r="DT9" s="325"/>
      <c r="DU9" s="325"/>
      <c r="DV9" s="325"/>
      <c r="DW9" s="325"/>
      <c r="DX9" s="325"/>
      <c r="DY9" s="325"/>
      <c r="DZ9" s="325"/>
      <c r="EA9" s="325"/>
      <c r="EB9" s="325"/>
      <c r="EC9" s="325"/>
      <c r="ED9" s="325"/>
      <c r="EE9" s="325"/>
      <c r="EF9" s="325"/>
      <c r="EG9" s="325"/>
      <c r="EH9" s="325"/>
      <c r="EI9" s="325"/>
      <c r="EJ9" s="325"/>
      <c r="EK9" s="325"/>
      <c r="EL9" s="325"/>
      <c r="EM9" s="325"/>
      <c r="EN9" s="325"/>
      <c r="EO9" s="325"/>
      <c r="EP9" s="325"/>
      <c r="EQ9" s="325"/>
      <c r="ER9" s="325"/>
    </row>
    <row r="10" spans="1:148" ht="23" customHeight="1">
      <c r="A10" s="372"/>
      <c r="B10" s="148" t="str">
        <f>'NSW Oct 2020'!F4</f>
        <v>EnergyAustralia</v>
      </c>
      <c r="C10" s="148" t="str">
        <f>'NSW Oct 2020'!G4</f>
        <v>Total Plan</v>
      </c>
      <c r="D10" s="153">
        <f>365*'NSW Oct 2020'!H4/100</f>
        <v>250.755</v>
      </c>
      <c r="E10" s="288">
        <f>IF('NSW Oct 2020'!AQ4=3,0.5,IF('NSW Oct 2020'!AQ4=2,0.33,0))</f>
        <v>0.5</v>
      </c>
      <c r="F10" s="288">
        <f t="shared" si="3"/>
        <v>0.5</v>
      </c>
      <c r="G10" s="153">
        <f>IF('NSW Oct 2020'!K4="",($C$5*E10/'NSW Oct 2020'!AQ4*'NSW Oct 2020'!W4/100)*'NSW Oct 2020'!AQ4,IF($C$5*E10/'NSW Oct 2020'!AQ4&gt;='NSW Oct 2020'!L4,('NSW Oct 2020'!L4*'NSW Oct 2020'!W4/100)*'NSW Oct 2020'!AQ4,($C$5*E10/'NSW Oct 2020'!AQ4*'NSW Oct 2020'!W4/100)*'NSW Oct 2020'!AQ4))</f>
        <v>147.12599999999998</v>
      </c>
      <c r="H10" s="153">
        <f>IF(AND('NSW Oct 2020'!L4&gt;0,'NSW Oct 2020'!M4&gt;0),IF($C$5*E10/'NSW Oct 2020'!AQ4&lt;'NSW Oct 2020'!L4,0,IF(($C$5*E10/'NSW Oct 2020'!AQ4-'NSW Oct 2020'!L4)&lt;=('NSW Oct 2020'!M4+'NSW Oct 2020'!L4),((($C$5*E10/'NSW Oct 2020'!AQ4-'NSW Oct 2020'!L4)*'NSW Oct 2020'!X4/100))*'NSW Oct 2020'!AQ4,((('NSW Oct 2020'!M4)*'NSW Oct 2020'!X4/100)*'NSW Oct 2020'!AQ4))),0)</f>
        <v>104.06618181818183</v>
      </c>
      <c r="I10" s="153">
        <f>IF(AND('NSW Oct 2020'!M4&gt;0,'NSW Oct 2020'!N4&gt;0),IF($C$5*E10/'NSW Oct 2020'!AQ4&lt;('NSW Oct 2020'!L4+'NSW Oct 2020'!M4),0,IF(($C$5*E10/'NSW Oct 2020'!AQ4-'NSW Oct 2020'!L4+'NSW Oct 2020'!M4)&lt;=('NSW Oct 2020'!L4+'NSW Oct 2020'!M4+'NSW Oct 2020'!N4),((($C$5*E10/'NSW Oct 2020'!AQ4-('NSW Oct 2020'!L4+'NSW Oct 2020'!M4))*'NSW Oct 2020'!Y4/100))*'NSW Oct 2020'!AQ4,('NSW Oct 2020'!N4*'NSW Oct 2020'!Y4/100)* 'NSW Oct 2020'!AQ4)),0)</f>
        <v>238.06499999999997</v>
      </c>
      <c r="J10" s="153">
        <f>IF(AND('NSW Oct 2020'!N4&gt;0,'NSW Oct 2020'!O4&gt;0),IF($C$5*E10/'NSW Oct 2020'!AQ4&lt;('NSW Oct 2020'!L4+'NSW Oct 2020'!M4+'NSW Oct 2020'!N4),0,IF(($C$5*E10/'NSW Oct 2020'!AQ4-'NSW Oct 2020'!L4+'NSW Oct 2020'!M4+'NSW Oct 2020'!N4)&lt;=('NSW Oct 2020'!L4+'NSW Oct 2020'!M4+'NSW Oct 2020'!N4+'NSW Oct 2020'!O4),(($C$5*E10/'NSW Oct 2020'!AQ4-('NSW Oct 2020'!L4+'NSW Oct 2020'!M4+'NSW Oct 2020'!N4))*'NSW Oct 2020'!Z4/100)*'NSW Oct 2020'!AQ4,('NSW Oct 2020'!O4*'NSW Oct 2020'!Z4/100)*'NSW Oct 2020'!AQ4)),0)</f>
        <v>898.31136363636369</v>
      </c>
      <c r="K10" s="153">
        <f>IF(AND('NSW Oct 2020'!O4&gt;0,'NSW Oct 2020'!P4&gt;0),IF($C$5*E10/'NSW Oct 2020'!AQ4&lt;('NSW Oct 2020'!L4+'NSW Oct 2020'!M4+'NSW Oct 2020'!N4+'NSW Oct 2020'!O4),0,IF(($C$5*E10/'NSW Oct 2020'!AQ4-'NSW Oct 2020'!L4+'NSW Oct 2020'!M4+'NSW Oct 2020'!N4+'NSW Oct 2020'!O4)&lt;=('NSW Oct 2020'!L4+'NSW Oct 2020'!M4+'NSW Oct 2020'!N4+'NSW Oct 2020'!O4+'NSW Oct 2020'!P4),(($C$5*E10/'NSW Oct 2020'!AQ4-('NSW Oct 2020'!L4+'NSW Oct 2020'!M4+'NSW Oct 2020'!N4+'NSW Oct 2020'!O4))*'NSW Oct 2020'!AA4/100)*'NSW Oct 2020'!AQ4,('NSW Oct 2020'!P4*'NSW Oct 2020'!AA4/100)*'NSW Oct 2020'!AQ4)),0)</f>
        <v>0</v>
      </c>
      <c r="L10" s="153">
        <f>IF(AND('NSW Oct 2020'!P4&gt;0,'NSW Oct 2020'!O4&gt;0),IF(($C$5*E10/'NSW Oct 2020'!AQ4&lt;SUM('NSW Oct 2020'!L4:P4)),(0),($C$5*E10/'NSW Oct 2020'!AQ4-SUM('NSW Oct 2020'!L4:P4))*'NSW Oct 2020'!AB4/100)* 'NSW Oct 2020'!AQ4,IF(AND('NSW Oct 2020'!O4&gt;0,'NSW Oct 2020'!P4=""),IF(($C$5*E10/'NSW Oct 2020'!AQ4&lt; SUM('NSW Oct 2020'!L4:O4)),(0),($C$5*E10/'NSW Oct 2020'!AQ4-SUM('NSW Oct 2020'!L4:O4))*'NSW Oct 2020'!AA4/100)* 'NSW Oct 2020'!AQ4,IF(AND('NSW Oct 2020'!N4&gt;0,'NSW Oct 2020'!O4=""),IF(($C$5*E10/'NSW Oct 2020'!AQ4&lt; SUM('NSW Oct 2020'!L4:N4)),(0),($C$5*E10/'NSW Oct 2020'!AQ4-SUM('NSW Oct 2020'!L4:N4))*'NSW Oct 2020'!Z4/100)* 'NSW Oct 2020'!AQ4,IF(AND('NSW Oct 2020'!M4&gt;0,'NSW Oct 2020'!N4=""),IF(($C$5*E10/'NSW Oct 2020'!AQ4&lt;'NSW Oct 2020'!M4+'NSW Oct 2020'!L4),(0),(($C$5*E10/'NSW Oct 2020'!AQ4-('NSW Oct 2020'!M4+'NSW Oct 2020'!L4))*'NSW Oct 2020'!Y4/100))*'NSW Oct 2020'!AQ4,IF(AND('NSW Oct 2020'!L4&gt;0,'NSW Oct 2020'!M4=""&gt;0),IF(($C$5*E10/'NSW Oct 2020'!AQ4&lt;'NSW Oct 2020'!L4),(0),($C$5*E10/'NSW Oct 2020'!AQ4-'NSW Oct 2020'!L4)*'NSW Oct 2020'!X4/100)*'NSW Oct 2020'!AQ4,0)))))</f>
        <v>0</v>
      </c>
      <c r="M10" s="153">
        <f>IF('NSW Oct 2020'!K4="",($C$5*F10/'NSW Oct 2020'!AR4*'NSW Oct 2020'!AC4/100)*'NSW Oct 2020'!AR4,IF($C$5*F10/'NSW Oct 2020'!AR4&gt;='NSW Oct 2020'!L4,('NSW Oct 2020'!L4*'NSW Oct 2020'!AC4/100)*'NSW Oct 2020'!AR4,($C$5*F10/'NSW Oct 2020'!AR4*'NSW Oct 2020'!AC4/100)*'NSW Oct 2020'!AR4))</f>
        <v>147.12599999999998</v>
      </c>
      <c r="N10" s="153">
        <f>IF(AND('NSW Oct 2020'!L4&gt;0,'NSW Oct 2020'!M4&gt;0),IF($C$5*F10/'NSW Oct 2020'!AR4&lt;'NSW Oct 2020'!L4,0,IF(($C$5*F10/'NSW Oct 2020'!AR4-'NSW Oct 2020'!L4)&lt;=('NSW Oct 2020'!M4+'NSW Oct 2020'!L4),((($C$5*F10/'NSW Oct 2020'!AR4-'NSW Oct 2020'!L4)*'NSW Oct 2020'!AD4/100))*'NSW Oct 2020'!AR4,((('NSW Oct 2020'!M4)*'NSW Oct 2020'!AD4/100)*'NSW Oct 2020'!AR4))),0)</f>
        <v>104.06618181818183</v>
      </c>
      <c r="O10" s="153">
        <f>IF(AND('NSW Oct 2020'!M4&gt;0,'NSW Oct 2020'!N4&gt;0),IF($C$5*F10/'NSW Oct 2020'!AR4&lt;('NSW Oct 2020'!L4+'NSW Oct 2020'!M4),0,IF(($C$5*F10/'NSW Oct 2020'!AR4-'NSW Oct 2020'!L4+'NSW Oct 2020'!M4)&lt;=('NSW Oct 2020'!L4+'NSW Oct 2020'!M4+'NSW Oct 2020'!N4),((($C$5*F10/'NSW Oct 2020'!AR4-('NSW Oct 2020'!L4+'NSW Oct 2020'!M4))*'NSW Oct 2020'!AE4/100))*'NSW Oct 2020'!AR4,('NSW Oct 2020'!N4*'NSW Oct 2020'!AE4/100)*'NSW Oct 2020'!AR4)),0)</f>
        <v>238.06499999999997</v>
      </c>
      <c r="P10" s="153">
        <f>IF(AND('NSW Oct 2020'!N4&gt;0,'NSW Oct 2020'!O4&gt;0),IF($C$5*F10/'NSW Oct 2020'!AR4&lt;('NSW Oct 2020'!L4+'NSW Oct 2020'!M4+'NSW Oct 2020'!N4),0,IF(($C$5*F10/'NSW Oct 2020'!AR4-'NSW Oct 2020'!L4+'NSW Oct 2020'!M4+'NSW Oct 2020'!N4)&lt;=('NSW Oct 2020'!L4+'NSW Oct 2020'!M4+'NSW Oct 2020'!N4+'NSW Oct 2020'!O4),(($C$5*F10/'NSW Oct 2020'!AR4-('NSW Oct 2020'!L4+'NSW Oct 2020'!M4+'NSW Oct 2020'!N4))*'NSW Oct 2020'!AF4/100)*'NSW Oct 2020'!AR4,('NSW Oct 2020'!O4*'NSW Oct 2020'!AF4/100)*'NSW Oct 2020'!AR4)),0)</f>
        <v>898.31136363636369</v>
      </c>
      <c r="Q10" s="153">
        <f>IF(AND('NSW Oct 2020'!P4&gt;0,'NSW Oct 2020'!P4&gt;0),IF($C$5*F10/'NSW Oct 2020'!AR4&lt;('NSW Oct 2020'!L4+'NSW Oct 2020'!M4+'NSW Oct 2020'!N4+'NSW Oct 2020'!O4),0,IF(($C$5*F10/'NSW Oct 2020'!AR4-'NSW Oct 2020'!L4+'NSW Oct 2020'!M4+'NSW Oct 2020'!N4+'NSW Oct 2020'!O4)&lt;=('NSW Oct 2020'!L4+'NSW Oct 2020'!M4+'NSW Oct 2020'!N4+'NSW Oct 2020'!O4+'NSW Oct 2020'!P4),(($C$5*F10/'NSW Oct 2020'!AR4-('NSW Oct 2020'!L4+'NSW Oct 2020'!M4+'NSW Oct 2020'!N4+'NSW Oct 2020'!O4))*'NSW Oct 2020'!AG4/100)*'NSW Oct 2020'!AR4,('NSW Oct 2020'!P4*'NSW Oct 2020'!AG4/100)*'NSW Oct 2020'!AR4)),0)</f>
        <v>0</v>
      </c>
      <c r="R10" s="153">
        <f>IF(AND('NSW Oct 2020'!P4&gt;0,'NSW Oct 2020'!O4&gt;0),IF(($C$5*F10/'NSW Oct 2020'!AR4&lt;SUM('NSW Oct 2020'!L4:P4)),(0),($C$5*F10/'NSW Oct 2020'!AR4-SUM('NSW Oct 2020'!L4:P4))*'NSW Oct 2020'!AB4/100)* 'NSW Oct 2020'!AR4,IF(AND('NSW Oct 2020'!O4&gt;0,'NSW Oct 2020'!P4=""),IF(($C$5*F10/'NSW Oct 2020'!AR4&lt; SUM('NSW Oct 2020'!L4:O4)),(0),($C$5*F10/'NSW Oct 2020'!AR4-SUM('NSW Oct 2020'!L4:O4))*'NSW Oct 2020'!AG4/100)* 'NSW Oct 2020'!AR4,IF(AND('NSW Oct 2020'!N4&gt;0,'NSW Oct 2020'!O4=""),IF(($C$5*F10/'NSW Oct 2020'!AR4&lt; SUM('NSW Oct 2020'!L4:N4)),(0),($C$5*F10/'NSW Oct 2020'!AR4-SUM('NSW Oct 2020'!L4:N4))*'NSW Oct 2020'!AF4/100)* 'NSW Oct 2020'!AR4,IF(AND('NSW Oct 2020'!M4&gt;0,'NSW Oct 2020'!N4=""),IF(($C$5*F10/'NSW Oct 2020'!AR4&lt;'NSW Oct 2020'!M4+'NSW Oct 2020'!L4),(0),(($C$5*F10/'NSW Oct 2020'!AR4-('NSW Oct 2020'!M4+'NSW Oct 2020'!L4))*'NSW Oct 2020'!AE4/100))*'NSW Oct 2020'!AR4,IF(AND('NSW Oct 2020'!L4&gt;0,'NSW Oct 2020'!M4=""&gt;0),IF(($C$5*F10/'NSW Oct 2020'!AR4&lt;'NSW Oct 2020'!L4),(0),($C$5*F10/'NSW Oct 2020'!AR4-'NSW Oct 2020'!L4)*'NSW Oct 2020'!AD4/100)*'NSW Oct 2020'!AR4,0)))))</f>
        <v>0</v>
      </c>
      <c r="S10" s="257">
        <f t="shared" si="4"/>
        <v>2775.1370909090911</v>
      </c>
      <c r="T10" s="292">
        <f t="shared" si="5"/>
        <v>3025.8920909090912</v>
      </c>
      <c r="U10" s="149">
        <f t="shared" si="6"/>
        <v>3328.4813000000004</v>
      </c>
      <c r="V10" s="148">
        <f>'NSW Oct 2020'!AT4</f>
        <v>19</v>
      </c>
      <c r="W10" s="148">
        <f>'NSW Oct 2020'!AU4</f>
        <v>0</v>
      </c>
      <c r="X10" s="148">
        <f>'NSW Oct 2020'!AV4</f>
        <v>0</v>
      </c>
      <c r="Y10" s="148">
        <f>'NSW Oct 2020'!AW4</f>
        <v>0</v>
      </c>
      <c r="Z10" s="292" t="str">
        <f t="shared" ref="Z10:Z31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1" si="8">IF(OR(B10="Origin Energy",B10="Red Energy",B10="Powershop"),"Inclusive","Exclusive")</f>
        <v>Exclusive</v>
      </c>
      <c r="AB10" s="266">
        <f t="shared" si="0"/>
        <v>2450.9725936363639</v>
      </c>
      <c r="AC10" s="266">
        <f t="shared" si="1"/>
        <v>2450.9725936363639</v>
      </c>
      <c r="AD10" s="267">
        <f t="shared" si="2"/>
        <v>2696.0698530000004</v>
      </c>
      <c r="AE10" s="267">
        <f t="shared" si="2"/>
        <v>2696.0698530000004</v>
      </c>
      <c r="AF10" s="226">
        <f>'NSW Oct 2020'!BF4</f>
        <v>0</v>
      </c>
      <c r="AG10" s="141" t="str">
        <f>'NSW Oct 2020'!BG4</f>
        <v>n</v>
      </c>
      <c r="AH10" s="325"/>
      <c r="AI10" s="325"/>
      <c r="AJ10" s="325"/>
      <c r="AK10" s="325"/>
      <c r="AL10" s="325"/>
      <c r="AM10" s="325"/>
      <c r="AN10" s="325"/>
      <c r="AO10" s="325"/>
      <c r="AP10" s="325"/>
      <c r="AQ10" s="325"/>
      <c r="AR10" s="325"/>
      <c r="AS10" s="325"/>
      <c r="AT10" s="325"/>
      <c r="AU10" s="325"/>
      <c r="AV10" s="325"/>
      <c r="AW10" s="325"/>
      <c r="AX10" s="325"/>
      <c r="AY10" s="325"/>
      <c r="AZ10" s="325"/>
      <c r="BA10" s="325"/>
      <c r="BB10" s="325"/>
      <c r="BC10" s="325"/>
      <c r="BD10" s="325"/>
      <c r="BE10" s="325"/>
      <c r="BF10" s="325"/>
      <c r="BG10" s="325"/>
      <c r="BH10" s="325"/>
      <c r="BI10" s="325"/>
      <c r="BJ10" s="325"/>
      <c r="BK10" s="325"/>
      <c r="BL10" s="325"/>
      <c r="BM10" s="325"/>
      <c r="BN10" s="325"/>
      <c r="BO10" s="325"/>
      <c r="BP10" s="325"/>
      <c r="BQ10" s="325"/>
      <c r="BR10" s="325"/>
      <c r="BS10" s="325"/>
      <c r="BT10" s="325"/>
      <c r="BU10" s="325"/>
      <c r="BV10" s="325"/>
      <c r="BW10" s="325"/>
      <c r="BX10" s="325"/>
      <c r="BY10" s="325"/>
      <c r="BZ10" s="325"/>
      <c r="CA10" s="325"/>
      <c r="CB10" s="325"/>
      <c r="CC10" s="325"/>
      <c r="CD10" s="325"/>
      <c r="CE10" s="325"/>
      <c r="CF10" s="325"/>
      <c r="CG10" s="325"/>
      <c r="CH10" s="325"/>
      <c r="CI10" s="325"/>
      <c r="CJ10" s="325"/>
      <c r="CK10" s="325"/>
      <c r="CL10" s="325"/>
      <c r="CM10" s="325"/>
      <c r="CN10" s="325"/>
      <c r="CO10" s="325"/>
      <c r="CP10" s="325"/>
      <c r="CQ10" s="325"/>
      <c r="CR10" s="325"/>
      <c r="CS10" s="325"/>
      <c r="CT10" s="325"/>
      <c r="CU10" s="325"/>
      <c r="CV10" s="325"/>
      <c r="CW10" s="325"/>
      <c r="CX10" s="325"/>
      <c r="CY10" s="325"/>
      <c r="CZ10" s="325"/>
      <c r="DA10" s="325"/>
      <c r="DB10" s="325"/>
      <c r="DC10" s="325"/>
      <c r="DD10" s="325"/>
      <c r="DE10" s="325"/>
      <c r="DF10" s="325"/>
      <c r="DG10" s="325"/>
      <c r="DH10" s="325"/>
      <c r="DI10" s="325"/>
      <c r="DJ10" s="325"/>
      <c r="DK10" s="325"/>
      <c r="DL10" s="325"/>
      <c r="DM10" s="325"/>
      <c r="DN10" s="325"/>
      <c r="DO10" s="325"/>
      <c r="DP10" s="325"/>
      <c r="DQ10" s="325"/>
      <c r="DR10" s="325"/>
      <c r="DS10" s="325"/>
      <c r="DT10" s="325"/>
      <c r="DU10" s="325"/>
      <c r="DV10" s="325"/>
      <c r="DW10" s="325"/>
      <c r="DX10" s="325"/>
      <c r="DY10" s="325"/>
      <c r="DZ10" s="325"/>
      <c r="EA10" s="325"/>
      <c r="EB10" s="325"/>
      <c r="EC10" s="325"/>
      <c r="ED10" s="325"/>
      <c r="EE10" s="325"/>
      <c r="EF10" s="325"/>
      <c r="EG10" s="325"/>
      <c r="EH10" s="325"/>
      <c r="EI10" s="325"/>
      <c r="EJ10" s="325"/>
      <c r="EK10" s="325"/>
      <c r="EL10" s="325"/>
      <c r="EM10" s="325"/>
      <c r="EN10" s="325"/>
      <c r="EO10" s="325"/>
      <c r="EP10" s="325"/>
      <c r="EQ10" s="325"/>
      <c r="ER10" s="325"/>
    </row>
    <row r="11" spans="1:148" ht="23" customHeight="1">
      <c r="A11" s="372"/>
      <c r="B11" s="148" t="str">
        <f>'NSW Oct 2020'!F5</f>
        <v>Origin Energy</v>
      </c>
      <c r="C11" s="148" t="str">
        <f>'NSW Oct 2020'!G5</f>
        <v>Business Flexi</v>
      </c>
      <c r="D11" s="153">
        <f>365*'NSW Oct 2020'!H5/100</f>
        <v>238.89250000000001</v>
      </c>
      <c r="E11" s="288">
        <f>IF('NSW Oct 2020'!AQ5=3,0.5,IF('NSW Oct 2020'!AQ5=2,0.33,0))</f>
        <v>0.5</v>
      </c>
      <c r="F11" s="288">
        <f t="shared" si="3"/>
        <v>0.5</v>
      </c>
      <c r="G11" s="153">
        <f>IF('NSW Oct 2020'!K5="",($C$5*E11/'NSW Oct 2020'!AQ5*'NSW Oct 2020'!W5/100)*'NSW Oct 2020'!AQ5,IF($C$5*E11/'NSW Oct 2020'!AQ5&gt;='NSW Oct 2020'!L5,('NSW Oct 2020'!L5*'NSW Oct 2020'!W5/100)*'NSW Oct 2020'!AQ5,($C$5*E11/'NSW Oct 2020'!AQ5*'NSW Oct 2020'!W5/100)*'NSW Oct 2020'!AQ5))</f>
        <v>130.51500000000001</v>
      </c>
      <c r="H11" s="153">
        <f>IF(AND('NSW Oct 2020'!L5&gt;0,'NSW Oct 2020'!M5&gt;0),IF($C$5*E11/'NSW Oct 2020'!AQ5&lt;'NSW Oct 2020'!L5,0,IF(($C$5*E11/'NSW Oct 2020'!AQ5-'NSW Oct 2020'!L5)&lt;=('NSW Oct 2020'!M5+'NSW Oct 2020'!L5),((($C$5*E11/'NSW Oct 2020'!AQ5-'NSW Oct 2020'!L5)*'NSW Oct 2020'!X5/100))*'NSW Oct 2020'!AQ5,((('NSW Oct 2020'!M5)*'NSW Oct 2020'!X5/100)*'NSW Oct 2020'!AQ5))),0)</f>
        <v>1013.7555454545455</v>
      </c>
      <c r="I11" s="153">
        <f>IF(AND('NSW Oct 2020'!M5&gt;0,'NSW Oct 2020'!N5&gt;0),IF($C$5*E11/'NSW Oct 2020'!AQ5&lt;('NSW Oct 2020'!L5+'NSW Oct 2020'!M5),0,IF(($C$5*E11/'NSW Oct 2020'!AQ5-'NSW Oct 2020'!L5+'NSW Oct 2020'!M5)&lt;=('NSW Oct 2020'!L5+'NSW Oct 2020'!M5+'NSW Oct 2020'!N5),((($C$5*E11/'NSW Oct 2020'!AQ5-('NSW Oct 2020'!L5+'NSW Oct 2020'!M5))*'NSW Oct 2020'!Y5/100))*'NSW Oct 2020'!AQ5,('NSW Oct 2020'!N5*'NSW Oct 2020'!Y5/100)* 'NSW Oct 2020'!AQ5)),0)</f>
        <v>0</v>
      </c>
      <c r="J11" s="153">
        <f>IF(AND('NSW Oct 2020'!N5&gt;0,'NSW Oct 2020'!O5&gt;0),IF($C$5*E11/'NSW Oct 2020'!AQ5&lt;('NSW Oct 2020'!L5+'NSW Oct 2020'!M5+'NSW Oct 2020'!N5),0,IF(($C$5*E11/'NSW Oct 2020'!AQ5-'NSW Oct 2020'!L5+'NSW Oct 2020'!M5+'NSW Oct 2020'!N5)&lt;=('NSW Oct 2020'!L5+'NSW Oct 2020'!M5+'NSW Oct 2020'!N5+'NSW Oct 2020'!O5),(($C$5*E11/'NSW Oct 2020'!AQ5-('NSW Oct 2020'!L5+'NSW Oct 2020'!M5+'NSW Oct 2020'!N5))*'NSW Oct 2020'!Z5/100)*'NSW Oct 2020'!AQ5,('NSW Oct 2020'!O5*'NSW Oct 2020'!Z5/100)*'NSW Oct 2020'!AQ5)),0)</f>
        <v>0</v>
      </c>
      <c r="K11" s="153">
        <f>IF(AND('NSW Oct 2020'!O5&gt;0,'NSW Oct 2020'!P5&gt;0),IF($C$5*E11/'NSW Oct 2020'!AQ5&lt;('NSW Oct 2020'!L5+'NSW Oct 2020'!M5+'NSW Oct 2020'!N5+'NSW Oct 2020'!O5),0,IF(($C$5*E11/'NSW Oct 2020'!AQ5-'NSW Oct 2020'!L5+'NSW Oct 2020'!M5+'NSW Oct 2020'!N5+'NSW Oct 2020'!O5)&lt;=('NSW Oct 2020'!L5+'NSW Oct 2020'!M5+'NSW Oct 2020'!N5+'NSW Oct 2020'!O5+'NSW Oct 2020'!P5),(($C$5*E11/'NSW Oct 2020'!AQ5-('NSW Oct 2020'!L5+'NSW Oct 2020'!M5+'NSW Oct 2020'!N5+'NSW Oct 2020'!O5))*'NSW Oct 2020'!AA5/100)*'NSW Oct 2020'!AQ5,('NSW Oct 2020'!P5*'NSW Oct 2020'!AA5/100)*'NSW Oct 2020'!AQ5)),0)</f>
        <v>0</v>
      </c>
      <c r="L11" s="153">
        <f>IF(AND('NSW Oct 2020'!P5&gt;0,'NSW Oct 2020'!O5&gt;0),IF(($C$5*E11/'NSW Oct 2020'!AQ5&lt;SUM('NSW Oct 2020'!L5:P5)),(0),($C$5*E11/'NSW Oct 2020'!AQ5-SUM('NSW Oct 2020'!L5:P5))*'NSW Oct 2020'!AB5/100)* 'NSW Oct 2020'!AQ5,IF(AND('NSW Oct 2020'!O5&gt;0,'NSW Oct 2020'!P5=""),IF(($C$5*E11/'NSW Oct 2020'!AQ5&lt; SUM('NSW Oct 2020'!L5:O5)),(0),($C$5*E11/'NSW Oct 2020'!AQ5-SUM('NSW Oct 2020'!L5:O5))*'NSW Oct 2020'!AA5/100)* 'NSW Oct 2020'!AQ5,IF(AND('NSW Oct 2020'!N5&gt;0,'NSW Oct 2020'!O5=""),IF(($C$5*E11/'NSW Oct 2020'!AQ5&lt; SUM('NSW Oct 2020'!L5:N5)),(0),($C$5*E11/'NSW Oct 2020'!AQ5-SUM('NSW Oct 2020'!L5:N5))*'NSW Oct 2020'!Z5/100)* 'NSW Oct 2020'!AQ5,IF(AND('NSW Oct 2020'!M5&gt;0,'NSW Oct 2020'!N5=""),IF(($C$5*E11/'NSW Oct 2020'!AQ5&lt;'NSW Oct 2020'!M5+'NSW Oct 2020'!L5),(0),(($C$5*E11/'NSW Oct 2020'!AQ5-('NSW Oct 2020'!M5+'NSW Oct 2020'!L5))*'NSW Oct 2020'!Y5/100))*'NSW Oct 2020'!AQ5,IF(AND('NSW Oct 2020'!L5&gt;0,'NSW Oct 2020'!M5=""&gt;0),IF(($C$5*E11/'NSW Oct 2020'!AQ5&lt;'NSW Oct 2020'!L5),(0),($C$5*E11/'NSW Oct 2020'!AQ5-'NSW Oct 2020'!L5)*'NSW Oct 2020'!X5/100)*'NSW Oct 2020'!AQ5,0)))))</f>
        <v>0</v>
      </c>
      <c r="M11" s="153">
        <f>IF('NSW Oct 2020'!K5="",($C$5*F11/'NSW Oct 2020'!AR5*'NSW Oct 2020'!AC5/100)*'NSW Oct 2020'!AR5,IF($C$5*F11/'NSW Oct 2020'!AR5&gt;='NSW Oct 2020'!L5,('NSW Oct 2020'!L5*'NSW Oct 2020'!AC5/100)*'NSW Oct 2020'!AR5,($C$5*F11/'NSW Oct 2020'!AR5*'NSW Oct 2020'!AC5/100)*'NSW Oct 2020'!AR5))</f>
        <v>130.51500000000001</v>
      </c>
      <c r="N11" s="153">
        <f>IF(AND('NSW Oct 2020'!L5&gt;0,'NSW Oct 2020'!M5&gt;0),IF($C$5*F11/'NSW Oct 2020'!AR5&lt;'NSW Oct 2020'!L5,0,IF(($C$5*F11/'NSW Oct 2020'!AR5-'NSW Oct 2020'!L5)&lt;=('NSW Oct 2020'!M5+'NSW Oct 2020'!L5),((($C$5*F11/'NSW Oct 2020'!AR5-'NSW Oct 2020'!L5)*'NSW Oct 2020'!AD5/100))*'NSW Oct 2020'!AR5,((('NSW Oct 2020'!M5)*'NSW Oct 2020'!AD5/100)*'NSW Oct 2020'!AR5))),0)</f>
        <v>1013.7555454545455</v>
      </c>
      <c r="O11" s="153">
        <f>IF(AND('NSW Oct 2020'!M5&gt;0,'NSW Oct 2020'!N5&gt;0),IF($C$5*F11/'NSW Oct 2020'!AR5&lt;('NSW Oct 2020'!L5+'NSW Oct 2020'!M5),0,IF(($C$5*F11/'NSW Oct 2020'!AR5-'NSW Oct 2020'!L5+'NSW Oct 2020'!M5)&lt;=('NSW Oct 2020'!L5+'NSW Oct 2020'!M5+'NSW Oct 2020'!N5),((($C$5*F11/'NSW Oct 2020'!AR5-('NSW Oct 2020'!L5+'NSW Oct 2020'!M5))*'NSW Oct 2020'!AE5/100))*'NSW Oct 2020'!AR5,('NSW Oct 2020'!N5*'NSW Oct 2020'!AE5/100)*'NSW Oct 2020'!AR5)),0)</f>
        <v>0</v>
      </c>
      <c r="P11" s="153">
        <f>IF(AND('NSW Oct 2020'!N5&gt;0,'NSW Oct 2020'!O5&gt;0),IF($C$5*F11/'NSW Oct 2020'!AR5&lt;('NSW Oct 2020'!L5+'NSW Oct 2020'!M5+'NSW Oct 2020'!N5),0,IF(($C$5*F11/'NSW Oct 2020'!AR5-'NSW Oct 2020'!L5+'NSW Oct 2020'!M5+'NSW Oct 2020'!N5)&lt;=('NSW Oct 2020'!L5+'NSW Oct 2020'!M5+'NSW Oct 2020'!N5+'NSW Oct 2020'!O5),(($C$5*F11/'NSW Oct 2020'!AR5-('NSW Oct 2020'!L5+'NSW Oct 2020'!M5+'NSW Oct 2020'!N5))*'NSW Oct 2020'!AF5/100)*'NSW Oct 2020'!AR5,('NSW Oct 2020'!O5*'NSW Oct 2020'!AF5/100)*'NSW Oct 2020'!AR5)),0)</f>
        <v>0</v>
      </c>
      <c r="Q11" s="153">
        <f>IF(AND('NSW Oct 2020'!P5&gt;0,'NSW Oct 2020'!P5&gt;0),IF($C$5*F11/'NSW Oct 2020'!AR5&lt;('NSW Oct 2020'!L5+'NSW Oct 2020'!M5+'NSW Oct 2020'!N5+'NSW Oct 2020'!O5),0,IF(($C$5*F11/'NSW Oct 2020'!AR5-'NSW Oct 2020'!L5+'NSW Oct 2020'!M5+'NSW Oct 2020'!N5+'NSW Oct 2020'!O5)&lt;=('NSW Oct 2020'!L5+'NSW Oct 2020'!M5+'NSW Oct 2020'!N5+'NSW Oct 2020'!O5+'NSW Oct 2020'!P5),(($C$5*F11/'NSW Oct 2020'!AR5-('NSW Oct 2020'!L5+'NSW Oct 2020'!M5+'NSW Oct 2020'!N5+'NSW Oct 2020'!O5))*'NSW Oct 2020'!AG5/100)*'NSW Oct 2020'!AR5,('NSW Oct 2020'!P5*'NSW Oct 2020'!AG5/100)*'NSW Oct 2020'!AR5)),0)</f>
        <v>0</v>
      </c>
      <c r="R11" s="153">
        <f>IF(AND('NSW Oct 2020'!P5&gt;0,'NSW Oct 2020'!O5&gt;0),IF(($C$5*F11/'NSW Oct 2020'!AR5&lt;SUM('NSW Oct 2020'!L5:P5)),(0),($C$5*F11/'NSW Oct 2020'!AR5-SUM('NSW Oct 2020'!L5:P5))*'NSW Oct 2020'!AB5/100)* 'NSW Oct 2020'!AR5,IF(AND('NSW Oct 2020'!O5&gt;0,'NSW Oct 2020'!P5=""),IF(($C$5*F11/'NSW Oct 2020'!AR5&lt; SUM('NSW Oct 2020'!L5:O5)),(0),($C$5*F11/'NSW Oct 2020'!AR5-SUM('NSW Oct 2020'!L5:O5))*'NSW Oct 2020'!AG5/100)* 'NSW Oct 2020'!AR5,IF(AND('NSW Oct 2020'!N5&gt;0,'NSW Oct 2020'!O5=""),IF(($C$5*F11/'NSW Oct 2020'!AR5&lt; SUM('NSW Oct 2020'!L5:N5)),(0),($C$5*F11/'NSW Oct 2020'!AR5-SUM('NSW Oct 2020'!L5:N5))*'NSW Oct 2020'!AF5/100)* 'NSW Oct 2020'!AR5,IF(AND('NSW Oct 2020'!M5&gt;0,'NSW Oct 2020'!N5=""),IF(($C$5*F11/'NSW Oct 2020'!AR5&lt;'NSW Oct 2020'!M5+'NSW Oct 2020'!L5),(0),(($C$5*F11/'NSW Oct 2020'!AR5-('NSW Oct 2020'!M5+'NSW Oct 2020'!L5))*'NSW Oct 2020'!AE5/100))*'NSW Oct 2020'!AR5,IF(AND('NSW Oct 2020'!L5&gt;0,'NSW Oct 2020'!M5=""&gt;0),IF(($C$5*F11/'NSW Oct 2020'!AR5&lt;'NSW Oct 2020'!L5),(0),($C$5*F11/'NSW Oct 2020'!AR5-'NSW Oct 2020'!L5)*'NSW Oct 2020'!AD5/100)*'NSW Oct 2020'!AR5,0)))))</f>
        <v>0</v>
      </c>
      <c r="S11" s="257">
        <f t="shared" si="4"/>
        <v>2288.5410909090911</v>
      </c>
      <c r="T11" s="292">
        <f t="shared" si="5"/>
        <v>2527.433590909091</v>
      </c>
      <c r="U11" s="149">
        <f t="shared" si="6"/>
        <v>2780.1769500000005</v>
      </c>
      <c r="V11" s="148">
        <f>'NSW Oct 2020'!AT5</f>
        <v>12</v>
      </c>
      <c r="W11" s="148">
        <f>'NSW Oct 2020'!AU5</f>
        <v>0</v>
      </c>
      <c r="X11" s="148">
        <f>'NSW Oct 2020'!AV5</f>
        <v>0</v>
      </c>
      <c r="Y11" s="148">
        <f>'NSW Oct 2020'!AW5</f>
        <v>0</v>
      </c>
      <c r="Z11" s="292" t="str">
        <f t="shared" si="7"/>
        <v>Guaranteed off bill</v>
      </c>
      <c r="AA11" s="292" t="str">
        <f t="shared" si="8"/>
        <v>Inclusive</v>
      </c>
      <c r="AB11" s="266">
        <f t="shared" si="0"/>
        <v>2224.14156</v>
      </c>
      <c r="AC11" s="266">
        <f t="shared" si="1"/>
        <v>2224.14156</v>
      </c>
      <c r="AD11" s="267">
        <f t="shared" si="2"/>
        <v>2446.5557160000003</v>
      </c>
      <c r="AE11" s="267">
        <f t="shared" si="2"/>
        <v>2446.5557160000003</v>
      </c>
      <c r="AF11" s="226">
        <f>'NSW Oct 2020'!BF5</f>
        <v>12</v>
      </c>
      <c r="AG11" s="141" t="str">
        <f>'NSW Oct 2020'!BG5</f>
        <v>n</v>
      </c>
      <c r="AH11" s="325"/>
      <c r="AI11" s="325"/>
      <c r="AJ11" s="325"/>
      <c r="AK11" s="325"/>
      <c r="AL11" s="325"/>
      <c r="AM11" s="325"/>
      <c r="AN11" s="325"/>
      <c r="AO11" s="325"/>
      <c r="AP11" s="325"/>
      <c r="AQ11" s="325"/>
      <c r="AR11" s="325"/>
      <c r="AS11" s="325"/>
      <c r="AT11" s="325"/>
      <c r="AU11" s="325"/>
      <c r="AV11" s="325"/>
      <c r="AW11" s="325"/>
      <c r="AX11" s="325"/>
      <c r="AY11" s="325"/>
      <c r="AZ11" s="325"/>
      <c r="BA11" s="325"/>
      <c r="BB11" s="325"/>
      <c r="BC11" s="325"/>
      <c r="BD11" s="325"/>
      <c r="BE11" s="325"/>
      <c r="BF11" s="325"/>
      <c r="BG11" s="325"/>
      <c r="BH11" s="325"/>
      <c r="BI11" s="325"/>
      <c r="BJ11" s="325"/>
      <c r="BK11" s="325"/>
      <c r="BL11" s="325"/>
      <c r="BM11" s="325"/>
      <c r="BN11" s="325"/>
      <c r="BO11" s="325"/>
      <c r="BP11" s="325"/>
      <c r="BQ11" s="325"/>
      <c r="BR11" s="325"/>
      <c r="BS11" s="325"/>
      <c r="BT11" s="325"/>
      <c r="BU11" s="325"/>
      <c r="BV11" s="325"/>
      <c r="BW11" s="325"/>
      <c r="BX11" s="325"/>
      <c r="BY11" s="325"/>
      <c r="BZ11" s="325"/>
      <c r="CA11" s="325"/>
      <c r="CB11" s="325"/>
      <c r="CC11" s="325"/>
      <c r="CD11" s="325"/>
      <c r="CE11" s="325"/>
      <c r="CF11" s="325"/>
      <c r="CG11" s="325"/>
      <c r="CH11" s="325"/>
      <c r="CI11" s="325"/>
      <c r="CJ11" s="325"/>
      <c r="CK11" s="325"/>
      <c r="CL11" s="325"/>
      <c r="CM11" s="325"/>
      <c r="CN11" s="325"/>
      <c r="CO11" s="325"/>
      <c r="CP11" s="325"/>
      <c r="CQ11" s="325"/>
      <c r="CR11" s="325"/>
      <c r="CS11" s="325"/>
      <c r="CT11" s="325"/>
      <c r="CU11" s="325"/>
      <c r="CV11" s="325"/>
      <c r="CW11" s="325"/>
      <c r="CX11" s="325"/>
      <c r="CY11" s="325"/>
      <c r="CZ11" s="325"/>
      <c r="DA11" s="325"/>
      <c r="DB11" s="325"/>
      <c r="DC11" s="325"/>
      <c r="DD11" s="325"/>
      <c r="DE11" s="325"/>
      <c r="DF11" s="325"/>
      <c r="DG11" s="325"/>
      <c r="DH11" s="325"/>
      <c r="DI11" s="325"/>
      <c r="DJ11" s="325"/>
      <c r="DK11" s="325"/>
      <c r="DL11" s="325"/>
      <c r="DM11" s="325"/>
      <c r="DN11" s="325"/>
      <c r="DO11" s="325"/>
      <c r="DP11" s="325"/>
      <c r="DQ11" s="325"/>
      <c r="DR11" s="325"/>
      <c r="DS11" s="325"/>
      <c r="DT11" s="325"/>
      <c r="DU11" s="325"/>
      <c r="DV11" s="325"/>
      <c r="DW11" s="325"/>
      <c r="DX11" s="325"/>
      <c r="DY11" s="325"/>
      <c r="DZ11" s="325"/>
      <c r="EA11" s="325"/>
      <c r="EB11" s="325"/>
      <c r="EC11" s="325"/>
      <c r="ED11" s="325"/>
      <c r="EE11" s="325"/>
      <c r="EF11" s="325"/>
      <c r="EG11" s="325"/>
      <c r="EH11" s="325"/>
      <c r="EI11" s="325"/>
      <c r="EJ11" s="325"/>
      <c r="EK11" s="325"/>
      <c r="EL11" s="325"/>
      <c r="EM11" s="325"/>
      <c r="EN11" s="325"/>
      <c r="EO11" s="325"/>
      <c r="EP11" s="325"/>
      <c r="EQ11" s="325"/>
      <c r="ER11" s="325"/>
    </row>
    <row r="12" spans="1:148" ht="23" customHeight="1">
      <c r="A12" s="372"/>
      <c r="B12" s="148" t="str">
        <f>'NSW Oct 2020'!F6</f>
        <v>Red Energy</v>
      </c>
      <c r="C12" s="148" t="str">
        <f>'NSW Oct 2020'!G6</f>
        <v xml:space="preserve">Business Saver </v>
      </c>
      <c r="D12" s="153">
        <f>365*'NSW Oct 2020'!H6/100</f>
        <v>215.31350000000003</v>
      </c>
      <c r="E12" s="288">
        <f>IF('NSW Oct 2020'!AQ6=3,0.5,IF('NSW Oct 2020'!AQ6=2,0.33,0))</f>
        <v>0.5</v>
      </c>
      <c r="F12" s="288">
        <f t="shared" si="3"/>
        <v>0.5</v>
      </c>
      <c r="G12" s="153">
        <f>IF('NSW Oct 2020'!K6="",($C$5*E12/'NSW Oct 2020'!AQ6*'NSW Oct 2020'!W6/100)*'NSW Oct 2020'!AQ6,IF($C$5*E12/'NSW Oct 2020'!AQ6&gt;='NSW Oct 2020'!L6,('NSW Oct 2020'!L6*'NSW Oct 2020'!W6/100)*'NSW Oct 2020'!AQ6,($C$5*E12/'NSW Oct 2020'!AQ6*'NSW Oct 2020'!W6/100)*'NSW Oct 2020'!AQ6))</f>
        <v>111.53100000000001</v>
      </c>
      <c r="H12" s="153">
        <f>IF(AND('NSW Oct 2020'!L6&gt;0,'NSW Oct 2020'!M6&gt;0),IF($C$5*E12/'NSW Oct 2020'!AQ6&lt;'NSW Oct 2020'!L6,0,IF(($C$5*E12/'NSW Oct 2020'!AQ6-'NSW Oct 2020'!L6)&lt;=('NSW Oct 2020'!M6+'NSW Oct 2020'!L6),((($C$5*E12/'NSW Oct 2020'!AQ6-'NSW Oct 2020'!L6)*'NSW Oct 2020'!X6/100))*'NSW Oct 2020'!AQ6,((('NSW Oct 2020'!M6)*'NSW Oct 2020'!X6/100)*'NSW Oct 2020'!AQ6))),0)</f>
        <v>80.050909090909073</v>
      </c>
      <c r="I12" s="153">
        <f>IF(AND('NSW Oct 2020'!M6&gt;0,'NSW Oct 2020'!N6&gt;0),IF($C$5*E12/'NSW Oct 2020'!AQ6&lt;('NSW Oct 2020'!L6+'NSW Oct 2020'!M6),0,IF(($C$5*E12/'NSW Oct 2020'!AQ6-'NSW Oct 2020'!L6+'NSW Oct 2020'!M6)&lt;=('NSW Oct 2020'!L6+'NSW Oct 2020'!M6+'NSW Oct 2020'!N6),((($C$5*E12/'NSW Oct 2020'!AQ6-('NSW Oct 2020'!L6+'NSW Oct 2020'!M6))*'NSW Oct 2020'!Y6/100))*'NSW Oct 2020'!AQ6,('NSW Oct 2020'!N6*'NSW Oct 2020'!Y6/100)* 'NSW Oct 2020'!AQ6)),0)</f>
        <v>177.54</v>
      </c>
      <c r="J12" s="153">
        <f>IF(AND('NSW Oct 2020'!N6&gt;0,'NSW Oct 2020'!O6&gt;0),IF($C$5*E12/'NSW Oct 2020'!AQ6&lt;('NSW Oct 2020'!L6+'NSW Oct 2020'!M6+'NSW Oct 2020'!N6),0,IF(($C$5*E12/'NSW Oct 2020'!AQ6-'NSW Oct 2020'!L6+'NSW Oct 2020'!M6+'NSW Oct 2020'!N6)&lt;=('NSW Oct 2020'!L6+'NSW Oct 2020'!M6+'NSW Oct 2020'!N6+'NSW Oct 2020'!O6),(($C$5*E12/'NSW Oct 2020'!AQ6-('NSW Oct 2020'!L6+'NSW Oct 2020'!M6+'NSW Oct 2020'!N6))*'NSW Oct 2020'!Z6/100)*'NSW Oct 2020'!AQ6,('NSW Oct 2020'!O6*'NSW Oct 2020'!Z6/100)*'NSW Oct 2020'!AQ6)),0)</f>
        <v>659.1704545454545</v>
      </c>
      <c r="K12" s="153">
        <f>IF(AND('NSW Oct 2020'!O6&gt;0,'NSW Oct 2020'!P6&gt;0),IF($C$5*E12/'NSW Oct 2020'!AQ6&lt;('NSW Oct 2020'!L6+'NSW Oct 2020'!M6+'NSW Oct 2020'!N6+'NSW Oct 2020'!O6),0,IF(($C$5*E12/'NSW Oct 2020'!AQ6-'NSW Oct 2020'!L6+'NSW Oct 2020'!M6+'NSW Oct 2020'!N6+'NSW Oct 2020'!O6)&lt;=('NSW Oct 2020'!L6+'NSW Oct 2020'!M6+'NSW Oct 2020'!N6+'NSW Oct 2020'!O6+'NSW Oct 2020'!P6),(($C$5*E12/'NSW Oct 2020'!AQ6-('NSW Oct 2020'!L6+'NSW Oct 2020'!M6+'NSW Oct 2020'!N6+'NSW Oct 2020'!O6))*'NSW Oct 2020'!AA6/100)*'NSW Oct 2020'!AQ6,('NSW Oct 2020'!P6*'NSW Oct 2020'!AA6/100)*'NSW Oct 2020'!AQ6)),0)</f>
        <v>0</v>
      </c>
      <c r="L12" s="153">
        <f>IF(AND('NSW Oct 2020'!P6&gt;0,'NSW Oct 2020'!O6&gt;0),IF(($C$5*E12/'NSW Oct 2020'!AQ6&lt;SUM('NSW Oct 2020'!L6:P6)),(0),($C$5*E12/'NSW Oct 2020'!AQ6-SUM('NSW Oct 2020'!L6:P6))*'NSW Oct 2020'!AB6/100)* 'NSW Oct 2020'!AQ6,IF(AND('NSW Oct 2020'!O6&gt;0,'NSW Oct 2020'!P6=""),IF(($C$5*E12/'NSW Oct 2020'!AQ6&lt; SUM('NSW Oct 2020'!L6:O6)),(0),($C$5*E12/'NSW Oct 2020'!AQ6-SUM('NSW Oct 2020'!L6:O6))*'NSW Oct 2020'!AA6/100)* 'NSW Oct 2020'!AQ6,IF(AND('NSW Oct 2020'!N6&gt;0,'NSW Oct 2020'!O6=""),IF(($C$5*E12/'NSW Oct 2020'!AQ6&lt; SUM('NSW Oct 2020'!L6:N6)),(0),($C$5*E12/'NSW Oct 2020'!AQ6-SUM('NSW Oct 2020'!L6:N6))*'NSW Oct 2020'!Z6/100)* 'NSW Oct 2020'!AQ6,IF(AND('NSW Oct 2020'!M6&gt;0,'NSW Oct 2020'!N6=""),IF(($C$5*E12/'NSW Oct 2020'!AQ6&lt;'NSW Oct 2020'!M6+'NSW Oct 2020'!L6),(0),(($C$5*E12/'NSW Oct 2020'!AQ6-('NSW Oct 2020'!M6+'NSW Oct 2020'!L6))*'NSW Oct 2020'!Y6/100))*'NSW Oct 2020'!AQ6,IF(AND('NSW Oct 2020'!L6&gt;0,'NSW Oct 2020'!M6=""&gt;0),IF(($C$5*E12/'NSW Oct 2020'!AQ6&lt;'NSW Oct 2020'!L6),(0),($C$5*E12/'NSW Oct 2020'!AQ6-'NSW Oct 2020'!L6)*'NSW Oct 2020'!X6/100)*'NSW Oct 2020'!AQ6,0)))))</f>
        <v>0</v>
      </c>
      <c r="M12" s="153">
        <f>IF('NSW Oct 2020'!K6="",($C$5*F12/'NSW Oct 2020'!AR6*'NSW Oct 2020'!AC6/100)*'NSW Oct 2020'!AR6,IF($C$5*F12/'NSW Oct 2020'!AR6&gt;='NSW Oct 2020'!L6,('NSW Oct 2020'!L6*'NSW Oct 2020'!AC6/100)*'NSW Oct 2020'!AR6,($C$5*F12/'NSW Oct 2020'!AR6*'NSW Oct 2020'!AC6/100)*'NSW Oct 2020'!AR6))</f>
        <v>111.53100000000001</v>
      </c>
      <c r="N12" s="153">
        <f>IF(AND('NSW Oct 2020'!L6&gt;0,'NSW Oct 2020'!M6&gt;0),IF($C$5*F12/'NSW Oct 2020'!AR6&lt;'NSW Oct 2020'!L6,0,IF(($C$5*F12/'NSW Oct 2020'!AR6-'NSW Oct 2020'!L6)&lt;=('NSW Oct 2020'!M6+'NSW Oct 2020'!L6),((($C$5*F12/'NSW Oct 2020'!AR6-'NSW Oct 2020'!L6)*'NSW Oct 2020'!AD6/100))*'NSW Oct 2020'!AR6,((('NSW Oct 2020'!M6)*'NSW Oct 2020'!AD6/100)*'NSW Oct 2020'!AR6))),0)</f>
        <v>80.050909090909073</v>
      </c>
      <c r="O12" s="153">
        <f>IF(AND('NSW Oct 2020'!M6&gt;0,'NSW Oct 2020'!N6&gt;0),IF($C$5*F12/'NSW Oct 2020'!AR6&lt;('NSW Oct 2020'!L6+'NSW Oct 2020'!M6),0,IF(($C$5*F12/'NSW Oct 2020'!AR6-'NSW Oct 2020'!L6+'NSW Oct 2020'!M6)&lt;=('NSW Oct 2020'!L6+'NSW Oct 2020'!M6+'NSW Oct 2020'!N6),((($C$5*F12/'NSW Oct 2020'!AR6-('NSW Oct 2020'!L6+'NSW Oct 2020'!M6))*'NSW Oct 2020'!AE6/100))*'NSW Oct 2020'!AR6,('NSW Oct 2020'!N6*'NSW Oct 2020'!AE6/100)*'NSW Oct 2020'!AR6)),0)</f>
        <v>177.54</v>
      </c>
      <c r="P12" s="153">
        <f>IF(AND('NSW Oct 2020'!N6&gt;0,'NSW Oct 2020'!O6&gt;0),IF($C$5*F12/'NSW Oct 2020'!AR6&lt;('NSW Oct 2020'!L6+'NSW Oct 2020'!M6+'NSW Oct 2020'!N6),0,IF(($C$5*F12/'NSW Oct 2020'!AR6-'NSW Oct 2020'!L6+'NSW Oct 2020'!M6+'NSW Oct 2020'!N6)&lt;=('NSW Oct 2020'!L6+'NSW Oct 2020'!M6+'NSW Oct 2020'!N6+'NSW Oct 2020'!O6),(($C$5*F12/'NSW Oct 2020'!AR6-('NSW Oct 2020'!L6+'NSW Oct 2020'!M6+'NSW Oct 2020'!N6))*'NSW Oct 2020'!AF6/100)*'NSW Oct 2020'!AR6,('NSW Oct 2020'!O6*'NSW Oct 2020'!AF6/100)*'NSW Oct 2020'!AR6)),0)</f>
        <v>659.1704545454545</v>
      </c>
      <c r="Q12" s="153">
        <f>IF(AND('NSW Oct 2020'!P6&gt;0,'NSW Oct 2020'!P6&gt;0),IF($C$5*F12/'NSW Oct 2020'!AR6&lt;('NSW Oct 2020'!L6+'NSW Oct 2020'!M6+'NSW Oct 2020'!N6+'NSW Oct 2020'!O6),0,IF(($C$5*F12/'NSW Oct 2020'!AR6-'NSW Oct 2020'!L6+'NSW Oct 2020'!M6+'NSW Oct 2020'!N6+'NSW Oct 2020'!O6)&lt;=('NSW Oct 2020'!L6+'NSW Oct 2020'!M6+'NSW Oct 2020'!N6+'NSW Oct 2020'!O6+'NSW Oct 2020'!P6),(($C$5*F12/'NSW Oct 2020'!AR6-('NSW Oct 2020'!L6+'NSW Oct 2020'!M6+'NSW Oct 2020'!N6+'NSW Oct 2020'!O6))*'NSW Oct 2020'!AG6/100)*'NSW Oct 2020'!AR6,('NSW Oct 2020'!P6*'NSW Oct 2020'!AG6/100)*'NSW Oct 2020'!AR6)),0)</f>
        <v>0</v>
      </c>
      <c r="R12" s="153">
        <f>IF(AND('NSW Oct 2020'!P6&gt;0,'NSW Oct 2020'!O6&gt;0),IF(($C$5*F12/'NSW Oct 2020'!AR6&lt;SUM('NSW Oct 2020'!L6:P6)),(0),($C$5*F12/'NSW Oct 2020'!AR6-SUM('NSW Oct 2020'!L6:P6))*'NSW Oct 2020'!AB6/100)* 'NSW Oct 2020'!AR6,IF(AND('NSW Oct 2020'!O6&gt;0,'NSW Oct 2020'!P6=""),IF(($C$5*F12/'NSW Oct 2020'!AR6&lt; SUM('NSW Oct 2020'!L6:O6)),(0),($C$5*F12/'NSW Oct 2020'!AR6-SUM('NSW Oct 2020'!L6:O6))*'NSW Oct 2020'!AG6/100)* 'NSW Oct 2020'!AR6,IF(AND('NSW Oct 2020'!N6&gt;0,'NSW Oct 2020'!O6=""),IF(($C$5*F12/'NSW Oct 2020'!AR6&lt; SUM('NSW Oct 2020'!L6:N6)),(0),($C$5*F12/'NSW Oct 2020'!AR6-SUM('NSW Oct 2020'!L6:N6))*'NSW Oct 2020'!AF6/100)* 'NSW Oct 2020'!AR6,IF(AND('NSW Oct 2020'!M6&gt;0,'NSW Oct 2020'!N6=""),IF(($C$5*F12/'NSW Oct 2020'!AR6&lt;'NSW Oct 2020'!M6+'NSW Oct 2020'!L6),(0),(($C$5*F12/'NSW Oct 2020'!AR6-('NSW Oct 2020'!M6+'NSW Oct 2020'!L6))*'NSW Oct 2020'!AE6/100))*'NSW Oct 2020'!AR6,IF(AND('NSW Oct 2020'!L6&gt;0,'NSW Oct 2020'!M6=""&gt;0),IF(($C$5*F12/'NSW Oct 2020'!AR6&lt;'NSW Oct 2020'!L6),(0),($C$5*F12/'NSW Oct 2020'!AR6-'NSW Oct 2020'!L6)*'NSW Oct 2020'!AD6/100)*'NSW Oct 2020'!AR6,0)))))</f>
        <v>0</v>
      </c>
      <c r="S12" s="257">
        <f t="shared" si="4"/>
        <v>2056.5847272727269</v>
      </c>
      <c r="T12" s="292">
        <f t="shared" si="5"/>
        <v>2271.8982272727271</v>
      </c>
      <c r="U12" s="149">
        <f t="shared" si="6"/>
        <v>2499.0880499999998</v>
      </c>
      <c r="V12" s="148">
        <f>'NSW Oct 2020'!AT6</f>
        <v>0</v>
      </c>
      <c r="W12" s="148">
        <f>'NSW Oct 2020'!AU6</f>
        <v>0</v>
      </c>
      <c r="X12" s="148">
        <f>'NSW Oct 2020'!AV6</f>
        <v>0</v>
      </c>
      <c r="Y12" s="148">
        <f>'NSW Oct 2020'!AW6</f>
        <v>0</v>
      </c>
      <c r="Z12" s="292" t="str">
        <f t="shared" si="7"/>
        <v>No discount</v>
      </c>
      <c r="AA12" s="292" t="str">
        <f t="shared" si="8"/>
        <v>Inclusive</v>
      </c>
      <c r="AB12" s="266">
        <f t="shared" si="0"/>
        <v>2271.8982272727271</v>
      </c>
      <c r="AC12" s="266">
        <f t="shared" si="1"/>
        <v>2271.8982272727271</v>
      </c>
      <c r="AD12" s="267">
        <f t="shared" si="2"/>
        <v>2499.0880499999998</v>
      </c>
      <c r="AE12" s="267">
        <f t="shared" si="2"/>
        <v>2499.0880499999998</v>
      </c>
      <c r="AF12" s="226">
        <f>'NSW Oct 2020'!BF6</f>
        <v>0</v>
      </c>
      <c r="AG12" s="141" t="str">
        <f>'NSW Oct 2020'!BG6</f>
        <v>n</v>
      </c>
      <c r="AH12" s="325"/>
      <c r="AI12" s="325"/>
      <c r="AJ12" s="325"/>
      <c r="AK12" s="325"/>
      <c r="AL12" s="325"/>
      <c r="AM12" s="325"/>
      <c r="AN12" s="325"/>
      <c r="AO12" s="325"/>
      <c r="AP12" s="325"/>
      <c r="AQ12" s="325"/>
      <c r="AR12" s="325"/>
      <c r="AS12" s="325"/>
      <c r="AT12" s="325"/>
      <c r="AU12" s="325"/>
      <c r="AV12" s="325"/>
      <c r="AW12" s="325"/>
      <c r="AX12" s="325"/>
      <c r="AY12" s="325"/>
      <c r="AZ12" s="325"/>
      <c r="BA12" s="325"/>
      <c r="BB12" s="325"/>
      <c r="BC12" s="325"/>
      <c r="BD12" s="325"/>
      <c r="BE12" s="325"/>
      <c r="BF12" s="325"/>
      <c r="BG12" s="325"/>
      <c r="BH12" s="325"/>
      <c r="BI12" s="325"/>
      <c r="BJ12" s="325"/>
      <c r="BK12" s="325"/>
      <c r="BL12" s="325"/>
      <c r="BM12" s="325"/>
      <c r="BN12" s="325"/>
      <c r="BO12" s="325"/>
      <c r="BP12" s="325"/>
      <c r="BQ12" s="325"/>
      <c r="BR12" s="325"/>
      <c r="BS12" s="325"/>
      <c r="BT12" s="325"/>
      <c r="BU12" s="325"/>
      <c r="BV12" s="325"/>
      <c r="BW12" s="325"/>
      <c r="BX12" s="325"/>
      <c r="BY12" s="325"/>
      <c r="BZ12" s="325"/>
      <c r="CA12" s="325"/>
      <c r="CB12" s="325"/>
      <c r="CC12" s="325"/>
      <c r="CD12" s="325"/>
      <c r="CE12" s="325"/>
      <c r="CF12" s="325"/>
      <c r="CG12" s="325"/>
      <c r="CH12" s="325"/>
      <c r="CI12" s="325"/>
      <c r="CJ12" s="325"/>
      <c r="CK12" s="325"/>
      <c r="CL12" s="325"/>
      <c r="CM12" s="325"/>
      <c r="CN12" s="325"/>
      <c r="CO12" s="325"/>
      <c r="CP12" s="325"/>
      <c r="CQ12" s="325"/>
      <c r="CR12" s="325"/>
      <c r="CS12" s="325"/>
      <c r="CT12" s="325"/>
      <c r="CU12" s="325"/>
      <c r="CV12" s="325"/>
      <c r="CW12" s="325"/>
      <c r="CX12" s="325"/>
      <c r="CY12" s="325"/>
      <c r="CZ12" s="325"/>
      <c r="DA12" s="325"/>
      <c r="DB12" s="325"/>
      <c r="DC12" s="325"/>
      <c r="DD12" s="325"/>
      <c r="DE12" s="325"/>
      <c r="DF12" s="325"/>
      <c r="DG12" s="325"/>
      <c r="DH12" s="325"/>
      <c r="DI12" s="325"/>
      <c r="DJ12" s="325"/>
      <c r="DK12" s="325"/>
      <c r="DL12" s="325"/>
      <c r="DM12" s="325"/>
      <c r="DN12" s="325"/>
      <c r="DO12" s="325"/>
      <c r="DP12" s="325"/>
      <c r="DQ12" s="325"/>
      <c r="DR12" s="325"/>
      <c r="DS12" s="325"/>
      <c r="DT12" s="325"/>
      <c r="DU12" s="325"/>
      <c r="DV12" s="325"/>
      <c r="DW12" s="325"/>
      <c r="DX12" s="325"/>
      <c r="DY12" s="325"/>
      <c r="DZ12" s="325"/>
      <c r="EA12" s="325"/>
      <c r="EB12" s="325"/>
      <c r="EC12" s="325"/>
      <c r="ED12" s="325"/>
      <c r="EE12" s="325"/>
      <c r="EF12" s="325"/>
      <c r="EG12" s="325"/>
      <c r="EH12" s="325"/>
      <c r="EI12" s="325"/>
      <c r="EJ12" s="325"/>
      <c r="EK12" s="325"/>
      <c r="EL12" s="325"/>
      <c r="EM12" s="325"/>
      <c r="EN12" s="325"/>
      <c r="EO12" s="325"/>
      <c r="EP12" s="325"/>
      <c r="EQ12" s="325"/>
      <c r="ER12" s="325"/>
    </row>
    <row r="13" spans="1:148" ht="23" customHeight="1">
      <c r="A13" s="372"/>
      <c r="B13" s="148" t="str">
        <f>'NSW Oct 2020'!F7</f>
        <v>Click Energy</v>
      </c>
      <c r="C13" s="148" t="str">
        <f>'NSW Oct 2020'!G7</f>
        <v xml:space="preserve">Business Pin Gas </v>
      </c>
      <c r="D13" s="153">
        <f>365*'NSW Oct 2020'!H7/100</f>
        <v>122.42100000000001</v>
      </c>
      <c r="E13" s="288">
        <f>IF('NSW Oct 2020'!AQ7=3,0.5,IF('NSW Oct 2020'!AQ7=2,0.33,0))</f>
        <v>0.5</v>
      </c>
      <c r="F13" s="288">
        <f t="shared" si="3"/>
        <v>0.5</v>
      </c>
      <c r="G13" s="153">
        <f>IF('NSW Oct 2020'!K7="",($C$5*E13/'NSW Oct 2020'!AQ7*'NSW Oct 2020'!W7/100)*'NSW Oct 2020'!AQ7,IF($C$5*E13/'NSW Oct 2020'!AQ7&gt;='NSW Oct 2020'!L7,('NSW Oct 2020'!L7*'NSW Oct 2020'!W7/100)*'NSW Oct 2020'!AQ7,($C$5*E13/'NSW Oct 2020'!AQ7*'NSW Oct 2020'!W7/100)*'NSW Oct 2020'!AQ7))</f>
        <v>95.597999999999999</v>
      </c>
      <c r="H13" s="153">
        <f>IF(AND('NSW Oct 2020'!L7&gt;0,'NSW Oct 2020'!M7&gt;0),IF($C$5*E13/'NSW Oct 2020'!AQ7&lt;'NSW Oct 2020'!L7,0,IF(($C$5*E13/'NSW Oct 2020'!AQ7-'NSW Oct 2020'!L7)&lt;=('NSW Oct 2020'!M7+'NSW Oct 2020'!L7),((($C$5*E13/'NSW Oct 2020'!AQ7-'NSW Oct 2020'!L7)*'NSW Oct 2020'!X7/100))*'NSW Oct 2020'!AQ7,((('NSW Oct 2020'!M7)*'NSW Oct 2020'!X7/100)*'NSW Oct 2020'!AQ7))),0)</f>
        <v>83.052818181818182</v>
      </c>
      <c r="I13" s="153">
        <f>IF(AND('NSW Oct 2020'!M7&gt;0,'NSW Oct 2020'!N7&gt;0),IF($C$5*E13/'NSW Oct 2020'!AQ7&lt;('NSW Oct 2020'!L7+'NSW Oct 2020'!M7),0,IF(($C$5*E13/'NSW Oct 2020'!AQ7-'NSW Oct 2020'!L7+'NSW Oct 2020'!M7)&lt;=('NSW Oct 2020'!L7+'NSW Oct 2020'!M7+'NSW Oct 2020'!N7),((($C$5*E13/'NSW Oct 2020'!AQ7-('NSW Oct 2020'!L7+'NSW Oct 2020'!M7))*'NSW Oct 2020'!Y7/100))*'NSW Oct 2020'!AQ7,('NSW Oct 2020'!N7*'NSW Oct 2020'!Y7/100)* 'NSW Oct 2020'!AQ7)),0)</f>
        <v>185.68772727272724</v>
      </c>
      <c r="J13" s="153">
        <f>IF(AND('NSW Oct 2020'!N7&gt;0,'NSW Oct 2020'!O7&gt;0),IF($C$5*E13/'NSW Oct 2020'!AQ7&lt;('NSW Oct 2020'!L7+'NSW Oct 2020'!M7+'NSW Oct 2020'!N7),0,IF(($C$5*E13/'NSW Oct 2020'!AQ7-'NSW Oct 2020'!L7+'NSW Oct 2020'!M7+'NSW Oct 2020'!N7)&lt;=('NSW Oct 2020'!L7+'NSW Oct 2020'!M7+'NSW Oct 2020'!N7+'NSW Oct 2020'!O7),(($C$5*E13/'NSW Oct 2020'!AQ7-('NSW Oct 2020'!L7+'NSW Oct 2020'!M7+'NSW Oct 2020'!N7))*'NSW Oct 2020'!Z7/100)*'NSW Oct 2020'!AQ7,('NSW Oct 2020'!O7*'NSW Oct 2020'!Z7/100)*'NSW Oct 2020'!AQ7)),0)</f>
        <v>763.17500000000007</v>
      </c>
      <c r="K13" s="153">
        <f>IF(AND('NSW Oct 2020'!O7&gt;0,'NSW Oct 2020'!P7&gt;0),IF($C$5*E13/'NSW Oct 2020'!AQ7&lt;('NSW Oct 2020'!L7+'NSW Oct 2020'!M7+'NSW Oct 2020'!N7+'NSW Oct 2020'!O7),0,IF(($C$5*E13/'NSW Oct 2020'!AQ7-'NSW Oct 2020'!L7+'NSW Oct 2020'!M7+'NSW Oct 2020'!N7+'NSW Oct 2020'!O7)&lt;=('NSW Oct 2020'!L7+'NSW Oct 2020'!M7+'NSW Oct 2020'!N7+'NSW Oct 2020'!O7+'NSW Oct 2020'!P7),(($C$5*E13/'NSW Oct 2020'!AQ7-('NSW Oct 2020'!L7+'NSW Oct 2020'!M7+'NSW Oct 2020'!N7+'NSW Oct 2020'!O7))*'NSW Oct 2020'!AA7/100)*'NSW Oct 2020'!AQ7,('NSW Oct 2020'!P7*'NSW Oct 2020'!AA7/100)*'NSW Oct 2020'!AQ7)),0)</f>
        <v>0</v>
      </c>
      <c r="L13" s="153">
        <f>IF(AND('NSW Oct 2020'!P7&gt;0,'NSW Oct 2020'!O7&gt;0),IF(($C$5*E13/'NSW Oct 2020'!AQ7&lt;SUM('NSW Oct 2020'!L7:P7)),(0),($C$5*E13/'NSW Oct 2020'!AQ7-SUM('NSW Oct 2020'!L7:P7))*'NSW Oct 2020'!AB7/100)* 'NSW Oct 2020'!AQ7,IF(AND('NSW Oct 2020'!O7&gt;0,'NSW Oct 2020'!P7=""),IF(($C$5*E13/'NSW Oct 2020'!AQ7&lt; SUM('NSW Oct 2020'!L7:O7)),(0),($C$5*E13/'NSW Oct 2020'!AQ7-SUM('NSW Oct 2020'!L7:O7))*'NSW Oct 2020'!AA7/100)* 'NSW Oct 2020'!AQ7,IF(AND('NSW Oct 2020'!N7&gt;0,'NSW Oct 2020'!O7=""),IF(($C$5*E13/'NSW Oct 2020'!AQ7&lt; SUM('NSW Oct 2020'!L7:N7)),(0),($C$5*E13/'NSW Oct 2020'!AQ7-SUM('NSW Oct 2020'!L7:N7))*'NSW Oct 2020'!Z7/100)* 'NSW Oct 2020'!AQ7,IF(AND('NSW Oct 2020'!M7&gt;0,'NSW Oct 2020'!N7=""),IF(($C$5*E13/'NSW Oct 2020'!AQ7&lt;'NSW Oct 2020'!M7+'NSW Oct 2020'!L7),(0),(($C$5*E13/'NSW Oct 2020'!AQ7-('NSW Oct 2020'!M7+'NSW Oct 2020'!L7))*'NSW Oct 2020'!Y7/100))*'NSW Oct 2020'!AQ7,IF(AND('NSW Oct 2020'!L7&gt;0,'NSW Oct 2020'!M7=""&gt;0),IF(($C$5*E13/'NSW Oct 2020'!AQ7&lt;'NSW Oct 2020'!L7),(0),($C$5*E13/'NSW Oct 2020'!AQ7-'NSW Oct 2020'!L7)*'NSW Oct 2020'!X7/100)*'NSW Oct 2020'!AQ7,0)))))</f>
        <v>0</v>
      </c>
      <c r="M13" s="153">
        <f>IF('NSW Oct 2020'!K7="",($C$5*F13/'NSW Oct 2020'!AR7*'NSW Oct 2020'!AC7/100)*'NSW Oct 2020'!AR7,IF($C$5*F13/'NSW Oct 2020'!AR7&gt;='NSW Oct 2020'!L7,('NSW Oct 2020'!L7*'NSW Oct 2020'!AC7/100)*'NSW Oct 2020'!AR7,($C$5*F13/'NSW Oct 2020'!AR7*'NSW Oct 2020'!AC7/100)*'NSW Oct 2020'!AR7))</f>
        <v>95.597999999999999</v>
      </c>
      <c r="N13" s="153">
        <f>IF(AND('NSW Oct 2020'!L7&gt;0,'NSW Oct 2020'!M7&gt;0),IF($C$5*F13/'NSW Oct 2020'!AR7&lt;'NSW Oct 2020'!L7,0,IF(($C$5*F13/'NSW Oct 2020'!AR7-'NSW Oct 2020'!L7)&lt;=('NSW Oct 2020'!M7+'NSW Oct 2020'!L7),((($C$5*F13/'NSW Oct 2020'!AR7-'NSW Oct 2020'!L7)*'NSW Oct 2020'!AD7/100))*'NSW Oct 2020'!AR7,((('NSW Oct 2020'!M7)*'NSW Oct 2020'!AD7/100)*'NSW Oct 2020'!AR7))),0)</f>
        <v>83.052818181818182</v>
      </c>
      <c r="O13" s="153">
        <f>IF(AND('NSW Oct 2020'!M7&gt;0,'NSW Oct 2020'!N7&gt;0),IF($C$5*F13/'NSW Oct 2020'!AR7&lt;('NSW Oct 2020'!L7+'NSW Oct 2020'!M7),0,IF(($C$5*F13/'NSW Oct 2020'!AR7-'NSW Oct 2020'!L7+'NSW Oct 2020'!M7)&lt;=('NSW Oct 2020'!L7+'NSW Oct 2020'!M7+'NSW Oct 2020'!N7),((($C$5*F13/'NSW Oct 2020'!AR7-('NSW Oct 2020'!L7+'NSW Oct 2020'!M7))*'NSW Oct 2020'!AE7/100))*'NSW Oct 2020'!AR7,('NSW Oct 2020'!N7*'NSW Oct 2020'!AE7/100)*'NSW Oct 2020'!AR7)),0)</f>
        <v>185.68772727272724</v>
      </c>
      <c r="P13" s="153">
        <f>IF(AND('NSW Oct 2020'!N7&gt;0,'NSW Oct 2020'!O7&gt;0),IF($C$5*F13/'NSW Oct 2020'!AR7&lt;('NSW Oct 2020'!L7+'NSW Oct 2020'!M7+'NSW Oct 2020'!N7),0,IF(($C$5*F13/'NSW Oct 2020'!AR7-'NSW Oct 2020'!L7+'NSW Oct 2020'!M7+'NSW Oct 2020'!N7)&lt;=('NSW Oct 2020'!L7+'NSW Oct 2020'!M7+'NSW Oct 2020'!N7+'NSW Oct 2020'!O7),(($C$5*F13/'NSW Oct 2020'!AR7-('NSW Oct 2020'!L7+'NSW Oct 2020'!M7+'NSW Oct 2020'!N7))*'NSW Oct 2020'!AF7/100)*'NSW Oct 2020'!AR7,('NSW Oct 2020'!O7*'NSW Oct 2020'!AF7/100)*'NSW Oct 2020'!AR7)),0)</f>
        <v>763.17500000000007</v>
      </c>
      <c r="Q13" s="153">
        <f>IF(AND('NSW Oct 2020'!P7&gt;0,'NSW Oct 2020'!P7&gt;0),IF($C$5*F13/'NSW Oct 2020'!AR7&lt;('NSW Oct 2020'!L7+'NSW Oct 2020'!M7+'NSW Oct 2020'!N7+'NSW Oct 2020'!O7),0,IF(($C$5*F13/'NSW Oct 2020'!AR7-'NSW Oct 2020'!L7+'NSW Oct 2020'!M7+'NSW Oct 2020'!N7+'NSW Oct 2020'!O7)&lt;=('NSW Oct 2020'!L7+'NSW Oct 2020'!M7+'NSW Oct 2020'!N7+'NSW Oct 2020'!O7+'NSW Oct 2020'!P7),(($C$5*F13/'NSW Oct 2020'!AR7-('NSW Oct 2020'!L7+'NSW Oct 2020'!M7+'NSW Oct 2020'!N7+'NSW Oct 2020'!O7))*'NSW Oct 2020'!AG7/100)*'NSW Oct 2020'!AR7,('NSW Oct 2020'!P7*'NSW Oct 2020'!AG7/100)*'NSW Oct 2020'!AR7)),0)</f>
        <v>0</v>
      </c>
      <c r="R13" s="153">
        <f>IF(AND('NSW Oct 2020'!P7&gt;0,'NSW Oct 2020'!O7&gt;0),IF(($C$5*F13/'NSW Oct 2020'!AR7&lt;SUM('NSW Oct 2020'!L7:P7)),(0),($C$5*F13/'NSW Oct 2020'!AR7-SUM('NSW Oct 2020'!L7:P7))*'NSW Oct 2020'!AB7/100)* 'NSW Oct 2020'!AR7,IF(AND('NSW Oct 2020'!O7&gt;0,'NSW Oct 2020'!P7=""),IF(($C$5*F13/'NSW Oct 2020'!AR7&lt; SUM('NSW Oct 2020'!L7:O7)),(0),($C$5*F13/'NSW Oct 2020'!AR7-SUM('NSW Oct 2020'!L7:O7))*'NSW Oct 2020'!AG7/100)* 'NSW Oct 2020'!AR7,IF(AND('NSW Oct 2020'!N7&gt;0,'NSW Oct 2020'!O7=""),IF(($C$5*F13/'NSW Oct 2020'!AR7&lt; SUM('NSW Oct 2020'!L7:N7)),(0),($C$5*F13/'NSW Oct 2020'!AR7-SUM('NSW Oct 2020'!L7:N7))*'NSW Oct 2020'!AF7/100)* 'NSW Oct 2020'!AR7,IF(AND('NSW Oct 2020'!M7&gt;0,'NSW Oct 2020'!N7=""),IF(($C$5*F13/'NSW Oct 2020'!AR7&lt;'NSW Oct 2020'!M7+'NSW Oct 2020'!L7),(0),(($C$5*F13/'NSW Oct 2020'!AR7-('NSW Oct 2020'!M7+'NSW Oct 2020'!L7))*'NSW Oct 2020'!AE7/100))*'NSW Oct 2020'!AR7,IF(AND('NSW Oct 2020'!L7&gt;0,'NSW Oct 2020'!M7=""&gt;0),IF(($C$5*F13/'NSW Oct 2020'!AR7&lt;'NSW Oct 2020'!L7),(0),($C$5*F13/'NSW Oct 2020'!AR7-'NSW Oct 2020'!L7)*'NSW Oct 2020'!AD7/100)*'NSW Oct 2020'!AR7,0)))))</f>
        <v>0</v>
      </c>
      <c r="S13" s="257">
        <f t="shared" si="4"/>
        <v>2255.0270909090909</v>
      </c>
      <c r="T13" s="292">
        <f t="shared" si="5"/>
        <v>2377.4480909090908</v>
      </c>
      <c r="U13" s="149">
        <f t="shared" si="6"/>
        <v>2615.1929</v>
      </c>
      <c r="V13" s="148">
        <f>'NSW Oct 2020'!AT7</f>
        <v>0</v>
      </c>
      <c r="W13" s="148">
        <f>'NSW Oct 2020'!AU7</f>
        <v>0</v>
      </c>
      <c r="X13" s="148">
        <f>'NSW Oct 2020'!AV7</f>
        <v>0</v>
      </c>
      <c r="Y13" s="148">
        <f>'NSW Oct 2020'!AW7</f>
        <v>0</v>
      </c>
      <c r="Z13" s="292" t="str">
        <f t="shared" si="7"/>
        <v>No discount</v>
      </c>
      <c r="AA13" s="292" t="str">
        <f t="shared" si="8"/>
        <v>Exclusive</v>
      </c>
      <c r="AB13" s="266">
        <f t="shared" si="0"/>
        <v>2377.4480909090908</v>
      </c>
      <c r="AC13" s="266">
        <f t="shared" si="1"/>
        <v>2377.4480909090908</v>
      </c>
      <c r="AD13" s="267">
        <f t="shared" si="2"/>
        <v>2615.1929</v>
      </c>
      <c r="AE13" s="267">
        <f t="shared" si="2"/>
        <v>2615.1929</v>
      </c>
      <c r="AF13" s="226">
        <f>'NSW Oct 2020'!BF7</f>
        <v>0</v>
      </c>
      <c r="AG13" s="141" t="str">
        <f>'NSW Oct 2020'!BG7</f>
        <v>n</v>
      </c>
      <c r="AH13" s="325"/>
      <c r="AI13" s="325"/>
      <c r="AJ13" s="325"/>
      <c r="AK13" s="325"/>
      <c r="AL13" s="325"/>
      <c r="AM13" s="325"/>
      <c r="AN13" s="325"/>
      <c r="AO13" s="325"/>
      <c r="AP13" s="325"/>
      <c r="AQ13" s="325"/>
      <c r="AR13" s="325"/>
      <c r="AS13" s="325"/>
      <c r="AT13" s="325"/>
      <c r="AU13" s="325"/>
      <c r="AV13" s="325"/>
      <c r="AW13" s="325"/>
      <c r="AX13" s="325"/>
      <c r="AY13" s="325"/>
      <c r="AZ13" s="325"/>
      <c r="BA13" s="325"/>
      <c r="BB13" s="325"/>
      <c r="BC13" s="325"/>
      <c r="BD13" s="325"/>
      <c r="BE13" s="325"/>
      <c r="BF13" s="325"/>
      <c r="BG13" s="325"/>
      <c r="BH13" s="325"/>
      <c r="BI13" s="325"/>
      <c r="BJ13" s="325"/>
      <c r="BK13" s="325"/>
      <c r="BL13" s="325"/>
      <c r="BM13" s="325"/>
      <c r="BN13" s="325"/>
      <c r="BO13" s="325"/>
      <c r="BP13" s="325"/>
      <c r="BQ13" s="325"/>
      <c r="BR13" s="325"/>
      <c r="BS13" s="325"/>
      <c r="BT13" s="325"/>
      <c r="BU13" s="325"/>
      <c r="BV13" s="325"/>
      <c r="BW13" s="325"/>
      <c r="BX13" s="325"/>
      <c r="BY13" s="325"/>
      <c r="BZ13" s="325"/>
      <c r="CA13" s="325"/>
      <c r="CB13" s="325"/>
      <c r="CC13" s="325"/>
      <c r="CD13" s="325"/>
      <c r="CE13" s="325"/>
      <c r="CF13" s="325"/>
      <c r="CG13" s="325"/>
      <c r="CH13" s="325"/>
      <c r="CI13" s="325"/>
      <c r="CJ13" s="325"/>
      <c r="CK13" s="325"/>
      <c r="CL13" s="325"/>
      <c r="CM13" s="325"/>
      <c r="CN13" s="325"/>
      <c r="CO13" s="325"/>
      <c r="CP13" s="325"/>
      <c r="CQ13" s="325"/>
      <c r="CR13" s="325"/>
      <c r="CS13" s="325"/>
      <c r="CT13" s="325"/>
      <c r="CU13" s="325"/>
      <c r="CV13" s="325"/>
      <c r="CW13" s="325"/>
      <c r="CX13" s="325"/>
      <c r="CY13" s="325"/>
      <c r="CZ13" s="325"/>
      <c r="DA13" s="325"/>
      <c r="DB13" s="325"/>
      <c r="DC13" s="325"/>
      <c r="DD13" s="325"/>
      <c r="DE13" s="325"/>
      <c r="DF13" s="325"/>
      <c r="DG13" s="325"/>
      <c r="DH13" s="325"/>
      <c r="DI13" s="325"/>
      <c r="DJ13" s="325"/>
      <c r="DK13" s="325"/>
      <c r="DL13" s="325"/>
      <c r="DM13" s="325"/>
      <c r="DN13" s="325"/>
      <c r="DO13" s="325"/>
      <c r="DP13" s="325"/>
      <c r="DQ13" s="325"/>
      <c r="DR13" s="325"/>
      <c r="DS13" s="325"/>
      <c r="DT13" s="325"/>
      <c r="DU13" s="325"/>
      <c r="DV13" s="325"/>
      <c r="DW13" s="325"/>
      <c r="DX13" s="325"/>
      <c r="DY13" s="325"/>
      <c r="DZ13" s="325"/>
      <c r="EA13" s="325"/>
      <c r="EB13" s="325"/>
      <c r="EC13" s="325"/>
      <c r="ED13" s="325"/>
      <c r="EE13" s="325"/>
      <c r="EF13" s="325"/>
      <c r="EG13" s="325"/>
      <c r="EH13" s="325"/>
      <c r="EI13" s="325"/>
      <c r="EJ13" s="325"/>
      <c r="EK13" s="325"/>
      <c r="EL13" s="325"/>
      <c r="EM13" s="325"/>
      <c r="EN13" s="325"/>
      <c r="EO13" s="325"/>
      <c r="EP13" s="325"/>
      <c r="EQ13" s="325"/>
      <c r="ER13" s="325"/>
    </row>
    <row r="14" spans="1:148" ht="23" customHeight="1" thickBot="1">
      <c r="A14" s="371"/>
      <c r="B14" s="171" t="str">
        <f>'NSW Oct 2020'!F8</f>
        <v>Simply Energy</v>
      </c>
      <c r="C14" s="171" t="str">
        <f>'NSW Oct 2020'!G8</f>
        <v xml:space="preserve">Business Saver </v>
      </c>
      <c r="D14" s="172">
        <f>365*'NSW Oct 2020'!H8/100</f>
        <v>229.76750000000001</v>
      </c>
      <c r="E14" s="289">
        <f>IF('NSW Oct 2020'!AQ8=3,0.5,IF('NSW Oct 2020'!AQ8=2,0.33,0))</f>
        <v>0.5</v>
      </c>
      <c r="F14" s="289">
        <f t="shared" si="3"/>
        <v>0.5</v>
      </c>
      <c r="G14" s="172">
        <f>IF('NSW Oct 2020'!K8="",($C$5*E14/'NSW Oct 2020'!AQ8*'NSW Oct 2020'!W8/100)*'NSW Oct 2020'!AQ8,IF($C$5*E14/'NSW Oct 2020'!AQ8&gt;='NSW Oct 2020'!L8,('NSW Oct 2020'!L8*'NSW Oct 2020'!W8/100)*'NSW Oct 2020'!AQ8,($C$5*E14/'NSW Oct 2020'!AQ8*'NSW Oct 2020'!W8/100)*'NSW Oct 2020'!AQ8))</f>
        <v>121.70099999999998</v>
      </c>
      <c r="H14" s="172">
        <f>IF(AND('NSW Oct 2020'!L8&gt;0,'NSW Oct 2020'!M8&gt;0),IF($C$5*E14/'NSW Oct 2020'!AQ8&lt;'NSW Oct 2020'!L8,0,IF(($C$5*E14/'NSW Oct 2020'!AQ8-'NSW Oct 2020'!L8)&lt;=('NSW Oct 2020'!M8+'NSW Oct 2020'!L8),((($C$5*E14/'NSW Oct 2020'!AQ8-'NSW Oct 2020'!L8)*'NSW Oct 2020'!X8/100))*'NSW Oct 2020'!AQ8,((('NSW Oct 2020'!M8)*'NSW Oct 2020'!X8/100)*'NSW Oct 2020'!AQ8))),0)</f>
        <v>74.380636363636356</v>
      </c>
      <c r="I14" s="172">
        <f>IF(AND('NSW Oct 2020'!M8&gt;0,'NSW Oct 2020'!N8&gt;0),IF($C$5*E14/'NSW Oct 2020'!AQ8&lt;('NSW Oct 2020'!L8+'NSW Oct 2020'!M8),0,IF(($C$5*E14/'NSW Oct 2020'!AQ8-'NSW Oct 2020'!L8+'NSW Oct 2020'!M8)&lt;=('NSW Oct 2020'!L8+'NSW Oct 2020'!M8+'NSW Oct 2020'!N8),((($C$5*E14/'NSW Oct 2020'!AQ8-('NSW Oct 2020'!L8+'NSW Oct 2020'!M8))*'NSW Oct 2020'!Y8/100))*'NSW Oct 2020'!AQ8,('NSW Oct 2020'!N8*'NSW Oct 2020'!Y8/100)* 'NSW Oct 2020'!AQ8)),0)</f>
        <v>175.92599999999999</v>
      </c>
      <c r="J14" s="172">
        <f>IF(AND('NSW Oct 2020'!N8&gt;0,'NSW Oct 2020'!O8&gt;0),IF($C$5*E14/'NSW Oct 2020'!AQ8&lt;('NSW Oct 2020'!L8+'NSW Oct 2020'!M8+'NSW Oct 2020'!N8),0,IF(($C$5*E14/'NSW Oct 2020'!AQ8-'NSW Oct 2020'!L8+'NSW Oct 2020'!M8+'NSW Oct 2020'!N8)&lt;=('NSW Oct 2020'!L8+'NSW Oct 2020'!M8+'NSW Oct 2020'!N8+'NSW Oct 2020'!O8),(($C$5*E14/'NSW Oct 2020'!AQ8-('NSW Oct 2020'!L8+'NSW Oct 2020'!M8+'NSW Oct 2020'!N8))*'NSW Oct 2020'!Z8/100)*'NSW Oct 2020'!AQ8,('NSW Oct 2020'!O8*'NSW Oct 2020'!Z8/100)*'NSW Oct 2020'!AQ8)),0)</f>
        <v>665.30227272727268</v>
      </c>
      <c r="K14" s="172">
        <f>IF(AND('NSW Oct 2020'!O8&gt;0,'NSW Oct 2020'!P8&gt;0),IF($C$5*E14/'NSW Oct 2020'!AQ8&lt;('NSW Oct 2020'!L8+'NSW Oct 2020'!M8+'NSW Oct 2020'!N8+'NSW Oct 2020'!O8),0,IF(($C$5*E14/'NSW Oct 2020'!AQ8-'NSW Oct 2020'!L8+'NSW Oct 2020'!M8+'NSW Oct 2020'!N8+'NSW Oct 2020'!O8)&lt;=('NSW Oct 2020'!L8+'NSW Oct 2020'!M8+'NSW Oct 2020'!N8+'NSW Oct 2020'!O8+'NSW Oct 2020'!P8),(($C$5*E14/'NSW Oct 2020'!AQ8-('NSW Oct 2020'!L8+'NSW Oct 2020'!M8+'NSW Oct 2020'!N8+'NSW Oct 2020'!O8))*'NSW Oct 2020'!AA8/100)*'NSW Oct 2020'!AQ8,('NSW Oct 2020'!P8*'NSW Oct 2020'!AA8/100)*'NSW Oct 2020'!AQ8)),0)</f>
        <v>0</v>
      </c>
      <c r="L14" s="172">
        <f>IF(AND('NSW Oct 2020'!P8&gt;0,'NSW Oct 2020'!O8&gt;0),IF(($C$5*E14/'NSW Oct 2020'!AQ8&lt;SUM('NSW Oct 2020'!L8:P8)),(0),($C$5*E14/'NSW Oct 2020'!AQ8-SUM('NSW Oct 2020'!L8:P8))*'NSW Oct 2020'!AB8/100)* 'NSW Oct 2020'!AQ8,IF(AND('NSW Oct 2020'!O8&gt;0,'NSW Oct 2020'!P8=""),IF(($C$5*E14/'NSW Oct 2020'!AQ8&lt; SUM('NSW Oct 2020'!L8:O8)),(0),($C$5*E14/'NSW Oct 2020'!AQ8-SUM('NSW Oct 2020'!L8:O8))*'NSW Oct 2020'!AA8/100)* 'NSW Oct 2020'!AQ8,IF(AND('NSW Oct 2020'!N8&gt;0,'NSW Oct 2020'!O8=""),IF(($C$5*E14/'NSW Oct 2020'!AQ8&lt; SUM('NSW Oct 2020'!L8:N8)),(0),($C$5*E14/'NSW Oct 2020'!AQ8-SUM('NSW Oct 2020'!L8:N8))*'NSW Oct 2020'!Z8/100)* 'NSW Oct 2020'!AQ8,IF(AND('NSW Oct 2020'!M8&gt;0,'NSW Oct 2020'!N8=""),IF(($C$5*E14/'NSW Oct 2020'!AQ8&lt;'NSW Oct 2020'!M8+'NSW Oct 2020'!L8),(0),(($C$5*E14/'NSW Oct 2020'!AQ8-('NSW Oct 2020'!M8+'NSW Oct 2020'!L8))*'NSW Oct 2020'!Y8/100))*'NSW Oct 2020'!AQ8,IF(AND('NSW Oct 2020'!L8&gt;0,'NSW Oct 2020'!M8=""&gt;0),IF(($C$5*E14/'NSW Oct 2020'!AQ8&lt;'NSW Oct 2020'!L8),(0),($C$5*E14/'NSW Oct 2020'!AQ8-'NSW Oct 2020'!L8)*'NSW Oct 2020'!X8/100)*'NSW Oct 2020'!AQ8,0)))))</f>
        <v>0</v>
      </c>
      <c r="M14" s="172">
        <f>IF('NSW Oct 2020'!K8="",($C$5*F14/'NSW Oct 2020'!AR8*'NSW Oct 2020'!AC8/100)*'NSW Oct 2020'!AR8,IF($C$5*F14/'NSW Oct 2020'!AR8&gt;='NSW Oct 2020'!L8,('NSW Oct 2020'!L8*'NSW Oct 2020'!AC8/100)*'NSW Oct 2020'!AR8,($C$5*F14/'NSW Oct 2020'!AR8*'NSW Oct 2020'!AC8/100)*'NSW Oct 2020'!AR8))</f>
        <v>121.70099999999998</v>
      </c>
      <c r="N14" s="172">
        <f>IF(AND('NSW Oct 2020'!L8&gt;0,'NSW Oct 2020'!M8&gt;0),IF($C$5*F14/'NSW Oct 2020'!AR8&lt;'NSW Oct 2020'!L8,0,IF(($C$5*F14/'NSW Oct 2020'!AR8-'NSW Oct 2020'!L8)&lt;=('NSW Oct 2020'!M8+'NSW Oct 2020'!L8),((($C$5*F14/'NSW Oct 2020'!AR8-'NSW Oct 2020'!L8)*'NSW Oct 2020'!AD8/100))*'NSW Oct 2020'!AR8,((('NSW Oct 2020'!M8)*'NSW Oct 2020'!AD8/100)*'NSW Oct 2020'!AR8))),0)</f>
        <v>74.380636363636356</v>
      </c>
      <c r="O14" s="172">
        <f>IF(AND('NSW Oct 2020'!M8&gt;0,'NSW Oct 2020'!N8&gt;0),IF($C$5*F14/'NSW Oct 2020'!AR8&lt;('NSW Oct 2020'!L8+'NSW Oct 2020'!M8),0,IF(($C$5*F14/'NSW Oct 2020'!AR8-'NSW Oct 2020'!L8+'NSW Oct 2020'!M8)&lt;=('NSW Oct 2020'!L8+'NSW Oct 2020'!M8+'NSW Oct 2020'!N8),((($C$5*F14/'NSW Oct 2020'!AR8-('NSW Oct 2020'!L8+'NSW Oct 2020'!M8))*'NSW Oct 2020'!AE8/100))*'NSW Oct 2020'!AR8,('NSW Oct 2020'!N8*'NSW Oct 2020'!AE8/100)*'NSW Oct 2020'!AR8)),0)</f>
        <v>175.92599999999999</v>
      </c>
      <c r="P14" s="172">
        <f>IF(AND('NSW Oct 2020'!N8&gt;0,'NSW Oct 2020'!O8&gt;0),IF($C$5*F14/'NSW Oct 2020'!AR8&lt;('NSW Oct 2020'!L8+'NSW Oct 2020'!M8+'NSW Oct 2020'!N8),0,IF(($C$5*F14/'NSW Oct 2020'!AR8-'NSW Oct 2020'!L8+'NSW Oct 2020'!M8+'NSW Oct 2020'!N8)&lt;=('NSW Oct 2020'!L8+'NSW Oct 2020'!M8+'NSW Oct 2020'!N8+'NSW Oct 2020'!O8),(($C$5*F14/'NSW Oct 2020'!AR8-('NSW Oct 2020'!L8+'NSW Oct 2020'!M8+'NSW Oct 2020'!N8))*'NSW Oct 2020'!AF8/100)*'NSW Oct 2020'!AR8,('NSW Oct 2020'!O8*'NSW Oct 2020'!AF8/100)*'NSW Oct 2020'!AR8)),0)</f>
        <v>665.30227272727268</v>
      </c>
      <c r="Q14" s="172">
        <f>IF(AND('NSW Oct 2020'!P8&gt;0,'NSW Oct 2020'!P8&gt;0),IF($C$5*F14/'NSW Oct 2020'!AR8&lt;('NSW Oct 2020'!L8+'NSW Oct 2020'!M8+'NSW Oct 2020'!N8+'NSW Oct 2020'!O8),0,IF(($C$5*F14/'NSW Oct 2020'!AR8-'NSW Oct 2020'!L8+'NSW Oct 2020'!M8+'NSW Oct 2020'!N8+'NSW Oct 2020'!O8)&lt;=('NSW Oct 2020'!L8+'NSW Oct 2020'!M8+'NSW Oct 2020'!N8+'NSW Oct 2020'!O8+'NSW Oct 2020'!P8),(($C$5*F14/'NSW Oct 2020'!AR8-('NSW Oct 2020'!L8+'NSW Oct 2020'!M8+'NSW Oct 2020'!N8+'NSW Oct 2020'!O8))*'NSW Oct 2020'!AG8/100)*'NSW Oct 2020'!AR8,('NSW Oct 2020'!P8*'NSW Oct 2020'!AG8/100)*'NSW Oct 2020'!AR8)),0)</f>
        <v>0</v>
      </c>
      <c r="R14" s="172">
        <f>IF(AND('NSW Oct 2020'!P8&gt;0,'NSW Oct 2020'!O8&gt;0),IF(($C$5*F14/'NSW Oct 2020'!AR8&lt;SUM('NSW Oct 2020'!L8:P8)),(0),($C$5*F14/'NSW Oct 2020'!AR8-SUM('NSW Oct 2020'!L8:P8))*'NSW Oct 2020'!AB8/100)* 'NSW Oct 2020'!AR8,IF(AND('NSW Oct 2020'!O8&gt;0,'NSW Oct 2020'!P8=""),IF(($C$5*F14/'NSW Oct 2020'!AR8&lt; SUM('NSW Oct 2020'!L8:O8)),(0),($C$5*F14/'NSW Oct 2020'!AR8-SUM('NSW Oct 2020'!L8:O8))*'NSW Oct 2020'!AG8/100)* 'NSW Oct 2020'!AR8,IF(AND('NSW Oct 2020'!N8&gt;0,'NSW Oct 2020'!O8=""),IF(($C$5*F14/'NSW Oct 2020'!AR8&lt; SUM('NSW Oct 2020'!L8:N8)),(0),($C$5*F14/'NSW Oct 2020'!AR8-SUM('NSW Oct 2020'!L8:N8))*'NSW Oct 2020'!AF8/100)* 'NSW Oct 2020'!AR8,IF(AND('NSW Oct 2020'!M8&gt;0,'NSW Oct 2020'!N8=""),IF(($C$5*F14/'NSW Oct 2020'!AR8&lt;'NSW Oct 2020'!M8+'NSW Oct 2020'!L8),(0),(($C$5*F14/'NSW Oct 2020'!AR8-('NSW Oct 2020'!M8+'NSW Oct 2020'!L8))*'NSW Oct 2020'!AE8/100))*'NSW Oct 2020'!AR8,IF(AND('NSW Oct 2020'!L8&gt;0,'NSW Oct 2020'!M8=""&gt;0),IF(($C$5*F14/'NSW Oct 2020'!AR8&lt;'NSW Oct 2020'!L8),(0),($C$5*F14/'NSW Oct 2020'!AR8-'NSW Oct 2020'!L8)*'NSW Oct 2020'!AD8/100)*'NSW Oct 2020'!AR8,0)))))</f>
        <v>0</v>
      </c>
      <c r="S14" s="298">
        <f t="shared" si="4"/>
        <v>2074.6198181818181</v>
      </c>
      <c r="T14" s="293">
        <f t="shared" si="5"/>
        <v>2304.387318181818</v>
      </c>
      <c r="U14" s="168">
        <f t="shared" si="6"/>
        <v>2534.8260500000001</v>
      </c>
      <c r="V14" s="171">
        <f>'NSW Oct 2020'!AT8</f>
        <v>21</v>
      </c>
      <c r="W14" s="171">
        <f>'NSW Oct 2020'!AU8</f>
        <v>0</v>
      </c>
      <c r="X14" s="171">
        <f>'NSW Oct 2020'!AV8</f>
        <v>0</v>
      </c>
      <c r="Y14" s="171">
        <f>'NSW Oct 2020'!AW8</f>
        <v>0</v>
      </c>
      <c r="Z14" s="293" t="str">
        <f t="shared" si="7"/>
        <v>Guaranteed off bill</v>
      </c>
      <c r="AA14" s="293" t="str">
        <f t="shared" si="8"/>
        <v>Exclusive</v>
      </c>
      <c r="AB14" s="293">
        <f t="shared" si="0"/>
        <v>1820.4659813636363</v>
      </c>
      <c r="AC14" s="293">
        <f t="shared" si="1"/>
        <v>1820.4659813636363</v>
      </c>
      <c r="AD14" s="301">
        <f t="shared" si="2"/>
        <v>2002.5125795000001</v>
      </c>
      <c r="AE14" s="301">
        <f t="shared" si="2"/>
        <v>2002.5125795000001</v>
      </c>
      <c r="AF14" s="234">
        <f>'NSW Oct 2020'!BF8</f>
        <v>0</v>
      </c>
      <c r="AG14" s="170" t="str">
        <f>'NSW Oct 2020'!BG8</f>
        <v>n</v>
      </c>
      <c r="AH14" s="325"/>
      <c r="AI14" s="325"/>
      <c r="AJ14" s="325"/>
      <c r="AK14" s="325"/>
      <c r="AL14" s="325"/>
      <c r="AM14" s="325"/>
      <c r="AN14" s="325"/>
      <c r="AO14" s="325"/>
      <c r="AP14" s="325"/>
      <c r="AQ14" s="325"/>
      <c r="AR14" s="325"/>
      <c r="AS14" s="325"/>
      <c r="AT14" s="325"/>
      <c r="AU14" s="325"/>
      <c r="AV14" s="325"/>
      <c r="AW14" s="325"/>
      <c r="AX14" s="325"/>
      <c r="AY14" s="325"/>
      <c r="AZ14" s="325"/>
      <c r="BA14" s="325"/>
      <c r="BB14" s="325"/>
      <c r="BC14" s="325"/>
      <c r="BD14" s="325"/>
      <c r="BE14" s="325"/>
      <c r="BF14" s="325"/>
      <c r="BG14" s="325"/>
      <c r="BH14" s="325"/>
      <c r="BI14" s="325"/>
      <c r="BJ14" s="325"/>
      <c r="BK14" s="325"/>
      <c r="BL14" s="325"/>
      <c r="BM14" s="325"/>
      <c r="BN14" s="325"/>
      <c r="BO14" s="325"/>
      <c r="BP14" s="325"/>
      <c r="BQ14" s="325"/>
      <c r="BR14" s="325"/>
      <c r="BS14" s="325"/>
      <c r="BT14" s="325"/>
      <c r="BU14" s="325"/>
      <c r="BV14" s="325"/>
      <c r="BW14" s="325"/>
      <c r="BX14" s="325"/>
      <c r="BY14" s="325"/>
      <c r="BZ14" s="325"/>
      <c r="CA14" s="325"/>
      <c r="CB14" s="325"/>
      <c r="CC14" s="325"/>
      <c r="CD14" s="325"/>
      <c r="CE14" s="325"/>
      <c r="CF14" s="325"/>
      <c r="CG14" s="325"/>
      <c r="CH14" s="325"/>
      <c r="CI14" s="325"/>
      <c r="CJ14" s="325"/>
      <c r="CK14" s="325"/>
      <c r="CL14" s="325"/>
      <c r="CM14" s="325"/>
      <c r="CN14" s="325"/>
      <c r="CO14" s="325"/>
      <c r="CP14" s="325"/>
      <c r="CQ14" s="325"/>
      <c r="CR14" s="325"/>
      <c r="CS14" s="325"/>
      <c r="CT14" s="325"/>
      <c r="CU14" s="325"/>
      <c r="CV14" s="325"/>
      <c r="CW14" s="325"/>
      <c r="CX14" s="325"/>
      <c r="CY14" s="325"/>
      <c r="CZ14" s="325"/>
      <c r="DA14" s="325"/>
      <c r="DB14" s="325"/>
      <c r="DC14" s="325"/>
      <c r="DD14" s="325"/>
      <c r="DE14" s="325"/>
      <c r="DF14" s="325"/>
      <c r="DG14" s="325"/>
      <c r="DH14" s="325"/>
      <c r="DI14" s="325"/>
      <c r="DJ14" s="325"/>
      <c r="DK14" s="325"/>
      <c r="DL14" s="325"/>
      <c r="DM14" s="325"/>
      <c r="DN14" s="325"/>
      <c r="DO14" s="325"/>
      <c r="DP14" s="325"/>
      <c r="DQ14" s="325"/>
      <c r="DR14" s="325"/>
      <c r="DS14" s="325"/>
      <c r="DT14" s="325"/>
      <c r="DU14" s="325"/>
      <c r="DV14" s="325"/>
      <c r="DW14" s="325"/>
      <c r="DX14" s="325"/>
      <c r="DY14" s="325"/>
      <c r="DZ14" s="325"/>
      <c r="EA14" s="325"/>
      <c r="EB14" s="325"/>
      <c r="EC14" s="325"/>
      <c r="ED14" s="325"/>
      <c r="EE14" s="325"/>
      <c r="EF14" s="325"/>
      <c r="EG14" s="325"/>
      <c r="EH14" s="325"/>
      <c r="EI14" s="325"/>
      <c r="EJ14" s="325"/>
      <c r="EK14" s="325"/>
      <c r="EL14" s="325"/>
      <c r="EM14" s="325"/>
      <c r="EN14" s="325"/>
      <c r="EO14" s="325"/>
      <c r="EP14" s="325"/>
      <c r="EQ14" s="325"/>
      <c r="ER14" s="325"/>
    </row>
    <row r="15" spans="1:148" ht="23" customHeight="1" thickTop="1">
      <c r="A15" s="370" t="str">
        <f>'NSW Oct 2020'!D9</f>
        <v xml:space="preserve">ActewAGL Queanbeyan </v>
      </c>
      <c r="B15" s="156" t="str">
        <f>'NSW Oct 2020'!F9</f>
        <v>ActewAGL</v>
      </c>
      <c r="C15" s="156" t="str">
        <f>'NSW Oct 2020'!G9</f>
        <v>Business plan</v>
      </c>
      <c r="D15" s="153">
        <f>365*'NSW Oct 2020'!H9/100</f>
        <v>350.14450000000005</v>
      </c>
      <c r="E15" s="288">
        <f>IF('NSW Oct 2020'!AQ9=3,0.5,IF('NSW Oct 2020'!AQ9=2,0.33,0))</f>
        <v>0.5</v>
      </c>
      <c r="F15" s="288">
        <f t="shared" si="3"/>
        <v>0.5</v>
      </c>
      <c r="G15" s="151">
        <f>IF('NSW Oct 2020'!K9="",($C$5*E15/'NSW Oct 2020'!AQ9*'NSW Oct 2020'!W9/100)*'NSW Oct 2020'!AQ9,IF($C$5*E15/'NSW Oct 2020'!AQ9&gt;='NSW Oct 2020'!L9,('NSW Oct 2020'!L9*'NSW Oct 2020'!W9/100)*'NSW Oct 2020'!AQ9,($C$5*E15/'NSW Oct 2020'!AQ9*'NSW Oct 2020'!W9/100)*'NSW Oct 2020'!AQ9))</f>
        <v>394.09199999999998</v>
      </c>
      <c r="H15" s="151">
        <f>IF(AND('NSW Oct 2020'!L9&gt;0,'NSW Oct 2020'!M9&gt;0),IF($C$5*E15/'NSW Oct 2020'!AQ9&lt;'NSW Oct 2020'!L9,0,IF(($C$5*E15/'NSW Oct 2020'!AQ9-'NSW Oct 2020'!L9)&lt;=('NSW Oct 2020'!M9+'NSW Oct 2020'!L9),((($C$5*E15/'NSW Oct 2020'!AQ9-'NSW Oct 2020'!L9)*'NSW Oct 2020'!X9/100))*'NSW Oct 2020'!AQ9,((('NSW Oct 2020'!M9)*'NSW Oct 2020'!X9/100)*'NSW Oct 2020'!AQ9))),0)</f>
        <v>866.904</v>
      </c>
      <c r="I15" s="151">
        <f>IF(AND('NSW Oct 2020'!M9&gt;0,'NSW Oct 2020'!N9&gt;0),IF($C$5*E15/'NSW Oct 2020'!AQ9&lt;('NSW Oct 2020'!L9+'NSW Oct 2020'!M9),0,IF(($C$5*E15/'NSW Oct 2020'!AQ9-'NSW Oct 2020'!L9+'NSW Oct 2020'!M9)&lt;=('NSW Oct 2020'!L9+'NSW Oct 2020'!M9+'NSW Oct 2020'!N9),((($C$5*E15/'NSW Oct 2020'!AQ9-('NSW Oct 2020'!L9+'NSW Oct 2020'!M9))*'NSW Oct 2020'!Y9/100))*'NSW Oct 2020'!AQ9,('NSW Oct 2020'!N9*'NSW Oct 2020'!Y9/100)* 'NSW Oct 2020'!AQ9)),0)</f>
        <v>0</v>
      </c>
      <c r="J15" s="151">
        <f>IF(AND('NSW Oct 2020'!N9&gt;0,'NSW Oct 2020'!O9&gt;0),IF($C$5*E15/'NSW Oct 2020'!AQ9&lt;('NSW Oct 2020'!L9+'NSW Oct 2020'!M9+'NSW Oct 2020'!N9),0,IF(($C$5*E15/'NSW Oct 2020'!AQ9-'NSW Oct 2020'!L9+'NSW Oct 2020'!M9+'NSW Oct 2020'!N9)&lt;=('NSW Oct 2020'!L9+'NSW Oct 2020'!M9+'NSW Oct 2020'!N9+'NSW Oct 2020'!O9),(($C$5*E15/'NSW Oct 2020'!AQ9-('NSW Oct 2020'!L9+'NSW Oct 2020'!M9+'NSW Oct 2020'!N9))*'NSW Oct 2020'!Z9/100)*'NSW Oct 2020'!AQ9,('NSW Oct 2020'!O9*'NSW Oct 2020'!Z9/100)*'NSW Oct 2020'!AQ9)),0)</f>
        <v>0</v>
      </c>
      <c r="K15" s="151">
        <f>IF(AND('NSW Oct 2020'!O9&gt;0,'NSW Oct 2020'!P9&gt;0),IF($C$5*E15/'NSW Oct 2020'!AQ9&lt;('NSW Oct 2020'!L9+'NSW Oct 2020'!M9+'NSW Oct 2020'!N9+'NSW Oct 2020'!O9),0,IF(($C$5*E15/'NSW Oct 2020'!AQ9-'NSW Oct 2020'!L9+'NSW Oct 2020'!M9+'NSW Oct 2020'!N9+'NSW Oct 2020'!O9)&lt;=('NSW Oct 2020'!L9+'NSW Oct 2020'!M9+'NSW Oct 2020'!N9+'NSW Oct 2020'!O9+'NSW Oct 2020'!P9),(($C$5*E15/'NSW Oct 2020'!AQ9-('NSW Oct 2020'!L9+'NSW Oct 2020'!M9+'NSW Oct 2020'!N9+'NSW Oct 2020'!O9))*'NSW Oct 2020'!AA9/100)*'NSW Oct 2020'!AQ9,('NSW Oct 2020'!P9*'NSW Oct 2020'!AA9/100)*'NSW Oct 2020'!AQ9)),0)</f>
        <v>0</v>
      </c>
      <c r="L15" s="151">
        <f>IF(AND('NSW Oct 2020'!P9&gt;0,'NSW Oct 2020'!O9&gt;0),IF(($C$5*E15/'NSW Oct 2020'!AQ9&lt;SUM('NSW Oct 2020'!L9:P9)),(0),($C$5*E15/'NSW Oct 2020'!AQ9-SUM('NSW Oct 2020'!L9:P9))*'NSW Oct 2020'!AB9/100)* 'NSW Oct 2020'!AQ9,IF(AND('NSW Oct 2020'!O9&gt;0,'NSW Oct 2020'!P9=""),IF(($C$5*E15/'NSW Oct 2020'!AQ9&lt; SUM('NSW Oct 2020'!L9:O9)),(0),($C$5*E15/'NSW Oct 2020'!AQ9-SUM('NSW Oct 2020'!L9:O9))*'NSW Oct 2020'!AA9/100)* 'NSW Oct 2020'!AQ9,IF(AND('NSW Oct 2020'!N9&gt;0,'NSW Oct 2020'!O9=""),IF(($C$5*E15/'NSW Oct 2020'!AQ9&lt; SUM('NSW Oct 2020'!L9:N9)),(0),($C$5*E15/'NSW Oct 2020'!AQ9-SUM('NSW Oct 2020'!L9:N9))*'NSW Oct 2020'!Z9/100)* 'NSW Oct 2020'!AQ9,IF(AND('NSW Oct 2020'!M9&gt;0,'NSW Oct 2020'!N9=""),IF(($C$5*E15/'NSW Oct 2020'!AQ9&lt;'NSW Oct 2020'!M9+'NSW Oct 2020'!L9),(0),(($C$5*E15/'NSW Oct 2020'!AQ9-('NSW Oct 2020'!M9+'NSW Oct 2020'!L9))*'NSW Oct 2020'!Y9/100))*'NSW Oct 2020'!AQ9,IF(AND('NSW Oct 2020'!L9&gt;0,'NSW Oct 2020'!M9=""&gt;0),IF(($C$5*E15/'NSW Oct 2020'!AQ9&lt;'NSW Oct 2020'!L9),(0),($C$5*E15/'NSW Oct 2020'!AQ9-'NSW Oct 2020'!L9)*'NSW Oct 2020'!X9/100)*'NSW Oct 2020'!AQ9,0)))))</f>
        <v>0</v>
      </c>
      <c r="M15" s="151">
        <f>IF('NSW Oct 2020'!K9="",($C$5*F15/'NSW Oct 2020'!AR9*'NSW Oct 2020'!AC9/100)*'NSW Oct 2020'!AR9,IF($C$5*F15/'NSW Oct 2020'!AR9&gt;='NSW Oct 2020'!L9,('NSW Oct 2020'!L9*'NSW Oct 2020'!AC9/100)*'NSW Oct 2020'!AR9,($C$5*F15/'NSW Oct 2020'!AR9*'NSW Oct 2020'!AC9/100)*'NSW Oct 2020'!AR9))</f>
        <v>394.09199999999998</v>
      </c>
      <c r="N15" s="151">
        <f>IF(AND('NSW Oct 2020'!L9&gt;0,'NSW Oct 2020'!M9&gt;0),IF($C$5*F15/'NSW Oct 2020'!AR9&lt;'NSW Oct 2020'!L9,0,IF(($C$5*F15/'NSW Oct 2020'!AR9-'NSW Oct 2020'!L9)&lt;=('NSW Oct 2020'!M9+'NSW Oct 2020'!L9),((($C$5*F15/'NSW Oct 2020'!AR9-'NSW Oct 2020'!L9)*'NSW Oct 2020'!AD9/100))*'NSW Oct 2020'!AR9,((('NSW Oct 2020'!M9)*'NSW Oct 2020'!AD9/100)*'NSW Oct 2020'!AR9))),0)</f>
        <v>866.904</v>
      </c>
      <c r="O15" s="151">
        <f>IF(AND('NSW Oct 2020'!M9&gt;0,'NSW Oct 2020'!N9&gt;0),IF($C$5*F15/'NSW Oct 2020'!AR9&lt;('NSW Oct 2020'!L9+'NSW Oct 2020'!M9),0,IF(($C$5*F15/'NSW Oct 2020'!AR9-'NSW Oct 2020'!L9+'NSW Oct 2020'!M9)&lt;=('NSW Oct 2020'!L9+'NSW Oct 2020'!M9+'NSW Oct 2020'!N9),((($C$5*F15/'NSW Oct 2020'!AR9-('NSW Oct 2020'!L9+'NSW Oct 2020'!M9))*'NSW Oct 2020'!AE9/100))*'NSW Oct 2020'!AR9,('NSW Oct 2020'!N9*'NSW Oct 2020'!AE9/100)*'NSW Oct 2020'!AR9)),0)</f>
        <v>0</v>
      </c>
      <c r="P15" s="151">
        <f>IF(AND('NSW Oct 2020'!N9&gt;0,'NSW Oct 2020'!O9&gt;0),IF($C$5*F15/'NSW Oct 2020'!AR9&lt;('NSW Oct 2020'!L9+'NSW Oct 2020'!M9+'NSW Oct 2020'!N9),0,IF(($C$5*F15/'NSW Oct 2020'!AR9-'NSW Oct 2020'!L9+'NSW Oct 2020'!M9+'NSW Oct 2020'!N9)&lt;=('NSW Oct 2020'!L9+'NSW Oct 2020'!M9+'NSW Oct 2020'!N9+'NSW Oct 2020'!O9),(($C$5*F15/'NSW Oct 2020'!AR9-('NSW Oct 2020'!L9+'NSW Oct 2020'!M9+'NSW Oct 2020'!N9))*'NSW Oct 2020'!AF9/100)*'NSW Oct 2020'!AR9,('NSW Oct 2020'!O9*'NSW Oct 2020'!AF9/100)*'NSW Oct 2020'!AR9)),0)</f>
        <v>0</v>
      </c>
      <c r="Q15" s="151">
        <f>IF(AND('NSW Oct 2020'!P9&gt;0,'NSW Oct 2020'!P9&gt;0),IF($C$5*F15/'NSW Oct 2020'!AR9&lt;('NSW Oct 2020'!L9+'NSW Oct 2020'!M9+'NSW Oct 2020'!N9+'NSW Oct 2020'!O9),0,IF(($C$5*F15/'NSW Oct 2020'!AR9-'NSW Oct 2020'!L9+'NSW Oct 2020'!M9+'NSW Oct 2020'!N9+'NSW Oct 2020'!O9)&lt;=('NSW Oct 2020'!L9+'NSW Oct 2020'!M9+'NSW Oct 2020'!N9+'NSW Oct 2020'!O9+'NSW Oct 2020'!P9),(($C$5*F15/'NSW Oct 2020'!AR9-('NSW Oct 2020'!L9+'NSW Oct 2020'!M9+'NSW Oct 2020'!N9+'NSW Oct 2020'!O9))*'NSW Oct 2020'!AG9/100)*'NSW Oct 2020'!AR9,('NSW Oct 2020'!P9*'NSW Oct 2020'!AG9/100)*'NSW Oct 2020'!AR9)),0)</f>
        <v>0</v>
      </c>
      <c r="R15" s="151">
        <f>IF(AND('NSW Oct 2020'!P9&gt;0,'NSW Oct 2020'!O9&gt;0),IF(($C$5*F15/'NSW Oct 2020'!AR9&lt;SUM('NSW Oct 2020'!L9:P9)),(0),($C$5*F15/'NSW Oct 2020'!AR9-SUM('NSW Oct 2020'!L9:P9))*'NSW Oct 2020'!AB9/100)* 'NSW Oct 2020'!AR9,IF(AND('NSW Oct 2020'!O9&gt;0,'NSW Oct 2020'!P9=""),IF(($C$5*F15/'NSW Oct 2020'!AR9&lt; SUM('NSW Oct 2020'!L9:O9)),(0),($C$5*F15/'NSW Oct 2020'!AR9-SUM('NSW Oct 2020'!L9:O9))*'NSW Oct 2020'!AG9/100)* 'NSW Oct 2020'!AR9,IF(AND('NSW Oct 2020'!N9&gt;0,'NSW Oct 2020'!O9=""),IF(($C$5*F15/'NSW Oct 2020'!AR9&lt; SUM('NSW Oct 2020'!L9:N9)),(0),($C$5*F15/'NSW Oct 2020'!AR9-SUM('NSW Oct 2020'!L9:N9))*'NSW Oct 2020'!AF9/100)* 'NSW Oct 2020'!AR9,IF(AND('NSW Oct 2020'!M9&gt;0,'NSW Oct 2020'!N9=""),IF(($C$5*F15/'NSW Oct 2020'!AR9&lt;'NSW Oct 2020'!M9+'NSW Oct 2020'!L9),(0),(($C$5*F15/'NSW Oct 2020'!AR9-('NSW Oct 2020'!M9+'NSW Oct 2020'!L9))*'NSW Oct 2020'!AE9/100))*'NSW Oct 2020'!AR9,IF(AND('NSW Oct 2020'!L9&gt;0,'NSW Oct 2020'!M9=""&gt;0),IF(($C$5*F15/'NSW Oct 2020'!AR9&lt;'NSW Oct 2020'!L9),(0),($C$5*F15/'NSW Oct 2020'!AR9-'NSW Oct 2020'!L9)*'NSW Oct 2020'!AD9/100)*'NSW Oct 2020'!AR9,0)))))</f>
        <v>0</v>
      </c>
      <c r="S15" s="257">
        <f t="shared" si="4"/>
        <v>2521.9920000000002</v>
      </c>
      <c r="T15" s="294">
        <f t="shared" si="5"/>
        <v>2872.1365000000001</v>
      </c>
      <c r="U15" s="157">
        <f t="shared" si="6"/>
        <v>3159.3501500000002</v>
      </c>
      <c r="V15" s="156">
        <f>'NSW Oct 2020'!AT9</f>
        <v>10</v>
      </c>
      <c r="W15" s="156">
        <f>'NSW Oct 2020'!AU9</f>
        <v>0</v>
      </c>
      <c r="X15" s="156">
        <f>'NSW Oct 2020'!AV9</f>
        <v>0</v>
      </c>
      <c r="Y15" s="156">
        <f>'NSW Oct 2020'!AW9</f>
        <v>0</v>
      </c>
      <c r="Z15" s="294" t="str">
        <f t="shared" si="7"/>
        <v>Guaranteed off bill</v>
      </c>
      <c r="AA15" s="294" t="str">
        <f t="shared" si="8"/>
        <v>Exclusive</v>
      </c>
      <c r="AB15" s="266">
        <f t="shared" si="0"/>
        <v>2584.9228499999999</v>
      </c>
      <c r="AC15" s="266">
        <f t="shared" si="1"/>
        <v>2584.9228499999999</v>
      </c>
      <c r="AD15" s="267">
        <f t="shared" si="2"/>
        <v>2843.4151350000002</v>
      </c>
      <c r="AE15" s="267">
        <f t="shared" si="2"/>
        <v>2843.4151350000002</v>
      </c>
      <c r="AF15" s="235">
        <f>'NSW Oct 2020'!BF9</f>
        <v>12</v>
      </c>
      <c r="AG15" s="159" t="str">
        <f>'NSW Oct 2020'!BG9</f>
        <v>n</v>
      </c>
      <c r="AH15" s="325"/>
      <c r="AI15" s="325"/>
      <c r="AJ15" s="325"/>
      <c r="AK15" s="325"/>
      <c r="AL15" s="325"/>
      <c r="AM15" s="325"/>
      <c r="AN15" s="325"/>
      <c r="AO15" s="325"/>
      <c r="AP15" s="325"/>
      <c r="AQ15" s="325"/>
      <c r="AR15" s="325"/>
      <c r="AS15" s="325"/>
      <c r="AT15" s="325"/>
      <c r="AU15" s="325"/>
      <c r="AV15" s="325"/>
      <c r="AW15" s="325"/>
      <c r="AX15" s="325"/>
      <c r="AY15" s="325"/>
      <c r="AZ15" s="325"/>
      <c r="BA15" s="325"/>
      <c r="BB15" s="325"/>
      <c r="BC15" s="325"/>
      <c r="BD15" s="325"/>
      <c r="BE15" s="325"/>
      <c r="BF15" s="325"/>
      <c r="BG15" s="325"/>
      <c r="BH15" s="325"/>
      <c r="BI15" s="325"/>
      <c r="BJ15" s="325"/>
      <c r="BK15" s="325"/>
      <c r="BL15" s="325"/>
      <c r="BM15" s="325"/>
      <c r="BN15" s="325"/>
      <c r="BO15" s="325"/>
      <c r="BP15" s="325"/>
      <c r="BQ15" s="325"/>
      <c r="BR15" s="325"/>
      <c r="BS15" s="325"/>
      <c r="BT15" s="325"/>
      <c r="BU15" s="325"/>
      <c r="BV15" s="325"/>
      <c r="BW15" s="325"/>
      <c r="BX15" s="325"/>
      <c r="BY15" s="325"/>
      <c r="BZ15" s="325"/>
      <c r="CA15" s="325"/>
      <c r="CB15" s="325"/>
      <c r="CC15" s="325"/>
      <c r="CD15" s="325"/>
      <c r="CE15" s="325"/>
      <c r="CF15" s="325"/>
      <c r="CG15" s="325"/>
      <c r="CH15" s="325"/>
      <c r="CI15" s="325"/>
      <c r="CJ15" s="325"/>
      <c r="CK15" s="325"/>
      <c r="CL15" s="325"/>
      <c r="CM15" s="325"/>
      <c r="CN15" s="325"/>
      <c r="CO15" s="325"/>
      <c r="CP15" s="325"/>
      <c r="CQ15" s="325"/>
      <c r="CR15" s="325"/>
      <c r="CS15" s="325"/>
      <c r="CT15" s="325"/>
      <c r="CU15" s="325"/>
      <c r="CV15" s="325"/>
      <c r="CW15" s="325"/>
      <c r="CX15" s="325"/>
      <c r="CY15" s="325"/>
      <c r="CZ15" s="325"/>
      <c r="DA15" s="325"/>
      <c r="DB15" s="325"/>
      <c r="DC15" s="325"/>
      <c r="DD15" s="325"/>
      <c r="DE15" s="325"/>
      <c r="DF15" s="325"/>
      <c r="DG15" s="325"/>
      <c r="DH15" s="325"/>
      <c r="DI15" s="325"/>
      <c r="DJ15" s="325"/>
      <c r="DK15" s="325"/>
      <c r="DL15" s="325"/>
      <c r="DM15" s="325"/>
      <c r="DN15" s="325"/>
      <c r="DO15" s="325"/>
      <c r="DP15" s="325"/>
      <c r="DQ15" s="325"/>
      <c r="DR15" s="325"/>
      <c r="DS15" s="325"/>
      <c r="DT15" s="325"/>
      <c r="DU15" s="325"/>
      <c r="DV15" s="325"/>
      <c r="DW15" s="325"/>
      <c r="DX15" s="325"/>
      <c r="DY15" s="325"/>
      <c r="DZ15" s="325"/>
      <c r="EA15" s="325"/>
      <c r="EB15" s="325"/>
      <c r="EC15" s="325"/>
      <c r="ED15" s="325"/>
      <c r="EE15" s="325"/>
      <c r="EF15" s="325"/>
      <c r="EG15" s="325"/>
      <c r="EH15" s="325"/>
      <c r="EI15" s="325"/>
      <c r="EJ15" s="325"/>
      <c r="EK15" s="325"/>
      <c r="EL15" s="325"/>
      <c r="EM15" s="325"/>
      <c r="EN15" s="325"/>
      <c r="EO15" s="325"/>
      <c r="EP15" s="325"/>
      <c r="EQ15" s="325"/>
      <c r="ER15" s="325"/>
    </row>
    <row r="16" spans="1:148" ht="23" customHeight="1" thickBot="1">
      <c r="A16" s="371"/>
      <c r="B16" s="171" t="str">
        <f>'NSW Oct 2020'!F10</f>
        <v>EnergyAustralia</v>
      </c>
      <c r="C16" s="171" t="str">
        <f>'NSW Oct 2020'!G10</f>
        <v>Total Plan</v>
      </c>
      <c r="D16" s="172">
        <f>365*'NSW Oct 2020'!H10/100</f>
        <v>308.06000000000006</v>
      </c>
      <c r="E16" s="289">
        <f>IF('NSW Oct 2020'!AQ10=3,0.5,IF('NSW Oct 2020'!AQ10=2,0.33,0))</f>
        <v>0.5</v>
      </c>
      <c r="F16" s="289">
        <f t="shared" si="3"/>
        <v>0.5</v>
      </c>
      <c r="G16" s="172">
        <f>IF('NSW Oct 2020'!K10="",($C$5*E16/'NSW Oct 2020'!AQ10*'NSW Oct 2020'!W10/100)*'NSW Oct 2020'!AQ10,IF($C$5*E16/'NSW Oct 2020'!AQ10&gt;='NSW Oct 2020'!L10,('NSW Oct 2020'!L10*'NSW Oct 2020'!W10/100)*'NSW Oct 2020'!AQ10,($C$5*E16/'NSW Oct 2020'!AQ10*'NSW Oct 2020'!W10/100)*'NSW Oct 2020'!AQ10))</f>
        <v>214.52111999999997</v>
      </c>
      <c r="H16" s="172">
        <f>IF(AND('NSW Oct 2020'!L10&gt;0,'NSW Oct 2020'!M10&gt;0),IF($C$5*E16/'NSW Oct 2020'!AQ10&lt;'NSW Oct 2020'!L10,0,IF(($C$5*E16/'NSW Oct 2020'!AQ10-'NSW Oct 2020'!L10)&lt;=('NSW Oct 2020'!M10+'NSW Oct 2020'!L10),((($C$5*E16/'NSW Oct 2020'!AQ10-'NSW Oct 2020'!L10)*'NSW Oct 2020'!X10/100))*'NSW Oct 2020'!AQ10,((('NSW Oct 2020'!M10)*'NSW Oct 2020'!X10/100)*'NSW Oct 2020'!AQ10))),0)</f>
        <v>1124.711808</v>
      </c>
      <c r="I16" s="172">
        <f>IF(AND('NSW Oct 2020'!M10&gt;0,'NSW Oct 2020'!N10&gt;0),IF($C$5*E16/'NSW Oct 2020'!AQ10&lt;('NSW Oct 2020'!L10+'NSW Oct 2020'!M10),0,IF(($C$5*E16/'NSW Oct 2020'!AQ10-'NSW Oct 2020'!L10+'NSW Oct 2020'!M10)&lt;=('NSW Oct 2020'!L10+'NSW Oct 2020'!M10+'NSW Oct 2020'!N10),((($C$5*E16/'NSW Oct 2020'!AQ10-('NSW Oct 2020'!L10+'NSW Oct 2020'!M10))*'NSW Oct 2020'!Y10/100))*'NSW Oct 2020'!AQ10,('NSW Oct 2020'!N10*'NSW Oct 2020'!Y10/100)* 'NSW Oct 2020'!AQ10)),0)</f>
        <v>0</v>
      </c>
      <c r="J16" s="172">
        <f>IF(AND('NSW Oct 2020'!N10&gt;0,'NSW Oct 2020'!O10&gt;0),IF($C$5*E16/'NSW Oct 2020'!AQ10&lt;('NSW Oct 2020'!L10+'NSW Oct 2020'!M10+'NSW Oct 2020'!N10),0,IF(($C$5*E16/'NSW Oct 2020'!AQ10-'NSW Oct 2020'!L10+'NSW Oct 2020'!M10+'NSW Oct 2020'!N10)&lt;=('NSW Oct 2020'!L10+'NSW Oct 2020'!M10+'NSW Oct 2020'!N10+'NSW Oct 2020'!O10),(($C$5*E16/'NSW Oct 2020'!AQ10-('NSW Oct 2020'!L10+'NSW Oct 2020'!M10+'NSW Oct 2020'!N10))*'NSW Oct 2020'!Z10/100)*'NSW Oct 2020'!AQ10,('NSW Oct 2020'!O10*'NSW Oct 2020'!Z10/100)*'NSW Oct 2020'!AQ10)),0)</f>
        <v>0</v>
      </c>
      <c r="K16" s="172">
        <f>IF(AND('NSW Oct 2020'!O10&gt;0,'NSW Oct 2020'!P10&gt;0),IF($C$5*E16/'NSW Oct 2020'!AQ10&lt;('NSW Oct 2020'!L10+'NSW Oct 2020'!M10+'NSW Oct 2020'!N10+'NSW Oct 2020'!O10),0,IF(($C$5*E16/'NSW Oct 2020'!AQ10-'NSW Oct 2020'!L10+'NSW Oct 2020'!M10+'NSW Oct 2020'!N10+'NSW Oct 2020'!O10)&lt;=('NSW Oct 2020'!L10+'NSW Oct 2020'!M10+'NSW Oct 2020'!N10+'NSW Oct 2020'!O10+'NSW Oct 2020'!P10),(($C$5*E16/'NSW Oct 2020'!AQ10-('NSW Oct 2020'!L10+'NSW Oct 2020'!M10+'NSW Oct 2020'!N10+'NSW Oct 2020'!O10))*'NSW Oct 2020'!AA10/100)*'NSW Oct 2020'!AQ10,('NSW Oct 2020'!P10*'NSW Oct 2020'!AA10/100)*'NSW Oct 2020'!AQ10)),0)</f>
        <v>0</v>
      </c>
      <c r="L16" s="172">
        <f>IF(AND('NSW Oct 2020'!P10&gt;0,'NSW Oct 2020'!O10&gt;0),IF(($C$5*E16/'NSW Oct 2020'!AQ10&lt;SUM('NSW Oct 2020'!L10:P10)),(0),($C$5*E16/'NSW Oct 2020'!AQ10-SUM('NSW Oct 2020'!L10:P10))*'NSW Oct 2020'!AB10/100)* 'NSW Oct 2020'!AQ10,IF(AND('NSW Oct 2020'!O10&gt;0,'NSW Oct 2020'!P10=""),IF(($C$5*E16/'NSW Oct 2020'!AQ10&lt; SUM('NSW Oct 2020'!L10:O10)),(0),($C$5*E16/'NSW Oct 2020'!AQ10-SUM('NSW Oct 2020'!L10:O10))*'NSW Oct 2020'!AA10/100)* 'NSW Oct 2020'!AQ10,IF(AND('NSW Oct 2020'!N10&gt;0,'NSW Oct 2020'!O10=""),IF(($C$5*E16/'NSW Oct 2020'!AQ10&lt; SUM('NSW Oct 2020'!L10:N10)),(0),($C$5*E16/'NSW Oct 2020'!AQ10-SUM('NSW Oct 2020'!L10:N10))*'NSW Oct 2020'!Z10/100)* 'NSW Oct 2020'!AQ10,IF(AND('NSW Oct 2020'!M10&gt;0,'NSW Oct 2020'!N10=""),IF(($C$5*E16/'NSW Oct 2020'!AQ10&lt;'NSW Oct 2020'!M10+'NSW Oct 2020'!L10),(0),(($C$5*E16/'NSW Oct 2020'!AQ10-('NSW Oct 2020'!M10+'NSW Oct 2020'!L10))*'NSW Oct 2020'!Y10/100))*'NSW Oct 2020'!AQ10,IF(AND('NSW Oct 2020'!L10&gt;0,'NSW Oct 2020'!M10=""&gt;0),IF(($C$5*E16/'NSW Oct 2020'!AQ10&lt;'NSW Oct 2020'!L10),(0),($C$5*E16/'NSW Oct 2020'!AQ10-'NSW Oct 2020'!L10)*'NSW Oct 2020'!X10/100)*'NSW Oct 2020'!AQ10,0)))))</f>
        <v>0</v>
      </c>
      <c r="M16" s="172">
        <f>IF('NSW Oct 2020'!K10="",($C$5*F16/'NSW Oct 2020'!AR10*'NSW Oct 2020'!AC10/100)*'NSW Oct 2020'!AR10,IF($C$5*F16/'NSW Oct 2020'!AR10&gt;='NSW Oct 2020'!L10,('NSW Oct 2020'!L10*'NSW Oct 2020'!AC10/100)*'NSW Oct 2020'!AR10,($C$5*F16/'NSW Oct 2020'!AR10*'NSW Oct 2020'!AC10/100)*'NSW Oct 2020'!AR10))</f>
        <v>214.52111999999997</v>
      </c>
      <c r="N16" s="172">
        <f>IF(AND('NSW Oct 2020'!L10&gt;0,'NSW Oct 2020'!M10&gt;0),IF($C$5*F16/'NSW Oct 2020'!AR10&lt;'NSW Oct 2020'!L10,0,IF(($C$5*F16/'NSW Oct 2020'!AR10-'NSW Oct 2020'!L10)&lt;=('NSW Oct 2020'!M10+'NSW Oct 2020'!L10),((($C$5*F16/'NSW Oct 2020'!AR10-'NSW Oct 2020'!L10)*'NSW Oct 2020'!AD10/100))*'NSW Oct 2020'!AR10,((('NSW Oct 2020'!M10)*'NSW Oct 2020'!AD10/100)*'NSW Oct 2020'!AR10))),0)</f>
        <v>1124.711808</v>
      </c>
      <c r="O16" s="172">
        <f>IF(AND('NSW Oct 2020'!M10&gt;0,'NSW Oct 2020'!N10&gt;0),IF($C$5*F16/'NSW Oct 2020'!AR10&lt;('NSW Oct 2020'!L10+'NSW Oct 2020'!M10),0,IF(($C$5*F16/'NSW Oct 2020'!AR10-'NSW Oct 2020'!L10+'NSW Oct 2020'!M10)&lt;=('NSW Oct 2020'!L10+'NSW Oct 2020'!M10+'NSW Oct 2020'!N10),((($C$5*F16/'NSW Oct 2020'!AR10-('NSW Oct 2020'!L10+'NSW Oct 2020'!M10))*'NSW Oct 2020'!AE10/100))*'NSW Oct 2020'!AR10,('NSW Oct 2020'!N10*'NSW Oct 2020'!AE10/100)*'NSW Oct 2020'!AR10)),0)</f>
        <v>0</v>
      </c>
      <c r="P16" s="172">
        <f>IF(AND('NSW Oct 2020'!N10&gt;0,'NSW Oct 2020'!O10&gt;0),IF($C$5*F16/'NSW Oct 2020'!AR10&lt;('NSW Oct 2020'!L10+'NSW Oct 2020'!M10+'NSW Oct 2020'!N10),0,IF(($C$5*F16/'NSW Oct 2020'!AR10-'NSW Oct 2020'!L10+'NSW Oct 2020'!M10+'NSW Oct 2020'!N10)&lt;=('NSW Oct 2020'!L10+'NSW Oct 2020'!M10+'NSW Oct 2020'!N10+'NSW Oct 2020'!O10),(($C$5*F16/'NSW Oct 2020'!AR10-('NSW Oct 2020'!L10+'NSW Oct 2020'!M10+'NSW Oct 2020'!N10))*'NSW Oct 2020'!AF10/100)*'NSW Oct 2020'!AR10,('NSW Oct 2020'!O10*'NSW Oct 2020'!AF10/100)*'NSW Oct 2020'!AR10)),0)</f>
        <v>0</v>
      </c>
      <c r="Q16" s="172">
        <f>IF(AND('NSW Oct 2020'!P10&gt;0,'NSW Oct 2020'!P10&gt;0),IF($C$5*F16/'NSW Oct 2020'!AR10&lt;('NSW Oct 2020'!L10+'NSW Oct 2020'!M10+'NSW Oct 2020'!N10+'NSW Oct 2020'!O10),0,IF(($C$5*F16/'NSW Oct 2020'!AR10-'NSW Oct 2020'!L10+'NSW Oct 2020'!M10+'NSW Oct 2020'!N10+'NSW Oct 2020'!O10)&lt;=('NSW Oct 2020'!L10+'NSW Oct 2020'!M10+'NSW Oct 2020'!N10+'NSW Oct 2020'!O10+'NSW Oct 2020'!P10),(($C$5*F16/'NSW Oct 2020'!AR10-('NSW Oct 2020'!L10+'NSW Oct 2020'!M10+'NSW Oct 2020'!N10+'NSW Oct 2020'!O10))*'NSW Oct 2020'!AG10/100)*'NSW Oct 2020'!AR10,('NSW Oct 2020'!P10*'NSW Oct 2020'!AG10/100)*'NSW Oct 2020'!AR10)),0)</f>
        <v>0</v>
      </c>
      <c r="R16" s="172">
        <f>IF(AND('NSW Oct 2020'!P10&gt;0,'NSW Oct 2020'!O10&gt;0),IF(($C$5*F16/'NSW Oct 2020'!AR10&lt;SUM('NSW Oct 2020'!L10:P10)),(0),($C$5*F16/'NSW Oct 2020'!AR10-SUM('NSW Oct 2020'!L10:P10))*'NSW Oct 2020'!AB10/100)* 'NSW Oct 2020'!AR10,IF(AND('NSW Oct 2020'!O10&gt;0,'NSW Oct 2020'!P10=""),IF(($C$5*F16/'NSW Oct 2020'!AR10&lt; SUM('NSW Oct 2020'!L10:O10)),(0),($C$5*F16/'NSW Oct 2020'!AR10-SUM('NSW Oct 2020'!L10:O10))*'NSW Oct 2020'!AG10/100)* 'NSW Oct 2020'!AR10,IF(AND('NSW Oct 2020'!N10&gt;0,'NSW Oct 2020'!O10=""),IF(($C$5*F16/'NSW Oct 2020'!AR10&lt; SUM('NSW Oct 2020'!L10:N10)),(0),($C$5*F16/'NSW Oct 2020'!AR10-SUM('NSW Oct 2020'!L10:N10))*'NSW Oct 2020'!AF10/100)* 'NSW Oct 2020'!AR10,IF(AND('NSW Oct 2020'!M10&gt;0,'NSW Oct 2020'!N10=""),IF(($C$5*F16/'NSW Oct 2020'!AR10&lt;'NSW Oct 2020'!M10+'NSW Oct 2020'!L10),(0),(($C$5*F16/'NSW Oct 2020'!AR10-('NSW Oct 2020'!M10+'NSW Oct 2020'!L10))*'NSW Oct 2020'!AE10/100))*'NSW Oct 2020'!AR10,IF(AND('NSW Oct 2020'!L10&gt;0,'NSW Oct 2020'!M10=""&gt;0),IF(($C$5*F16/'NSW Oct 2020'!AR10&lt;'NSW Oct 2020'!L10),(0),($C$5*F16/'NSW Oct 2020'!AR10-'NSW Oct 2020'!L10)*'NSW Oct 2020'!AD10/100)*'NSW Oct 2020'!AR10,0)))))</f>
        <v>0</v>
      </c>
      <c r="S16" s="298">
        <f t="shared" si="4"/>
        <v>2678.4658559999998</v>
      </c>
      <c r="T16" s="293">
        <f t="shared" si="5"/>
        <v>2986.5258559999997</v>
      </c>
      <c r="U16" s="168">
        <f t="shared" si="6"/>
        <v>3285.1784416</v>
      </c>
      <c r="V16" s="171">
        <f>'NSW Oct 2020'!AT10</f>
        <v>19</v>
      </c>
      <c r="W16" s="171">
        <f>'NSW Oct 2020'!AU10</f>
        <v>0</v>
      </c>
      <c r="X16" s="171">
        <f>'NSW Oct 2020'!AV10</f>
        <v>0</v>
      </c>
      <c r="Y16" s="171">
        <f>'NSW Oct 2020'!AW10</f>
        <v>0</v>
      </c>
      <c r="Z16" s="293" t="str">
        <f t="shared" si="7"/>
        <v>Guaranteed off bill</v>
      </c>
      <c r="AA16" s="293" t="str">
        <f t="shared" si="8"/>
        <v>Exclusive</v>
      </c>
      <c r="AB16" s="293">
        <f t="shared" si="0"/>
        <v>2419.0859433599999</v>
      </c>
      <c r="AC16" s="293">
        <f t="shared" si="1"/>
        <v>2419.0859433599999</v>
      </c>
      <c r="AD16" s="301">
        <f t="shared" si="2"/>
        <v>2660.994537696</v>
      </c>
      <c r="AE16" s="301">
        <f t="shared" si="2"/>
        <v>2660.994537696</v>
      </c>
      <c r="AF16" s="234">
        <f>'NSW Oct 2020'!BF10</f>
        <v>0</v>
      </c>
      <c r="AG16" s="170" t="str">
        <f>'NSW Oct 2020'!BG10</f>
        <v>n</v>
      </c>
      <c r="AH16" s="325"/>
      <c r="AI16" s="325"/>
      <c r="AJ16" s="325"/>
      <c r="AK16" s="325"/>
      <c r="AL16" s="325"/>
      <c r="AM16" s="325"/>
      <c r="AN16" s="325"/>
      <c r="AO16" s="325"/>
      <c r="AP16" s="325"/>
      <c r="AQ16" s="325"/>
      <c r="AR16" s="325"/>
      <c r="AS16" s="325"/>
      <c r="AT16" s="325"/>
      <c r="AU16" s="325"/>
      <c r="AV16" s="325"/>
      <c r="AW16" s="325"/>
      <c r="AX16" s="325"/>
      <c r="AY16" s="325"/>
      <c r="AZ16" s="325"/>
      <c r="BA16" s="325"/>
      <c r="BB16" s="325"/>
      <c r="BC16" s="325"/>
      <c r="BD16" s="325"/>
      <c r="BE16" s="325"/>
      <c r="BF16" s="325"/>
      <c r="BG16" s="325"/>
      <c r="BH16" s="325"/>
      <c r="BI16" s="325"/>
      <c r="BJ16" s="325"/>
      <c r="BK16" s="325"/>
      <c r="BL16" s="325"/>
      <c r="BM16" s="325"/>
      <c r="BN16" s="325"/>
      <c r="BO16" s="325"/>
      <c r="BP16" s="325"/>
      <c r="BQ16" s="325"/>
      <c r="BR16" s="325"/>
      <c r="BS16" s="325"/>
      <c r="BT16" s="325"/>
      <c r="BU16" s="325"/>
      <c r="BV16" s="325"/>
      <c r="BW16" s="325"/>
      <c r="BX16" s="325"/>
      <c r="BY16" s="325"/>
      <c r="BZ16" s="325"/>
      <c r="CA16" s="325"/>
      <c r="CB16" s="325"/>
      <c r="CC16" s="325"/>
      <c r="CD16" s="325"/>
      <c r="CE16" s="325"/>
      <c r="CF16" s="325"/>
      <c r="CG16" s="325"/>
      <c r="CH16" s="325"/>
      <c r="CI16" s="325"/>
      <c r="CJ16" s="325"/>
      <c r="CK16" s="325"/>
      <c r="CL16" s="325"/>
      <c r="CM16" s="325"/>
      <c r="CN16" s="325"/>
      <c r="CO16" s="325"/>
      <c r="CP16" s="325"/>
      <c r="CQ16" s="325"/>
      <c r="CR16" s="325"/>
      <c r="CS16" s="325"/>
      <c r="CT16" s="325"/>
      <c r="CU16" s="325"/>
      <c r="CV16" s="325"/>
      <c r="CW16" s="325"/>
      <c r="CX16" s="325"/>
      <c r="CY16" s="325"/>
      <c r="CZ16" s="325"/>
      <c r="DA16" s="325"/>
      <c r="DB16" s="325"/>
      <c r="DC16" s="325"/>
      <c r="DD16" s="325"/>
      <c r="DE16" s="325"/>
      <c r="DF16" s="325"/>
      <c r="DG16" s="325"/>
      <c r="DH16" s="325"/>
      <c r="DI16" s="325"/>
      <c r="DJ16" s="325"/>
      <c r="DK16" s="325"/>
      <c r="DL16" s="325"/>
      <c r="DM16" s="325"/>
      <c r="DN16" s="325"/>
      <c r="DO16" s="325"/>
      <c r="DP16" s="325"/>
      <c r="DQ16" s="325"/>
      <c r="DR16" s="325"/>
      <c r="DS16" s="325"/>
      <c r="DT16" s="325"/>
      <c r="DU16" s="325"/>
      <c r="DV16" s="325"/>
      <c r="DW16" s="325"/>
      <c r="DX16" s="325"/>
      <c r="DY16" s="325"/>
      <c r="DZ16" s="325"/>
      <c r="EA16" s="325"/>
      <c r="EB16" s="325"/>
      <c r="EC16" s="325"/>
      <c r="ED16" s="325"/>
      <c r="EE16" s="325"/>
      <c r="EF16" s="325"/>
      <c r="EG16" s="325"/>
      <c r="EH16" s="325"/>
      <c r="EI16" s="325"/>
      <c r="EJ16" s="325"/>
      <c r="EK16" s="325"/>
      <c r="EL16" s="325"/>
      <c r="EM16" s="325"/>
      <c r="EN16" s="325"/>
      <c r="EO16" s="325"/>
      <c r="EP16" s="325"/>
      <c r="EQ16" s="325"/>
      <c r="ER16" s="325"/>
    </row>
    <row r="17" spans="1:148" ht="23" customHeight="1" thickTop="1" thickBot="1">
      <c r="A17" s="236" t="str">
        <f>'NSW Oct 2020'!D11</f>
        <v>ActewAGL Shoalhaven</v>
      </c>
      <c r="B17" s="237" t="str">
        <f>'NSW Oct 2020'!F11</f>
        <v>ActewAGL</v>
      </c>
      <c r="C17" s="237" t="str">
        <f>'NSW Oct 2020'!G11</f>
        <v>Standard plan</v>
      </c>
      <c r="D17" s="172">
        <f>365*'NSW Oct 2020'!H11/100</f>
        <v>375.03750000000002</v>
      </c>
      <c r="E17" s="289">
        <f>IF('NSW Oct 2020'!AQ11=3,0.5,IF('NSW Oct 2020'!AQ11=2,0.33,0))</f>
        <v>0.5</v>
      </c>
      <c r="F17" s="289">
        <f t="shared" si="3"/>
        <v>0.5</v>
      </c>
      <c r="G17" s="238">
        <f>IF('NSW Oct 2020'!K11="",($C$5*E17/'NSW Oct 2020'!AQ11*'NSW Oct 2020'!W11/100)*'NSW Oct 2020'!AQ11,IF($C$5*E17/'NSW Oct 2020'!AQ11&gt;='NSW Oct 2020'!L11,('NSW Oct 2020'!L11*'NSW Oct 2020'!W11/100)*'NSW Oct 2020'!AQ11,($C$5*E17/'NSW Oct 2020'!AQ11*'NSW Oct 2020'!W11/100)*'NSW Oct 2020'!AQ11))</f>
        <v>1427.2727272727273</v>
      </c>
      <c r="H17" s="238">
        <f>IF(AND('NSW Oct 2020'!L11&gt;0,'NSW Oct 2020'!M11&gt;0),IF($C$5*E17/'NSW Oct 2020'!AQ11&lt;'NSW Oct 2020'!L11,0,IF(($C$5*E17/'NSW Oct 2020'!AQ11-'NSW Oct 2020'!L11)&lt;=('NSW Oct 2020'!M11+'NSW Oct 2020'!L11),((($C$5*E17/'NSW Oct 2020'!AQ11-'NSW Oct 2020'!L11)*'NSW Oct 2020'!X11/100))*'NSW Oct 2020'!AQ11,((('NSW Oct 2020'!M11)*'NSW Oct 2020'!X11/100)*'NSW Oct 2020'!AQ11))),0)</f>
        <v>0</v>
      </c>
      <c r="I17" s="238">
        <f>IF(AND('NSW Oct 2020'!M11&gt;0,'NSW Oct 2020'!N11&gt;0),IF($C$5*E17/'NSW Oct 2020'!AQ11&lt;('NSW Oct 2020'!L11+'NSW Oct 2020'!M11),0,IF(($C$5*E17/'NSW Oct 2020'!AQ11-'NSW Oct 2020'!L11+'NSW Oct 2020'!M11)&lt;=('NSW Oct 2020'!L11+'NSW Oct 2020'!M11+'NSW Oct 2020'!N11),((($C$5*E17/'NSW Oct 2020'!AQ11-('NSW Oct 2020'!L11+'NSW Oct 2020'!M11))*'NSW Oct 2020'!Y11/100))*'NSW Oct 2020'!AQ11,('NSW Oct 2020'!N11*'NSW Oct 2020'!Y11/100)* 'NSW Oct 2020'!AQ11)),0)</f>
        <v>0</v>
      </c>
      <c r="J17" s="238">
        <f>IF(AND('NSW Oct 2020'!N11&gt;0,'NSW Oct 2020'!O11&gt;0),IF($C$5*E17/'NSW Oct 2020'!AQ11&lt;('NSW Oct 2020'!L11+'NSW Oct 2020'!M11+'NSW Oct 2020'!N11),0,IF(($C$5*E17/'NSW Oct 2020'!AQ11-'NSW Oct 2020'!L11+'NSW Oct 2020'!M11+'NSW Oct 2020'!N11)&lt;=('NSW Oct 2020'!L11+'NSW Oct 2020'!M11+'NSW Oct 2020'!N11+'NSW Oct 2020'!O11),(($C$5*E17/'NSW Oct 2020'!AQ11-('NSW Oct 2020'!L11+'NSW Oct 2020'!M11+'NSW Oct 2020'!N11))*'NSW Oct 2020'!Z11/100)*'NSW Oct 2020'!AQ11,('NSW Oct 2020'!O11*'NSW Oct 2020'!Z11/100)*'NSW Oct 2020'!AQ11)),0)</f>
        <v>0</v>
      </c>
      <c r="K17" s="238">
        <f>IF(AND('NSW Oct 2020'!O11&gt;0,'NSW Oct 2020'!P11&gt;0),IF($C$5*E17/'NSW Oct 2020'!AQ11&lt;('NSW Oct 2020'!L11+'NSW Oct 2020'!M11+'NSW Oct 2020'!N11+'NSW Oct 2020'!O11),0,IF(($C$5*E17/'NSW Oct 2020'!AQ11-'NSW Oct 2020'!L11+'NSW Oct 2020'!M11+'NSW Oct 2020'!N11+'NSW Oct 2020'!O11)&lt;=('NSW Oct 2020'!L11+'NSW Oct 2020'!M11+'NSW Oct 2020'!N11+'NSW Oct 2020'!O11+'NSW Oct 2020'!P11),(($C$5*E17/'NSW Oct 2020'!AQ11-('NSW Oct 2020'!L11+'NSW Oct 2020'!M11+'NSW Oct 2020'!N11+'NSW Oct 2020'!O11))*'NSW Oct 2020'!AA11/100)*'NSW Oct 2020'!AQ11,('NSW Oct 2020'!P11*'NSW Oct 2020'!AA11/100)*'NSW Oct 2020'!AQ11)),0)</f>
        <v>0</v>
      </c>
      <c r="L17" s="238">
        <f>IF(AND('NSW Oct 2020'!P11&gt;0,'NSW Oct 2020'!O11&gt;0),IF(($C$5*E17/'NSW Oct 2020'!AQ11&lt;SUM('NSW Oct 2020'!L11:P11)),(0),($C$5*E17/'NSW Oct 2020'!AQ11-SUM('NSW Oct 2020'!L11:P11))*'NSW Oct 2020'!AB11/100)* 'NSW Oct 2020'!AQ11,IF(AND('NSW Oct 2020'!O11&gt;0,'NSW Oct 2020'!P11=""),IF(($C$5*E17/'NSW Oct 2020'!AQ11&lt; SUM('NSW Oct 2020'!L11:O11)),(0),($C$5*E17/'NSW Oct 2020'!AQ11-SUM('NSW Oct 2020'!L11:O11))*'NSW Oct 2020'!AA11/100)* 'NSW Oct 2020'!AQ11,IF(AND('NSW Oct 2020'!N11&gt;0,'NSW Oct 2020'!O11=""),IF(($C$5*E17/'NSW Oct 2020'!AQ11&lt; SUM('NSW Oct 2020'!L11:N11)),(0),($C$5*E17/'NSW Oct 2020'!AQ11-SUM('NSW Oct 2020'!L11:N11))*'NSW Oct 2020'!Z11/100)* 'NSW Oct 2020'!AQ11,IF(AND('NSW Oct 2020'!M11&gt;0,'NSW Oct 2020'!N11=""),IF(($C$5*E17/'NSW Oct 2020'!AQ11&lt;'NSW Oct 2020'!M11+'NSW Oct 2020'!L11),(0),(($C$5*E17/'NSW Oct 2020'!AQ11-('NSW Oct 2020'!M11+'NSW Oct 2020'!L11))*'NSW Oct 2020'!Y11/100))*'NSW Oct 2020'!AQ11,IF(AND('NSW Oct 2020'!L11&gt;0,'NSW Oct 2020'!M11=""&gt;0),IF(($C$5*E17/'NSW Oct 2020'!AQ11&lt;'NSW Oct 2020'!L11),(0),($C$5*E17/'NSW Oct 2020'!AQ11-'NSW Oct 2020'!L11)*'NSW Oct 2020'!X11/100)*'NSW Oct 2020'!AQ11,0)))))</f>
        <v>0</v>
      </c>
      <c r="M17" s="238">
        <f>IF('NSW Oct 2020'!K11="",($C$5*F17/'NSW Oct 2020'!AR11*'NSW Oct 2020'!AC11/100)*'NSW Oct 2020'!AR11,IF($C$5*F17/'NSW Oct 2020'!AR11&gt;='NSW Oct 2020'!L11,('NSW Oct 2020'!L11*'NSW Oct 2020'!AC11/100)*'NSW Oct 2020'!AR11,($C$5*F17/'NSW Oct 2020'!AR11*'NSW Oct 2020'!AC11/100)*'NSW Oct 2020'!AR11))</f>
        <v>1427.2727272727273</v>
      </c>
      <c r="N17" s="238">
        <f>IF(AND('NSW Oct 2020'!L11&gt;0,'NSW Oct 2020'!M11&gt;0),IF($C$5*F17/'NSW Oct 2020'!AR11&lt;'NSW Oct 2020'!L11,0,IF(($C$5*F17/'NSW Oct 2020'!AR11-'NSW Oct 2020'!L11)&lt;=('NSW Oct 2020'!M11+'NSW Oct 2020'!L11),((($C$5*F17/'NSW Oct 2020'!AR11-'NSW Oct 2020'!L11)*'NSW Oct 2020'!AD11/100))*'NSW Oct 2020'!AR11,((('NSW Oct 2020'!M11)*'NSW Oct 2020'!AD11/100)*'NSW Oct 2020'!AR11))),0)</f>
        <v>0</v>
      </c>
      <c r="O17" s="238">
        <f>IF(AND('NSW Oct 2020'!M11&gt;0,'NSW Oct 2020'!N11&gt;0),IF($C$5*F17/'NSW Oct 2020'!AR11&lt;('NSW Oct 2020'!L11+'NSW Oct 2020'!M11),0,IF(($C$5*F17/'NSW Oct 2020'!AR11-'NSW Oct 2020'!L11+'NSW Oct 2020'!M11)&lt;=('NSW Oct 2020'!L11+'NSW Oct 2020'!M11+'NSW Oct 2020'!N11),((($C$5*F17/'NSW Oct 2020'!AR11-('NSW Oct 2020'!L11+'NSW Oct 2020'!M11))*'NSW Oct 2020'!AE11/100))*'NSW Oct 2020'!AR11,('NSW Oct 2020'!N11*'NSW Oct 2020'!AE11/100)*'NSW Oct 2020'!AR11)),0)</f>
        <v>0</v>
      </c>
      <c r="P17" s="238">
        <f>IF(AND('NSW Oct 2020'!N11&gt;0,'NSW Oct 2020'!O11&gt;0),IF($C$5*F17/'NSW Oct 2020'!AR11&lt;('NSW Oct 2020'!L11+'NSW Oct 2020'!M11+'NSW Oct 2020'!N11),0,IF(($C$5*F17/'NSW Oct 2020'!AR11-'NSW Oct 2020'!L11+'NSW Oct 2020'!M11+'NSW Oct 2020'!N11)&lt;=('NSW Oct 2020'!L11+'NSW Oct 2020'!M11+'NSW Oct 2020'!N11+'NSW Oct 2020'!O11),(($C$5*F17/'NSW Oct 2020'!AR11-('NSW Oct 2020'!L11+'NSW Oct 2020'!M11+'NSW Oct 2020'!N11))*'NSW Oct 2020'!AF11/100)*'NSW Oct 2020'!AR11,('NSW Oct 2020'!O11*'NSW Oct 2020'!AF11/100)*'NSW Oct 2020'!AR11)),0)</f>
        <v>0</v>
      </c>
      <c r="Q17" s="238">
        <f>IF(AND('NSW Oct 2020'!P11&gt;0,'NSW Oct 2020'!P11&gt;0),IF($C$5*F17/'NSW Oct 2020'!AR11&lt;('NSW Oct 2020'!L11+'NSW Oct 2020'!M11+'NSW Oct 2020'!N11+'NSW Oct 2020'!O11),0,IF(($C$5*F17/'NSW Oct 2020'!AR11-'NSW Oct 2020'!L11+'NSW Oct 2020'!M11+'NSW Oct 2020'!N11+'NSW Oct 2020'!O11)&lt;=('NSW Oct 2020'!L11+'NSW Oct 2020'!M11+'NSW Oct 2020'!N11+'NSW Oct 2020'!O11+'NSW Oct 2020'!P11),(($C$5*F17/'NSW Oct 2020'!AR11-('NSW Oct 2020'!L11+'NSW Oct 2020'!M11+'NSW Oct 2020'!N11+'NSW Oct 2020'!O11))*'NSW Oct 2020'!AG11/100)*'NSW Oct 2020'!AR11,('NSW Oct 2020'!P11*'NSW Oct 2020'!AG11/100)*'NSW Oct 2020'!AR11)),0)</f>
        <v>0</v>
      </c>
      <c r="R17" s="238">
        <f>IF(AND('NSW Oct 2020'!P11&gt;0,'NSW Oct 2020'!O11&gt;0),IF(($C$5*F17/'NSW Oct 2020'!AR11&lt;SUM('NSW Oct 2020'!L11:P11)),(0),($C$5*F17/'NSW Oct 2020'!AR11-SUM('NSW Oct 2020'!L11:P11))*'NSW Oct 2020'!AB11/100)* 'NSW Oct 2020'!AR11,IF(AND('NSW Oct 2020'!O11&gt;0,'NSW Oct 2020'!P11=""),IF(($C$5*F17/'NSW Oct 2020'!AR11&lt; SUM('NSW Oct 2020'!L11:O11)),(0),($C$5*F17/'NSW Oct 2020'!AR11-SUM('NSW Oct 2020'!L11:O11))*'NSW Oct 2020'!AG11/100)* 'NSW Oct 2020'!AR11,IF(AND('NSW Oct 2020'!N11&gt;0,'NSW Oct 2020'!O11=""),IF(($C$5*F17/'NSW Oct 2020'!AR11&lt; SUM('NSW Oct 2020'!L11:N11)),(0),($C$5*F17/'NSW Oct 2020'!AR11-SUM('NSW Oct 2020'!L11:N11))*'NSW Oct 2020'!AF11/100)* 'NSW Oct 2020'!AR11,IF(AND('NSW Oct 2020'!M11&gt;0,'NSW Oct 2020'!N11=""),IF(($C$5*F17/'NSW Oct 2020'!AR11&lt;'NSW Oct 2020'!M11+'NSW Oct 2020'!L11),(0),(($C$5*F17/'NSW Oct 2020'!AR11-('NSW Oct 2020'!M11+'NSW Oct 2020'!L11))*'NSW Oct 2020'!AE11/100))*'NSW Oct 2020'!AR11,IF(AND('NSW Oct 2020'!L11&gt;0,'NSW Oct 2020'!M11=""&gt;0),IF(($C$5*F17/'NSW Oct 2020'!AR11&lt;'NSW Oct 2020'!L11),(0),($C$5*F17/'NSW Oct 2020'!AR11-'NSW Oct 2020'!L11)*'NSW Oct 2020'!AD11/100)*'NSW Oct 2020'!AR11,0)))))</f>
        <v>0</v>
      </c>
      <c r="S17" s="298">
        <f t="shared" si="4"/>
        <v>2854.5454545454545</v>
      </c>
      <c r="T17" s="295">
        <f t="shared" si="5"/>
        <v>3229.5829545454544</v>
      </c>
      <c r="U17" s="239">
        <f t="shared" si="6"/>
        <v>3552.5412500000002</v>
      </c>
      <c r="V17" s="237">
        <f>'NSW Oct 2020'!AT11</f>
        <v>0</v>
      </c>
      <c r="W17" s="237">
        <f>'NSW Oct 2020'!AU11</f>
        <v>0</v>
      </c>
      <c r="X17" s="237">
        <f>'NSW Oct 2020'!AV11</f>
        <v>0</v>
      </c>
      <c r="Y17" s="237">
        <f>'NSW Oct 2020'!AW11</f>
        <v>0</v>
      </c>
      <c r="Z17" s="295" t="str">
        <f t="shared" si="7"/>
        <v>No discount</v>
      </c>
      <c r="AA17" s="295" t="str">
        <f t="shared" si="8"/>
        <v>Exclusive</v>
      </c>
      <c r="AB17" s="293">
        <f t="shared" si="0"/>
        <v>3229.5829545454544</v>
      </c>
      <c r="AC17" s="293">
        <f t="shared" si="1"/>
        <v>3229.5829545454544</v>
      </c>
      <c r="AD17" s="301">
        <f t="shared" si="2"/>
        <v>3552.5412500000002</v>
      </c>
      <c r="AE17" s="301">
        <f t="shared" si="2"/>
        <v>3552.5412500000002</v>
      </c>
      <c r="AF17" s="240">
        <f>'NSW Oct 2020'!BF11</f>
        <v>0</v>
      </c>
      <c r="AG17" s="241" t="str">
        <f>'NSW Oct 2020'!BG11</f>
        <v>n</v>
      </c>
      <c r="AH17" s="325"/>
      <c r="AI17" s="325"/>
      <c r="AJ17" s="325"/>
      <c r="AK17" s="325"/>
      <c r="AL17" s="325"/>
      <c r="AM17" s="325"/>
      <c r="AN17" s="325"/>
      <c r="AO17" s="325"/>
      <c r="AP17" s="325"/>
      <c r="AQ17" s="325"/>
      <c r="AR17" s="325"/>
      <c r="AS17" s="325"/>
      <c r="AT17" s="325"/>
      <c r="AU17" s="325"/>
      <c r="AV17" s="325"/>
      <c r="AW17" s="325"/>
      <c r="AX17" s="325"/>
      <c r="AY17" s="325"/>
      <c r="AZ17" s="325"/>
      <c r="BA17" s="325"/>
      <c r="BB17" s="325"/>
      <c r="BC17" s="325"/>
      <c r="BD17" s="325"/>
      <c r="BE17" s="325"/>
      <c r="BF17" s="325"/>
      <c r="BG17" s="325"/>
      <c r="BH17" s="325"/>
      <c r="BI17" s="325"/>
      <c r="BJ17" s="325"/>
      <c r="BK17" s="325"/>
      <c r="BL17" s="325"/>
      <c r="BM17" s="325"/>
      <c r="BN17" s="325"/>
      <c r="BO17" s="325"/>
      <c r="BP17" s="325"/>
      <c r="BQ17" s="325"/>
      <c r="BR17" s="325"/>
      <c r="BS17" s="325"/>
      <c r="BT17" s="325"/>
      <c r="BU17" s="325"/>
      <c r="BV17" s="325"/>
      <c r="BW17" s="325"/>
      <c r="BX17" s="325"/>
      <c r="BY17" s="325"/>
      <c r="BZ17" s="325"/>
      <c r="CA17" s="325"/>
      <c r="CB17" s="325"/>
      <c r="CC17" s="325"/>
      <c r="CD17" s="325"/>
      <c r="CE17" s="325"/>
      <c r="CF17" s="325"/>
      <c r="CG17" s="325"/>
      <c r="CH17" s="325"/>
      <c r="CI17" s="325"/>
      <c r="CJ17" s="325"/>
      <c r="CK17" s="325"/>
      <c r="CL17" s="325"/>
      <c r="CM17" s="325"/>
      <c r="CN17" s="325"/>
      <c r="CO17" s="325"/>
      <c r="CP17" s="325"/>
      <c r="CQ17" s="325"/>
      <c r="CR17" s="325"/>
      <c r="CS17" s="325"/>
      <c r="CT17" s="325"/>
      <c r="CU17" s="325"/>
      <c r="CV17" s="325"/>
      <c r="CW17" s="325"/>
      <c r="CX17" s="325"/>
      <c r="CY17" s="325"/>
      <c r="CZ17" s="325"/>
      <c r="DA17" s="325"/>
      <c r="DB17" s="325"/>
      <c r="DC17" s="325"/>
      <c r="DD17" s="325"/>
      <c r="DE17" s="325"/>
      <c r="DF17" s="325"/>
      <c r="DG17" s="325"/>
      <c r="DH17" s="325"/>
      <c r="DI17" s="325"/>
      <c r="DJ17" s="325"/>
      <c r="DK17" s="325"/>
      <c r="DL17" s="325"/>
      <c r="DM17" s="325"/>
      <c r="DN17" s="325"/>
      <c r="DO17" s="325"/>
      <c r="DP17" s="325"/>
      <c r="DQ17" s="325"/>
      <c r="DR17" s="325"/>
      <c r="DS17" s="325"/>
      <c r="DT17" s="325"/>
      <c r="DU17" s="325"/>
      <c r="DV17" s="325"/>
      <c r="DW17" s="325"/>
      <c r="DX17" s="325"/>
      <c r="DY17" s="325"/>
      <c r="DZ17" s="325"/>
      <c r="EA17" s="325"/>
      <c r="EB17" s="325"/>
      <c r="EC17" s="325"/>
      <c r="ED17" s="325"/>
      <c r="EE17" s="325"/>
      <c r="EF17" s="325"/>
      <c r="EG17" s="325"/>
      <c r="EH17" s="325"/>
      <c r="EI17" s="325"/>
      <c r="EJ17" s="325"/>
      <c r="EK17" s="325"/>
      <c r="EL17" s="325"/>
      <c r="EM17" s="325"/>
      <c r="EN17" s="325"/>
      <c r="EO17" s="325"/>
      <c r="EP17" s="325"/>
      <c r="EQ17" s="325"/>
      <c r="ER17" s="325"/>
    </row>
    <row r="18" spans="1:148" ht="23" customHeight="1" thickTop="1" thickBot="1">
      <c r="A18" s="334" t="str">
        <f>'NSW Oct 2020'!D12</f>
        <v>Capital Region</v>
      </c>
      <c r="B18" s="156" t="str">
        <f>'NSW Oct 2020'!F12</f>
        <v>ActewAGL</v>
      </c>
      <c r="C18" s="156" t="str">
        <f>'NSW Oct 2020'!G12</f>
        <v>Business plan</v>
      </c>
      <c r="D18" s="238">
        <f>365*'NSW Oct 2020'!H12/100</f>
        <v>288.35000000000002</v>
      </c>
      <c r="E18" s="288">
        <f>IF('NSW Oct 2020'!AQ12=3,0.5,IF('NSW Oct 2020'!AQ12=2,0.33,0))</f>
        <v>0.5</v>
      </c>
      <c r="F18" s="288">
        <f t="shared" si="3"/>
        <v>0.5</v>
      </c>
      <c r="G18" s="151">
        <f>IF('NSW Oct 2020'!K12="",($C$5*E18/'NSW Oct 2020'!AQ12*'NSW Oct 2020'!W12/100)*'NSW Oct 2020'!AQ12,IF($C$5*E18/'NSW Oct 2020'!AQ12&gt;='NSW Oct 2020'!L12,('NSW Oct 2020'!L12*'NSW Oct 2020'!W12/100)*'NSW Oct 2020'!AQ12,($C$5*E18/'NSW Oct 2020'!AQ12*'NSW Oct 2020'!W12/100)*'NSW Oct 2020'!AQ12))</f>
        <v>137.63399999999999</v>
      </c>
      <c r="H18" s="151">
        <f>IF(AND('NSW Oct 2020'!L12&gt;0,'NSW Oct 2020'!M12&gt;0),IF($C$5*E18/'NSW Oct 2020'!AQ12&lt;'NSW Oct 2020'!L12,0,IF(($C$5*E18/'NSW Oct 2020'!AQ12-'NSW Oct 2020'!L12)&lt;=('NSW Oct 2020'!M12+'NSW Oct 2020'!L12),((($C$5*E18/'NSW Oct 2020'!AQ12-'NSW Oct 2020'!L12)*'NSW Oct 2020'!X12/100))*'NSW Oct 2020'!AQ12,((('NSW Oct 2020'!M12)*'NSW Oct 2020'!X12/100)*'NSW Oct 2020'!AQ12))),0)</f>
        <v>90.057272727272732</v>
      </c>
      <c r="I18" s="151">
        <f>IF(AND('NSW Oct 2020'!M12&gt;0,'NSW Oct 2020'!N12&gt;0),IF($C$5*E18/'NSW Oct 2020'!AQ12&lt;('NSW Oct 2020'!L12+'NSW Oct 2020'!M12),0,IF(($C$5*E18/'NSW Oct 2020'!AQ12-'NSW Oct 2020'!L12+'NSW Oct 2020'!M12)&lt;=('NSW Oct 2020'!L12+'NSW Oct 2020'!M12+'NSW Oct 2020'!N12),((($C$5*E18/'NSW Oct 2020'!AQ12-('NSW Oct 2020'!L12+'NSW Oct 2020'!M12))*'NSW Oct 2020'!Y12/100))*'NSW Oct 2020'!AQ12,('NSW Oct 2020'!N12*'NSW Oct 2020'!Y12/100)* 'NSW Oct 2020'!AQ12)),0)</f>
        <v>214.66200000000001</v>
      </c>
      <c r="J18" s="151">
        <f>IF(AND('NSW Oct 2020'!N12&gt;0,'NSW Oct 2020'!O12&gt;0),IF($C$5*E18/'NSW Oct 2020'!AQ12&lt;('NSW Oct 2020'!L12+'NSW Oct 2020'!M12+'NSW Oct 2020'!N12),0,IF(($C$5*E18/'NSW Oct 2020'!AQ12-'NSW Oct 2020'!L12+'NSW Oct 2020'!M12+'NSW Oct 2020'!N12)&lt;=('NSW Oct 2020'!L12+'NSW Oct 2020'!M12+'NSW Oct 2020'!N12+'NSW Oct 2020'!O12),(($C$5*E18/'NSW Oct 2020'!AQ12-('NSW Oct 2020'!L12+'NSW Oct 2020'!M12+'NSW Oct 2020'!N12))*'NSW Oct 2020'!Z12/100)*'NSW Oct 2020'!AQ12,('NSW Oct 2020'!O12*'NSW Oct 2020'!Z12/100)*'NSW Oct 2020'!AQ12)),0)</f>
        <v>803.26818181818203</v>
      </c>
      <c r="K18" s="151">
        <f>IF(AND('NSW Oct 2020'!O12&gt;0,'NSW Oct 2020'!P12&gt;0),IF($C$5*E18/'NSW Oct 2020'!AQ12&lt;('NSW Oct 2020'!L12+'NSW Oct 2020'!M12+'NSW Oct 2020'!N12+'NSW Oct 2020'!O12),0,IF(($C$5*E18/'NSW Oct 2020'!AQ12-'NSW Oct 2020'!L12+'NSW Oct 2020'!M12+'NSW Oct 2020'!N12+'NSW Oct 2020'!O12)&lt;=('NSW Oct 2020'!L12+'NSW Oct 2020'!M12+'NSW Oct 2020'!N12+'NSW Oct 2020'!O12+'NSW Oct 2020'!P12),(($C$5*E18/'NSW Oct 2020'!AQ12-('NSW Oct 2020'!L12+'NSW Oct 2020'!M12+'NSW Oct 2020'!N12+'NSW Oct 2020'!O12))*'NSW Oct 2020'!AA12/100)*'NSW Oct 2020'!AQ12,('NSW Oct 2020'!P12*'NSW Oct 2020'!AA12/100)*'NSW Oct 2020'!AQ12)),0)</f>
        <v>0</v>
      </c>
      <c r="L18" s="151">
        <f>IF(AND('NSW Oct 2020'!P12&gt;0,'NSW Oct 2020'!O12&gt;0),IF(($C$5*E18/'NSW Oct 2020'!AQ12&lt;SUM('NSW Oct 2020'!L12:P12)),(0),($C$5*E18/'NSW Oct 2020'!AQ12-SUM('NSW Oct 2020'!L12:P12))*'NSW Oct 2020'!AB12/100)* 'NSW Oct 2020'!AQ12,IF(AND('NSW Oct 2020'!O12&gt;0,'NSW Oct 2020'!P12=""),IF(($C$5*E18/'NSW Oct 2020'!AQ12&lt; SUM('NSW Oct 2020'!L12:O12)),(0),($C$5*E18/'NSW Oct 2020'!AQ12-SUM('NSW Oct 2020'!L12:O12))*'NSW Oct 2020'!AA12/100)* 'NSW Oct 2020'!AQ12,IF(AND('NSW Oct 2020'!N12&gt;0,'NSW Oct 2020'!O12=""),IF(($C$5*E18/'NSW Oct 2020'!AQ12&lt; SUM('NSW Oct 2020'!L12:N12)),(0),($C$5*E18/'NSW Oct 2020'!AQ12-SUM('NSW Oct 2020'!L12:N12))*'NSW Oct 2020'!Z12/100)* 'NSW Oct 2020'!AQ12,IF(AND('NSW Oct 2020'!M12&gt;0,'NSW Oct 2020'!N12=""),IF(($C$5*E18/'NSW Oct 2020'!AQ12&lt;'NSW Oct 2020'!M12+'NSW Oct 2020'!L12),(0),(($C$5*E18/'NSW Oct 2020'!AQ12-('NSW Oct 2020'!M12+'NSW Oct 2020'!L12))*'NSW Oct 2020'!Y12/100))*'NSW Oct 2020'!AQ12,IF(AND('NSW Oct 2020'!L12&gt;0,'NSW Oct 2020'!M12=""&gt;0),IF(($C$5*E18/'NSW Oct 2020'!AQ12&lt;'NSW Oct 2020'!L12),(0),($C$5*E18/'NSW Oct 2020'!AQ12-'NSW Oct 2020'!L12)*'NSW Oct 2020'!X12/100)*'NSW Oct 2020'!AQ12,0)))))</f>
        <v>0</v>
      </c>
      <c r="M18" s="151">
        <f>IF('NSW Oct 2020'!K12="",($C$5*F18/'NSW Oct 2020'!AR12*'NSW Oct 2020'!AC12/100)*'NSW Oct 2020'!AR12,IF($C$5*F18/'NSW Oct 2020'!AR12&gt;='NSW Oct 2020'!L12,('NSW Oct 2020'!L12*'NSW Oct 2020'!AC12/100)*'NSW Oct 2020'!AR12,($C$5*F18/'NSW Oct 2020'!AR12*'NSW Oct 2020'!AC12/100)*'NSW Oct 2020'!AR12))</f>
        <v>137.63399999999999</v>
      </c>
      <c r="N18" s="151">
        <f>IF(AND('NSW Oct 2020'!L12&gt;0,'NSW Oct 2020'!M12&gt;0),IF($C$5*F18/'NSW Oct 2020'!AR12&lt;'NSW Oct 2020'!L12,0,IF(($C$5*F18/'NSW Oct 2020'!AR12-'NSW Oct 2020'!L12)&lt;=('NSW Oct 2020'!M12+'NSW Oct 2020'!L12),((($C$5*F18/'NSW Oct 2020'!AR12-'NSW Oct 2020'!L12)*'NSW Oct 2020'!AD12/100))*'NSW Oct 2020'!AR12,((('NSW Oct 2020'!M12)*'NSW Oct 2020'!AD12/100)*'NSW Oct 2020'!AR12))),0)</f>
        <v>90.057272727272732</v>
      </c>
      <c r="O18" s="151">
        <f>IF(AND('NSW Oct 2020'!M12&gt;0,'NSW Oct 2020'!N12&gt;0),IF($C$5*F18/'NSW Oct 2020'!AR12&lt;('NSW Oct 2020'!L12+'NSW Oct 2020'!M12),0,IF(($C$5*F18/'NSW Oct 2020'!AR12-'NSW Oct 2020'!L12+'NSW Oct 2020'!M12)&lt;=('NSW Oct 2020'!L12+'NSW Oct 2020'!M12+'NSW Oct 2020'!N12),((($C$5*F18/'NSW Oct 2020'!AR12-('NSW Oct 2020'!L12+'NSW Oct 2020'!M12))*'NSW Oct 2020'!AE12/100))*'NSW Oct 2020'!AR12,('NSW Oct 2020'!N12*'NSW Oct 2020'!AE12/100)*'NSW Oct 2020'!AR12)),0)</f>
        <v>214.66200000000001</v>
      </c>
      <c r="P18" s="151">
        <f>IF(AND('NSW Oct 2020'!N12&gt;0,'NSW Oct 2020'!O12&gt;0),IF($C$5*F18/'NSW Oct 2020'!AR12&lt;('NSW Oct 2020'!L12+'NSW Oct 2020'!M12+'NSW Oct 2020'!N12),0,IF(($C$5*F18/'NSW Oct 2020'!AR12-'NSW Oct 2020'!L12+'NSW Oct 2020'!M12+'NSW Oct 2020'!N12)&lt;=('NSW Oct 2020'!L12+'NSW Oct 2020'!M12+'NSW Oct 2020'!N12+'NSW Oct 2020'!O12),(($C$5*F18/'NSW Oct 2020'!AR12-('NSW Oct 2020'!L12+'NSW Oct 2020'!M12+'NSW Oct 2020'!N12))*'NSW Oct 2020'!AF12/100)*'NSW Oct 2020'!AR12,('NSW Oct 2020'!O12*'NSW Oct 2020'!AF12/100)*'NSW Oct 2020'!AR12)),0)</f>
        <v>803.26818181818203</v>
      </c>
      <c r="Q18" s="151">
        <f>IF(AND('NSW Oct 2020'!P12&gt;0,'NSW Oct 2020'!P12&gt;0),IF($C$5*F18/'NSW Oct 2020'!AR12&lt;('NSW Oct 2020'!L12+'NSW Oct 2020'!M12+'NSW Oct 2020'!N12+'NSW Oct 2020'!O12),0,IF(($C$5*F18/'NSW Oct 2020'!AR12-'NSW Oct 2020'!L12+'NSW Oct 2020'!M12+'NSW Oct 2020'!N12+'NSW Oct 2020'!O12)&lt;=('NSW Oct 2020'!L12+'NSW Oct 2020'!M12+'NSW Oct 2020'!N12+'NSW Oct 2020'!O12+'NSW Oct 2020'!P12),(($C$5*F18/'NSW Oct 2020'!AR12-('NSW Oct 2020'!L12+'NSW Oct 2020'!M12+'NSW Oct 2020'!N12+'NSW Oct 2020'!O12))*'NSW Oct 2020'!AG12/100)*'NSW Oct 2020'!AR12,('NSW Oct 2020'!P12*'NSW Oct 2020'!AG12/100)*'NSW Oct 2020'!AR12)),0)</f>
        <v>0</v>
      </c>
      <c r="R18" s="151">
        <f>IF(AND('NSW Oct 2020'!P12&gt;0,'NSW Oct 2020'!O12&gt;0),IF(($C$5*F18/'NSW Oct 2020'!AR12&lt;SUM('NSW Oct 2020'!L12:P12)),(0),($C$5*F18/'NSW Oct 2020'!AR12-SUM('NSW Oct 2020'!L12:P12))*'NSW Oct 2020'!AB12/100)* 'NSW Oct 2020'!AR12,IF(AND('NSW Oct 2020'!O12&gt;0,'NSW Oct 2020'!P12=""),IF(($C$5*F18/'NSW Oct 2020'!AR12&lt; SUM('NSW Oct 2020'!L12:O12)),(0),($C$5*F18/'NSW Oct 2020'!AR12-SUM('NSW Oct 2020'!L12:O12))*'NSW Oct 2020'!AG12/100)* 'NSW Oct 2020'!AR12,IF(AND('NSW Oct 2020'!N12&gt;0,'NSW Oct 2020'!O12=""),IF(($C$5*F18/'NSW Oct 2020'!AR12&lt; SUM('NSW Oct 2020'!L12:N12)),(0),($C$5*F18/'NSW Oct 2020'!AR12-SUM('NSW Oct 2020'!L12:N12))*'NSW Oct 2020'!AF12/100)* 'NSW Oct 2020'!AR12,IF(AND('NSW Oct 2020'!M12&gt;0,'NSW Oct 2020'!N12=""),IF(($C$5*F18/'NSW Oct 2020'!AR12&lt;'NSW Oct 2020'!M12+'NSW Oct 2020'!L12),(0),(($C$5*F18/'NSW Oct 2020'!AR12-('NSW Oct 2020'!M12+'NSW Oct 2020'!L12))*'NSW Oct 2020'!AE12/100))*'NSW Oct 2020'!AR12,IF(AND('NSW Oct 2020'!L12&gt;0,'NSW Oct 2020'!M12=""&gt;0),IF(($C$5*F18/'NSW Oct 2020'!AR12&lt;'NSW Oct 2020'!L12),(0),($C$5*F18/'NSW Oct 2020'!AR12-'NSW Oct 2020'!L12)*'NSW Oct 2020'!AD12/100)*'NSW Oct 2020'!AR12,0)))))</f>
        <v>0</v>
      </c>
      <c r="S18" s="257">
        <f t="shared" si="4"/>
        <v>2491.2429090909095</v>
      </c>
      <c r="T18" s="294">
        <f t="shared" si="5"/>
        <v>2779.5929090909094</v>
      </c>
      <c r="U18" s="157">
        <f t="shared" si="6"/>
        <v>3057.5522000000005</v>
      </c>
      <c r="V18" s="156">
        <f>'NSW Oct 2020'!AT12</f>
        <v>10</v>
      </c>
      <c r="W18" s="156">
        <f>'NSW Oct 2020'!AU12</f>
        <v>0</v>
      </c>
      <c r="X18" s="156">
        <f>'NSW Oct 2020'!AV12</f>
        <v>0</v>
      </c>
      <c r="Y18" s="156">
        <f>'NSW Oct 2020'!AW12</f>
        <v>0</v>
      </c>
      <c r="Z18" s="294" t="str">
        <f t="shared" si="7"/>
        <v>Guaranteed off bill</v>
      </c>
      <c r="AA18" s="294" t="str">
        <f t="shared" si="8"/>
        <v>Exclusive</v>
      </c>
      <c r="AB18" s="266">
        <f t="shared" si="0"/>
        <v>2501.6336181818187</v>
      </c>
      <c r="AC18" s="266">
        <f t="shared" si="1"/>
        <v>2501.6336181818187</v>
      </c>
      <c r="AD18" s="267">
        <f t="shared" si="2"/>
        <v>2751.796980000001</v>
      </c>
      <c r="AE18" s="267">
        <f t="shared" si="2"/>
        <v>2751.796980000001</v>
      </c>
      <c r="AF18" s="235">
        <f>'NSW Oct 2020'!BF12</f>
        <v>12</v>
      </c>
      <c r="AG18" s="159" t="str">
        <f>'NSW Oct 2020'!BG12</f>
        <v>n</v>
      </c>
      <c r="AH18" s="325"/>
      <c r="AI18" s="325"/>
      <c r="AJ18" s="325"/>
      <c r="AK18" s="325"/>
      <c r="AL18" s="325"/>
      <c r="AM18" s="325"/>
      <c r="AN18" s="325"/>
      <c r="AO18" s="325"/>
      <c r="AP18" s="325"/>
      <c r="AQ18" s="325"/>
      <c r="AR18" s="325"/>
      <c r="AS18" s="325"/>
      <c r="AT18" s="325"/>
      <c r="AU18" s="325"/>
      <c r="AV18" s="325"/>
      <c r="AW18" s="325"/>
      <c r="AX18" s="325"/>
      <c r="AY18" s="325"/>
      <c r="AZ18" s="325"/>
      <c r="BA18" s="325"/>
      <c r="BB18" s="325"/>
      <c r="BC18" s="325"/>
      <c r="BD18" s="325"/>
      <c r="BE18" s="325"/>
      <c r="BF18" s="325"/>
      <c r="BG18" s="325"/>
      <c r="BH18" s="325"/>
      <c r="BI18" s="325"/>
      <c r="BJ18" s="325"/>
      <c r="BK18" s="325"/>
      <c r="BL18" s="325"/>
      <c r="BM18" s="325"/>
      <c r="BN18" s="325"/>
      <c r="BO18" s="325"/>
      <c r="BP18" s="325"/>
      <c r="BQ18" s="325"/>
      <c r="BR18" s="325"/>
      <c r="BS18" s="325"/>
      <c r="BT18" s="325"/>
      <c r="BU18" s="325"/>
      <c r="BV18" s="325"/>
      <c r="BW18" s="325"/>
      <c r="BX18" s="325"/>
      <c r="BY18" s="325"/>
      <c r="BZ18" s="325"/>
      <c r="CA18" s="325"/>
      <c r="CB18" s="325"/>
      <c r="CC18" s="325"/>
      <c r="CD18" s="325"/>
      <c r="CE18" s="325"/>
      <c r="CF18" s="325"/>
      <c r="CG18" s="325"/>
      <c r="CH18" s="325"/>
      <c r="CI18" s="325"/>
      <c r="CJ18" s="325"/>
      <c r="CK18" s="325"/>
      <c r="CL18" s="325"/>
      <c r="CM18" s="325"/>
      <c r="CN18" s="325"/>
      <c r="CO18" s="325"/>
      <c r="CP18" s="325"/>
      <c r="CQ18" s="325"/>
      <c r="CR18" s="325"/>
      <c r="CS18" s="325"/>
      <c r="CT18" s="325"/>
      <c r="CU18" s="325"/>
      <c r="CV18" s="325"/>
      <c r="CW18" s="325"/>
      <c r="CX18" s="325"/>
      <c r="CY18" s="325"/>
      <c r="CZ18" s="325"/>
      <c r="DA18" s="325"/>
      <c r="DB18" s="325"/>
      <c r="DC18" s="325"/>
      <c r="DD18" s="325"/>
      <c r="DE18" s="325"/>
      <c r="DF18" s="325"/>
      <c r="DG18" s="325"/>
      <c r="DH18" s="325"/>
      <c r="DI18" s="325"/>
      <c r="DJ18" s="325"/>
      <c r="DK18" s="325"/>
      <c r="DL18" s="325"/>
      <c r="DM18" s="325"/>
      <c r="DN18" s="325"/>
      <c r="DO18" s="325"/>
      <c r="DP18" s="325"/>
      <c r="DQ18" s="325"/>
      <c r="DR18" s="325"/>
      <c r="DS18" s="325"/>
      <c r="DT18" s="325"/>
      <c r="DU18" s="325"/>
      <c r="DV18" s="325"/>
      <c r="DW18" s="325"/>
      <c r="DX18" s="325"/>
      <c r="DY18" s="325"/>
      <c r="DZ18" s="325"/>
      <c r="EA18" s="325"/>
      <c r="EB18" s="325"/>
      <c r="EC18" s="325"/>
      <c r="ED18" s="325"/>
      <c r="EE18" s="325"/>
      <c r="EF18" s="325"/>
      <c r="EG18" s="325"/>
      <c r="EH18" s="325"/>
      <c r="EI18" s="325"/>
      <c r="EJ18" s="325"/>
      <c r="EK18" s="325"/>
      <c r="EL18" s="325"/>
      <c r="EM18" s="325"/>
      <c r="EN18" s="325"/>
      <c r="EO18" s="325"/>
      <c r="EP18" s="325"/>
      <c r="EQ18" s="325"/>
      <c r="ER18" s="325"/>
    </row>
    <row r="19" spans="1:148" ht="23" customHeight="1" thickTop="1" thickBot="1">
      <c r="A19" s="236" t="str">
        <f>'NSW Oct 2020'!D13</f>
        <v>Tamworth</v>
      </c>
      <c r="B19" s="237" t="str">
        <f>'NSW Oct 2020'!F13</f>
        <v>Origin Energy</v>
      </c>
      <c r="C19" s="237" t="str">
        <f>'NSW Oct 2020'!G13</f>
        <v>Business Flexi</v>
      </c>
      <c r="D19" s="172">
        <f>365*'NSW Oct 2020'!H13/100</f>
        <v>338.46450000000004</v>
      </c>
      <c r="E19" s="289">
        <f>IF('NSW Oct 2020'!AQ13=3,0.5,IF('NSW Oct 2020'!AQ13=2,0.33,0))</f>
        <v>0.5</v>
      </c>
      <c r="F19" s="289">
        <f t="shared" si="3"/>
        <v>0.5</v>
      </c>
      <c r="G19" s="238">
        <f>IF('NSW Oct 2020'!K13="",($C$5*E19/'NSW Oct 2020'!AQ13*'NSW Oct 2020'!W13/100)*'NSW Oct 2020'!AQ13,IF($C$5*E19/'NSW Oct 2020'!AQ13&gt;='NSW Oct 2020'!L13,('NSW Oct 2020'!L13*'NSW Oct 2020'!W13/100)*'NSW Oct 2020'!AQ13,($C$5*E19/'NSW Oct 2020'!AQ13*'NSW Oct 2020'!W13/100)*'NSW Oct 2020'!AQ13))</f>
        <v>1735.0000000000005</v>
      </c>
      <c r="H19" s="238">
        <f>IF(AND('NSW Oct 2020'!L13&gt;0,'NSW Oct 2020'!M13&gt;0),IF($C$5*E19/'NSW Oct 2020'!AQ13&lt;'NSW Oct 2020'!L13,0,IF(($C$5*E19/'NSW Oct 2020'!AQ13-'NSW Oct 2020'!L13)&lt;=('NSW Oct 2020'!M13+'NSW Oct 2020'!L13),((($C$5*E19/'NSW Oct 2020'!AQ13-'NSW Oct 2020'!L13)*'NSW Oct 2020'!X13/100))*'NSW Oct 2020'!AQ13,((('NSW Oct 2020'!M13)*'NSW Oct 2020'!X13/100)*'NSW Oct 2020'!AQ13))),0)</f>
        <v>0</v>
      </c>
      <c r="I19" s="238">
        <f>IF(AND('NSW Oct 2020'!M13&gt;0,'NSW Oct 2020'!N13&gt;0),IF($C$5*E19/'NSW Oct 2020'!AQ13&lt;('NSW Oct 2020'!L13+'NSW Oct 2020'!M13),0,IF(($C$5*E19/'NSW Oct 2020'!AQ13-'NSW Oct 2020'!L13+'NSW Oct 2020'!M13)&lt;=('NSW Oct 2020'!L13+'NSW Oct 2020'!M13+'NSW Oct 2020'!N13),((($C$5*E19/'NSW Oct 2020'!AQ13-('NSW Oct 2020'!L13+'NSW Oct 2020'!M13))*'NSW Oct 2020'!Y13/100))*'NSW Oct 2020'!AQ13,('NSW Oct 2020'!N13*'NSW Oct 2020'!Y13/100)* 'NSW Oct 2020'!AQ13)),0)</f>
        <v>0</v>
      </c>
      <c r="J19" s="238">
        <f>IF(AND('NSW Oct 2020'!N13&gt;0,'NSW Oct 2020'!O13&gt;0),IF($C$5*E19/'NSW Oct 2020'!AQ13&lt;('NSW Oct 2020'!L13+'NSW Oct 2020'!M13+'NSW Oct 2020'!N13),0,IF(($C$5*E19/'NSW Oct 2020'!AQ13-'NSW Oct 2020'!L13+'NSW Oct 2020'!M13+'NSW Oct 2020'!N13)&lt;=('NSW Oct 2020'!L13+'NSW Oct 2020'!M13+'NSW Oct 2020'!N13+'NSW Oct 2020'!O13),(($C$5*E19/'NSW Oct 2020'!AQ13-('NSW Oct 2020'!L13+'NSW Oct 2020'!M13+'NSW Oct 2020'!N13))*'NSW Oct 2020'!Z13/100)*'NSW Oct 2020'!AQ13,('NSW Oct 2020'!O13*'NSW Oct 2020'!Z13/100)*'NSW Oct 2020'!AQ13)),0)</f>
        <v>0</v>
      </c>
      <c r="K19" s="238">
        <f>IF(AND('NSW Oct 2020'!O13&gt;0,'NSW Oct 2020'!P13&gt;0),IF($C$5*E19/'NSW Oct 2020'!AQ13&lt;('NSW Oct 2020'!L13+'NSW Oct 2020'!M13+'NSW Oct 2020'!N13+'NSW Oct 2020'!O13),0,IF(($C$5*E19/'NSW Oct 2020'!AQ13-'NSW Oct 2020'!L13+'NSW Oct 2020'!M13+'NSW Oct 2020'!N13+'NSW Oct 2020'!O13)&lt;=('NSW Oct 2020'!L13+'NSW Oct 2020'!M13+'NSW Oct 2020'!N13+'NSW Oct 2020'!O13+'NSW Oct 2020'!P13),(($C$5*E19/'NSW Oct 2020'!AQ13-('NSW Oct 2020'!L13+'NSW Oct 2020'!M13+'NSW Oct 2020'!N13+'NSW Oct 2020'!O13))*'NSW Oct 2020'!AA13/100)*'NSW Oct 2020'!AQ13,('NSW Oct 2020'!P13*'NSW Oct 2020'!AA13/100)*'NSW Oct 2020'!AQ13)),0)</f>
        <v>0</v>
      </c>
      <c r="L19" s="238">
        <f>IF(AND('NSW Oct 2020'!P13&gt;0,'NSW Oct 2020'!O13&gt;0),IF(($C$5*E19/'NSW Oct 2020'!AQ13&lt;SUM('NSW Oct 2020'!L13:P13)),(0),($C$5*E19/'NSW Oct 2020'!AQ13-SUM('NSW Oct 2020'!L13:P13))*'NSW Oct 2020'!AB13/100)* 'NSW Oct 2020'!AQ13,IF(AND('NSW Oct 2020'!O13&gt;0,'NSW Oct 2020'!P13=""),IF(($C$5*E19/'NSW Oct 2020'!AQ13&lt; SUM('NSW Oct 2020'!L13:O13)),(0),($C$5*E19/'NSW Oct 2020'!AQ13-SUM('NSW Oct 2020'!L13:O13))*'NSW Oct 2020'!AA13/100)* 'NSW Oct 2020'!AQ13,IF(AND('NSW Oct 2020'!N13&gt;0,'NSW Oct 2020'!O13=""),IF(($C$5*E19/'NSW Oct 2020'!AQ13&lt; SUM('NSW Oct 2020'!L13:N13)),(0),($C$5*E19/'NSW Oct 2020'!AQ13-SUM('NSW Oct 2020'!L13:N13))*'NSW Oct 2020'!Z13/100)* 'NSW Oct 2020'!AQ13,IF(AND('NSW Oct 2020'!M13&gt;0,'NSW Oct 2020'!N13=""),IF(($C$5*E19/'NSW Oct 2020'!AQ13&lt;'NSW Oct 2020'!M13+'NSW Oct 2020'!L13),(0),(($C$5*E19/'NSW Oct 2020'!AQ13-('NSW Oct 2020'!M13+'NSW Oct 2020'!L13))*'NSW Oct 2020'!Y13/100))*'NSW Oct 2020'!AQ13,IF(AND('NSW Oct 2020'!L13&gt;0,'NSW Oct 2020'!M13=""&gt;0),IF(($C$5*E19/'NSW Oct 2020'!AQ13&lt;'NSW Oct 2020'!L13),(0),($C$5*E19/'NSW Oct 2020'!AQ13-'NSW Oct 2020'!L13)*'NSW Oct 2020'!X13/100)*'NSW Oct 2020'!AQ13,0)))))</f>
        <v>0</v>
      </c>
      <c r="M19" s="238">
        <f>IF('NSW Oct 2020'!K13="",($C$5*F19/'NSW Oct 2020'!AR13*'NSW Oct 2020'!AC13/100)*'NSW Oct 2020'!AR13,IF($C$5*F19/'NSW Oct 2020'!AR13&gt;='NSW Oct 2020'!L13,('NSW Oct 2020'!L13*'NSW Oct 2020'!AC13/100)*'NSW Oct 2020'!AR13,($C$5*F19/'NSW Oct 2020'!AR13*'NSW Oct 2020'!AC13/100)*'NSW Oct 2020'!AR13))</f>
        <v>1735.0000000000005</v>
      </c>
      <c r="N19" s="238">
        <f>IF(AND('NSW Oct 2020'!L13&gt;0,'NSW Oct 2020'!M13&gt;0),IF($C$5*F19/'NSW Oct 2020'!AR13&lt;'NSW Oct 2020'!L13,0,IF(($C$5*F19/'NSW Oct 2020'!AR13-'NSW Oct 2020'!L13)&lt;=('NSW Oct 2020'!M13+'NSW Oct 2020'!L13),((($C$5*F19/'NSW Oct 2020'!AR13-'NSW Oct 2020'!L13)*'NSW Oct 2020'!AD13/100))*'NSW Oct 2020'!AR13,((('NSW Oct 2020'!M13)*'NSW Oct 2020'!AD13/100)*'NSW Oct 2020'!AR13))),0)</f>
        <v>0</v>
      </c>
      <c r="O19" s="238">
        <f>IF(AND('NSW Oct 2020'!M13&gt;0,'NSW Oct 2020'!N13&gt;0),IF($C$5*F19/'NSW Oct 2020'!AR13&lt;('NSW Oct 2020'!L13+'NSW Oct 2020'!M13),0,IF(($C$5*F19/'NSW Oct 2020'!AR13-'NSW Oct 2020'!L13+'NSW Oct 2020'!M13)&lt;=('NSW Oct 2020'!L13+'NSW Oct 2020'!M13+'NSW Oct 2020'!N13),((($C$5*F19/'NSW Oct 2020'!AR13-('NSW Oct 2020'!L13+'NSW Oct 2020'!M13))*'NSW Oct 2020'!AE13/100))*'NSW Oct 2020'!AR13,('NSW Oct 2020'!N13*'NSW Oct 2020'!AE13/100)*'NSW Oct 2020'!AR13)),0)</f>
        <v>0</v>
      </c>
      <c r="P19" s="238">
        <f>IF(AND('NSW Oct 2020'!N13&gt;0,'NSW Oct 2020'!O13&gt;0),IF($C$5*F19/'NSW Oct 2020'!AR13&lt;('NSW Oct 2020'!L13+'NSW Oct 2020'!M13+'NSW Oct 2020'!N13),0,IF(($C$5*F19/'NSW Oct 2020'!AR13-'NSW Oct 2020'!L13+'NSW Oct 2020'!M13+'NSW Oct 2020'!N13)&lt;=('NSW Oct 2020'!L13+'NSW Oct 2020'!M13+'NSW Oct 2020'!N13+'NSW Oct 2020'!O13),(($C$5*F19/'NSW Oct 2020'!AR13-('NSW Oct 2020'!L13+'NSW Oct 2020'!M13+'NSW Oct 2020'!N13))*'NSW Oct 2020'!AF13/100)*'NSW Oct 2020'!AR13,('NSW Oct 2020'!O13*'NSW Oct 2020'!AF13/100)*'NSW Oct 2020'!AR13)),0)</f>
        <v>0</v>
      </c>
      <c r="Q19" s="238">
        <f>IF(AND('NSW Oct 2020'!P13&gt;0,'NSW Oct 2020'!P13&gt;0),IF($C$5*F19/'NSW Oct 2020'!AR13&lt;('NSW Oct 2020'!L13+'NSW Oct 2020'!M13+'NSW Oct 2020'!N13+'NSW Oct 2020'!O13),0,IF(($C$5*F19/'NSW Oct 2020'!AR13-'NSW Oct 2020'!L13+'NSW Oct 2020'!M13+'NSW Oct 2020'!N13+'NSW Oct 2020'!O13)&lt;=('NSW Oct 2020'!L13+'NSW Oct 2020'!M13+'NSW Oct 2020'!N13+'NSW Oct 2020'!O13+'NSW Oct 2020'!P13),(($C$5*F19/'NSW Oct 2020'!AR13-('NSW Oct 2020'!L13+'NSW Oct 2020'!M13+'NSW Oct 2020'!N13+'NSW Oct 2020'!O13))*'NSW Oct 2020'!AG13/100)*'NSW Oct 2020'!AR13,('NSW Oct 2020'!P13*'NSW Oct 2020'!AG13/100)*'NSW Oct 2020'!AR13)),0)</f>
        <v>0</v>
      </c>
      <c r="R19" s="238">
        <f>IF(AND('NSW Oct 2020'!P13&gt;0,'NSW Oct 2020'!O13&gt;0),IF(($C$5*F19/'NSW Oct 2020'!AR13&lt;SUM('NSW Oct 2020'!L13:P13)),(0),($C$5*F19/'NSW Oct 2020'!AR13-SUM('NSW Oct 2020'!L13:P13))*'NSW Oct 2020'!AB13/100)* 'NSW Oct 2020'!AR13,IF(AND('NSW Oct 2020'!O13&gt;0,'NSW Oct 2020'!P13=""),IF(($C$5*F19/'NSW Oct 2020'!AR13&lt; SUM('NSW Oct 2020'!L13:O13)),(0),($C$5*F19/'NSW Oct 2020'!AR13-SUM('NSW Oct 2020'!L13:O13))*'NSW Oct 2020'!AG13/100)* 'NSW Oct 2020'!AR13,IF(AND('NSW Oct 2020'!N13&gt;0,'NSW Oct 2020'!O13=""),IF(($C$5*F19/'NSW Oct 2020'!AR13&lt; SUM('NSW Oct 2020'!L13:N13)),(0),($C$5*F19/'NSW Oct 2020'!AR13-SUM('NSW Oct 2020'!L13:N13))*'NSW Oct 2020'!AF13/100)* 'NSW Oct 2020'!AR13,IF(AND('NSW Oct 2020'!M13&gt;0,'NSW Oct 2020'!N13=""),IF(($C$5*F19/'NSW Oct 2020'!AR13&lt;'NSW Oct 2020'!M13+'NSW Oct 2020'!L13),(0),(($C$5*F19/'NSW Oct 2020'!AR13-('NSW Oct 2020'!M13+'NSW Oct 2020'!L13))*'NSW Oct 2020'!AE13/100))*'NSW Oct 2020'!AR13,IF(AND('NSW Oct 2020'!L13&gt;0,'NSW Oct 2020'!M13=""&gt;0),IF(($C$5*F19/'NSW Oct 2020'!AR13&lt;'NSW Oct 2020'!L13),(0),($C$5*F19/'NSW Oct 2020'!AR13-'NSW Oct 2020'!L13)*'NSW Oct 2020'!AD13/100)*'NSW Oct 2020'!AR13,0)))))</f>
        <v>0</v>
      </c>
      <c r="S19" s="298">
        <f t="shared" si="4"/>
        <v>3470.0000000000009</v>
      </c>
      <c r="T19" s="295">
        <f t="shared" si="5"/>
        <v>3808.464500000001</v>
      </c>
      <c r="U19" s="239">
        <f t="shared" si="6"/>
        <v>4189.310950000001</v>
      </c>
      <c r="V19" s="237">
        <f>'NSW Oct 2020'!AT13</f>
        <v>12</v>
      </c>
      <c r="W19" s="237">
        <f>'NSW Oct 2020'!AU13</f>
        <v>0</v>
      </c>
      <c r="X19" s="237">
        <f>'NSW Oct 2020'!AV13</f>
        <v>0</v>
      </c>
      <c r="Y19" s="237">
        <f>'NSW Oct 2020'!AW13</f>
        <v>0</v>
      </c>
      <c r="Z19" s="295" t="str">
        <f t="shared" si="7"/>
        <v>Guaranteed off bill</v>
      </c>
      <c r="AA19" s="295" t="str">
        <f t="shared" si="8"/>
        <v>Inclusive</v>
      </c>
      <c r="AB19" s="293">
        <f t="shared" si="0"/>
        <v>3351.4487600000007</v>
      </c>
      <c r="AC19" s="293">
        <f t="shared" si="1"/>
        <v>3351.4487600000007</v>
      </c>
      <c r="AD19" s="301">
        <f t="shared" si="2"/>
        <v>3686.593636000001</v>
      </c>
      <c r="AE19" s="301">
        <f t="shared" si="2"/>
        <v>3686.593636000001</v>
      </c>
      <c r="AF19" s="240">
        <f>'NSW Oct 2020'!BF13</f>
        <v>12</v>
      </c>
      <c r="AG19" s="241" t="str">
        <f>'NSW Oct 2020'!BG13</f>
        <v>n</v>
      </c>
      <c r="AH19" s="325"/>
      <c r="AI19" s="325"/>
      <c r="AJ19" s="325"/>
      <c r="AK19" s="325"/>
      <c r="AL19" s="325"/>
      <c r="AM19" s="325"/>
      <c r="AN19" s="325"/>
      <c r="AO19" s="325"/>
      <c r="AP19" s="325"/>
      <c r="AQ19" s="325"/>
      <c r="AR19" s="325"/>
      <c r="AS19" s="325"/>
      <c r="AT19" s="325"/>
      <c r="AU19" s="325"/>
      <c r="AV19" s="325"/>
      <c r="AW19" s="325"/>
      <c r="AX19" s="325"/>
      <c r="AY19" s="325"/>
      <c r="AZ19" s="325"/>
      <c r="BA19" s="325"/>
      <c r="BB19" s="325"/>
      <c r="BC19" s="325"/>
      <c r="BD19" s="325"/>
      <c r="BE19" s="325"/>
      <c r="BF19" s="325"/>
      <c r="BG19" s="325"/>
      <c r="BH19" s="325"/>
      <c r="BI19" s="325"/>
      <c r="BJ19" s="325"/>
      <c r="BK19" s="325"/>
      <c r="BL19" s="325"/>
      <c r="BM19" s="325"/>
      <c r="BN19" s="325"/>
      <c r="BO19" s="325"/>
      <c r="BP19" s="325"/>
      <c r="BQ19" s="325"/>
      <c r="BR19" s="325"/>
      <c r="BS19" s="325"/>
      <c r="BT19" s="325"/>
      <c r="BU19" s="325"/>
      <c r="BV19" s="325"/>
      <c r="BW19" s="325"/>
      <c r="BX19" s="325"/>
      <c r="BY19" s="325"/>
      <c r="BZ19" s="325"/>
      <c r="CA19" s="325"/>
      <c r="CB19" s="325"/>
      <c r="CC19" s="325"/>
      <c r="CD19" s="325"/>
      <c r="CE19" s="325"/>
      <c r="CF19" s="325"/>
      <c r="CG19" s="325"/>
      <c r="CH19" s="325"/>
      <c r="CI19" s="325"/>
      <c r="CJ19" s="325"/>
      <c r="CK19" s="325"/>
      <c r="CL19" s="325"/>
      <c r="CM19" s="325"/>
      <c r="CN19" s="325"/>
      <c r="CO19" s="325"/>
      <c r="CP19" s="325"/>
      <c r="CQ19" s="325"/>
      <c r="CR19" s="325"/>
      <c r="CS19" s="325"/>
      <c r="CT19" s="325"/>
      <c r="CU19" s="325"/>
      <c r="CV19" s="325"/>
      <c r="CW19" s="325"/>
      <c r="CX19" s="325"/>
      <c r="CY19" s="325"/>
      <c r="CZ19" s="325"/>
      <c r="DA19" s="325"/>
      <c r="DB19" s="325"/>
      <c r="DC19" s="325"/>
      <c r="DD19" s="325"/>
      <c r="DE19" s="325"/>
      <c r="DF19" s="325"/>
      <c r="DG19" s="325"/>
      <c r="DH19" s="325"/>
      <c r="DI19" s="325"/>
      <c r="DJ19" s="325"/>
      <c r="DK19" s="325"/>
      <c r="DL19" s="325"/>
      <c r="DM19" s="325"/>
      <c r="DN19" s="325"/>
      <c r="DO19" s="325"/>
      <c r="DP19" s="325"/>
      <c r="DQ19" s="325"/>
      <c r="DR19" s="325"/>
      <c r="DS19" s="325"/>
      <c r="DT19" s="325"/>
      <c r="DU19" s="325"/>
      <c r="DV19" s="325"/>
      <c r="DW19" s="325"/>
      <c r="DX19" s="325"/>
      <c r="DY19" s="325"/>
      <c r="DZ19" s="325"/>
      <c r="EA19" s="325"/>
      <c r="EB19" s="325"/>
      <c r="EC19" s="325"/>
      <c r="ED19" s="325"/>
      <c r="EE19" s="325"/>
      <c r="EF19" s="325"/>
      <c r="EG19" s="325"/>
      <c r="EH19" s="325"/>
      <c r="EI19" s="325"/>
      <c r="EJ19" s="325"/>
      <c r="EK19" s="325"/>
      <c r="EL19" s="325"/>
      <c r="EM19" s="325"/>
      <c r="EN19" s="325"/>
      <c r="EO19" s="325"/>
      <c r="EP19" s="325"/>
      <c r="EQ19" s="325"/>
      <c r="ER19" s="325"/>
    </row>
    <row r="20" spans="1:148" ht="23" customHeight="1" thickTop="1">
      <c r="A20" s="370" t="str">
        <f>'NSW Oct 2020'!D14</f>
        <v>AGN Albury</v>
      </c>
      <c r="B20" s="156" t="str">
        <f>'NSW Oct 2020'!F14</f>
        <v>EnergyAustralia</v>
      </c>
      <c r="C20" s="156" t="str">
        <f>'NSW Oct 2020'!G14</f>
        <v>Total Plan</v>
      </c>
      <c r="D20" s="153">
        <f>365*'NSW Oct 2020'!H14/100</f>
        <v>311.71000000000004</v>
      </c>
      <c r="E20" s="288">
        <f>IF('NSW Oct 2020'!AQ14=3,0.5,IF('NSW Oct 2020'!AQ14=2,0.33,0))</f>
        <v>0.5</v>
      </c>
      <c r="F20" s="288">
        <f t="shared" si="3"/>
        <v>0.5</v>
      </c>
      <c r="G20" s="151">
        <f>IF('NSW Oct 2020'!K14="",($C$5*E20/'NSW Oct 2020'!AQ14*'NSW Oct 2020'!W14/100)*'NSW Oct 2020'!AQ14,IF($C$5*E20/'NSW Oct 2020'!AQ14&gt;='NSW Oct 2020'!L14,('NSW Oct 2020'!L14*'NSW Oct 2020'!W14/100)*'NSW Oct 2020'!AQ14,($C$5*E20/'NSW Oct 2020'!AQ14*'NSW Oct 2020'!W14/100)*'NSW Oct 2020'!AQ14))</f>
        <v>473.40000000000003</v>
      </c>
      <c r="H20" s="151">
        <f>IF(AND('NSW Oct 2020'!L14&gt;0,'NSW Oct 2020'!M14&gt;0),IF($C$5*E20/'NSW Oct 2020'!AQ14&lt;'NSW Oct 2020'!L14,0,IF(($C$5*E20/'NSW Oct 2020'!AQ14-'NSW Oct 2020'!L14)&lt;=('NSW Oct 2020'!M14+'NSW Oct 2020'!L14),((($C$5*E20/'NSW Oct 2020'!AQ14-'NSW Oct 2020'!L14)*'NSW Oct 2020'!X14/100))*'NSW Oct 2020'!AQ14,((('NSW Oct 2020'!M14)*'NSW Oct 2020'!X14/100)*'NSW Oct 2020'!AQ14))),0)</f>
        <v>758.40000000000009</v>
      </c>
      <c r="I20" s="151">
        <f>IF(AND('NSW Oct 2020'!M14&gt;0,'NSW Oct 2020'!N14&gt;0),IF($C$5*E20/'NSW Oct 2020'!AQ14&lt;('NSW Oct 2020'!L14+'NSW Oct 2020'!M14),0,IF(($C$5*E20/'NSW Oct 2020'!AQ14-'NSW Oct 2020'!L14+'NSW Oct 2020'!M14)&lt;=('NSW Oct 2020'!L14+'NSW Oct 2020'!M14+'NSW Oct 2020'!N14),((($C$5*E20/'NSW Oct 2020'!AQ14-('NSW Oct 2020'!L14+'NSW Oct 2020'!M14))*'NSW Oct 2020'!Y14/100))*'NSW Oct 2020'!AQ14,('NSW Oct 2020'!N14*'NSW Oct 2020'!Y14/100)* 'NSW Oct 2020'!AQ14)),0)</f>
        <v>327.60000000000002</v>
      </c>
      <c r="J20" s="151">
        <f>IF(AND('NSW Oct 2020'!N14&gt;0,'NSW Oct 2020'!O14&gt;0),IF($C$5*E20/'NSW Oct 2020'!AQ14&lt;('NSW Oct 2020'!L14+'NSW Oct 2020'!M14+'NSW Oct 2020'!N14),0,IF(($C$5*E20/'NSW Oct 2020'!AQ14-'NSW Oct 2020'!L14+'NSW Oct 2020'!M14+'NSW Oct 2020'!N14)&lt;=('NSW Oct 2020'!L14+'NSW Oct 2020'!M14+'NSW Oct 2020'!N14+'NSW Oct 2020'!O14),(($C$5*E20/'NSW Oct 2020'!AQ14-('NSW Oct 2020'!L14+'NSW Oct 2020'!M14+'NSW Oct 2020'!N14))*'NSW Oct 2020'!Z14/100)*'NSW Oct 2020'!AQ14,('NSW Oct 2020'!O14*'NSW Oct 2020'!Z14/100)*'NSW Oct 2020'!AQ14)),0)</f>
        <v>0</v>
      </c>
      <c r="K20" s="151">
        <f>IF(AND('NSW Oct 2020'!O14&gt;0,'NSW Oct 2020'!P14&gt;0),IF($C$5*E20/'NSW Oct 2020'!AQ14&lt;('NSW Oct 2020'!L14+'NSW Oct 2020'!M14+'NSW Oct 2020'!N14+'NSW Oct 2020'!O14),0,IF(($C$5*E20/'NSW Oct 2020'!AQ14-'NSW Oct 2020'!L14+'NSW Oct 2020'!M14+'NSW Oct 2020'!N14+'NSW Oct 2020'!O14)&lt;=('NSW Oct 2020'!L14+'NSW Oct 2020'!M14+'NSW Oct 2020'!N14+'NSW Oct 2020'!O14+'NSW Oct 2020'!P14),(($C$5*E20/'NSW Oct 2020'!AQ14-('NSW Oct 2020'!L14+'NSW Oct 2020'!M14+'NSW Oct 2020'!N14+'NSW Oct 2020'!O14))*'NSW Oct 2020'!AA14/100)*'NSW Oct 2020'!AQ14,('NSW Oct 2020'!P14*'NSW Oct 2020'!AA14/100)*'NSW Oct 2020'!AQ14)),0)</f>
        <v>0</v>
      </c>
      <c r="L20" s="151">
        <f>IF(AND('NSW Oct 2020'!P14&gt;0,'NSW Oct 2020'!O14&gt;0),IF(($C$5*E20/'NSW Oct 2020'!AQ14&lt;SUM('NSW Oct 2020'!L14:P14)),(0),($C$5*E20/'NSW Oct 2020'!AQ14-SUM('NSW Oct 2020'!L14:P14))*'NSW Oct 2020'!AB14/100)* 'NSW Oct 2020'!AQ14,IF(AND('NSW Oct 2020'!O14&gt;0,'NSW Oct 2020'!P14=""),IF(($C$5*E20/'NSW Oct 2020'!AQ14&lt; SUM('NSW Oct 2020'!L14:O14)),(0),($C$5*E20/'NSW Oct 2020'!AQ14-SUM('NSW Oct 2020'!L14:O14))*'NSW Oct 2020'!AA14/100)* 'NSW Oct 2020'!AQ14,IF(AND('NSW Oct 2020'!N14&gt;0,'NSW Oct 2020'!O14=""),IF(($C$5*E20/'NSW Oct 2020'!AQ14&lt; SUM('NSW Oct 2020'!L14:N14)),(0),($C$5*E20/'NSW Oct 2020'!AQ14-SUM('NSW Oct 2020'!L14:N14))*'NSW Oct 2020'!Z14/100)* 'NSW Oct 2020'!AQ14,IF(AND('NSW Oct 2020'!M14&gt;0,'NSW Oct 2020'!N14=""),IF(($C$5*E20/'NSW Oct 2020'!AQ14&lt;'NSW Oct 2020'!M14+'NSW Oct 2020'!L14),(0),(($C$5*E20/'NSW Oct 2020'!AQ14-('NSW Oct 2020'!M14+'NSW Oct 2020'!L14))*'NSW Oct 2020'!Y14/100))*'NSW Oct 2020'!AQ14,IF(AND('NSW Oct 2020'!L14&gt;0,'NSW Oct 2020'!M14=""&gt;0),IF(($C$5*E20/'NSW Oct 2020'!AQ14&lt;'NSW Oct 2020'!L14),(0),($C$5*E20/'NSW Oct 2020'!AQ14-'NSW Oct 2020'!L14)*'NSW Oct 2020'!X14/100)*'NSW Oct 2020'!AQ14,0)))))</f>
        <v>0</v>
      </c>
      <c r="M20" s="151">
        <f>IF('NSW Oct 2020'!K14="",($C$5*F20/'NSW Oct 2020'!AR14*'NSW Oct 2020'!AC14/100)*'NSW Oct 2020'!AR14,IF($C$5*F20/'NSW Oct 2020'!AR14&gt;='NSW Oct 2020'!L14,('NSW Oct 2020'!L14*'NSW Oct 2020'!AC14/100)*'NSW Oct 2020'!AR14,($C$5*F20/'NSW Oct 2020'!AR14*'NSW Oct 2020'!AC14/100)*'NSW Oct 2020'!AR14))</f>
        <v>473.40000000000003</v>
      </c>
      <c r="N20" s="151">
        <f>IF(AND('NSW Oct 2020'!L14&gt;0,'NSW Oct 2020'!M14&gt;0),IF($C$5*F20/'NSW Oct 2020'!AR14&lt;'NSW Oct 2020'!L14,0,IF(($C$5*F20/'NSW Oct 2020'!AR14-'NSW Oct 2020'!L14)&lt;=('NSW Oct 2020'!M14+'NSW Oct 2020'!L14),((($C$5*F20/'NSW Oct 2020'!AR14-'NSW Oct 2020'!L14)*'NSW Oct 2020'!AD14/100))*'NSW Oct 2020'!AR14,((('NSW Oct 2020'!M14)*'NSW Oct 2020'!AD14/100)*'NSW Oct 2020'!AR14))),0)</f>
        <v>758.40000000000009</v>
      </c>
      <c r="O20" s="151">
        <f>IF(AND('NSW Oct 2020'!M14&gt;0,'NSW Oct 2020'!N14&gt;0),IF($C$5*F20/'NSW Oct 2020'!AR14&lt;('NSW Oct 2020'!L14+'NSW Oct 2020'!M14),0,IF(($C$5*F20/'NSW Oct 2020'!AR14-'NSW Oct 2020'!L14+'NSW Oct 2020'!M14)&lt;=('NSW Oct 2020'!L14+'NSW Oct 2020'!M14+'NSW Oct 2020'!N14),((($C$5*F20/'NSW Oct 2020'!AR14-('NSW Oct 2020'!L14+'NSW Oct 2020'!M14))*'NSW Oct 2020'!AE14/100))*'NSW Oct 2020'!AR14,('NSW Oct 2020'!N14*'NSW Oct 2020'!AE14/100)*'NSW Oct 2020'!AR14)),0)</f>
        <v>327.60000000000002</v>
      </c>
      <c r="P20" s="151">
        <f>IF(AND('NSW Oct 2020'!N14&gt;0,'NSW Oct 2020'!O14&gt;0),IF($C$5*F20/'NSW Oct 2020'!AR14&lt;('NSW Oct 2020'!L14+'NSW Oct 2020'!M14+'NSW Oct 2020'!N14),0,IF(($C$5*F20/'NSW Oct 2020'!AR14-'NSW Oct 2020'!L14+'NSW Oct 2020'!M14+'NSW Oct 2020'!N14)&lt;=('NSW Oct 2020'!L14+'NSW Oct 2020'!M14+'NSW Oct 2020'!N14+'NSW Oct 2020'!O14),(($C$5*F20/'NSW Oct 2020'!AR14-('NSW Oct 2020'!L14+'NSW Oct 2020'!M14+'NSW Oct 2020'!N14))*'NSW Oct 2020'!AF14/100)*'NSW Oct 2020'!AR14,('NSW Oct 2020'!O14*'NSW Oct 2020'!AF14/100)*'NSW Oct 2020'!AR14)),0)</f>
        <v>0</v>
      </c>
      <c r="Q20" s="151">
        <f>IF(AND('NSW Oct 2020'!P14&gt;0,'NSW Oct 2020'!P14&gt;0),IF($C$5*F20/'NSW Oct 2020'!AR14&lt;('NSW Oct 2020'!L14+'NSW Oct 2020'!M14+'NSW Oct 2020'!N14+'NSW Oct 2020'!O14),0,IF(($C$5*F20/'NSW Oct 2020'!AR14-'NSW Oct 2020'!L14+'NSW Oct 2020'!M14+'NSW Oct 2020'!N14+'NSW Oct 2020'!O14)&lt;=('NSW Oct 2020'!L14+'NSW Oct 2020'!M14+'NSW Oct 2020'!N14+'NSW Oct 2020'!O14+'NSW Oct 2020'!P14),(($C$5*F20/'NSW Oct 2020'!AR14-('NSW Oct 2020'!L14+'NSW Oct 2020'!M14+'NSW Oct 2020'!N14+'NSW Oct 2020'!O14))*'NSW Oct 2020'!AG14/100)*'NSW Oct 2020'!AR14,('NSW Oct 2020'!P14*'NSW Oct 2020'!AG14/100)*'NSW Oct 2020'!AR14)),0)</f>
        <v>0</v>
      </c>
      <c r="R20" s="151">
        <f>IF(AND('NSW Oct 2020'!P14&gt;0,'NSW Oct 2020'!O14&gt;0),IF(($C$5*F20/'NSW Oct 2020'!AR14&lt;SUM('NSW Oct 2020'!L14:P14)),(0),($C$5*F20/'NSW Oct 2020'!AR14-SUM('NSW Oct 2020'!L14:P14))*'NSW Oct 2020'!AB14/100)* 'NSW Oct 2020'!AR14,IF(AND('NSW Oct 2020'!O14&gt;0,'NSW Oct 2020'!P14=""),IF(($C$5*F20/'NSW Oct 2020'!AR14&lt; SUM('NSW Oct 2020'!L14:O14)),(0),($C$5*F20/'NSW Oct 2020'!AR14-SUM('NSW Oct 2020'!L14:O14))*'NSW Oct 2020'!AG14/100)* 'NSW Oct 2020'!AR14,IF(AND('NSW Oct 2020'!N14&gt;0,'NSW Oct 2020'!O14=""),IF(($C$5*F20/'NSW Oct 2020'!AR14&lt; SUM('NSW Oct 2020'!L14:N14)),(0),($C$5*F20/'NSW Oct 2020'!AR14-SUM('NSW Oct 2020'!L14:N14))*'NSW Oct 2020'!AF14/100)* 'NSW Oct 2020'!AR14,IF(AND('NSW Oct 2020'!M14&gt;0,'NSW Oct 2020'!N14=""),IF(($C$5*F20/'NSW Oct 2020'!AR14&lt;'NSW Oct 2020'!M14+'NSW Oct 2020'!L14),(0),(($C$5*F20/'NSW Oct 2020'!AR14-('NSW Oct 2020'!M14+'NSW Oct 2020'!L14))*'NSW Oct 2020'!AE14/100))*'NSW Oct 2020'!AR14,IF(AND('NSW Oct 2020'!L14&gt;0,'NSW Oct 2020'!M14=""&gt;0),IF(($C$5*F20/'NSW Oct 2020'!AR14&lt;'NSW Oct 2020'!L14),(0),($C$5*F20/'NSW Oct 2020'!AR14-'NSW Oct 2020'!L14)*'NSW Oct 2020'!AD14/100)*'NSW Oct 2020'!AR14,0)))))</f>
        <v>0</v>
      </c>
      <c r="S20" s="257">
        <f t="shared" si="4"/>
        <v>3118.8</v>
      </c>
      <c r="T20" s="294">
        <f t="shared" si="5"/>
        <v>3430.51</v>
      </c>
      <c r="U20" s="157">
        <f t="shared" si="6"/>
        <v>3773.5610000000006</v>
      </c>
      <c r="V20" s="156">
        <f>'NSW Oct 2020'!AT14</f>
        <v>19</v>
      </c>
      <c r="W20" s="156">
        <f>'NSW Oct 2020'!AU14</f>
        <v>0</v>
      </c>
      <c r="X20" s="156">
        <f>'NSW Oct 2020'!AV14</f>
        <v>0</v>
      </c>
      <c r="Y20" s="156">
        <f>'NSW Oct 2020'!AW14</f>
        <v>0</v>
      </c>
      <c r="Z20" s="294" t="str">
        <f t="shared" si="7"/>
        <v>Guaranteed off bill</v>
      </c>
      <c r="AA20" s="294" t="str">
        <f t="shared" si="8"/>
        <v>Exclusive</v>
      </c>
      <c r="AB20" s="266">
        <f t="shared" si="0"/>
        <v>2778.7130999999999</v>
      </c>
      <c r="AC20" s="266">
        <f t="shared" si="1"/>
        <v>2778.7130999999999</v>
      </c>
      <c r="AD20" s="138">
        <f t="shared" si="2"/>
        <v>3056.5844100000004</v>
      </c>
      <c r="AE20" s="138">
        <f t="shared" si="2"/>
        <v>3056.5844100000004</v>
      </c>
      <c r="AF20" s="235">
        <f>'NSW Oct 2020'!BF14</f>
        <v>0</v>
      </c>
      <c r="AG20" s="159" t="str">
        <f>'NSW Oct 2020'!BG14</f>
        <v>n</v>
      </c>
      <c r="AH20" s="325"/>
      <c r="AI20" s="325"/>
      <c r="AJ20" s="325"/>
      <c r="AK20" s="325"/>
      <c r="AL20" s="325"/>
      <c r="AM20" s="325"/>
      <c r="AN20" s="325"/>
      <c r="AO20" s="325"/>
      <c r="AP20" s="325"/>
      <c r="AQ20" s="325"/>
      <c r="AR20" s="325"/>
      <c r="AS20" s="325"/>
      <c r="AT20" s="325"/>
      <c r="AU20" s="325"/>
      <c r="AV20" s="325"/>
      <c r="AW20" s="325"/>
      <c r="AX20" s="325"/>
      <c r="AY20" s="325"/>
      <c r="AZ20" s="325"/>
      <c r="BA20" s="325"/>
      <c r="BB20" s="325"/>
      <c r="BC20" s="325"/>
      <c r="BD20" s="325"/>
      <c r="BE20" s="325"/>
      <c r="BF20" s="325"/>
      <c r="BG20" s="325"/>
      <c r="BH20" s="325"/>
      <c r="BI20" s="325"/>
      <c r="BJ20" s="325"/>
      <c r="BK20" s="325"/>
      <c r="BL20" s="325"/>
      <c r="BM20" s="325"/>
      <c r="BN20" s="325"/>
      <c r="BO20" s="325"/>
      <c r="BP20" s="325"/>
      <c r="BQ20" s="325"/>
      <c r="BR20" s="325"/>
      <c r="BS20" s="325"/>
      <c r="BT20" s="325"/>
      <c r="BU20" s="325"/>
      <c r="BV20" s="325"/>
      <c r="BW20" s="325"/>
      <c r="BX20" s="325"/>
      <c r="BY20" s="325"/>
      <c r="BZ20" s="325"/>
      <c r="CA20" s="325"/>
      <c r="CB20" s="325"/>
      <c r="CC20" s="325"/>
      <c r="CD20" s="325"/>
      <c r="CE20" s="325"/>
      <c r="CF20" s="325"/>
      <c r="CG20" s="325"/>
      <c r="CH20" s="325"/>
      <c r="CI20" s="325"/>
      <c r="CJ20" s="325"/>
      <c r="CK20" s="325"/>
      <c r="CL20" s="325"/>
      <c r="CM20" s="325"/>
      <c r="CN20" s="325"/>
      <c r="CO20" s="325"/>
      <c r="CP20" s="325"/>
      <c r="CQ20" s="325"/>
      <c r="CR20" s="325"/>
      <c r="CS20" s="325"/>
      <c r="CT20" s="325"/>
      <c r="CU20" s="325"/>
      <c r="CV20" s="325"/>
      <c r="CW20" s="325"/>
      <c r="CX20" s="325"/>
      <c r="CY20" s="325"/>
      <c r="CZ20" s="325"/>
      <c r="DA20" s="325"/>
      <c r="DB20" s="325"/>
      <c r="DC20" s="325"/>
      <c r="DD20" s="325"/>
      <c r="DE20" s="325"/>
      <c r="DF20" s="325"/>
      <c r="DG20" s="325"/>
      <c r="DH20" s="325"/>
      <c r="DI20" s="325"/>
      <c r="DJ20" s="325"/>
      <c r="DK20" s="325"/>
      <c r="DL20" s="325"/>
      <c r="DM20" s="325"/>
      <c r="DN20" s="325"/>
      <c r="DO20" s="325"/>
      <c r="DP20" s="325"/>
      <c r="DQ20" s="325"/>
      <c r="DR20" s="325"/>
      <c r="DS20" s="325"/>
      <c r="DT20" s="325"/>
      <c r="DU20" s="325"/>
      <c r="DV20" s="325"/>
      <c r="DW20" s="325"/>
      <c r="DX20" s="325"/>
      <c r="DY20" s="325"/>
      <c r="DZ20" s="325"/>
      <c r="EA20" s="325"/>
      <c r="EB20" s="325"/>
      <c r="EC20" s="325"/>
      <c r="ED20" s="325"/>
      <c r="EE20" s="325"/>
      <c r="EF20" s="325"/>
      <c r="EG20" s="325"/>
      <c r="EH20" s="325"/>
      <c r="EI20" s="325"/>
      <c r="EJ20" s="325"/>
      <c r="EK20" s="325"/>
      <c r="EL20" s="325"/>
      <c r="EM20" s="325"/>
      <c r="EN20" s="325"/>
      <c r="EO20" s="325"/>
      <c r="EP20" s="325"/>
      <c r="EQ20" s="325"/>
      <c r="ER20" s="325"/>
    </row>
    <row r="21" spans="1:148" ht="23" customHeight="1">
      <c r="A21" s="372"/>
      <c r="B21" s="148" t="str">
        <f>'NSW Oct 2020'!F15</f>
        <v>Origin Energy</v>
      </c>
      <c r="C21" s="148" t="str">
        <f>'NSW Oct 2020'!G15</f>
        <v>Business Flexi</v>
      </c>
      <c r="D21" s="153">
        <f>365*'NSW Oct 2020'!H15/100</f>
        <v>205.71400000000003</v>
      </c>
      <c r="E21" s="288">
        <f>IF('NSW Oct 2020'!AQ15=3,0.5,IF('NSW Oct 2020'!AQ15=2,0.33,0))</f>
        <v>0.5</v>
      </c>
      <c r="F21" s="288">
        <f t="shared" si="3"/>
        <v>0.5</v>
      </c>
      <c r="G21" s="153">
        <f>IF('NSW Oct 2020'!K15="",($C$5*E21/'NSW Oct 2020'!AQ15*'NSW Oct 2020'!W15/100)*'NSW Oct 2020'!AQ15,IF($C$5*E21/'NSW Oct 2020'!AQ15&gt;='NSW Oct 2020'!L15,('NSW Oct 2020'!L15*'NSW Oct 2020'!W15/100)*'NSW Oct 2020'!AQ15,($C$5*E21/'NSW Oct 2020'!AQ15*'NSW Oct 2020'!W15/100)*'NSW Oct 2020'!AQ15))</f>
        <v>977.27272727272725</v>
      </c>
      <c r="H21" s="153">
        <f>IF(AND('NSW Oct 2020'!L15&gt;0,'NSW Oct 2020'!M15&gt;0),IF($C$5*E21/'NSW Oct 2020'!AQ15&lt;'NSW Oct 2020'!L15,0,IF(($C$5*E21/'NSW Oct 2020'!AQ15-'NSW Oct 2020'!L15)&lt;=('NSW Oct 2020'!M15+'NSW Oct 2020'!L15),((($C$5*E21/'NSW Oct 2020'!AQ15-'NSW Oct 2020'!L15)*'NSW Oct 2020'!X15/100))*'NSW Oct 2020'!AQ15,((('NSW Oct 2020'!M15)*'NSW Oct 2020'!X15/100)*'NSW Oct 2020'!AQ15))),0)</f>
        <v>0</v>
      </c>
      <c r="I21" s="153">
        <f>IF(AND('NSW Oct 2020'!M15&gt;0,'NSW Oct 2020'!N15&gt;0),IF($C$5*E21/'NSW Oct 2020'!AQ15&lt;('NSW Oct 2020'!L15+'NSW Oct 2020'!M15),0,IF(($C$5*E21/'NSW Oct 2020'!AQ15-'NSW Oct 2020'!L15+'NSW Oct 2020'!M15)&lt;=('NSW Oct 2020'!L15+'NSW Oct 2020'!M15+'NSW Oct 2020'!N15),((($C$5*E21/'NSW Oct 2020'!AQ15-('NSW Oct 2020'!L15+'NSW Oct 2020'!M15))*'NSW Oct 2020'!Y15/100))*'NSW Oct 2020'!AQ15,('NSW Oct 2020'!N15*'NSW Oct 2020'!Y15/100)* 'NSW Oct 2020'!AQ15)),0)</f>
        <v>0</v>
      </c>
      <c r="J21" s="153">
        <f>IF(AND('NSW Oct 2020'!N15&gt;0,'NSW Oct 2020'!O15&gt;0),IF($C$5*E21/'NSW Oct 2020'!AQ15&lt;('NSW Oct 2020'!L15+'NSW Oct 2020'!M15+'NSW Oct 2020'!N15),0,IF(($C$5*E21/'NSW Oct 2020'!AQ15-'NSW Oct 2020'!L15+'NSW Oct 2020'!M15+'NSW Oct 2020'!N15)&lt;=('NSW Oct 2020'!L15+'NSW Oct 2020'!M15+'NSW Oct 2020'!N15+'NSW Oct 2020'!O15),(($C$5*E21/'NSW Oct 2020'!AQ15-('NSW Oct 2020'!L15+'NSW Oct 2020'!M15+'NSW Oct 2020'!N15))*'NSW Oct 2020'!Z15/100)*'NSW Oct 2020'!AQ15,('NSW Oct 2020'!O15*'NSW Oct 2020'!Z15/100)*'NSW Oct 2020'!AQ15)),0)</f>
        <v>0</v>
      </c>
      <c r="K21" s="153">
        <f>IF(AND('NSW Oct 2020'!O15&gt;0,'NSW Oct 2020'!P15&gt;0),IF($C$5*E21/'NSW Oct 2020'!AQ15&lt;('NSW Oct 2020'!L15+'NSW Oct 2020'!M15+'NSW Oct 2020'!N15+'NSW Oct 2020'!O15),0,IF(($C$5*E21/'NSW Oct 2020'!AQ15-'NSW Oct 2020'!L15+'NSW Oct 2020'!M15+'NSW Oct 2020'!N15+'NSW Oct 2020'!O15)&lt;=('NSW Oct 2020'!L15+'NSW Oct 2020'!M15+'NSW Oct 2020'!N15+'NSW Oct 2020'!O15+'NSW Oct 2020'!P15),(($C$5*E21/'NSW Oct 2020'!AQ15-('NSW Oct 2020'!L15+'NSW Oct 2020'!M15+'NSW Oct 2020'!N15+'NSW Oct 2020'!O15))*'NSW Oct 2020'!AA15/100)*'NSW Oct 2020'!AQ15,('NSW Oct 2020'!P15*'NSW Oct 2020'!AA15/100)*'NSW Oct 2020'!AQ15)),0)</f>
        <v>0</v>
      </c>
      <c r="L21" s="153">
        <f>IF(AND('NSW Oct 2020'!P15&gt;0,'NSW Oct 2020'!O15&gt;0),IF(($C$5*E21/'NSW Oct 2020'!AQ15&lt;SUM('NSW Oct 2020'!L15:P15)),(0),($C$5*E21/'NSW Oct 2020'!AQ15-SUM('NSW Oct 2020'!L15:P15))*'NSW Oct 2020'!AB15/100)* 'NSW Oct 2020'!AQ15,IF(AND('NSW Oct 2020'!O15&gt;0,'NSW Oct 2020'!P15=""),IF(($C$5*E21/'NSW Oct 2020'!AQ15&lt; SUM('NSW Oct 2020'!L15:O15)),(0),($C$5*E21/'NSW Oct 2020'!AQ15-SUM('NSW Oct 2020'!L15:O15))*'NSW Oct 2020'!AA15/100)* 'NSW Oct 2020'!AQ15,IF(AND('NSW Oct 2020'!N15&gt;0,'NSW Oct 2020'!O15=""),IF(($C$5*E21/'NSW Oct 2020'!AQ15&lt; SUM('NSW Oct 2020'!L15:N15)),(0),($C$5*E21/'NSW Oct 2020'!AQ15-SUM('NSW Oct 2020'!L15:N15))*'NSW Oct 2020'!Z15/100)* 'NSW Oct 2020'!AQ15,IF(AND('NSW Oct 2020'!M15&gt;0,'NSW Oct 2020'!N15=""),IF(($C$5*E21/'NSW Oct 2020'!AQ15&lt;'NSW Oct 2020'!M15+'NSW Oct 2020'!L15),(0),(($C$5*E21/'NSW Oct 2020'!AQ15-('NSW Oct 2020'!M15+'NSW Oct 2020'!L15))*'NSW Oct 2020'!Y15/100))*'NSW Oct 2020'!AQ15,IF(AND('NSW Oct 2020'!L15&gt;0,'NSW Oct 2020'!M15=""&gt;0),IF(($C$5*E21/'NSW Oct 2020'!AQ15&lt;'NSW Oct 2020'!L15),(0),($C$5*E21/'NSW Oct 2020'!AQ15-'NSW Oct 2020'!L15)*'NSW Oct 2020'!X15/100)*'NSW Oct 2020'!AQ15,0)))))</f>
        <v>0</v>
      </c>
      <c r="M21" s="153">
        <f>IF('NSW Oct 2020'!K15="",($C$5*F21/'NSW Oct 2020'!AR15*'NSW Oct 2020'!AC15/100)*'NSW Oct 2020'!AR15,IF($C$5*F21/'NSW Oct 2020'!AR15&gt;='NSW Oct 2020'!L15,('NSW Oct 2020'!L15*'NSW Oct 2020'!AC15/100)*'NSW Oct 2020'!AR15,($C$5*F21/'NSW Oct 2020'!AR15*'NSW Oct 2020'!AC15/100)*'NSW Oct 2020'!AR15))</f>
        <v>977.27272727272725</v>
      </c>
      <c r="N21" s="153">
        <f>IF(AND('NSW Oct 2020'!L15&gt;0,'NSW Oct 2020'!M15&gt;0),IF($C$5*F21/'NSW Oct 2020'!AR15&lt;'NSW Oct 2020'!L15,0,IF(($C$5*F21/'NSW Oct 2020'!AR15-'NSW Oct 2020'!L15)&lt;=('NSW Oct 2020'!M15+'NSW Oct 2020'!L15),((($C$5*F21/'NSW Oct 2020'!AR15-'NSW Oct 2020'!L15)*'NSW Oct 2020'!AD15/100))*'NSW Oct 2020'!AR15,((('NSW Oct 2020'!M15)*'NSW Oct 2020'!AD15/100)*'NSW Oct 2020'!AR15))),0)</f>
        <v>0</v>
      </c>
      <c r="O21" s="153">
        <f>IF(AND('NSW Oct 2020'!M15&gt;0,'NSW Oct 2020'!N15&gt;0),IF($C$5*F21/'NSW Oct 2020'!AR15&lt;('NSW Oct 2020'!L15+'NSW Oct 2020'!M15),0,IF(($C$5*F21/'NSW Oct 2020'!AR15-'NSW Oct 2020'!L15+'NSW Oct 2020'!M15)&lt;=('NSW Oct 2020'!L15+'NSW Oct 2020'!M15+'NSW Oct 2020'!N15),((($C$5*F21/'NSW Oct 2020'!AR15-('NSW Oct 2020'!L15+'NSW Oct 2020'!M15))*'NSW Oct 2020'!AE15/100))*'NSW Oct 2020'!AR15,('NSW Oct 2020'!N15*'NSW Oct 2020'!AE15/100)*'NSW Oct 2020'!AR15)),0)</f>
        <v>0</v>
      </c>
      <c r="P21" s="153">
        <f>IF(AND('NSW Oct 2020'!N15&gt;0,'NSW Oct 2020'!O15&gt;0),IF($C$5*F21/'NSW Oct 2020'!AR15&lt;('NSW Oct 2020'!L15+'NSW Oct 2020'!M15+'NSW Oct 2020'!N15),0,IF(($C$5*F21/'NSW Oct 2020'!AR15-'NSW Oct 2020'!L15+'NSW Oct 2020'!M15+'NSW Oct 2020'!N15)&lt;=('NSW Oct 2020'!L15+'NSW Oct 2020'!M15+'NSW Oct 2020'!N15+'NSW Oct 2020'!O15),(($C$5*F21/'NSW Oct 2020'!AR15-('NSW Oct 2020'!L15+'NSW Oct 2020'!M15+'NSW Oct 2020'!N15))*'NSW Oct 2020'!AF15/100)*'NSW Oct 2020'!AR15,('NSW Oct 2020'!O15*'NSW Oct 2020'!AF15/100)*'NSW Oct 2020'!AR15)),0)</f>
        <v>0</v>
      </c>
      <c r="Q21" s="153">
        <f>IF(AND('NSW Oct 2020'!P15&gt;0,'NSW Oct 2020'!P15&gt;0),IF($C$5*F21/'NSW Oct 2020'!AR15&lt;('NSW Oct 2020'!L15+'NSW Oct 2020'!M15+'NSW Oct 2020'!N15+'NSW Oct 2020'!O15),0,IF(($C$5*F21/'NSW Oct 2020'!AR15-'NSW Oct 2020'!L15+'NSW Oct 2020'!M15+'NSW Oct 2020'!N15+'NSW Oct 2020'!O15)&lt;=('NSW Oct 2020'!L15+'NSW Oct 2020'!M15+'NSW Oct 2020'!N15+'NSW Oct 2020'!O15+'NSW Oct 2020'!P15),(($C$5*F21/'NSW Oct 2020'!AR15-('NSW Oct 2020'!L15+'NSW Oct 2020'!M15+'NSW Oct 2020'!N15+'NSW Oct 2020'!O15))*'NSW Oct 2020'!AG15/100)*'NSW Oct 2020'!AR15,('NSW Oct 2020'!P15*'NSW Oct 2020'!AG15/100)*'NSW Oct 2020'!AR15)),0)</f>
        <v>0</v>
      </c>
      <c r="R21" s="153">
        <f>IF(AND('NSW Oct 2020'!P15&gt;0,'NSW Oct 2020'!O15&gt;0),IF(($C$5*F21/'NSW Oct 2020'!AR15&lt;SUM('NSW Oct 2020'!L15:P15)),(0),($C$5*F21/'NSW Oct 2020'!AR15-SUM('NSW Oct 2020'!L15:P15))*'NSW Oct 2020'!AB15/100)* 'NSW Oct 2020'!AR15,IF(AND('NSW Oct 2020'!O15&gt;0,'NSW Oct 2020'!P15=""),IF(($C$5*F21/'NSW Oct 2020'!AR15&lt; SUM('NSW Oct 2020'!L15:O15)),(0),($C$5*F21/'NSW Oct 2020'!AR15-SUM('NSW Oct 2020'!L15:O15))*'NSW Oct 2020'!AG15/100)* 'NSW Oct 2020'!AR15,IF(AND('NSW Oct 2020'!N15&gt;0,'NSW Oct 2020'!O15=""),IF(($C$5*F21/'NSW Oct 2020'!AR15&lt; SUM('NSW Oct 2020'!L15:N15)),(0),($C$5*F21/'NSW Oct 2020'!AR15-SUM('NSW Oct 2020'!L15:N15))*'NSW Oct 2020'!AF15/100)* 'NSW Oct 2020'!AR15,IF(AND('NSW Oct 2020'!M15&gt;0,'NSW Oct 2020'!N15=""),IF(($C$5*F21/'NSW Oct 2020'!AR15&lt;'NSW Oct 2020'!M15+'NSW Oct 2020'!L15),(0),(($C$5*F21/'NSW Oct 2020'!AR15-('NSW Oct 2020'!M15+'NSW Oct 2020'!L15))*'NSW Oct 2020'!AE15/100))*'NSW Oct 2020'!AR15,IF(AND('NSW Oct 2020'!L15&gt;0,'NSW Oct 2020'!M15=""&gt;0),IF(($C$5*F21/'NSW Oct 2020'!AR15&lt;'NSW Oct 2020'!L15),(0),($C$5*F21/'NSW Oct 2020'!AR15-'NSW Oct 2020'!L15)*'NSW Oct 2020'!AD15/100)*'NSW Oct 2020'!AR15,0)))))</f>
        <v>0</v>
      </c>
      <c r="S21" s="257">
        <f t="shared" si="4"/>
        <v>1954.5454545454545</v>
      </c>
      <c r="T21" s="292">
        <f t="shared" si="5"/>
        <v>2160.2594545454544</v>
      </c>
      <c r="U21" s="149">
        <f t="shared" si="6"/>
        <v>2376.2854000000002</v>
      </c>
      <c r="V21" s="148">
        <f>'NSW Oct 2020'!AT15</f>
        <v>12</v>
      </c>
      <c r="W21" s="148">
        <f>'NSW Oct 2020'!AU15</f>
        <v>0</v>
      </c>
      <c r="X21" s="148">
        <f>'NSW Oct 2020'!AV15</f>
        <v>0</v>
      </c>
      <c r="Y21" s="148">
        <f>'NSW Oct 2020'!AW15</f>
        <v>0</v>
      </c>
      <c r="Z21" s="292" t="str">
        <f t="shared" si="7"/>
        <v>Guaranteed off bill</v>
      </c>
      <c r="AA21" s="292" t="str">
        <f t="shared" si="8"/>
        <v>Inclusive</v>
      </c>
      <c r="AB21" s="266">
        <f t="shared" si="0"/>
        <v>1901.0283200000001</v>
      </c>
      <c r="AC21" s="266">
        <f t="shared" si="1"/>
        <v>1901.0283200000001</v>
      </c>
      <c r="AD21" s="267">
        <f t="shared" si="2"/>
        <v>2091.1311520000004</v>
      </c>
      <c r="AE21" s="267">
        <f t="shared" si="2"/>
        <v>2091.1311520000004</v>
      </c>
      <c r="AF21" s="226">
        <f>'NSW Oct 2020'!BF15</f>
        <v>12</v>
      </c>
      <c r="AG21" s="141" t="str">
        <f>'NSW Oct 2020'!BG15</f>
        <v>n</v>
      </c>
      <c r="AH21" s="325"/>
      <c r="AI21" s="325"/>
      <c r="AJ21" s="325"/>
      <c r="AK21" s="325"/>
      <c r="AL21" s="325"/>
      <c r="AM21" s="325"/>
      <c r="AN21" s="325"/>
      <c r="AO21" s="325"/>
      <c r="AP21" s="325"/>
      <c r="AQ21" s="325"/>
      <c r="AR21" s="325"/>
      <c r="AS21" s="325"/>
      <c r="AT21" s="325"/>
      <c r="AU21" s="325"/>
      <c r="AV21" s="325"/>
      <c r="AW21" s="325"/>
      <c r="AX21" s="325"/>
      <c r="AY21" s="325"/>
      <c r="AZ21" s="325"/>
      <c r="BA21" s="325"/>
      <c r="BB21" s="325"/>
      <c r="BC21" s="325"/>
      <c r="BD21" s="325"/>
      <c r="BE21" s="325"/>
      <c r="BF21" s="325"/>
      <c r="BG21" s="325"/>
      <c r="BH21" s="325"/>
      <c r="BI21" s="325"/>
      <c r="BJ21" s="325"/>
      <c r="BK21" s="325"/>
      <c r="BL21" s="325"/>
      <c r="BM21" s="325"/>
      <c r="BN21" s="325"/>
      <c r="BO21" s="325"/>
      <c r="BP21" s="325"/>
      <c r="BQ21" s="325"/>
      <c r="BR21" s="325"/>
      <c r="BS21" s="325"/>
      <c r="BT21" s="325"/>
      <c r="BU21" s="325"/>
      <c r="BV21" s="325"/>
      <c r="BW21" s="325"/>
      <c r="BX21" s="325"/>
      <c r="BY21" s="325"/>
      <c r="BZ21" s="325"/>
      <c r="CA21" s="325"/>
      <c r="CB21" s="325"/>
      <c r="CC21" s="325"/>
      <c r="CD21" s="325"/>
      <c r="CE21" s="325"/>
      <c r="CF21" s="325"/>
      <c r="CG21" s="325"/>
      <c r="CH21" s="325"/>
      <c r="CI21" s="325"/>
      <c r="CJ21" s="325"/>
      <c r="CK21" s="325"/>
      <c r="CL21" s="325"/>
      <c r="CM21" s="325"/>
      <c r="CN21" s="325"/>
      <c r="CO21" s="325"/>
      <c r="CP21" s="325"/>
      <c r="CQ21" s="325"/>
      <c r="CR21" s="325"/>
      <c r="CS21" s="325"/>
      <c r="CT21" s="325"/>
      <c r="CU21" s="325"/>
      <c r="CV21" s="325"/>
      <c r="CW21" s="325"/>
      <c r="CX21" s="325"/>
      <c r="CY21" s="325"/>
      <c r="CZ21" s="325"/>
      <c r="DA21" s="325"/>
      <c r="DB21" s="325"/>
      <c r="DC21" s="325"/>
      <c r="DD21" s="325"/>
      <c r="DE21" s="325"/>
      <c r="DF21" s="325"/>
      <c r="DG21" s="325"/>
      <c r="DH21" s="325"/>
      <c r="DI21" s="325"/>
      <c r="DJ21" s="325"/>
      <c r="DK21" s="325"/>
      <c r="DL21" s="325"/>
      <c r="DM21" s="325"/>
      <c r="DN21" s="325"/>
      <c r="DO21" s="325"/>
      <c r="DP21" s="325"/>
      <c r="DQ21" s="325"/>
      <c r="DR21" s="325"/>
      <c r="DS21" s="325"/>
      <c r="DT21" s="325"/>
      <c r="DU21" s="325"/>
      <c r="DV21" s="325"/>
      <c r="DW21" s="325"/>
      <c r="DX21" s="325"/>
      <c r="DY21" s="325"/>
      <c r="DZ21" s="325"/>
      <c r="EA21" s="325"/>
      <c r="EB21" s="325"/>
      <c r="EC21" s="325"/>
      <c r="ED21" s="325"/>
      <c r="EE21" s="325"/>
      <c r="EF21" s="325"/>
      <c r="EG21" s="325"/>
      <c r="EH21" s="325"/>
      <c r="EI21" s="325"/>
      <c r="EJ21" s="325"/>
      <c r="EK21" s="325"/>
      <c r="EL21" s="325"/>
      <c r="EM21" s="325"/>
      <c r="EN21" s="325"/>
      <c r="EO21" s="325"/>
      <c r="EP21" s="325"/>
      <c r="EQ21" s="325"/>
      <c r="ER21" s="325"/>
    </row>
    <row r="22" spans="1:148" ht="23" customHeight="1" thickBot="1">
      <c r="A22" s="371"/>
      <c r="B22" s="171" t="str">
        <f>'NSW Oct 2020'!F16</f>
        <v>AGL</v>
      </c>
      <c r="C22" s="171" t="str">
        <f>'NSW Oct 2020'!G16</f>
        <v>Business Essentials Saver</v>
      </c>
      <c r="D22" s="172">
        <f>365*'NSW Oct 2020'!H16/100</f>
        <v>224.11</v>
      </c>
      <c r="E22" s="289">
        <f>IF('NSW Oct 2020'!AQ16=3,0.5,IF('NSW Oct 2020'!AQ16=2,0.33,0))</f>
        <v>0.5</v>
      </c>
      <c r="F22" s="289">
        <f t="shared" si="3"/>
        <v>0.5</v>
      </c>
      <c r="G22" s="172">
        <f>IF('NSW Oct 2020'!K16="",($C$5*E22/'NSW Oct 2020'!AQ16*'NSW Oct 2020'!W16/100)*'NSW Oct 2020'!AQ16,IF($C$5*E22/'NSW Oct 2020'!AQ16&gt;='NSW Oct 2020'!L16,('NSW Oct 2020'!L16*'NSW Oct 2020'!W16/100)*'NSW Oct 2020'!AQ16,($C$5*E22/'NSW Oct 2020'!AQ16*'NSW Oct 2020'!W16/100)*'NSW Oct 2020'!AQ16))</f>
        <v>181.63636363636363</v>
      </c>
      <c r="H22" s="172">
        <f>IF(AND('NSW Oct 2020'!L16&gt;0,'NSW Oct 2020'!M16&gt;0),IF($C$5*E22/'NSW Oct 2020'!AQ16&lt;'NSW Oct 2020'!L16,0,IF(($C$5*E22/'NSW Oct 2020'!AQ16-'NSW Oct 2020'!L16)&lt;=('NSW Oct 2020'!M16+'NSW Oct 2020'!L16),((($C$5*E22/'NSW Oct 2020'!AQ16-'NSW Oct 2020'!L16)*'NSW Oct 2020'!X16/100))*'NSW Oct 2020'!AQ16,((('NSW Oct 2020'!M16)*'NSW Oct 2020'!X16/100)*'NSW Oct 2020'!AQ16))),0)</f>
        <v>723.09090909090912</v>
      </c>
      <c r="I22" s="172">
        <f>IF(AND('NSW Oct 2020'!M16&gt;0,'NSW Oct 2020'!N16&gt;0),IF($C$5*E22/'NSW Oct 2020'!AQ16&lt;('NSW Oct 2020'!L16+'NSW Oct 2020'!M16),0,IF(($C$5*E22/'NSW Oct 2020'!AQ16-'NSW Oct 2020'!L16+'NSW Oct 2020'!M16)&lt;=('NSW Oct 2020'!L16+'NSW Oct 2020'!M16+'NSW Oct 2020'!N16),((($C$5*E22/'NSW Oct 2020'!AQ16-('NSW Oct 2020'!L16+'NSW Oct 2020'!M16))*'NSW Oct 2020'!Y16/100))*'NSW Oct 2020'!AQ16,('NSW Oct 2020'!N16*'NSW Oct 2020'!Y16/100)* 'NSW Oct 2020'!AQ16)),0)</f>
        <v>0</v>
      </c>
      <c r="J22" s="172">
        <f>IF(AND('NSW Oct 2020'!N16&gt;0,'NSW Oct 2020'!O16&gt;0),IF($C$5*E22/'NSW Oct 2020'!AQ16&lt;('NSW Oct 2020'!L16+'NSW Oct 2020'!M16+'NSW Oct 2020'!N16),0,IF(($C$5*E22/'NSW Oct 2020'!AQ16-'NSW Oct 2020'!L16+'NSW Oct 2020'!M16+'NSW Oct 2020'!N16)&lt;=('NSW Oct 2020'!L16+'NSW Oct 2020'!M16+'NSW Oct 2020'!N16+'NSW Oct 2020'!O16),(($C$5*E22/'NSW Oct 2020'!AQ16-('NSW Oct 2020'!L16+'NSW Oct 2020'!M16+'NSW Oct 2020'!N16))*'NSW Oct 2020'!Z16/100)*'NSW Oct 2020'!AQ16,('NSW Oct 2020'!O16*'NSW Oct 2020'!Z16/100)*'NSW Oct 2020'!AQ16)),0)</f>
        <v>0</v>
      </c>
      <c r="K22" s="172">
        <f>IF(AND('NSW Oct 2020'!O16&gt;0,'NSW Oct 2020'!P16&gt;0),IF($C$5*E22/'NSW Oct 2020'!AQ16&lt;('NSW Oct 2020'!L16+'NSW Oct 2020'!M16+'NSW Oct 2020'!N16+'NSW Oct 2020'!O16),0,IF(($C$5*E22/'NSW Oct 2020'!AQ16-'NSW Oct 2020'!L16+'NSW Oct 2020'!M16+'NSW Oct 2020'!N16+'NSW Oct 2020'!O16)&lt;=('NSW Oct 2020'!L16+'NSW Oct 2020'!M16+'NSW Oct 2020'!N16+'NSW Oct 2020'!O16+'NSW Oct 2020'!P16),(($C$5*E22/'NSW Oct 2020'!AQ16-('NSW Oct 2020'!L16+'NSW Oct 2020'!M16+'NSW Oct 2020'!N16+'NSW Oct 2020'!O16))*'NSW Oct 2020'!AA16/100)*'NSW Oct 2020'!AQ16,('NSW Oct 2020'!P16*'NSW Oct 2020'!AA16/100)*'NSW Oct 2020'!AQ16)),0)</f>
        <v>0</v>
      </c>
      <c r="L22" s="172">
        <f>IF(AND('NSW Oct 2020'!P16&gt;0,'NSW Oct 2020'!O16&gt;0),IF(($C$5*E22/'NSW Oct 2020'!AQ16&lt;SUM('NSW Oct 2020'!L16:P16)),(0),($C$5*E22/'NSW Oct 2020'!AQ16-SUM('NSW Oct 2020'!L16:P16))*'NSW Oct 2020'!AB16/100)* 'NSW Oct 2020'!AQ16,IF(AND('NSW Oct 2020'!O16&gt;0,'NSW Oct 2020'!P16=""),IF(($C$5*E22/'NSW Oct 2020'!AQ16&lt; SUM('NSW Oct 2020'!L16:O16)),(0),($C$5*E22/'NSW Oct 2020'!AQ16-SUM('NSW Oct 2020'!L16:O16))*'NSW Oct 2020'!AA16/100)* 'NSW Oct 2020'!AQ16,IF(AND('NSW Oct 2020'!N16&gt;0,'NSW Oct 2020'!O16=""),IF(($C$5*E22/'NSW Oct 2020'!AQ16&lt; SUM('NSW Oct 2020'!L16:N16)),(0),($C$5*E22/'NSW Oct 2020'!AQ16-SUM('NSW Oct 2020'!L16:N16))*'NSW Oct 2020'!Z16/100)* 'NSW Oct 2020'!AQ16,IF(AND('NSW Oct 2020'!M16&gt;0,'NSW Oct 2020'!N16=""),IF(($C$5*E22/'NSW Oct 2020'!AQ16&lt;'NSW Oct 2020'!M16+'NSW Oct 2020'!L16),(0),(($C$5*E22/'NSW Oct 2020'!AQ16-('NSW Oct 2020'!M16+'NSW Oct 2020'!L16))*'NSW Oct 2020'!Y16/100))*'NSW Oct 2020'!AQ16,IF(AND('NSW Oct 2020'!L16&gt;0,'NSW Oct 2020'!M16=""&gt;0),IF(($C$5*E22/'NSW Oct 2020'!AQ16&lt;'NSW Oct 2020'!L16),(0),($C$5*E22/'NSW Oct 2020'!AQ16-'NSW Oct 2020'!L16)*'NSW Oct 2020'!X16/100)*'NSW Oct 2020'!AQ16,0)))))</f>
        <v>0</v>
      </c>
      <c r="M22" s="172">
        <f>IF('NSW Oct 2020'!K16="",($C$5*F22/'NSW Oct 2020'!AR16*'NSW Oct 2020'!AC16/100)*'NSW Oct 2020'!AR16,IF($C$5*F22/'NSW Oct 2020'!AR16&gt;='NSW Oct 2020'!L16,('NSW Oct 2020'!L16*'NSW Oct 2020'!AC16/100)*'NSW Oct 2020'!AR16,($C$5*F22/'NSW Oct 2020'!AR16*'NSW Oct 2020'!AC16/100)*'NSW Oct 2020'!AR16))</f>
        <v>181.63636363636363</v>
      </c>
      <c r="N22" s="172">
        <f>IF(AND('NSW Oct 2020'!L16&gt;0,'NSW Oct 2020'!M16&gt;0),IF($C$5*F22/'NSW Oct 2020'!AR16&lt;'NSW Oct 2020'!L16,0,IF(($C$5*F22/'NSW Oct 2020'!AR16-'NSW Oct 2020'!L16)&lt;=('NSW Oct 2020'!M16+'NSW Oct 2020'!L16),((($C$5*F22/'NSW Oct 2020'!AR16-'NSW Oct 2020'!L16)*'NSW Oct 2020'!AD16/100))*'NSW Oct 2020'!AR16,((('NSW Oct 2020'!M16)*'NSW Oct 2020'!AD16/100)*'NSW Oct 2020'!AR16))),0)</f>
        <v>723.09090909090912</v>
      </c>
      <c r="O22" s="172">
        <f>IF(AND('NSW Oct 2020'!M16&gt;0,'NSW Oct 2020'!N16&gt;0),IF($C$5*F22/'NSW Oct 2020'!AR16&lt;('NSW Oct 2020'!L16+'NSW Oct 2020'!M16),0,IF(($C$5*F22/'NSW Oct 2020'!AR16-'NSW Oct 2020'!L16+'NSW Oct 2020'!M16)&lt;=('NSW Oct 2020'!L16+'NSW Oct 2020'!M16+'NSW Oct 2020'!N16),((($C$5*F22/'NSW Oct 2020'!AR16-('NSW Oct 2020'!L16+'NSW Oct 2020'!M16))*'NSW Oct 2020'!AE16/100))*'NSW Oct 2020'!AR16,('NSW Oct 2020'!N16*'NSW Oct 2020'!AE16/100)*'NSW Oct 2020'!AR16)),0)</f>
        <v>0</v>
      </c>
      <c r="P22" s="172">
        <f>IF(AND('NSW Oct 2020'!N16&gt;0,'NSW Oct 2020'!O16&gt;0),IF($C$5*F22/'NSW Oct 2020'!AR16&lt;('NSW Oct 2020'!L16+'NSW Oct 2020'!M16+'NSW Oct 2020'!N16),0,IF(($C$5*F22/'NSW Oct 2020'!AR16-'NSW Oct 2020'!L16+'NSW Oct 2020'!M16+'NSW Oct 2020'!N16)&lt;=('NSW Oct 2020'!L16+'NSW Oct 2020'!M16+'NSW Oct 2020'!N16+'NSW Oct 2020'!O16),(($C$5*F22/'NSW Oct 2020'!AR16-('NSW Oct 2020'!L16+'NSW Oct 2020'!M16+'NSW Oct 2020'!N16))*'NSW Oct 2020'!AF16/100)*'NSW Oct 2020'!AR16,('NSW Oct 2020'!O16*'NSW Oct 2020'!AF16/100)*'NSW Oct 2020'!AR16)),0)</f>
        <v>0</v>
      </c>
      <c r="Q22" s="172">
        <f>IF(AND('NSW Oct 2020'!P16&gt;0,'NSW Oct 2020'!P16&gt;0),IF($C$5*F22/'NSW Oct 2020'!AR16&lt;('NSW Oct 2020'!L16+'NSW Oct 2020'!M16+'NSW Oct 2020'!N16+'NSW Oct 2020'!O16),0,IF(($C$5*F22/'NSW Oct 2020'!AR16-'NSW Oct 2020'!L16+'NSW Oct 2020'!M16+'NSW Oct 2020'!N16+'NSW Oct 2020'!O16)&lt;=('NSW Oct 2020'!L16+'NSW Oct 2020'!M16+'NSW Oct 2020'!N16+'NSW Oct 2020'!O16+'NSW Oct 2020'!P16),(($C$5*F22/'NSW Oct 2020'!AR16-('NSW Oct 2020'!L16+'NSW Oct 2020'!M16+'NSW Oct 2020'!N16+'NSW Oct 2020'!O16))*'NSW Oct 2020'!AG16/100)*'NSW Oct 2020'!AR16,('NSW Oct 2020'!P16*'NSW Oct 2020'!AG16/100)*'NSW Oct 2020'!AR16)),0)</f>
        <v>0</v>
      </c>
      <c r="R22" s="172">
        <f>IF(AND('NSW Oct 2020'!P16&gt;0,'NSW Oct 2020'!O16&gt;0),IF(($C$5*F22/'NSW Oct 2020'!AR16&lt;SUM('NSW Oct 2020'!L16:P16)),(0),($C$5*F22/'NSW Oct 2020'!AR16-SUM('NSW Oct 2020'!L16:P16))*'NSW Oct 2020'!AB16/100)* 'NSW Oct 2020'!AR16,IF(AND('NSW Oct 2020'!O16&gt;0,'NSW Oct 2020'!P16=""),IF(($C$5*F22/'NSW Oct 2020'!AR16&lt; SUM('NSW Oct 2020'!L16:O16)),(0),($C$5*F22/'NSW Oct 2020'!AR16-SUM('NSW Oct 2020'!L16:O16))*'NSW Oct 2020'!AG16/100)* 'NSW Oct 2020'!AR16,IF(AND('NSW Oct 2020'!N16&gt;0,'NSW Oct 2020'!O16=""),IF(($C$5*F22/'NSW Oct 2020'!AR16&lt; SUM('NSW Oct 2020'!L16:N16)),(0),($C$5*F22/'NSW Oct 2020'!AR16-SUM('NSW Oct 2020'!L16:N16))*'NSW Oct 2020'!AF16/100)* 'NSW Oct 2020'!AR16,IF(AND('NSW Oct 2020'!M16&gt;0,'NSW Oct 2020'!N16=""),IF(($C$5*F22/'NSW Oct 2020'!AR16&lt;'NSW Oct 2020'!M16+'NSW Oct 2020'!L16),(0),(($C$5*F22/'NSW Oct 2020'!AR16-('NSW Oct 2020'!M16+'NSW Oct 2020'!L16))*'NSW Oct 2020'!AE16/100))*'NSW Oct 2020'!AR16,IF(AND('NSW Oct 2020'!L16&gt;0,'NSW Oct 2020'!M16=""&gt;0),IF(($C$5*F22/'NSW Oct 2020'!AR16&lt;'NSW Oct 2020'!L16),(0),($C$5*F22/'NSW Oct 2020'!AR16-'NSW Oct 2020'!L16)*'NSW Oct 2020'!AD16/100)*'NSW Oct 2020'!AR16,0)))))</f>
        <v>0</v>
      </c>
      <c r="S22" s="298">
        <f t="shared" si="4"/>
        <v>1809.4545454545455</v>
      </c>
      <c r="T22" s="293">
        <f t="shared" si="5"/>
        <v>2033.5645454545456</v>
      </c>
      <c r="U22" s="168">
        <f t="shared" si="6"/>
        <v>2236.9210000000003</v>
      </c>
      <c r="V22" s="171">
        <f>'NSW Oct 2020'!AT16</f>
        <v>0</v>
      </c>
      <c r="W22" s="171">
        <f>'NSW Oct 2020'!AU16</f>
        <v>0</v>
      </c>
      <c r="X22" s="171">
        <f>'NSW Oct 2020'!AV16</f>
        <v>0</v>
      </c>
      <c r="Y22" s="171">
        <f>'NSW Oct 2020'!AW16</f>
        <v>0</v>
      </c>
      <c r="Z22" s="293" t="str">
        <f t="shared" si="7"/>
        <v>No discount</v>
      </c>
      <c r="AA22" s="293" t="str">
        <f t="shared" si="8"/>
        <v>Exclusive</v>
      </c>
      <c r="AB22" s="293">
        <f t="shared" si="0"/>
        <v>2033.5645454545456</v>
      </c>
      <c r="AC22" s="293">
        <f t="shared" si="1"/>
        <v>2033.5645454545456</v>
      </c>
      <c r="AD22" s="301">
        <f t="shared" si="2"/>
        <v>2236.9210000000003</v>
      </c>
      <c r="AE22" s="301">
        <f t="shared" si="2"/>
        <v>2236.9210000000003</v>
      </c>
      <c r="AF22" s="234">
        <f>'NSW Oct 2020'!BF16</f>
        <v>0</v>
      </c>
      <c r="AG22" s="170" t="str">
        <f>'NSW Oct 2020'!BG16</f>
        <v>n</v>
      </c>
      <c r="AH22" s="325"/>
      <c r="AI22" s="325"/>
      <c r="AJ22" s="325"/>
      <c r="AK22" s="325"/>
      <c r="AL22" s="325"/>
      <c r="AM22" s="325"/>
      <c r="AN22" s="325"/>
      <c r="AO22" s="325"/>
      <c r="AP22" s="325"/>
      <c r="AQ22" s="325"/>
      <c r="AR22" s="325"/>
      <c r="AS22" s="325"/>
      <c r="AT22" s="325"/>
      <c r="AU22" s="325"/>
      <c r="AV22" s="325"/>
      <c r="AW22" s="325"/>
      <c r="AX22" s="325"/>
      <c r="AY22" s="325"/>
      <c r="AZ22" s="325"/>
      <c r="BA22" s="325"/>
      <c r="BB22" s="325"/>
      <c r="BC22" s="325"/>
      <c r="BD22" s="325"/>
      <c r="BE22" s="325"/>
      <c r="BF22" s="325"/>
      <c r="BG22" s="325"/>
      <c r="BH22" s="325"/>
      <c r="BI22" s="325"/>
      <c r="BJ22" s="325"/>
      <c r="BK22" s="325"/>
      <c r="BL22" s="325"/>
      <c r="BM22" s="325"/>
      <c r="BN22" s="325"/>
      <c r="BO22" s="325"/>
      <c r="BP22" s="325"/>
      <c r="BQ22" s="325"/>
      <c r="BR22" s="325"/>
      <c r="BS22" s="325"/>
      <c r="BT22" s="325"/>
      <c r="BU22" s="325"/>
      <c r="BV22" s="325"/>
      <c r="BW22" s="325"/>
      <c r="BX22" s="325"/>
      <c r="BY22" s="325"/>
      <c r="BZ22" s="325"/>
      <c r="CA22" s="325"/>
      <c r="CB22" s="325"/>
      <c r="CC22" s="325"/>
      <c r="CD22" s="325"/>
      <c r="CE22" s="325"/>
      <c r="CF22" s="325"/>
      <c r="CG22" s="325"/>
      <c r="CH22" s="325"/>
      <c r="CI22" s="325"/>
      <c r="CJ22" s="325"/>
      <c r="CK22" s="325"/>
      <c r="CL22" s="325"/>
      <c r="CM22" s="325"/>
      <c r="CN22" s="325"/>
      <c r="CO22" s="325"/>
      <c r="CP22" s="325"/>
      <c r="CQ22" s="325"/>
      <c r="CR22" s="325"/>
      <c r="CS22" s="325"/>
      <c r="CT22" s="325"/>
      <c r="CU22" s="325"/>
      <c r="CV22" s="325"/>
      <c r="CW22" s="325"/>
      <c r="CX22" s="325"/>
      <c r="CY22" s="325"/>
      <c r="CZ22" s="325"/>
      <c r="DA22" s="325"/>
      <c r="DB22" s="325"/>
      <c r="DC22" s="325"/>
      <c r="DD22" s="325"/>
      <c r="DE22" s="325"/>
      <c r="DF22" s="325"/>
      <c r="DG22" s="325"/>
      <c r="DH22" s="325"/>
      <c r="DI22" s="325"/>
      <c r="DJ22" s="325"/>
      <c r="DK22" s="325"/>
      <c r="DL22" s="325"/>
      <c r="DM22" s="325"/>
      <c r="DN22" s="325"/>
      <c r="DO22" s="325"/>
      <c r="DP22" s="325"/>
      <c r="DQ22" s="325"/>
      <c r="DR22" s="325"/>
      <c r="DS22" s="325"/>
      <c r="DT22" s="325"/>
      <c r="DU22" s="325"/>
      <c r="DV22" s="325"/>
      <c r="DW22" s="325"/>
      <c r="DX22" s="325"/>
      <c r="DY22" s="325"/>
      <c r="DZ22" s="325"/>
      <c r="EA22" s="325"/>
      <c r="EB22" s="325"/>
      <c r="EC22" s="325"/>
      <c r="ED22" s="325"/>
      <c r="EE22" s="325"/>
      <c r="EF22" s="325"/>
      <c r="EG22" s="325"/>
      <c r="EH22" s="325"/>
      <c r="EI22" s="325"/>
      <c r="EJ22" s="325"/>
      <c r="EK22" s="325"/>
      <c r="EL22" s="325"/>
      <c r="EM22" s="325"/>
      <c r="EN22" s="325"/>
      <c r="EO22" s="325"/>
      <c r="EP22" s="325"/>
      <c r="EQ22" s="325"/>
      <c r="ER22" s="325"/>
    </row>
    <row r="23" spans="1:148" ht="23" customHeight="1" thickTop="1">
      <c r="A23" s="370" t="str">
        <f>'NSW Oct 2020'!D17</f>
        <v>AGN Cooma</v>
      </c>
      <c r="B23" s="156" t="str">
        <f>'NSW Oct 2020'!F17</f>
        <v>Origin Energy</v>
      </c>
      <c r="C23" s="156" t="str">
        <f>'NSW Oct 2020'!G17</f>
        <v>Business Flexi</v>
      </c>
      <c r="D23" s="151">
        <f>365*'NSW Oct 2020'!H17/100</f>
        <v>331.82150000000001</v>
      </c>
      <c r="E23" s="288">
        <f>IF('NSW Oct 2020'!AQ17=3,0.5,IF('NSW Oct 2020'!AQ17=2,0.33,0))</f>
        <v>0.5</v>
      </c>
      <c r="F23" s="288">
        <f t="shared" si="3"/>
        <v>0.5</v>
      </c>
      <c r="G23" s="151">
        <f>IF('NSW Oct 2020'!K17="",($C$5*E23/'NSW Oct 2020'!AQ17*'NSW Oct 2020'!W17/100)*'NSW Oct 2020'!AQ17,IF($C$5*E23/'NSW Oct 2020'!AQ17&gt;='NSW Oct 2020'!L17,('NSW Oct 2020'!L17*'NSW Oct 2020'!W17/100)*'NSW Oct 2020'!AQ17,($C$5*E23/'NSW Oct 2020'!AQ17*'NSW Oct 2020'!W17/100)*'NSW Oct 2020'!AQ17))</f>
        <v>1159.090909090909</v>
      </c>
      <c r="H23" s="151">
        <f>IF(AND('NSW Oct 2020'!L17&gt;0,'NSW Oct 2020'!M17&gt;0),IF($C$5*E23/'NSW Oct 2020'!AQ17&lt;'NSW Oct 2020'!L17,0,IF(($C$5*E23/'NSW Oct 2020'!AQ17-'NSW Oct 2020'!L17)&lt;=('NSW Oct 2020'!M17+'NSW Oct 2020'!L17),((($C$5*E23/'NSW Oct 2020'!AQ17-'NSW Oct 2020'!L17)*'NSW Oct 2020'!X17/100))*'NSW Oct 2020'!AQ17,((('NSW Oct 2020'!M17)*'NSW Oct 2020'!X17/100)*'NSW Oct 2020'!AQ17))),0)</f>
        <v>0</v>
      </c>
      <c r="I23" s="151">
        <f>IF(AND('NSW Oct 2020'!M17&gt;0,'NSW Oct 2020'!N17&gt;0),IF($C$5*E23/'NSW Oct 2020'!AQ17&lt;('NSW Oct 2020'!L17+'NSW Oct 2020'!M17),0,IF(($C$5*E23/'NSW Oct 2020'!AQ17-'NSW Oct 2020'!L17+'NSW Oct 2020'!M17)&lt;=('NSW Oct 2020'!L17+'NSW Oct 2020'!M17+'NSW Oct 2020'!N17),((($C$5*E23/'NSW Oct 2020'!AQ17-('NSW Oct 2020'!L17+'NSW Oct 2020'!M17))*'NSW Oct 2020'!Y17/100))*'NSW Oct 2020'!AQ17,('NSW Oct 2020'!N17*'NSW Oct 2020'!Y17/100)* 'NSW Oct 2020'!AQ17)),0)</f>
        <v>0</v>
      </c>
      <c r="J23" s="151">
        <f>IF(AND('NSW Oct 2020'!N17&gt;0,'NSW Oct 2020'!O17&gt;0),IF($C$5*E23/'NSW Oct 2020'!AQ17&lt;('NSW Oct 2020'!L17+'NSW Oct 2020'!M17+'NSW Oct 2020'!N17),0,IF(($C$5*E23/'NSW Oct 2020'!AQ17-'NSW Oct 2020'!L17+'NSW Oct 2020'!M17+'NSW Oct 2020'!N17)&lt;=('NSW Oct 2020'!L17+'NSW Oct 2020'!M17+'NSW Oct 2020'!N17+'NSW Oct 2020'!O17),(($C$5*E23/'NSW Oct 2020'!AQ17-('NSW Oct 2020'!L17+'NSW Oct 2020'!M17+'NSW Oct 2020'!N17))*'NSW Oct 2020'!Z17/100)*'NSW Oct 2020'!AQ17,('NSW Oct 2020'!O17*'NSW Oct 2020'!Z17/100)*'NSW Oct 2020'!AQ17)),0)</f>
        <v>0</v>
      </c>
      <c r="K23" s="151">
        <f>IF(AND('NSW Oct 2020'!O17&gt;0,'NSW Oct 2020'!P17&gt;0),IF($C$5*E23/'NSW Oct 2020'!AQ17&lt;('NSW Oct 2020'!L17+'NSW Oct 2020'!M17+'NSW Oct 2020'!N17+'NSW Oct 2020'!O17),0,IF(($C$5*E23/'NSW Oct 2020'!AQ17-'NSW Oct 2020'!L17+'NSW Oct 2020'!M17+'NSW Oct 2020'!N17+'NSW Oct 2020'!O17)&lt;=('NSW Oct 2020'!L17+'NSW Oct 2020'!M17+'NSW Oct 2020'!N17+'NSW Oct 2020'!O17+'NSW Oct 2020'!P17),(($C$5*E23/'NSW Oct 2020'!AQ17-('NSW Oct 2020'!L17+'NSW Oct 2020'!M17+'NSW Oct 2020'!N17+'NSW Oct 2020'!O17))*'NSW Oct 2020'!AA17/100)*'NSW Oct 2020'!AQ17,('NSW Oct 2020'!P17*'NSW Oct 2020'!AA17/100)*'NSW Oct 2020'!AQ17)),0)</f>
        <v>0</v>
      </c>
      <c r="L23" s="151">
        <f>IF(AND('NSW Oct 2020'!P17&gt;0,'NSW Oct 2020'!O17&gt;0),IF(($C$5*E23/'NSW Oct 2020'!AQ17&lt;SUM('NSW Oct 2020'!L17:P17)),(0),($C$5*E23/'NSW Oct 2020'!AQ17-SUM('NSW Oct 2020'!L17:P17))*'NSW Oct 2020'!AB17/100)* 'NSW Oct 2020'!AQ17,IF(AND('NSW Oct 2020'!O17&gt;0,'NSW Oct 2020'!P17=""),IF(($C$5*E23/'NSW Oct 2020'!AQ17&lt; SUM('NSW Oct 2020'!L17:O17)),(0),($C$5*E23/'NSW Oct 2020'!AQ17-SUM('NSW Oct 2020'!L17:O17))*'NSW Oct 2020'!AA17/100)* 'NSW Oct 2020'!AQ17,IF(AND('NSW Oct 2020'!N17&gt;0,'NSW Oct 2020'!O17=""),IF(($C$5*E23/'NSW Oct 2020'!AQ17&lt; SUM('NSW Oct 2020'!L17:N17)),(0),($C$5*E23/'NSW Oct 2020'!AQ17-SUM('NSW Oct 2020'!L17:N17))*'NSW Oct 2020'!Z17/100)* 'NSW Oct 2020'!AQ17,IF(AND('NSW Oct 2020'!M17&gt;0,'NSW Oct 2020'!N17=""),IF(($C$5*E23/'NSW Oct 2020'!AQ17&lt;'NSW Oct 2020'!M17+'NSW Oct 2020'!L17),(0),(($C$5*E23/'NSW Oct 2020'!AQ17-('NSW Oct 2020'!M17+'NSW Oct 2020'!L17))*'NSW Oct 2020'!Y17/100))*'NSW Oct 2020'!AQ17,IF(AND('NSW Oct 2020'!L17&gt;0,'NSW Oct 2020'!M17=""&gt;0),IF(($C$5*E23/'NSW Oct 2020'!AQ17&lt;'NSW Oct 2020'!L17),(0),($C$5*E23/'NSW Oct 2020'!AQ17-'NSW Oct 2020'!L17)*'NSW Oct 2020'!X17/100)*'NSW Oct 2020'!AQ17,0)))))</f>
        <v>0</v>
      </c>
      <c r="M23" s="151">
        <f>IF('NSW Oct 2020'!K17="",($C$5*F23/'NSW Oct 2020'!AR17*'NSW Oct 2020'!AC17/100)*'NSW Oct 2020'!AR17,IF($C$5*F23/'NSW Oct 2020'!AR17&gt;='NSW Oct 2020'!L17,('NSW Oct 2020'!L17*'NSW Oct 2020'!AC17/100)*'NSW Oct 2020'!AR17,($C$5*F23/'NSW Oct 2020'!AR17*'NSW Oct 2020'!AC17/100)*'NSW Oct 2020'!AR17))</f>
        <v>1159.090909090909</v>
      </c>
      <c r="N23" s="151">
        <f>IF(AND('NSW Oct 2020'!L17&gt;0,'NSW Oct 2020'!M17&gt;0),IF($C$5*F23/'NSW Oct 2020'!AR17&lt;'NSW Oct 2020'!L17,0,IF(($C$5*F23/'NSW Oct 2020'!AR17-'NSW Oct 2020'!L17)&lt;=('NSW Oct 2020'!M17+'NSW Oct 2020'!L17),((($C$5*F23/'NSW Oct 2020'!AR17-'NSW Oct 2020'!L17)*'NSW Oct 2020'!AD17/100))*'NSW Oct 2020'!AR17,((('NSW Oct 2020'!M17)*'NSW Oct 2020'!AD17/100)*'NSW Oct 2020'!AR17))),0)</f>
        <v>0</v>
      </c>
      <c r="O23" s="151">
        <f>IF(AND('NSW Oct 2020'!M17&gt;0,'NSW Oct 2020'!N17&gt;0),IF($C$5*F23/'NSW Oct 2020'!AR17&lt;('NSW Oct 2020'!L17+'NSW Oct 2020'!M17),0,IF(($C$5*F23/'NSW Oct 2020'!AR17-'NSW Oct 2020'!L17+'NSW Oct 2020'!M17)&lt;=('NSW Oct 2020'!L17+'NSW Oct 2020'!M17+'NSW Oct 2020'!N17),((($C$5*F23/'NSW Oct 2020'!AR17-('NSW Oct 2020'!L17+'NSW Oct 2020'!M17))*'NSW Oct 2020'!AE17/100))*'NSW Oct 2020'!AR17,('NSW Oct 2020'!N17*'NSW Oct 2020'!AE17/100)*'NSW Oct 2020'!AR17)),0)</f>
        <v>0</v>
      </c>
      <c r="P23" s="151">
        <f>IF(AND('NSW Oct 2020'!N17&gt;0,'NSW Oct 2020'!O17&gt;0),IF($C$5*F23/'NSW Oct 2020'!AR17&lt;('NSW Oct 2020'!L17+'NSW Oct 2020'!M17+'NSW Oct 2020'!N17),0,IF(($C$5*F23/'NSW Oct 2020'!AR17-'NSW Oct 2020'!L17+'NSW Oct 2020'!M17+'NSW Oct 2020'!N17)&lt;=('NSW Oct 2020'!L17+'NSW Oct 2020'!M17+'NSW Oct 2020'!N17+'NSW Oct 2020'!O17),(($C$5*F23/'NSW Oct 2020'!AR17-('NSW Oct 2020'!L17+'NSW Oct 2020'!M17+'NSW Oct 2020'!N17))*'NSW Oct 2020'!AF17/100)*'NSW Oct 2020'!AR17,('NSW Oct 2020'!O17*'NSW Oct 2020'!AF17/100)*'NSW Oct 2020'!AR17)),0)</f>
        <v>0</v>
      </c>
      <c r="Q23" s="151">
        <f>IF(AND('NSW Oct 2020'!P17&gt;0,'NSW Oct 2020'!P17&gt;0),IF($C$5*F23/'NSW Oct 2020'!AR17&lt;('NSW Oct 2020'!L17+'NSW Oct 2020'!M17+'NSW Oct 2020'!N17+'NSW Oct 2020'!O17),0,IF(($C$5*F23/'NSW Oct 2020'!AR17-'NSW Oct 2020'!L17+'NSW Oct 2020'!M17+'NSW Oct 2020'!N17+'NSW Oct 2020'!O17)&lt;=('NSW Oct 2020'!L17+'NSW Oct 2020'!M17+'NSW Oct 2020'!N17+'NSW Oct 2020'!O17+'NSW Oct 2020'!P17),(($C$5*F23/'NSW Oct 2020'!AR17-('NSW Oct 2020'!L17+'NSW Oct 2020'!M17+'NSW Oct 2020'!N17+'NSW Oct 2020'!O17))*'NSW Oct 2020'!AG17/100)*'NSW Oct 2020'!AR17,('NSW Oct 2020'!P17*'NSW Oct 2020'!AG17/100)*'NSW Oct 2020'!AR17)),0)</f>
        <v>0</v>
      </c>
      <c r="R23" s="151">
        <f>IF(AND('NSW Oct 2020'!P17&gt;0,'NSW Oct 2020'!O17&gt;0),IF(($C$5*F23/'NSW Oct 2020'!AR17&lt;SUM('NSW Oct 2020'!L17:P17)),(0),($C$5*F23/'NSW Oct 2020'!AR17-SUM('NSW Oct 2020'!L17:P17))*'NSW Oct 2020'!AB17/100)* 'NSW Oct 2020'!AR17,IF(AND('NSW Oct 2020'!O17&gt;0,'NSW Oct 2020'!P17=""),IF(($C$5*F23/'NSW Oct 2020'!AR17&lt; SUM('NSW Oct 2020'!L17:O17)),(0),($C$5*F23/'NSW Oct 2020'!AR17-SUM('NSW Oct 2020'!L17:O17))*'NSW Oct 2020'!AG17/100)* 'NSW Oct 2020'!AR17,IF(AND('NSW Oct 2020'!N17&gt;0,'NSW Oct 2020'!O17=""),IF(($C$5*F23/'NSW Oct 2020'!AR17&lt; SUM('NSW Oct 2020'!L17:N17)),(0),($C$5*F23/'NSW Oct 2020'!AR17-SUM('NSW Oct 2020'!L17:N17))*'NSW Oct 2020'!AF17/100)* 'NSW Oct 2020'!AR17,IF(AND('NSW Oct 2020'!M17&gt;0,'NSW Oct 2020'!N17=""),IF(($C$5*F23/'NSW Oct 2020'!AR17&lt;'NSW Oct 2020'!M17+'NSW Oct 2020'!L17),(0),(($C$5*F23/'NSW Oct 2020'!AR17-('NSW Oct 2020'!M17+'NSW Oct 2020'!L17))*'NSW Oct 2020'!AE17/100))*'NSW Oct 2020'!AR17,IF(AND('NSW Oct 2020'!L17&gt;0,'NSW Oct 2020'!M17=""&gt;0),IF(($C$5*F23/'NSW Oct 2020'!AR17&lt;'NSW Oct 2020'!L17),(0),($C$5*F23/'NSW Oct 2020'!AR17-'NSW Oct 2020'!L17)*'NSW Oct 2020'!AD17/100)*'NSW Oct 2020'!AR17,0)))))</f>
        <v>0</v>
      </c>
      <c r="S23" s="257">
        <f t="shared" si="4"/>
        <v>2318.181818181818</v>
      </c>
      <c r="T23" s="294">
        <f t="shared" si="5"/>
        <v>2650.003318181818</v>
      </c>
      <c r="U23" s="157">
        <f t="shared" si="6"/>
        <v>2915.0036500000001</v>
      </c>
      <c r="V23" s="156">
        <f>'NSW Oct 2020'!AT17</f>
        <v>12</v>
      </c>
      <c r="W23" s="156">
        <f>'NSW Oct 2020'!AU17</f>
        <v>0</v>
      </c>
      <c r="X23" s="156">
        <f>'NSW Oct 2020'!AV17</f>
        <v>0</v>
      </c>
      <c r="Y23" s="156">
        <f>'NSW Oct 2020'!AW17</f>
        <v>0</v>
      </c>
      <c r="Z23" s="294" t="str">
        <f t="shared" si="7"/>
        <v>Guaranteed off bill</v>
      </c>
      <c r="AA23" s="294" t="str">
        <f t="shared" si="8"/>
        <v>Inclusive</v>
      </c>
      <c r="AB23" s="266">
        <f t="shared" si="0"/>
        <v>2332.0029199999999</v>
      </c>
      <c r="AC23" s="266">
        <f t="shared" si="1"/>
        <v>2332.0029199999999</v>
      </c>
      <c r="AD23" s="267">
        <f t="shared" ref="AD23:AE31" si="9">AB23*1.1</f>
        <v>2565.2032119999999</v>
      </c>
      <c r="AE23" s="267">
        <f t="shared" si="9"/>
        <v>2565.2032119999999</v>
      </c>
      <c r="AF23" s="235">
        <f>'NSW Oct 2020'!BF17</f>
        <v>12</v>
      </c>
      <c r="AG23" s="159" t="str">
        <f>'NSW Oct 2020'!BG17</f>
        <v>n</v>
      </c>
      <c r="AH23" s="325"/>
      <c r="AI23" s="325"/>
      <c r="AJ23" s="325"/>
      <c r="AK23" s="325"/>
      <c r="AL23" s="325"/>
      <c r="AM23" s="325"/>
      <c r="AN23" s="325"/>
      <c r="AO23" s="325"/>
      <c r="AP23" s="325"/>
      <c r="AQ23" s="325"/>
      <c r="AR23" s="325"/>
      <c r="AS23" s="325"/>
      <c r="AT23" s="325"/>
      <c r="AU23" s="325"/>
      <c r="AV23" s="325"/>
      <c r="AW23" s="325"/>
      <c r="AX23" s="325"/>
      <c r="AY23" s="325"/>
      <c r="AZ23" s="325"/>
      <c r="BA23" s="325"/>
      <c r="BB23" s="325"/>
      <c r="BC23" s="325"/>
      <c r="BD23" s="325"/>
      <c r="BE23" s="325"/>
      <c r="BF23" s="325"/>
      <c r="BG23" s="325"/>
      <c r="BH23" s="325"/>
      <c r="BI23" s="325"/>
      <c r="BJ23" s="325"/>
      <c r="BK23" s="325"/>
      <c r="BL23" s="325"/>
      <c r="BM23" s="325"/>
      <c r="BN23" s="325"/>
      <c r="BO23" s="325"/>
      <c r="BP23" s="325"/>
      <c r="BQ23" s="325"/>
      <c r="BR23" s="325"/>
      <c r="BS23" s="325"/>
      <c r="BT23" s="325"/>
      <c r="BU23" s="325"/>
      <c r="BV23" s="325"/>
      <c r="BW23" s="325"/>
      <c r="BX23" s="325"/>
      <c r="BY23" s="325"/>
      <c r="BZ23" s="325"/>
      <c r="CA23" s="325"/>
      <c r="CB23" s="325"/>
      <c r="CC23" s="325"/>
      <c r="CD23" s="325"/>
      <c r="CE23" s="325"/>
      <c r="CF23" s="325"/>
      <c r="CG23" s="325"/>
      <c r="CH23" s="325"/>
      <c r="CI23" s="325"/>
      <c r="CJ23" s="325"/>
      <c r="CK23" s="325"/>
      <c r="CL23" s="325"/>
      <c r="CM23" s="325"/>
      <c r="CN23" s="325"/>
      <c r="CO23" s="325"/>
      <c r="CP23" s="325"/>
      <c r="CQ23" s="325"/>
      <c r="CR23" s="325"/>
      <c r="CS23" s="325"/>
      <c r="CT23" s="325"/>
      <c r="CU23" s="325"/>
      <c r="CV23" s="325"/>
      <c r="CW23" s="325"/>
      <c r="CX23" s="325"/>
      <c r="CY23" s="325"/>
      <c r="CZ23" s="325"/>
      <c r="DA23" s="325"/>
      <c r="DB23" s="325"/>
      <c r="DC23" s="325"/>
      <c r="DD23" s="325"/>
      <c r="DE23" s="325"/>
      <c r="DF23" s="325"/>
      <c r="DG23" s="325"/>
      <c r="DH23" s="325"/>
      <c r="DI23" s="325"/>
      <c r="DJ23" s="325"/>
      <c r="DK23" s="325"/>
      <c r="DL23" s="325"/>
      <c r="DM23" s="325"/>
      <c r="DN23" s="325"/>
      <c r="DO23" s="325"/>
      <c r="DP23" s="325"/>
      <c r="DQ23" s="325"/>
      <c r="DR23" s="325"/>
      <c r="DS23" s="325"/>
      <c r="DT23" s="325"/>
      <c r="DU23" s="325"/>
      <c r="DV23" s="325"/>
      <c r="DW23" s="325"/>
      <c r="DX23" s="325"/>
      <c r="DY23" s="325"/>
      <c r="DZ23" s="325"/>
      <c r="EA23" s="325"/>
      <c r="EB23" s="325"/>
      <c r="EC23" s="325"/>
      <c r="ED23" s="325"/>
      <c r="EE23" s="325"/>
      <c r="EF23" s="325"/>
      <c r="EG23" s="325"/>
      <c r="EH23" s="325"/>
      <c r="EI23" s="325"/>
      <c r="EJ23" s="325"/>
      <c r="EK23" s="325"/>
      <c r="EL23" s="325"/>
      <c r="EM23" s="325"/>
      <c r="EN23" s="325"/>
      <c r="EO23" s="325"/>
      <c r="EP23" s="325"/>
      <c r="EQ23" s="325"/>
      <c r="ER23" s="325"/>
    </row>
    <row r="24" spans="1:148" ht="23" customHeight="1" thickBot="1">
      <c r="A24" s="371"/>
      <c r="B24" s="171" t="str">
        <f>'NSW Oct 2020'!F18</f>
        <v>Red Energy</v>
      </c>
      <c r="C24" s="171" t="str">
        <f>'NSW Oct 2020'!G18</f>
        <v xml:space="preserve">Business Saver </v>
      </c>
      <c r="D24" s="172">
        <f>365*'NSW Oct 2020'!H18/100</f>
        <v>233.6</v>
      </c>
      <c r="E24" s="289">
        <f>IF('NSW Oct 2020'!AQ18=3,0.5,IF('NSW Oct 2020'!AQ18=2,0.33,0))</f>
        <v>0.5</v>
      </c>
      <c r="F24" s="289">
        <f t="shared" si="3"/>
        <v>0.5</v>
      </c>
      <c r="G24" s="172">
        <f>IF('NSW Oct 2020'!K18="",($C$5*E24/'NSW Oct 2020'!AQ18*'NSW Oct 2020'!W18/100)*'NSW Oct 2020'!AQ18,IF($C$5*E24/'NSW Oct 2020'!AQ18&gt;='NSW Oct 2020'!L18,('NSW Oct 2020'!L18*'NSW Oct 2020'!W18/100)*'NSW Oct 2020'!AQ18,($C$5*E24/'NSW Oct 2020'!AQ18*'NSW Oct 2020'!W18/100)*'NSW Oct 2020'!AQ18))</f>
        <v>1300</v>
      </c>
      <c r="H24" s="172">
        <f>IF(AND('NSW Oct 2020'!L18&gt;0,'NSW Oct 2020'!M18&gt;0),IF($C$5*E24/'NSW Oct 2020'!AQ18&lt;'NSW Oct 2020'!L18,0,IF(($C$5*E24/'NSW Oct 2020'!AQ18-'NSW Oct 2020'!L18)&lt;=('NSW Oct 2020'!M18+'NSW Oct 2020'!L18),((($C$5*E24/'NSW Oct 2020'!AQ18-'NSW Oct 2020'!L18)*'NSW Oct 2020'!X18/100))*'NSW Oct 2020'!AQ18,((('NSW Oct 2020'!M18)*'NSW Oct 2020'!X18/100)*'NSW Oct 2020'!AQ18))),0)</f>
        <v>0</v>
      </c>
      <c r="I24" s="172">
        <f>IF(AND('NSW Oct 2020'!M18&gt;0,'NSW Oct 2020'!N18&gt;0),IF($C$5*E24/'NSW Oct 2020'!AQ18&lt;('NSW Oct 2020'!L18+'NSW Oct 2020'!M18),0,IF(($C$5*E24/'NSW Oct 2020'!AQ18-'NSW Oct 2020'!L18+'NSW Oct 2020'!M18)&lt;=('NSW Oct 2020'!L18+'NSW Oct 2020'!M18+'NSW Oct 2020'!N18),((($C$5*E24/'NSW Oct 2020'!AQ18-('NSW Oct 2020'!L18+'NSW Oct 2020'!M18))*'NSW Oct 2020'!Y18/100))*'NSW Oct 2020'!AQ18,('NSW Oct 2020'!N18*'NSW Oct 2020'!Y18/100)* 'NSW Oct 2020'!AQ18)),0)</f>
        <v>0</v>
      </c>
      <c r="J24" s="172">
        <f>IF(AND('NSW Oct 2020'!N18&gt;0,'NSW Oct 2020'!O18&gt;0),IF($C$5*E24/'NSW Oct 2020'!AQ18&lt;('NSW Oct 2020'!L18+'NSW Oct 2020'!M18+'NSW Oct 2020'!N18),0,IF(($C$5*E24/'NSW Oct 2020'!AQ18-'NSW Oct 2020'!L18+'NSW Oct 2020'!M18+'NSW Oct 2020'!N18)&lt;=('NSW Oct 2020'!L18+'NSW Oct 2020'!M18+'NSW Oct 2020'!N18+'NSW Oct 2020'!O18),(($C$5*E24/'NSW Oct 2020'!AQ18-('NSW Oct 2020'!L18+'NSW Oct 2020'!M18+'NSW Oct 2020'!N18))*'NSW Oct 2020'!Z18/100)*'NSW Oct 2020'!AQ18,('NSW Oct 2020'!O18*'NSW Oct 2020'!Z18/100)*'NSW Oct 2020'!AQ18)),0)</f>
        <v>0</v>
      </c>
      <c r="K24" s="172">
        <f>IF(AND('NSW Oct 2020'!O18&gt;0,'NSW Oct 2020'!P18&gt;0),IF($C$5*E24/'NSW Oct 2020'!AQ18&lt;('NSW Oct 2020'!L18+'NSW Oct 2020'!M18+'NSW Oct 2020'!N18+'NSW Oct 2020'!O18),0,IF(($C$5*E24/'NSW Oct 2020'!AQ18-'NSW Oct 2020'!L18+'NSW Oct 2020'!M18+'NSW Oct 2020'!N18+'NSW Oct 2020'!O18)&lt;=('NSW Oct 2020'!L18+'NSW Oct 2020'!M18+'NSW Oct 2020'!N18+'NSW Oct 2020'!O18+'NSW Oct 2020'!P18),(($C$5*E24/'NSW Oct 2020'!AQ18-('NSW Oct 2020'!L18+'NSW Oct 2020'!M18+'NSW Oct 2020'!N18+'NSW Oct 2020'!O18))*'NSW Oct 2020'!AA18/100)*'NSW Oct 2020'!AQ18,('NSW Oct 2020'!P18*'NSW Oct 2020'!AA18/100)*'NSW Oct 2020'!AQ18)),0)</f>
        <v>0</v>
      </c>
      <c r="L24" s="172">
        <f>IF(AND('NSW Oct 2020'!P18&gt;0,'NSW Oct 2020'!O18&gt;0),IF(($C$5*E24/'NSW Oct 2020'!AQ18&lt;SUM('NSW Oct 2020'!L18:P18)),(0),($C$5*E24/'NSW Oct 2020'!AQ18-SUM('NSW Oct 2020'!L18:P18))*'NSW Oct 2020'!AB18/100)* 'NSW Oct 2020'!AQ18,IF(AND('NSW Oct 2020'!O18&gt;0,'NSW Oct 2020'!P18=""),IF(($C$5*E24/'NSW Oct 2020'!AQ18&lt; SUM('NSW Oct 2020'!L18:O18)),(0),($C$5*E24/'NSW Oct 2020'!AQ18-SUM('NSW Oct 2020'!L18:O18))*'NSW Oct 2020'!AA18/100)* 'NSW Oct 2020'!AQ18,IF(AND('NSW Oct 2020'!N18&gt;0,'NSW Oct 2020'!O18=""),IF(($C$5*E24/'NSW Oct 2020'!AQ18&lt; SUM('NSW Oct 2020'!L18:N18)),(0),($C$5*E24/'NSW Oct 2020'!AQ18-SUM('NSW Oct 2020'!L18:N18))*'NSW Oct 2020'!Z18/100)* 'NSW Oct 2020'!AQ18,IF(AND('NSW Oct 2020'!M18&gt;0,'NSW Oct 2020'!N18=""),IF(($C$5*E24/'NSW Oct 2020'!AQ18&lt;'NSW Oct 2020'!M18+'NSW Oct 2020'!L18),(0),(($C$5*E24/'NSW Oct 2020'!AQ18-('NSW Oct 2020'!M18+'NSW Oct 2020'!L18))*'NSW Oct 2020'!Y18/100))*'NSW Oct 2020'!AQ18,IF(AND('NSW Oct 2020'!L18&gt;0,'NSW Oct 2020'!M18=""&gt;0),IF(($C$5*E24/'NSW Oct 2020'!AQ18&lt;'NSW Oct 2020'!L18),(0),($C$5*E24/'NSW Oct 2020'!AQ18-'NSW Oct 2020'!L18)*'NSW Oct 2020'!X18/100)*'NSW Oct 2020'!AQ18,0)))))</f>
        <v>0</v>
      </c>
      <c r="M24" s="172">
        <f>IF('NSW Oct 2020'!K18="",($C$5*F24/'NSW Oct 2020'!AR18*'NSW Oct 2020'!AC18/100)*'NSW Oct 2020'!AR18,IF($C$5*F24/'NSW Oct 2020'!AR18&gt;='NSW Oct 2020'!L18,('NSW Oct 2020'!L18*'NSW Oct 2020'!AC18/100)*'NSW Oct 2020'!AR18,($C$5*F24/'NSW Oct 2020'!AR18*'NSW Oct 2020'!AC18/100)*'NSW Oct 2020'!AR18))</f>
        <v>1300</v>
      </c>
      <c r="N24" s="172">
        <f>IF(AND('NSW Oct 2020'!L18&gt;0,'NSW Oct 2020'!M18&gt;0),IF($C$5*F24/'NSW Oct 2020'!AR18&lt;'NSW Oct 2020'!L18,0,IF(($C$5*F24/'NSW Oct 2020'!AR18-'NSW Oct 2020'!L18)&lt;=('NSW Oct 2020'!M18+'NSW Oct 2020'!L18),((($C$5*F24/'NSW Oct 2020'!AR18-'NSW Oct 2020'!L18)*'NSW Oct 2020'!AD18/100))*'NSW Oct 2020'!AR18,((('NSW Oct 2020'!M18)*'NSW Oct 2020'!AD18/100)*'NSW Oct 2020'!AR18))),0)</f>
        <v>0</v>
      </c>
      <c r="O24" s="172">
        <f>IF(AND('NSW Oct 2020'!M18&gt;0,'NSW Oct 2020'!N18&gt;0),IF($C$5*F24/'NSW Oct 2020'!AR18&lt;('NSW Oct 2020'!L18+'NSW Oct 2020'!M18),0,IF(($C$5*F24/'NSW Oct 2020'!AR18-'NSW Oct 2020'!L18+'NSW Oct 2020'!M18)&lt;=('NSW Oct 2020'!L18+'NSW Oct 2020'!M18+'NSW Oct 2020'!N18),((($C$5*F24/'NSW Oct 2020'!AR18-('NSW Oct 2020'!L18+'NSW Oct 2020'!M18))*'NSW Oct 2020'!AE18/100))*'NSW Oct 2020'!AR18,('NSW Oct 2020'!N18*'NSW Oct 2020'!AE18/100)*'NSW Oct 2020'!AR18)),0)</f>
        <v>0</v>
      </c>
      <c r="P24" s="172">
        <f>IF(AND('NSW Oct 2020'!N18&gt;0,'NSW Oct 2020'!O18&gt;0),IF($C$5*F24/'NSW Oct 2020'!AR18&lt;('NSW Oct 2020'!L18+'NSW Oct 2020'!M18+'NSW Oct 2020'!N18),0,IF(($C$5*F24/'NSW Oct 2020'!AR18-'NSW Oct 2020'!L18+'NSW Oct 2020'!M18+'NSW Oct 2020'!N18)&lt;=('NSW Oct 2020'!L18+'NSW Oct 2020'!M18+'NSW Oct 2020'!N18+'NSW Oct 2020'!O18),(($C$5*F24/'NSW Oct 2020'!AR18-('NSW Oct 2020'!L18+'NSW Oct 2020'!M18+'NSW Oct 2020'!N18))*'NSW Oct 2020'!AF18/100)*'NSW Oct 2020'!AR18,('NSW Oct 2020'!O18*'NSW Oct 2020'!AF18/100)*'NSW Oct 2020'!AR18)),0)</f>
        <v>0</v>
      </c>
      <c r="Q24" s="172">
        <f>IF(AND('NSW Oct 2020'!P18&gt;0,'NSW Oct 2020'!P18&gt;0),IF($C$5*F24/'NSW Oct 2020'!AR18&lt;('NSW Oct 2020'!L18+'NSW Oct 2020'!M18+'NSW Oct 2020'!N18+'NSW Oct 2020'!O18),0,IF(($C$5*F24/'NSW Oct 2020'!AR18-'NSW Oct 2020'!L18+'NSW Oct 2020'!M18+'NSW Oct 2020'!N18+'NSW Oct 2020'!O18)&lt;=('NSW Oct 2020'!L18+'NSW Oct 2020'!M18+'NSW Oct 2020'!N18+'NSW Oct 2020'!O18+'NSW Oct 2020'!P18),(($C$5*F24/'NSW Oct 2020'!AR18-('NSW Oct 2020'!L18+'NSW Oct 2020'!M18+'NSW Oct 2020'!N18+'NSW Oct 2020'!O18))*'NSW Oct 2020'!AG18/100)*'NSW Oct 2020'!AR18,('NSW Oct 2020'!P18*'NSW Oct 2020'!AG18/100)*'NSW Oct 2020'!AR18)),0)</f>
        <v>0</v>
      </c>
      <c r="R24" s="172">
        <f>IF(AND('NSW Oct 2020'!P18&gt;0,'NSW Oct 2020'!O18&gt;0),IF(($C$5*F24/'NSW Oct 2020'!AR18&lt;SUM('NSW Oct 2020'!L18:P18)),(0),($C$5*F24/'NSW Oct 2020'!AR18-SUM('NSW Oct 2020'!L18:P18))*'NSW Oct 2020'!AB18/100)* 'NSW Oct 2020'!AR18,IF(AND('NSW Oct 2020'!O18&gt;0,'NSW Oct 2020'!P18=""),IF(($C$5*F24/'NSW Oct 2020'!AR18&lt; SUM('NSW Oct 2020'!L18:O18)),(0),($C$5*F24/'NSW Oct 2020'!AR18-SUM('NSW Oct 2020'!L18:O18))*'NSW Oct 2020'!AG18/100)* 'NSW Oct 2020'!AR18,IF(AND('NSW Oct 2020'!N18&gt;0,'NSW Oct 2020'!O18=""),IF(($C$5*F24/'NSW Oct 2020'!AR18&lt; SUM('NSW Oct 2020'!L18:N18)),(0),($C$5*F24/'NSW Oct 2020'!AR18-SUM('NSW Oct 2020'!L18:N18))*'NSW Oct 2020'!AF18/100)* 'NSW Oct 2020'!AR18,IF(AND('NSW Oct 2020'!M18&gt;0,'NSW Oct 2020'!N18=""),IF(($C$5*F24/'NSW Oct 2020'!AR18&lt;'NSW Oct 2020'!M18+'NSW Oct 2020'!L18),(0),(($C$5*F24/'NSW Oct 2020'!AR18-('NSW Oct 2020'!M18+'NSW Oct 2020'!L18))*'NSW Oct 2020'!AE18/100))*'NSW Oct 2020'!AR18,IF(AND('NSW Oct 2020'!L18&gt;0,'NSW Oct 2020'!M18=""&gt;0),IF(($C$5*F24/'NSW Oct 2020'!AR18&lt;'NSW Oct 2020'!L18),(0),($C$5*F24/'NSW Oct 2020'!AR18-'NSW Oct 2020'!L18)*'NSW Oct 2020'!AD18/100)*'NSW Oct 2020'!AR18,0)))))</f>
        <v>0</v>
      </c>
      <c r="S24" s="298">
        <f t="shared" si="4"/>
        <v>2600</v>
      </c>
      <c r="T24" s="293">
        <f t="shared" si="5"/>
        <v>2833.6</v>
      </c>
      <c r="U24" s="168">
        <f t="shared" si="6"/>
        <v>3116.96</v>
      </c>
      <c r="V24" s="171">
        <f>'NSW Oct 2020'!AT18</f>
        <v>0</v>
      </c>
      <c r="W24" s="171">
        <f>'NSW Oct 2020'!AU18</f>
        <v>0</v>
      </c>
      <c r="X24" s="171">
        <f>'NSW Oct 2020'!AV18</f>
        <v>0</v>
      </c>
      <c r="Y24" s="171">
        <f>'NSW Oct 2020'!AW18</f>
        <v>0</v>
      </c>
      <c r="Z24" s="293" t="str">
        <f t="shared" si="7"/>
        <v>No discount</v>
      </c>
      <c r="AA24" s="293" t="str">
        <f t="shared" si="8"/>
        <v>Inclusive</v>
      </c>
      <c r="AB24" s="293">
        <f t="shared" si="0"/>
        <v>2833.6</v>
      </c>
      <c r="AC24" s="293">
        <f t="shared" si="1"/>
        <v>2833.6</v>
      </c>
      <c r="AD24" s="301">
        <f t="shared" si="9"/>
        <v>3116.96</v>
      </c>
      <c r="AE24" s="301">
        <f t="shared" si="9"/>
        <v>3116.96</v>
      </c>
      <c r="AF24" s="234">
        <f>'NSW Oct 2020'!BF18</f>
        <v>0</v>
      </c>
      <c r="AG24" s="170" t="str">
        <f>'NSW Oct 2020'!BG18</f>
        <v>n</v>
      </c>
      <c r="AH24" s="325"/>
      <c r="AI24" s="325"/>
      <c r="AJ24" s="325"/>
      <c r="AK24" s="325"/>
      <c r="AL24" s="325"/>
      <c r="AM24" s="325"/>
      <c r="AN24" s="325"/>
      <c r="AO24" s="325"/>
      <c r="AP24" s="325"/>
      <c r="AQ24" s="325"/>
      <c r="AR24" s="325"/>
      <c r="AS24" s="325"/>
      <c r="AT24" s="325"/>
      <c r="AU24" s="325"/>
      <c r="AV24" s="325"/>
      <c r="AW24" s="325"/>
      <c r="AX24" s="325"/>
      <c r="AY24" s="325"/>
      <c r="AZ24" s="325"/>
      <c r="BA24" s="325"/>
      <c r="BB24" s="325"/>
      <c r="BC24" s="325"/>
      <c r="BD24" s="325"/>
      <c r="BE24" s="325"/>
      <c r="BF24" s="325"/>
      <c r="BG24" s="325"/>
      <c r="BH24" s="325"/>
      <c r="BI24" s="325"/>
      <c r="BJ24" s="325"/>
      <c r="BK24" s="325"/>
      <c r="BL24" s="325"/>
      <c r="BM24" s="325"/>
      <c r="BN24" s="325"/>
      <c r="BO24" s="325"/>
      <c r="BP24" s="325"/>
      <c r="BQ24" s="325"/>
      <c r="BR24" s="325"/>
      <c r="BS24" s="325"/>
      <c r="BT24" s="325"/>
      <c r="BU24" s="325"/>
      <c r="BV24" s="325"/>
      <c r="BW24" s="325"/>
      <c r="BX24" s="325"/>
      <c r="BY24" s="325"/>
      <c r="BZ24" s="325"/>
      <c r="CA24" s="325"/>
      <c r="CB24" s="325"/>
      <c r="CC24" s="325"/>
      <c r="CD24" s="325"/>
      <c r="CE24" s="325"/>
      <c r="CF24" s="325"/>
      <c r="CG24" s="325"/>
      <c r="CH24" s="325"/>
      <c r="CI24" s="325"/>
      <c r="CJ24" s="325"/>
      <c r="CK24" s="325"/>
      <c r="CL24" s="325"/>
      <c r="CM24" s="325"/>
      <c r="CN24" s="325"/>
      <c r="CO24" s="325"/>
      <c r="CP24" s="325"/>
      <c r="CQ24" s="325"/>
      <c r="CR24" s="325"/>
      <c r="CS24" s="325"/>
      <c r="CT24" s="325"/>
      <c r="CU24" s="325"/>
      <c r="CV24" s="325"/>
      <c r="CW24" s="325"/>
      <c r="CX24" s="325"/>
      <c r="CY24" s="325"/>
      <c r="CZ24" s="325"/>
      <c r="DA24" s="325"/>
      <c r="DB24" s="325"/>
      <c r="DC24" s="325"/>
      <c r="DD24" s="325"/>
      <c r="DE24" s="325"/>
      <c r="DF24" s="325"/>
      <c r="DG24" s="325"/>
      <c r="DH24" s="325"/>
      <c r="DI24" s="325"/>
      <c r="DJ24" s="325"/>
      <c r="DK24" s="325"/>
      <c r="DL24" s="325"/>
      <c r="DM24" s="325"/>
      <c r="DN24" s="325"/>
      <c r="DO24" s="325"/>
      <c r="DP24" s="325"/>
      <c r="DQ24" s="325"/>
      <c r="DR24" s="325"/>
      <c r="DS24" s="325"/>
      <c r="DT24" s="325"/>
      <c r="DU24" s="325"/>
      <c r="DV24" s="325"/>
      <c r="DW24" s="325"/>
      <c r="DX24" s="325"/>
      <c r="DY24" s="325"/>
      <c r="DZ24" s="325"/>
      <c r="EA24" s="325"/>
      <c r="EB24" s="325"/>
      <c r="EC24" s="325"/>
      <c r="ED24" s="325"/>
      <c r="EE24" s="325"/>
      <c r="EF24" s="325"/>
      <c r="EG24" s="325"/>
      <c r="EH24" s="325"/>
      <c r="EI24" s="325"/>
      <c r="EJ24" s="325"/>
      <c r="EK24" s="325"/>
      <c r="EL24" s="325"/>
      <c r="EM24" s="325"/>
      <c r="EN24" s="325"/>
      <c r="EO24" s="325"/>
      <c r="EP24" s="325"/>
      <c r="EQ24" s="325"/>
      <c r="ER24" s="325"/>
    </row>
    <row r="25" spans="1:148" ht="23" customHeight="1" thickTop="1" thickBot="1">
      <c r="A25" s="236" t="str">
        <f>'NSW Oct 2020'!D19</f>
        <v>AGN Holbrook</v>
      </c>
      <c r="B25" s="237" t="str">
        <f>'NSW Oct 2020'!F19</f>
        <v>Origin Energy</v>
      </c>
      <c r="C25" s="237" t="str">
        <f>'NSW Oct 2020'!G19</f>
        <v>Business Flexi</v>
      </c>
      <c r="D25" s="238">
        <f>365*'NSW Oct 2020'!H19/100</f>
        <v>248.857</v>
      </c>
      <c r="E25" s="289">
        <f>IF('NSW Oct 2020'!AQ19=3,0.5,IF('NSW Oct 2020'!AQ19=2,0.33,0))</f>
        <v>0.5</v>
      </c>
      <c r="F25" s="289">
        <f t="shared" si="3"/>
        <v>0.5</v>
      </c>
      <c r="G25" s="238">
        <f>IF('NSW Oct 2020'!K19="",($C$5*E25/'NSW Oct 2020'!AQ19*'NSW Oct 2020'!W19/100)*'NSW Oct 2020'!AQ19,IF($C$5*E25/'NSW Oct 2020'!AQ19&gt;='NSW Oct 2020'!L19,('NSW Oct 2020'!L19*'NSW Oct 2020'!W19/100)*'NSW Oct 2020'!AQ19,($C$5*E25/'NSW Oct 2020'!AQ19*'NSW Oct 2020'!W19/100)*'NSW Oct 2020'!AQ19))</f>
        <v>1159.090909090909</v>
      </c>
      <c r="H25" s="238">
        <f>IF(AND('NSW Oct 2020'!L19&gt;0,'NSW Oct 2020'!M19&gt;0),IF($C$5*E25/'NSW Oct 2020'!AQ19&lt;'NSW Oct 2020'!L19,0,IF(($C$5*E25/'NSW Oct 2020'!AQ19-'NSW Oct 2020'!L19)&lt;=('NSW Oct 2020'!M19+'NSW Oct 2020'!L19),((($C$5*E25/'NSW Oct 2020'!AQ19-'NSW Oct 2020'!L19)*'NSW Oct 2020'!X19/100))*'NSW Oct 2020'!AQ19,((('NSW Oct 2020'!M19)*'NSW Oct 2020'!X19/100)*'NSW Oct 2020'!AQ19))),0)</f>
        <v>0</v>
      </c>
      <c r="I25" s="238">
        <f>IF(AND('NSW Oct 2020'!M19&gt;0,'NSW Oct 2020'!N19&gt;0),IF($C$5*E25/'NSW Oct 2020'!AQ19&lt;('NSW Oct 2020'!L19+'NSW Oct 2020'!M19),0,IF(($C$5*E25/'NSW Oct 2020'!AQ19-'NSW Oct 2020'!L19+'NSW Oct 2020'!M19)&lt;=('NSW Oct 2020'!L19+'NSW Oct 2020'!M19+'NSW Oct 2020'!N19),((($C$5*E25/'NSW Oct 2020'!AQ19-('NSW Oct 2020'!L19+'NSW Oct 2020'!M19))*'NSW Oct 2020'!Y19/100))*'NSW Oct 2020'!AQ19,('NSW Oct 2020'!N19*'NSW Oct 2020'!Y19/100)* 'NSW Oct 2020'!AQ19)),0)</f>
        <v>0</v>
      </c>
      <c r="J25" s="238">
        <f>IF(AND('NSW Oct 2020'!N19&gt;0,'NSW Oct 2020'!O19&gt;0),IF($C$5*E25/'NSW Oct 2020'!AQ19&lt;('NSW Oct 2020'!L19+'NSW Oct 2020'!M19+'NSW Oct 2020'!N19),0,IF(($C$5*E25/'NSW Oct 2020'!AQ19-'NSW Oct 2020'!L19+'NSW Oct 2020'!M19+'NSW Oct 2020'!N19)&lt;=('NSW Oct 2020'!L19+'NSW Oct 2020'!M19+'NSW Oct 2020'!N19+'NSW Oct 2020'!O19),(($C$5*E25/'NSW Oct 2020'!AQ19-('NSW Oct 2020'!L19+'NSW Oct 2020'!M19+'NSW Oct 2020'!N19))*'NSW Oct 2020'!Z19/100)*'NSW Oct 2020'!AQ19,('NSW Oct 2020'!O19*'NSW Oct 2020'!Z19/100)*'NSW Oct 2020'!AQ19)),0)</f>
        <v>0</v>
      </c>
      <c r="K25" s="238">
        <f>IF(AND('NSW Oct 2020'!O19&gt;0,'NSW Oct 2020'!P19&gt;0),IF($C$5*E25/'NSW Oct 2020'!AQ19&lt;('NSW Oct 2020'!L19+'NSW Oct 2020'!M19+'NSW Oct 2020'!N19+'NSW Oct 2020'!O19),0,IF(($C$5*E25/'NSW Oct 2020'!AQ19-'NSW Oct 2020'!L19+'NSW Oct 2020'!M19+'NSW Oct 2020'!N19+'NSW Oct 2020'!O19)&lt;=('NSW Oct 2020'!L19+'NSW Oct 2020'!M19+'NSW Oct 2020'!N19+'NSW Oct 2020'!O19+'NSW Oct 2020'!P19),(($C$5*E25/'NSW Oct 2020'!AQ19-('NSW Oct 2020'!L19+'NSW Oct 2020'!M19+'NSW Oct 2020'!N19+'NSW Oct 2020'!O19))*'NSW Oct 2020'!AA19/100)*'NSW Oct 2020'!AQ19,('NSW Oct 2020'!P19*'NSW Oct 2020'!AA19/100)*'NSW Oct 2020'!AQ19)),0)</f>
        <v>0</v>
      </c>
      <c r="L25" s="238">
        <f>IF(AND('NSW Oct 2020'!P19&gt;0,'NSW Oct 2020'!O19&gt;0),IF(($C$5*E25/'NSW Oct 2020'!AQ19&lt;SUM('NSW Oct 2020'!L19:P19)),(0),($C$5*E25/'NSW Oct 2020'!AQ19-SUM('NSW Oct 2020'!L19:P19))*'NSW Oct 2020'!AB19/100)* 'NSW Oct 2020'!AQ19,IF(AND('NSW Oct 2020'!O19&gt;0,'NSW Oct 2020'!P19=""),IF(($C$5*E25/'NSW Oct 2020'!AQ19&lt; SUM('NSW Oct 2020'!L19:O19)),(0),($C$5*E25/'NSW Oct 2020'!AQ19-SUM('NSW Oct 2020'!L19:O19))*'NSW Oct 2020'!AA19/100)* 'NSW Oct 2020'!AQ19,IF(AND('NSW Oct 2020'!N19&gt;0,'NSW Oct 2020'!O19=""),IF(($C$5*E25/'NSW Oct 2020'!AQ19&lt; SUM('NSW Oct 2020'!L19:N19)),(0),($C$5*E25/'NSW Oct 2020'!AQ19-SUM('NSW Oct 2020'!L19:N19))*'NSW Oct 2020'!Z19/100)* 'NSW Oct 2020'!AQ19,IF(AND('NSW Oct 2020'!M19&gt;0,'NSW Oct 2020'!N19=""),IF(($C$5*E25/'NSW Oct 2020'!AQ19&lt;'NSW Oct 2020'!M19+'NSW Oct 2020'!L19),(0),(($C$5*E25/'NSW Oct 2020'!AQ19-('NSW Oct 2020'!M19+'NSW Oct 2020'!L19))*'NSW Oct 2020'!Y19/100))*'NSW Oct 2020'!AQ19,IF(AND('NSW Oct 2020'!L19&gt;0,'NSW Oct 2020'!M19=""&gt;0),IF(($C$5*E25/'NSW Oct 2020'!AQ19&lt;'NSW Oct 2020'!L19),(0),($C$5*E25/'NSW Oct 2020'!AQ19-'NSW Oct 2020'!L19)*'NSW Oct 2020'!X19/100)*'NSW Oct 2020'!AQ19,0)))))</f>
        <v>0</v>
      </c>
      <c r="M25" s="238">
        <f>IF('NSW Oct 2020'!K19="",($C$5*F25/'NSW Oct 2020'!AR19*'NSW Oct 2020'!AC19/100)*'NSW Oct 2020'!AR19,IF($C$5*F25/'NSW Oct 2020'!AR19&gt;='NSW Oct 2020'!L19,('NSW Oct 2020'!L19*'NSW Oct 2020'!AC19/100)*'NSW Oct 2020'!AR19,($C$5*F25/'NSW Oct 2020'!AR19*'NSW Oct 2020'!AC19/100)*'NSW Oct 2020'!AR19))</f>
        <v>1159.090909090909</v>
      </c>
      <c r="N25" s="238">
        <f>IF(AND('NSW Oct 2020'!L19&gt;0,'NSW Oct 2020'!M19&gt;0),IF($C$5*F25/'NSW Oct 2020'!AR19&lt;'NSW Oct 2020'!L19,0,IF(($C$5*F25/'NSW Oct 2020'!AR19-'NSW Oct 2020'!L19)&lt;=('NSW Oct 2020'!M19+'NSW Oct 2020'!L19),((($C$5*F25/'NSW Oct 2020'!AR19-'NSW Oct 2020'!L19)*'NSW Oct 2020'!AD19/100))*'NSW Oct 2020'!AR19,((('NSW Oct 2020'!M19)*'NSW Oct 2020'!AD19/100)*'NSW Oct 2020'!AR19))),0)</f>
        <v>0</v>
      </c>
      <c r="O25" s="238">
        <f>IF(AND('NSW Oct 2020'!M19&gt;0,'NSW Oct 2020'!N19&gt;0),IF($C$5*F25/'NSW Oct 2020'!AR19&lt;('NSW Oct 2020'!L19+'NSW Oct 2020'!M19),0,IF(($C$5*F25/'NSW Oct 2020'!AR19-'NSW Oct 2020'!L19+'NSW Oct 2020'!M19)&lt;=('NSW Oct 2020'!L19+'NSW Oct 2020'!M19+'NSW Oct 2020'!N19),((($C$5*F25/'NSW Oct 2020'!AR19-('NSW Oct 2020'!L19+'NSW Oct 2020'!M19))*'NSW Oct 2020'!AE19/100))*'NSW Oct 2020'!AR19,('NSW Oct 2020'!N19*'NSW Oct 2020'!AE19/100)*'NSW Oct 2020'!AR19)),0)</f>
        <v>0</v>
      </c>
      <c r="P25" s="238">
        <f>IF(AND('NSW Oct 2020'!N19&gt;0,'NSW Oct 2020'!O19&gt;0),IF($C$5*F25/'NSW Oct 2020'!AR19&lt;('NSW Oct 2020'!L19+'NSW Oct 2020'!M19+'NSW Oct 2020'!N19),0,IF(($C$5*F25/'NSW Oct 2020'!AR19-'NSW Oct 2020'!L19+'NSW Oct 2020'!M19+'NSW Oct 2020'!N19)&lt;=('NSW Oct 2020'!L19+'NSW Oct 2020'!M19+'NSW Oct 2020'!N19+'NSW Oct 2020'!O19),(($C$5*F25/'NSW Oct 2020'!AR19-('NSW Oct 2020'!L19+'NSW Oct 2020'!M19+'NSW Oct 2020'!N19))*'NSW Oct 2020'!AF19/100)*'NSW Oct 2020'!AR19,('NSW Oct 2020'!O19*'NSW Oct 2020'!AF19/100)*'NSW Oct 2020'!AR19)),0)</f>
        <v>0</v>
      </c>
      <c r="Q25" s="238">
        <f>IF(AND('NSW Oct 2020'!P19&gt;0,'NSW Oct 2020'!P19&gt;0),IF($C$5*F25/'NSW Oct 2020'!AR19&lt;('NSW Oct 2020'!L19+'NSW Oct 2020'!M19+'NSW Oct 2020'!N19+'NSW Oct 2020'!O19),0,IF(($C$5*F25/'NSW Oct 2020'!AR19-'NSW Oct 2020'!L19+'NSW Oct 2020'!M19+'NSW Oct 2020'!N19+'NSW Oct 2020'!O19)&lt;=('NSW Oct 2020'!L19+'NSW Oct 2020'!M19+'NSW Oct 2020'!N19+'NSW Oct 2020'!O19+'NSW Oct 2020'!P19),(($C$5*F25/'NSW Oct 2020'!AR19-('NSW Oct 2020'!L19+'NSW Oct 2020'!M19+'NSW Oct 2020'!N19+'NSW Oct 2020'!O19))*'NSW Oct 2020'!AG19/100)*'NSW Oct 2020'!AR19,('NSW Oct 2020'!P19*'NSW Oct 2020'!AG19/100)*'NSW Oct 2020'!AR19)),0)</f>
        <v>0</v>
      </c>
      <c r="R25" s="238">
        <f>IF(AND('NSW Oct 2020'!P19&gt;0,'NSW Oct 2020'!O19&gt;0),IF(($C$5*F25/'NSW Oct 2020'!AR19&lt;SUM('NSW Oct 2020'!L19:P19)),(0),($C$5*F25/'NSW Oct 2020'!AR19-SUM('NSW Oct 2020'!L19:P19))*'NSW Oct 2020'!AB19/100)* 'NSW Oct 2020'!AR19,IF(AND('NSW Oct 2020'!O19&gt;0,'NSW Oct 2020'!P19=""),IF(($C$5*F25/'NSW Oct 2020'!AR19&lt; SUM('NSW Oct 2020'!L19:O19)),(0),($C$5*F25/'NSW Oct 2020'!AR19-SUM('NSW Oct 2020'!L19:O19))*'NSW Oct 2020'!AG19/100)* 'NSW Oct 2020'!AR19,IF(AND('NSW Oct 2020'!N19&gt;0,'NSW Oct 2020'!O19=""),IF(($C$5*F25/'NSW Oct 2020'!AR19&lt; SUM('NSW Oct 2020'!L19:N19)),(0),($C$5*F25/'NSW Oct 2020'!AR19-SUM('NSW Oct 2020'!L19:N19))*'NSW Oct 2020'!AF19/100)* 'NSW Oct 2020'!AR19,IF(AND('NSW Oct 2020'!M19&gt;0,'NSW Oct 2020'!N19=""),IF(($C$5*F25/'NSW Oct 2020'!AR19&lt;'NSW Oct 2020'!M19+'NSW Oct 2020'!L19),(0),(($C$5*F25/'NSW Oct 2020'!AR19-('NSW Oct 2020'!M19+'NSW Oct 2020'!L19))*'NSW Oct 2020'!AE19/100))*'NSW Oct 2020'!AR19,IF(AND('NSW Oct 2020'!L19&gt;0,'NSW Oct 2020'!M19=""&gt;0),IF(($C$5*F25/'NSW Oct 2020'!AR19&lt;'NSW Oct 2020'!L19),(0),($C$5*F25/'NSW Oct 2020'!AR19-'NSW Oct 2020'!L19)*'NSW Oct 2020'!AD19/100)*'NSW Oct 2020'!AR19,0)))))</f>
        <v>0</v>
      </c>
      <c r="S25" s="298">
        <f t="shared" si="4"/>
        <v>2318.181818181818</v>
      </c>
      <c r="T25" s="295">
        <f t="shared" si="5"/>
        <v>2567.038818181818</v>
      </c>
      <c r="U25" s="239">
        <f t="shared" si="6"/>
        <v>2823.7427000000002</v>
      </c>
      <c r="V25" s="237">
        <f>'NSW Oct 2020'!AT19</f>
        <v>12</v>
      </c>
      <c r="W25" s="237">
        <f>'NSW Oct 2020'!AU19</f>
        <v>0</v>
      </c>
      <c r="X25" s="237">
        <f>'NSW Oct 2020'!AV19</f>
        <v>0</v>
      </c>
      <c r="Y25" s="237">
        <f>'NSW Oct 2020'!AW19</f>
        <v>0</v>
      </c>
      <c r="Z25" s="295" t="str">
        <f t="shared" si="7"/>
        <v>Guaranteed off bill</v>
      </c>
      <c r="AA25" s="295" t="str">
        <f t="shared" si="8"/>
        <v>Inclusive</v>
      </c>
      <c r="AB25" s="293">
        <f t="shared" si="0"/>
        <v>2258.9941600000002</v>
      </c>
      <c r="AC25" s="293">
        <f t="shared" si="1"/>
        <v>2258.9941600000002</v>
      </c>
      <c r="AD25" s="301">
        <f t="shared" si="9"/>
        <v>2484.8935760000004</v>
      </c>
      <c r="AE25" s="301">
        <f t="shared" si="9"/>
        <v>2484.8935760000004</v>
      </c>
      <c r="AF25" s="240">
        <f>'NSW Oct 2020'!BF19</f>
        <v>12</v>
      </c>
      <c r="AG25" s="241" t="str">
        <f>'NSW Oct 2020'!BG19</f>
        <v>n</v>
      </c>
      <c r="AH25" s="325"/>
      <c r="AI25" s="325"/>
      <c r="AJ25" s="325"/>
      <c r="AK25" s="325"/>
      <c r="AL25" s="325"/>
      <c r="AM25" s="325"/>
      <c r="AN25" s="325"/>
      <c r="AO25" s="325"/>
      <c r="AP25" s="325"/>
      <c r="AQ25" s="325"/>
      <c r="AR25" s="325"/>
      <c r="AS25" s="325"/>
      <c r="AT25" s="325"/>
      <c r="AU25" s="325"/>
      <c r="AV25" s="325"/>
      <c r="AW25" s="325"/>
      <c r="AX25" s="325"/>
      <c r="AY25" s="325"/>
      <c r="AZ25" s="325"/>
      <c r="BA25" s="325"/>
      <c r="BB25" s="325"/>
      <c r="BC25" s="325"/>
      <c r="BD25" s="325"/>
      <c r="BE25" s="325"/>
      <c r="BF25" s="325"/>
      <c r="BG25" s="325"/>
      <c r="BH25" s="325"/>
      <c r="BI25" s="325"/>
      <c r="BJ25" s="325"/>
      <c r="BK25" s="325"/>
      <c r="BL25" s="325"/>
      <c r="BM25" s="325"/>
      <c r="BN25" s="325"/>
      <c r="BO25" s="325"/>
      <c r="BP25" s="325"/>
      <c r="BQ25" s="325"/>
      <c r="BR25" s="325"/>
      <c r="BS25" s="325"/>
      <c r="BT25" s="325"/>
      <c r="BU25" s="325"/>
      <c r="BV25" s="325"/>
      <c r="BW25" s="325"/>
      <c r="BX25" s="325"/>
      <c r="BY25" s="325"/>
      <c r="BZ25" s="325"/>
      <c r="CA25" s="325"/>
      <c r="CB25" s="325"/>
      <c r="CC25" s="325"/>
      <c r="CD25" s="325"/>
      <c r="CE25" s="325"/>
      <c r="CF25" s="325"/>
      <c r="CG25" s="325"/>
      <c r="CH25" s="325"/>
      <c r="CI25" s="325"/>
      <c r="CJ25" s="325"/>
      <c r="CK25" s="325"/>
      <c r="CL25" s="325"/>
      <c r="CM25" s="325"/>
      <c r="CN25" s="325"/>
      <c r="CO25" s="325"/>
      <c r="CP25" s="325"/>
      <c r="CQ25" s="325"/>
      <c r="CR25" s="325"/>
      <c r="CS25" s="325"/>
      <c r="CT25" s="325"/>
      <c r="CU25" s="325"/>
      <c r="CV25" s="325"/>
      <c r="CW25" s="325"/>
      <c r="CX25" s="325"/>
      <c r="CY25" s="325"/>
      <c r="CZ25" s="325"/>
      <c r="DA25" s="325"/>
      <c r="DB25" s="325"/>
      <c r="DC25" s="325"/>
      <c r="DD25" s="325"/>
      <c r="DE25" s="325"/>
      <c r="DF25" s="325"/>
      <c r="DG25" s="325"/>
      <c r="DH25" s="325"/>
      <c r="DI25" s="325"/>
      <c r="DJ25" s="325"/>
      <c r="DK25" s="325"/>
      <c r="DL25" s="325"/>
      <c r="DM25" s="325"/>
      <c r="DN25" s="325"/>
      <c r="DO25" s="325"/>
      <c r="DP25" s="325"/>
      <c r="DQ25" s="325"/>
      <c r="DR25" s="325"/>
      <c r="DS25" s="325"/>
      <c r="DT25" s="325"/>
      <c r="DU25" s="325"/>
      <c r="DV25" s="325"/>
      <c r="DW25" s="325"/>
      <c r="DX25" s="325"/>
      <c r="DY25" s="325"/>
      <c r="DZ25" s="325"/>
      <c r="EA25" s="325"/>
      <c r="EB25" s="325"/>
      <c r="EC25" s="325"/>
      <c r="ED25" s="325"/>
      <c r="EE25" s="325"/>
      <c r="EF25" s="325"/>
      <c r="EG25" s="325"/>
      <c r="EH25" s="325"/>
      <c r="EI25" s="325"/>
      <c r="EJ25" s="325"/>
      <c r="EK25" s="325"/>
      <c r="EL25" s="325"/>
      <c r="EM25" s="325"/>
      <c r="EN25" s="325"/>
      <c r="EO25" s="325"/>
      <c r="EP25" s="325"/>
      <c r="EQ25" s="325"/>
      <c r="ER25" s="325"/>
    </row>
    <row r="26" spans="1:148" ht="23" customHeight="1" thickTop="1">
      <c r="A26" s="370" t="str">
        <f>'NSW Oct 2020'!D20</f>
        <v>AGN Murray Valley</v>
      </c>
      <c r="B26" s="156" t="str">
        <f>'NSW Oct 2020'!F20</f>
        <v>EnergyAustralia</v>
      </c>
      <c r="C26" s="156" t="str">
        <f>'NSW Oct 2020'!G20</f>
        <v>Total Plan</v>
      </c>
      <c r="D26" s="151">
        <f>365*'NSW Oct 2020'!H20/100</f>
        <v>354.05</v>
      </c>
      <c r="E26" s="288">
        <f>IF('NSW Oct 2020'!AQ20=3,0.5,IF('NSW Oct 2020'!AQ20=2,0.33,0))</f>
        <v>0.5</v>
      </c>
      <c r="F26" s="288">
        <f t="shared" si="3"/>
        <v>0.5</v>
      </c>
      <c r="G26" s="151">
        <f>IF('NSW Oct 2020'!K20="",($C$5*E26/'NSW Oct 2020'!AQ20*'NSW Oct 2020'!W20/100)*'NSW Oct 2020'!AQ20,IF($C$5*E26/'NSW Oct 2020'!AQ20&gt;='NSW Oct 2020'!L20,('NSW Oct 2020'!L20*'NSW Oct 2020'!W20/100)*'NSW Oct 2020'!AQ20,($C$5*E26/'NSW Oct 2020'!AQ20*'NSW Oct 2020'!W20/100)*'NSW Oct 2020'!AQ20))</f>
        <v>509.40000000000003</v>
      </c>
      <c r="H26" s="151">
        <f>IF(AND('NSW Oct 2020'!L20&gt;0,'NSW Oct 2020'!M20&gt;0),IF($C$5*E26/'NSW Oct 2020'!AQ20&lt;'NSW Oct 2020'!L20,0,IF(($C$5*E26/'NSW Oct 2020'!AQ20-'NSW Oct 2020'!L20)&lt;=('NSW Oct 2020'!M20+'NSW Oct 2020'!L20),((($C$5*E26/'NSW Oct 2020'!AQ20-'NSW Oct 2020'!L20)*'NSW Oct 2020'!X20/100))*'NSW Oct 2020'!AQ20,((('NSW Oct 2020'!M20)*'NSW Oct 2020'!X20/100)*'NSW Oct 2020'!AQ20))),0)</f>
        <v>876.80000000000018</v>
      </c>
      <c r="I26" s="151">
        <f>IF(AND('NSW Oct 2020'!M20&gt;0,'NSW Oct 2020'!N20&gt;0),IF($C$5*E26/'NSW Oct 2020'!AQ20&lt;('NSW Oct 2020'!L20+'NSW Oct 2020'!M20),0,IF(($C$5*E26/'NSW Oct 2020'!AQ20-'NSW Oct 2020'!L20+'NSW Oct 2020'!M20)&lt;=('NSW Oct 2020'!L20+'NSW Oct 2020'!M20+'NSW Oct 2020'!N20),((($C$5*E26/'NSW Oct 2020'!AQ20-('NSW Oct 2020'!L20+'NSW Oct 2020'!M20))*'NSW Oct 2020'!Y20/100))*'NSW Oct 2020'!AQ20,('NSW Oct 2020'!N20*'NSW Oct 2020'!Y20/100)* 'NSW Oct 2020'!AQ20)),0)</f>
        <v>347.2000000000001</v>
      </c>
      <c r="J26" s="151">
        <f>IF(AND('NSW Oct 2020'!N20&gt;0,'NSW Oct 2020'!O20&gt;0),IF($C$5*E26/'NSW Oct 2020'!AQ20&lt;('NSW Oct 2020'!L20+'NSW Oct 2020'!M20+'NSW Oct 2020'!N20),0,IF(($C$5*E26/'NSW Oct 2020'!AQ20-'NSW Oct 2020'!L20+'NSW Oct 2020'!M20+'NSW Oct 2020'!N20)&lt;=('NSW Oct 2020'!L20+'NSW Oct 2020'!M20+'NSW Oct 2020'!N20+'NSW Oct 2020'!O20),(($C$5*E26/'NSW Oct 2020'!AQ20-('NSW Oct 2020'!L20+'NSW Oct 2020'!M20+'NSW Oct 2020'!N20))*'NSW Oct 2020'!Z20/100)*'NSW Oct 2020'!AQ20,('NSW Oct 2020'!O20*'NSW Oct 2020'!Z20/100)*'NSW Oct 2020'!AQ20)),0)</f>
        <v>0</v>
      </c>
      <c r="K26" s="151">
        <f>IF(AND('NSW Oct 2020'!O20&gt;0,'NSW Oct 2020'!P20&gt;0),IF($C$5*E26/'NSW Oct 2020'!AQ20&lt;('NSW Oct 2020'!L20+'NSW Oct 2020'!M20+'NSW Oct 2020'!N20+'NSW Oct 2020'!O20),0,IF(($C$5*E26/'NSW Oct 2020'!AQ20-'NSW Oct 2020'!L20+'NSW Oct 2020'!M20+'NSW Oct 2020'!N20+'NSW Oct 2020'!O20)&lt;=('NSW Oct 2020'!L20+'NSW Oct 2020'!M20+'NSW Oct 2020'!N20+'NSW Oct 2020'!O20+'NSW Oct 2020'!P20),(($C$5*E26/'NSW Oct 2020'!AQ20-('NSW Oct 2020'!L20+'NSW Oct 2020'!M20+'NSW Oct 2020'!N20+'NSW Oct 2020'!O20))*'NSW Oct 2020'!AA20/100)*'NSW Oct 2020'!AQ20,('NSW Oct 2020'!P20*'NSW Oct 2020'!AA20/100)*'NSW Oct 2020'!AQ20)),0)</f>
        <v>0</v>
      </c>
      <c r="L26" s="151">
        <f>IF(AND('NSW Oct 2020'!P20&gt;0,'NSW Oct 2020'!O20&gt;0),IF(($C$5*E26/'NSW Oct 2020'!AQ20&lt;SUM('NSW Oct 2020'!L20:P20)),(0),($C$5*E26/'NSW Oct 2020'!AQ20-SUM('NSW Oct 2020'!L20:P20))*'NSW Oct 2020'!AB20/100)* 'NSW Oct 2020'!AQ20,IF(AND('NSW Oct 2020'!O20&gt;0,'NSW Oct 2020'!P20=""),IF(($C$5*E26/'NSW Oct 2020'!AQ20&lt; SUM('NSW Oct 2020'!L20:O20)),(0),($C$5*E26/'NSW Oct 2020'!AQ20-SUM('NSW Oct 2020'!L20:O20))*'NSW Oct 2020'!AA20/100)* 'NSW Oct 2020'!AQ20,IF(AND('NSW Oct 2020'!N20&gt;0,'NSW Oct 2020'!O20=""),IF(($C$5*E26/'NSW Oct 2020'!AQ20&lt; SUM('NSW Oct 2020'!L20:N20)),(0),($C$5*E26/'NSW Oct 2020'!AQ20-SUM('NSW Oct 2020'!L20:N20))*'NSW Oct 2020'!Z20/100)* 'NSW Oct 2020'!AQ20,IF(AND('NSW Oct 2020'!M20&gt;0,'NSW Oct 2020'!N20=""),IF(($C$5*E26/'NSW Oct 2020'!AQ20&lt;'NSW Oct 2020'!M20+'NSW Oct 2020'!L20),(0),(($C$5*E26/'NSW Oct 2020'!AQ20-('NSW Oct 2020'!M20+'NSW Oct 2020'!L20))*'NSW Oct 2020'!Y20/100))*'NSW Oct 2020'!AQ20,IF(AND('NSW Oct 2020'!L20&gt;0,'NSW Oct 2020'!M20=""&gt;0),IF(($C$5*E26/'NSW Oct 2020'!AQ20&lt;'NSW Oct 2020'!L20),(0),($C$5*E26/'NSW Oct 2020'!AQ20-'NSW Oct 2020'!L20)*'NSW Oct 2020'!X20/100)*'NSW Oct 2020'!AQ20,0)))))</f>
        <v>0</v>
      </c>
      <c r="M26" s="151">
        <f>IF('NSW Oct 2020'!K20="",($C$5*F26/'NSW Oct 2020'!AR20*'NSW Oct 2020'!AC20/100)*'NSW Oct 2020'!AR20,IF($C$5*F26/'NSW Oct 2020'!AR20&gt;='NSW Oct 2020'!L20,('NSW Oct 2020'!L20*'NSW Oct 2020'!AC20/100)*'NSW Oct 2020'!AR20,($C$5*F26/'NSW Oct 2020'!AR20*'NSW Oct 2020'!AC20/100)*'NSW Oct 2020'!AR20))</f>
        <v>509.40000000000003</v>
      </c>
      <c r="N26" s="151">
        <f>IF(AND('NSW Oct 2020'!L20&gt;0,'NSW Oct 2020'!M20&gt;0),IF($C$5*F26/'NSW Oct 2020'!AR20&lt;'NSW Oct 2020'!L20,0,IF(($C$5*F26/'NSW Oct 2020'!AR20-'NSW Oct 2020'!L20)&lt;=('NSW Oct 2020'!M20+'NSW Oct 2020'!L20),((($C$5*F26/'NSW Oct 2020'!AR20-'NSW Oct 2020'!L20)*'NSW Oct 2020'!AD20/100))*'NSW Oct 2020'!AR20,((('NSW Oct 2020'!M20)*'NSW Oct 2020'!AD20/100)*'NSW Oct 2020'!AR20))),0)</f>
        <v>876.80000000000018</v>
      </c>
      <c r="O26" s="151">
        <f>IF(AND('NSW Oct 2020'!M20&gt;0,'NSW Oct 2020'!N20&gt;0),IF($C$5*F26/'NSW Oct 2020'!AR20&lt;('NSW Oct 2020'!L20+'NSW Oct 2020'!M20),0,IF(($C$5*F26/'NSW Oct 2020'!AR20-'NSW Oct 2020'!L20+'NSW Oct 2020'!M20)&lt;=('NSW Oct 2020'!L20+'NSW Oct 2020'!M20+'NSW Oct 2020'!N20),((($C$5*F26/'NSW Oct 2020'!AR20-('NSW Oct 2020'!L20+'NSW Oct 2020'!M20))*'NSW Oct 2020'!AE20/100))*'NSW Oct 2020'!AR20,('NSW Oct 2020'!N20*'NSW Oct 2020'!AE20/100)*'NSW Oct 2020'!AR20)),0)</f>
        <v>347.2000000000001</v>
      </c>
      <c r="P26" s="151">
        <f>IF(AND('NSW Oct 2020'!N20&gt;0,'NSW Oct 2020'!O20&gt;0),IF($C$5*F26/'NSW Oct 2020'!AR20&lt;('NSW Oct 2020'!L20+'NSW Oct 2020'!M20+'NSW Oct 2020'!N20),0,IF(($C$5*F26/'NSW Oct 2020'!AR20-'NSW Oct 2020'!L20+'NSW Oct 2020'!M20+'NSW Oct 2020'!N20)&lt;=('NSW Oct 2020'!L20+'NSW Oct 2020'!M20+'NSW Oct 2020'!N20+'NSW Oct 2020'!O20),(($C$5*F26/'NSW Oct 2020'!AR20-('NSW Oct 2020'!L20+'NSW Oct 2020'!M20+'NSW Oct 2020'!N20))*'NSW Oct 2020'!AF20/100)*'NSW Oct 2020'!AR20,('NSW Oct 2020'!O20*'NSW Oct 2020'!AF20/100)*'NSW Oct 2020'!AR20)),0)</f>
        <v>0</v>
      </c>
      <c r="Q26" s="151">
        <f>IF(AND('NSW Oct 2020'!P20&gt;0,'NSW Oct 2020'!P20&gt;0),IF($C$5*F26/'NSW Oct 2020'!AR20&lt;('NSW Oct 2020'!L20+'NSW Oct 2020'!M20+'NSW Oct 2020'!N20+'NSW Oct 2020'!O20),0,IF(($C$5*F26/'NSW Oct 2020'!AR20-'NSW Oct 2020'!L20+'NSW Oct 2020'!M20+'NSW Oct 2020'!N20+'NSW Oct 2020'!O20)&lt;=('NSW Oct 2020'!L20+'NSW Oct 2020'!M20+'NSW Oct 2020'!N20+'NSW Oct 2020'!O20+'NSW Oct 2020'!P20),(($C$5*F26/'NSW Oct 2020'!AR20-('NSW Oct 2020'!L20+'NSW Oct 2020'!M20+'NSW Oct 2020'!N20+'NSW Oct 2020'!O20))*'NSW Oct 2020'!AG20/100)*'NSW Oct 2020'!AR20,('NSW Oct 2020'!P20*'NSW Oct 2020'!AG20/100)*'NSW Oct 2020'!AR20)),0)</f>
        <v>0</v>
      </c>
      <c r="R26" s="151">
        <f>IF(AND('NSW Oct 2020'!P20&gt;0,'NSW Oct 2020'!O20&gt;0),IF(($C$5*F26/'NSW Oct 2020'!AR20&lt;SUM('NSW Oct 2020'!L20:P20)),(0),($C$5*F26/'NSW Oct 2020'!AR20-SUM('NSW Oct 2020'!L20:P20))*'NSW Oct 2020'!AB20/100)* 'NSW Oct 2020'!AR20,IF(AND('NSW Oct 2020'!O20&gt;0,'NSW Oct 2020'!P20=""),IF(($C$5*F26/'NSW Oct 2020'!AR20&lt; SUM('NSW Oct 2020'!L20:O20)),(0),($C$5*F26/'NSW Oct 2020'!AR20-SUM('NSW Oct 2020'!L20:O20))*'NSW Oct 2020'!AG20/100)* 'NSW Oct 2020'!AR20,IF(AND('NSW Oct 2020'!N20&gt;0,'NSW Oct 2020'!O20=""),IF(($C$5*F26/'NSW Oct 2020'!AR20&lt; SUM('NSW Oct 2020'!L20:N20)),(0),($C$5*F26/'NSW Oct 2020'!AR20-SUM('NSW Oct 2020'!L20:N20))*'NSW Oct 2020'!AF20/100)* 'NSW Oct 2020'!AR20,IF(AND('NSW Oct 2020'!M20&gt;0,'NSW Oct 2020'!N20=""),IF(($C$5*F26/'NSW Oct 2020'!AR20&lt;'NSW Oct 2020'!M20+'NSW Oct 2020'!L20),(0),(($C$5*F26/'NSW Oct 2020'!AR20-('NSW Oct 2020'!M20+'NSW Oct 2020'!L20))*'NSW Oct 2020'!AE20/100))*'NSW Oct 2020'!AR20,IF(AND('NSW Oct 2020'!L20&gt;0,'NSW Oct 2020'!M20=""&gt;0),IF(($C$5*F26/'NSW Oct 2020'!AR20&lt;'NSW Oct 2020'!L20),(0),($C$5*F26/'NSW Oct 2020'!AR20-'NSW Oct 2020'!L20)*'NSW Oct 2020'!AD20/100)*'NSW Oct 2020'!AR20,0)))))</f>
        <v>0</v>
      </c>
      <c r="S26" s="257">
        <f>SUM(G26:R26)</f>
        <v>3466.8000000000006</v>
      </c>
      <c r="T26" s="294">
        <f t="shared" si="5"/>
        <v>3820.8500000000008</v>
      </c>
      <c r="U26" s="157">
        <f t="shared" si="6"/>
        <v>4202.9350000000013</v>
      </c>
      <c r="V26" s="156">
        <f>'NSW Oct 2020'!AT20</f>
        <v>19</v>
      </c>
      <c r="W26" s="156">
        <f>'NSW Oct 2020'!AU20</f>
        <v>0</v>
      </c>
      <c r="X26" s="156">
        <f>'NSW Oct 2020'!AV20</f>
        <v>0</v>
      </c>
      <c r="Y26" s="156">
        <f>'NSW Oct 2020'!AW20</f>
        <v>0</v>
      </c>
      <c r="Z26" s="294" t="str">
        <f t="shared" si="7"/>
        <v>Guaranteed off bill</v>
      </c>
      <c r="AA26" s="294" t="str">
        <f t="shared" si="8"/>
        <v>Exclusive</v>
      </c>
      <c r="AB26" s="266">
        <f t="shared" si="0"/>
        <v>3094.8885000000009</v>
      </c>
      <c r="AC26" s="266">
        <f t="shared" si="1"/>
        <v>3094.8885000000009</v>
      </c>
      <c r="AD26" s="138">
        <f t="shared" si="9"/>
        <v>3404.3773500000011</v>
      </c>
      <c r="AE26" s="138">
        <f t="shared" si="9"/>
        <v>3404.3773500000011</v>
      </c>
      <c r="AF26" s="235">
        <f>'NSW Oct 2020'!BF20</f>
        <v>0</v>
      </c>
      <c r="AG26" s="159" t="str">
        <f>'NSW Oct 2020'!BG20</f>
        <v>n</v>
      </c>
      <c r="AH26" s="325"/>
      <c r="AI26" s="325"/>
      <c r="AJ26" s="325"/>
      <c r="AK26" s="325"/>
      <c r="AL26" s="325"/>
      <c r="AM26" s="325"/>
      <c r="AN26" s="325"/>
      <c r="AO26" s="325"/>
      <c r="AP26" s="325"/>
      <c r="AQ26" s="325"/>
      <c r="AR26" s="325"/>
      <c r="AS26" s="325"/>
      <c r="AT26" s="325"/>
      <c r="AU26" s="325"/>
      <c r="AV26" s="325"/>
      <c r="AW26" s="325"/>
      <c r="AX26" s="325"/>
      <c r="AY26" s="325"/>
      <c r="AZ26" s="325"/>
      <c r="BA26" s="325"/>
      <c r="BB26" s="325"/>
      <c r="BC26" s="325"/>
      <c r="BD26" s="325"/>
      <c r="BE26" s="325"/>
      <c r="BF26" s="325"/>
      <c r="BG26" s="325"/>
      <c r="BH26" s="325"/>
      <c r="BI26" s="325"/>
      <c r="BJ26" s="325"/>
      <c r="BK26" s="325"/>
      <c r="BL26" s="325"/>
      <c r="BM26" s="325"/>
      <c r="BN26" s="325"/>
      <c r="BO26" s="325"/>
      <c r="BP26" s="325"/>
      <c r="BQ26" s="325"/>
      <c r="BR26" s="325"/>
      <c r="BS26" s="325"/>
      <c r="BT26" s="325"/>
      <c r="BU26" s="325"/>
      <c r="BV26" s="325"/>
      <c r="BW26" s="325"/>
      <c r="BX26" s="325"/>
      <c r="BY26" s="325"/>
      <c r="BZ26" s="325"/>
      <c r="CA26" s="325"/>
      <c r="CB26" s="325"/>
      <c r="CC26" s="325"/>
      <c r="CD26" s="325"/>
      <c r="CE26" s="325"/>
      <c r="CF26" s="325"/>
      <c r="CG26" s="325"/>
      <c r="CH26" s="325"/>
      <c r="CI26" s="325"/>
      <c r="CJ26" s="325"/>
      <c r="CK26" s="325"/>
      <c r="CL26" s="325"/>
      <c r="CM26" s="325"/>
      <c r="CN26" s="325"/>
      <c r="CO26" s="325"/>
      <c r="CP26" s="325"/>
      <c r="CQ26" s="325"/>
      <c r="CR26" s="325"/>
      <c r="CS26" s="325"/>
      <c r="CT26" s="325"/>
      <c r="CU26" s="325"/>
      <c r="CV26" s="325"/>
      <c r="CW26" s="325"/>
      <c r="CX26" s="325"/>
      <c r="CY26" s="325"/>
      <c r="CZ26" s="325"/>
      <c r="DA26" s="325"/>
      <c r="DB26" s="325"/>
      <c r="DC26" s="325"/>
      <c r="DD26" s="325"/>
      <c r="DE26" s="325"/>
      <c r="DF26" s="325"/>
      <c r="DG26" s="325"/>
      <c r="DH26" s="325"/>
      <c r="DI26" s="325"/>
      <c r="DJ26" s="325"/>
      <c r="DK26" s="325"/>
      <c r="DL26" s="325"/>
      <c r="DM26" s="325"/>
      <c r="DN26" s="325"/>
      <c r="DO26" s="325"/>
      <c r="DP26" s="325"/>
      <c r="DQ26" s="325"/>
      <c r="DR26" s="325"/>
      <c r="DS26" s="325"/>
      <c r="DT26" s="325"/>
      <c r="DU26" s="325"/>
      <c r="DV26" s="325"/>
      <c r="DW26" s="325"/>
      <c r="DX26" s="325"/>
      <c r="DY26" s="325"/>
      <c r="DZ26" s="325"/>
      <c r="EA26" s="325"/>
      <c r="EB26" s="325"/>
      <c r="EC26" s="325"/>
      <c r="ED26" s="325"/>
      <c r="EE26" s="325"/>
      <c r="EF26" s="325"/>
      <c r="EG26" s="325"/>
      <c r="EH26" s="325"/>
      <c r="EI26" s="325"/>
      <c r="EJ26" s="325"/>
      <c r="EK26" s="325"/>
      <c r="EL26" s="325"/>
      <c r="EM26" s="325"/>
      <c r="EN26" s="325"/>
      <c r="EO26" s="325"/>
      <c r="EP26" s="325"/>
      <c r="EQ26" s="325"/>
      <c r="ER26" s="325"/>
    </row>
    <row r="27" spans="1:148" ht="23" customHeight="1">
      <c r="A27" s="372"/>
      <c r="B27" s="148" t="str">
        <f>'NSW Oct 2020'!F21</f>
        <v>Origin Energy</v>
      </c>
      <c r="C27" s="148" t="str">
        <f>'NSW Oct 2020'!G21</f>
        <v>Business Flexi</v>
      </c>
      <c r="D27" s="153">
        <f>365*'NSW Oct 2020'!H21/100</f>
        <v>272.10750000000002</v>
      </c>
      <c r="E27" s="288">
        <f>IF('NSW Oct 2020'!AQ21=3,0.5,IF('NSW Oct 2020'!AQ21=2,0.33,0))</f>
        <v>0.5</v>
      </c>
      <c r="F27" s="288">
        <f t="shared" si="3"/>
        <v>0.5</v>
      </c>
      <c r="G27" s="153">
        <f>IF('NSW Oct 2020'!K21="",($C$5*E27/'NSW Oct 2020'!AQ21*'NSW Oct 2020'!W21/100)*'NSW Oct 2020'!AQ21,IF($C$5*E27/'NSW Oct 2020'!AQ21&gt;='NSW Oct 2020'!L21,('NSW Oct 2020'!L21*'NSW Oct 2020'!W21/100)*'NSW Oct 2020'!AQ21,($C$5*E27/'NSW Oct 2020'!AQ21*'NSW Oct 2020'!W21/100)*'NSW Oct 2020'!AQ21))</f>
        <v>1068.1818181818182</v>
      </c>
      <c r="H27" s="153">
        <f>IF(AND('NSW Oct 2020'!L21&gt;0,'NSW Oct 2020'!M21&gt;0),IF($C$5*E27/'NSW Oct 2020'!AQ21&lt;'NSW Oct 2020'!L21,0,IF(($C$5*E27/'NSW Oct 2020'!AQ21-'NSW Oct 2020'!L21)&lt;=('NSW Oct 2020'!M21+'NSW Oct 2020'!L21),((($C$5*E27/'NSW Oct 2020'!AQ21-'NSW Oct 2020'!L21)*'NSW Oct 2020'!X21/100))*'NSW Oct 2020'!AQ21,((('NSW Oct 2020'!M21)*'NSW Oct 2020'!X21/100)*'NSW Oct 2020'!AQ21))),0)</f>
        <v>0</v>
      </c>
      <c r="I27" s="153">
        <f>IF(AND('NSW Oct 2020'!M21&gt;0,'NSW Oct 2020'!N21&gt;0),IF($C$5*E27/'NSW Oct 2020'!AQ21&lt;('NSW Oct 2020'!L21+'NSW Oct 2020'!M21),0,IF(($C$5*E27/'NSW Oct 2020'!AQ21-'NSW Oct 2020'!L21+'NSW Oct 2020'!M21)&lt;=('NSW Oct 2020'!L21+'NSW Oct 2020'!M21+'NSW Oct 2020'!N21),((($C$5*E27/'NSW Oct 2020'!AQ21-('NSW Oct 2020'!L21+'NSW Oct 2020'!M21))*'NSW Oct 2020'!Y21/100))*'NSW Oct 2020'!AQ21,('NSW Oct 2020'!N21*'NSW Oct 2020'!Y21/100)* 'NSW Oct 2020'!AQ21)),0)</f>
        <v>0</v>
      </c>
      <c r="J27" s="153">
        <f>IF(AND('NSW Oct 2020'!N21&gt;0,'NSW Oct 2020'!O21&gt;0),IF($C$5*E27/'NSW Oct 2020'!AQ21&lt;('NSW Oct 2020'!L21+'NSW Oct 2020'!M21+'NSW Oct 2020'!N21),0,IF(($C$5*E27/'NSW Oct 2020'!AQ21-'NSW Oct 2020'!L21+'NSW Oct 2020'!M21+'NSW Oct 2020'!N21)&lt;=('NSW Oct 2020'!L21+'NSW Oct 2020'!M21+'NSW Oct 2020'!N21+'NSW Oct 2020'!O21),(($C$5*E27/'NSW Oct 2020'!AQ21-('NSW Oct 2020'!L21+'NSW Oct 2020'!M21+'NSW Oct 2020'!N21))*'NSW Oct 2020'!Z21/100)*'NSW Oct 2020'!AQ21,('NSW Oct 2020'!O21*'NSW Oct 2020'!Z21/100)*'NSW Oct 2020'!AQ21)),0)</f>
        <v>0</v>
      </c>
      <c r="K27" s="153">
        <f>IF(AND('NSW Oct 2020'!O21&gt;0,'NSW Oct 2020'!P21&gt;0),IF($C$5*E27/'NSW Oct 2020'!AQ21&lt;('NSW Oct 2020'!L21+'NSW Oct 2020'!M21+'NSW Oct 2020'!N21+'NSW Oct 2020'!O21),0,IF(($C$5*E27/'NSW Oct 2020'!AQ21-'NSW Oct 2020'!L21+'NSW Oct 2020'!M21+'NSW Oct 2020'!N21+'NSW Oct 2020'!O21)&lt;=('NSW Oct 2020'!L21+'NSW Oct 2020'!M21+'NSW Oct 2020'!N21+'NSW Oct 2020'!O21+'NSW Oct 2020'!P21),(($C$5*E27/'NSW Oct 2020'!AQ21-('NSW Oct 2020'!L21+'NSW Oct 2020'!M21+'NSW Oct 2020'!N21+'NSW Oct 2020'!O21))*'NSW Oct 2020'!AA21/100)*'NSW Oct 2020'!AQ21,('NSW Oct 2020'!P21*'NSW Oct 2020'!AA21/100)*'NSW Oct 2020'!AQ21)),0)</f>
        <v>0</v>
      </c>
      <c r="L27" s="153">
        <f>IF(AND('NSW Oct 2020'!P21&gt;0,'NSW Oct 2020'!O21&gt;0),IF(($C$5*E27/'NSW Oct 2020'!AQ21&lt;SUM('NSW Oct 2020'!L21:P21)),(0),($C$5*E27/'NSW Oct 2020'!AQ21-SUM('NSW Oct 2020'!L21:P21))*'NSW Oct 2020'!AB21/100)* 'NSW Oct 2020'!AQ21,IF(AND('NSW Oct 2020'!O21&gt;0,'NSW Oct 2020'!P21=""),IF(($C$5*E27/'NSW Oct 2020'!AQ21&lt; SUM('NSW Oct 2020'!L21:O21)),(0),($C$5*E27/'NSW Oct 2020'!AQ21-SUM('NSW Oct 2020'!L21:O21))*'NSW Oct 2020'!AA21/100)* 'NSW Oct 2020'!AQ21,IF(AND('NSW Oct 2020'!N21&gt;0,'NSW Oct 2020'!O21=""),IF(($C$5*E27/'NSW Oct 2020'!AQ21&lt; SUM('NSW Oct 2020'!L21:N21)),(0),($C$5*E27/'NSW Oct 2020'!AQ21-SUM('NSW Oct 2020'!L21:N21))*'NSW Oct 2020'!Z21/100)* 'NSW Oct 2020'!AQ21,IF(AND('NSW Oct 2020'!M21&gt;0,'NSW Oct 2020'!N21=""),IF(($C$5*E27/'NSW Oct 2020'!AQ21&lt;'NSW Oct 2020'!M21+'NSW Oct 2020'!L21),(0),(($C$5*E27/'NSW Oct 2020'!AQ21-('NSW Oct 2020'!M21+'NSW Oct 2020'!L21))*'NSW Oct 2020'!Y21/100))*'NSW Oct 2020'!AQ21,IF(AND('NSW Oct 2020'!L21&gt;0,'NSW Oct 2020'!M21=""&gt;0),IF(($C$5*E27/'NSW Oct 2020'!AQ21&lt;'NSW Oct 2020'!L21),(0),($C$5*E27/'NSW Oct 2020'!AQ21-'NSW Oct 2020'!L21)*'NSW Oct 2020'!X21/100)*'NSW Oct 2020'!AQ21,0)))))</f>
        <v>0</v>
      </c>
      <c r="M27" s="153">
        <f>IF('NSW Oct 2020'!K21="",($C$5*F27/'NSW Oct 2020'!AR21*'NSW Oct 2020'!AC21/100)*'NSW Oct 2020'!AR21,IF($C$5*F27/'NSW Oct 2020'!AR21&gt;='NSW Oct 2020'!L21,('NSW Oct 2020'!L21*'NSW Oct 2020'!AC21/100)*'NSW Oct 2020'!AR21,($C$5*F27/'NSW Oct 2020'!AR21*'NSW Oct 2020'!AC21/100)*'NSW Oct 2020'!AR21))</f>
        <v>1068.1818181818182</v>
      </c>
      <c r="N27" s="153">
        <f>IF(AND('NSW Oct 2020'!L21&gt;0,'NSW Oct 2020'!M21&gt;0),IF($C$5*F27/'NSW Oct 2020'!AR21&lt;'NSW Oct 2020'!L21,0,IF(($C$5*F27/'NSW Oct 2020'!AR21-'NSW Oct 2020'!L21)&lt;=('NSW Oct 2020'!M21+'NSW Oct 2020'!L21),((($C$5*F27/'NSW Oct 2020'!AR21-'NSW Oct 2020'!L21)*'NSW Oct 2020'!AD21/100))*'NSW Oct 2020'!AR21,((('NSW Oct 2020'!M21)*'NSW Oct 2020'!AD21/100)*'NSW Oct 2020'!AR21))),0)</f>
        <v>0</v>
      </c>
      <c r="O27" s="153">
        <f>IF(AND('NSW Oct 2020'!M21&gt;0,'NSW Oct 2020'!N21&gt;0),IF($C$5*F27/'NSW Oct 2020'!AR21&lt;('NSW Oct 2020'!L21+'NSW Oct 2020'!M21),0,IF(($C$5*F27/'NSW Oct 2020'!AR21-'NSW Oct 2020'!L21+'NSW Oct 2020'!M21)&lt;=('NSW Oct 2020'!L21+'NSW Oct 2020'!M21+'NSW Oct 2020'!N21),((($C$5*F27/'NSW Oct 2020'!AR21-('NSW Oct 2020'!L21+'NSW Oct 2020'!M21))*'NSW Oct 2020'!AE21/100))*'NSW Oct 2020'!AR21,('NSW Oct 2020'!N21*'NSW Oct 2020'!AE21/100)*'NSW Oct 2020'!AR21)),0)</f>
        <v>0</v>
      </c>
      <c r="P27" s="153">
        <f>IF(AND('NSW Oct 2020'!N21&gt;0,'NSW Oct 2020'!O21&gt;0),IF($C$5*F27/'NSW Oct 2020'!AR21&lt;('NSW Oct 2020'!L21+'NSW Oct 2020'!M21+'NSW Oct 2020'!N21),0,IF(($C$5*F27/'NSW Oct 2020'!AR21-'NSW Oct 2020'!L21+'NSW Oct 2020'!M21+'NSW Oct 2020'!N21)&lt;=('NSW Oct 2020'!L21+'NSW Oct 2020'!M21+'NSW Oct 2020'!N21+'NSW Oct 2020'!O21),(($C$5*F27/'NSW Oct 2020'!AR21-('NSW Oct 2020'!L21+'NSW Oct 2020'!M21+'NSW Oct 2020'!N21))*'NSW Oct 2020'!AF21/100)*'NSW Oct 2020'!AR21,('NSW Oct 2020'!O21*'NSW Oct 2020'!AF21/100)*'NSW Oct 2020'!AR21)),0)</f>
        <v>0</v>
      </c>
      <c r="Q27" s="153">
        <f>IF(AND('NSW Oct 2020'!P21&gt;0,'NSW Oct 2020'!P21&gt;0),IF($C$5*F27/'NSW Oct 2020'!AR21&lt;('NSW Oct 2020'!L21+'NSW Oct 2020'!M21+'NSW Oct 2020'!N21+'NSW Oct 2020'!O21),0,IF(($C$5*F27/'NSW Oct 2020'!AR21-'NSW Oct 2020'!L21+'NSW Oct 2020'!M21+'NSW Oct 2020'!N21+'NSW Oct 2020'!O21)&lt;=('NSW Oct 2020'!L21+'NSW Oct 2020'!M21+'NSW Oct 2020'!N21+'NSW Oct 2020'!O21+'NSW Oct 2020'!P21),(($C$5*F27/'NSW Oct 2020'!AR21-('NSW Oct 2020'!L21+'NSW Oct 2020'!M21+'NSW Oct 2020'!N21+'NSW Oct 2020'!O21))*'NSW Oct 2020'!AG21/100)*'NSW Oct 2020'!AR21,('NSW Oct 2020'!P21*'NSW Oct 2020'!AG21/100)*'NSW Oct 2020'!AR21)),0)</f>
        <v>0</v>
      </c>
      <c r="R27" s="153">
        <f>IF(AND('NSW Oct 2020'!P21&gt;0,'NSW Oct 2020'!O21&gt;0),IF(($C$5*F27/'NSW Oct 2020'!AR21&lt;SUM('NSW Oct 2020'!L21:P21)),(0),($C$5*F27/'NSW Oct 2020'!AR21-SUM('NSW Oct 2020'!L21:P21))*'NSW Oct 2020'!AB21/100)* 'NSW Oct 2020'!AR21,IF(AND('NSW Oct 2020'!O21&gt;0,'NSW Oct 2020'!P21=""),IF(($C$5*F27/'NSW Oct 2020'!AR21&lt; SUM('NSW Oct 2020'!L21:O21)),(0),($C$5*F27/'NSW Oct 2020'!AR21-SUM('NSW Oct 2020'!L21:O21))*'NSW Oct 2020'!AG21/100)* 'NSW Oct 2020'!AR21,IF(AND('NSW Oct 2020'!N21&gt;0,'NSW Oct 2020'!O21=""),IF(($C$5*F27/'NSW Oct 2020'!AR21&lt; SUM('NSW Oct 2020'!L21:N21)),(0),($C$5*F27/'NSW Oct 2020'!AR21-SUM('NSW Oct 2020'!L21:N21))*'NSW Oct 2020'!AF21/100)* 'NSW Oct 2020'!AR21,IF(AND('NSW Oct 2020'!M21&gt;0,'NSW Oct 2020'!N21=""),IF(($C$5*F27/'NSW Oct 2020'!AR21&lt;'NSW Oct 2020'!M21+'NSW Oct 2020'!L21),(0),(($C$5*F27/'NSW Oct 2020'!AR21-('NSW Oct 2020'!M21+'NSW Oct 2020'!L21))*'NSW Oct 2020'!AE21/100))*'NSW Oct 2020'!AR21,IF(AND('NSW Oct 2020'!L21&gt;0,'NSW Oct 2020'!M21=""&gt;0),IF(($C$5*F27/'NSW Oct 2020'!AR21&lt;'NSW Oct 2020'!L21),(0),($C$5*F27/'NSW Oct 2020'!AR21-'NSW Oct 2020'!L21)*'NSW Oct 2020'!AD21/100)*'NSW Oct 2020'!AR21,0)))))</f>
        <v>0</v>
      </c>
      <c r="S27" s="257">
        <f t="shared" si="4"/>
        <v>2136.3636363636365</v>
      </c>
      <c r="T27" s="292">
        <f t="shared" si="5"/>
        <v>2408.4711363636366</v>
      </c>
      <c r="U27" s="149">
        <f t="shared" si="6"/>
        <v>2649.3182500000003</v>
      </c>
      <c r="V27" s="148">
        <f>'NSW Oct 2020'!AT21</f>
        <v>12</v>
      </c>
      <c r="W27" s="148">
        <f>'NSW Oct 2020'!AU21</f>
        <v>0</v>
      </c>
      <c r="X27" s="148">
        <f>'NSW Oct 2020'!AV21</f>
        <v>0</v>
      </c>
      <c r="Y27" s="148">
        <f>'NSW Oct 2020'!AW21</f>
        <v>0</v>
      </c>
      <c r="Z27" s="292" t="str">
        <f t="shared" si="7"/>
        <v>Guaranteed off bill</v>
      </c>
      <c r="AA27" s="292" t="str">
        <f t="shared" si="8"/>
        <v>Inclusive</v>
      </c>
      <c r="AB27" s="266">
        <f t="shared" si="0"/>
        <v>2119.4546</v>
      </c>
      <c r="AC27" s="266">
        <f t="shared" si="1"/>
        <v>2119.4546</v>
      </c>
      <c r="AD27" s="267">
        <f t="shared" si="9"/>
        <v>2331.4000600000004</v>
      </c>
      <c r="AE27" s="267">
        <f t="shared" si="9"/>
        <v>2331.4000600000004</v>
      </c>
      <c r="AF27" s="226">
        <f>'NSW Oct 2020'!BF20</f>
        <v>0</v>
      </c>
      <c r="AG27" s="141" t="str">
        <f>'NSW Oct 2020'!BG20</f>
        <v>n</v>
      </c>
      <c r="AH27" s="325"/>
      <c r="AI27" s="325"/>
      <c r="AJ27" s="325"/>
      <c r="AK27" s="325"/>
      <c r="AL27" s="325"/>
      <c r="AM27" s="325"/>
      <c r="AN27" s="325"/>
      <c r="AO27" s="325"/>
      <c r="AP27" s="325"/>
      <c r="AQ27" s="325"/>
      <c r="AR27" s="325"/>
      <c r="AS27" s="325"/>
      <c r="AT27" s="325"/>
      <c r="AU27" s="325"/>
      <c r="AV27" s="325"/>
      <c r="AW27" s="325"/>
      <c r="AX27" s="325"/>
      <c r="AY27" s="325"/>
      <c r="AZ27" s="325"/>
      <c r="BA27" s="325"/>
      <c r="BB27" s="325"/>
      <c r="BC27" s="325"/>
      <c r="BD27" s="325"/>
      <c r="BE27" s="325"/>
      <c r="BF27" s="325"/>
      <c r="BG27" s="325"/>
      <c r="BH27" s="325"/>
      <c r="BI27" s="325"/>
      <c r="BJ27" s="325"/>
      <c r="BK27" s="325"/>
      <c r="BL27" s="325"/>
      <c r="BM27" s="325"/>
      <c r="BN27" s="325"/>
      <c r="BO27" s="325"/>
      <c r="BP27" s="325"/>
      <c r="BQ27" s="325"/>
      <c r="BR27" s="325"/>
      <c r="BS27" s="325"/>
      <c r="BT27" s="325"/>
      <c r="BU27" s="325"/>
      <c r="BV27" s="325"/>
      <c r="BW27" s="325"/>
      <c r="BX27" s="325"/>
      <c r="BY27" s="325"/>
      <c r="BZ27" s="325"/>
      <c r="CA27" s="325"/>
      <c r="CB27" s="325"/>
      <c r="CC27" s="325"/>
      <c r="CD27" s="325"/>
      <c r="CE27" s="325"/>
      <c r="CF27" s="325"/>
      <c r="CG27" s="325"/>
      <c r="CH27" s="325"/>
      <c r="CI27" s="325"/>
      <c r="CJ27" s="325"/>
      <c r="CK27" s="325"/>
      <c r="CL27" s="325"/>
      <c r="CM27" s="325"/>
      <c r="CN27" s="325"/>
      <c r="CO27" s="325"/>
      <c r="CP27" s="325"/>
      <c r="CQ27" s="325"/>
      <c r="CR27" s="325"/>
      <c r="CS27" s="325"/>
      <c r="CT27" s="325"/>
      <c r="CU27" s="325"/>
      <c r="CV27" s="325"/>
      <c r="CW27" s="325"/>
      <c r="CX27" s="325"/>
      <c r="CY27" s="325"/>
      <c r="CZ27" s="325"/>
      <c r="DA27" s="325"/>
      <c r="DB27" s="325"/>
      <c r="DC27" s="325"/>
      <c r="DD27" s="325"/>
      <c r="DE27" s="325"/>
      <c r="DF27" s="325"/>
      <c r="DG27" s="325"/>
      <c r="DH27" s="325"/>
      <c r="DI27" s="325"/>
      <c r="DJ27" s="325"/>
      <c r="DK27" s="325"/>
      <c r="DL27" s="325"/>
      <c r="DM27" s="325"/>
      <c r="DN27" s="325"/>
      <c r="DO27" s="325"/>
      <c r="DP27" s="325"/>
      <c r="DQ27" s="325"/>
      <c r="DR27" s="325"/>
      <c r="DS27" s="325"/>
      <c r="DT27" s="325"/>
      <c r="DU27" s="325"/>
      <c r="DV27" s="325"/>
      <c r="DW27" s="325"/>
      <c r="DX27" s="325"/>
      <c r="DY27" s="325"/>
      <c r="DZ27" s="325"/>
      <c r="EA27" s="325"/>
      <c r="EB27" s="325"/>
      <c r="EC27" s="325"/>
      <c r="ED27" s="325"/>
      <c r="EE27" s="325"/>
      <c r="EF27" s="325"/>
      <c r="EG27" s="325"/>
      <c r="EH27" s="325"/>
      <c r="EI27" s="325"/>
      <c r="EJ27" s="325"/>
      <c r="EK27" s="325"/>
      <c r="EL27" s="325"/>
      <c r="EM27" s="325"/>
      <c r="EN27" s="325"/>
      <c r="EO27" s="325"/>
      <c r="EP27" s="325"/>
      <c r="EQ27" s="325"/>
      <c r="ER27" s="325"/>
    </row>
    <row r="28" spans="1:148" ht="23" customHeight="1" thickBot="1">
      <c r="A28" s="371"/>
      <c r="B28" s="171" t="str">
        <f>'NSW Oct 2020'!F22</f>
        <v>AGL</v>
      </c>
      <c r="C28" s="171" t="str">
        <f>'NSW Oct 2020'!G22</f>
        <v>Business Essentials Saver</v>
      </c>
      <c r="D28" s="172">
        <f>365*'NSW Oct 2020'!H22/100</f>
        <v>295.43099999999998</v>
      </c>
      <c r="E28" s="289">
        <f>IF('NSW Oct 2020'!AQ22=3,0.5,IF('NSW Oct 2020'!AQ22=2,0.33,0))</f>
        <v>0.5</v>
      </c>
      <c r="F28" s="289">
        <f t="shared" si="3"/>
        <v>0.5</v>
      </c>
      <c r="G28" s="172">
        <f>IF('NSW Oct 2020'!K22="",($C$5*E28/'NSW Oct 2020'!AQ22*'NSW Oct 2020'!W22/100)*'NSW Oct 2020'!AQ22,IF($C$5*E28/'NSW Oct 2020'!AQ22&gt;='NSW Oct 2020'!L22,('NSW Oct 2020'!L22*'NSW Oct 2020'!W22/100)*'NSW Oct 2020'!AQ22,($C$5*E28/'NSW Oct 2020'!AQ22*'NSW Oct 2020'!W22/100)*'NSW Oct 2020'!AQ22))</f>
        <v>189.81818181818181</v>
      </c>
      <c r="H28" s="172">
        <f>IF(AND('NSW Oct 2020'!L22&gt;0,'NSW Oct 2020'!M22&gt;0),IF($C$5*E28/'NSW Oct 2020'!AQ22&lt;'NSW Oct 2020'!L22,0,IF(($C$5*E28/'NSW Oct 2020'!AQ22-'NSW Oct 2020'!L22)&lt;=('NSW Oct 2020'!M22+'NSW Oct 2020'!L22),((($C$5*E28/'NSW Oct 2020'!AQ22-'NSW Oct 2020'!L22)*'NSW Oct 2020'!X22/100))*'NSW Oct 2020'!AQ22,((('NSW Oct 2020'!M22)*'NSW Oct 2020'!X22/100)*'NSW Oct 2020'!AQ22))),0)</f>
        <v>793.90909090909088</v>
      </c>
      <c r="I28" s="172">
        <f>IF(AND('NSW Oct 2020'!M22&gt;0,'NSW Oct 2020'!N22&gt;0),IF($C$5*E28/'NSW Oct 2020'!AQ22&lt;('NSW Oct 2020'!L22+'NSW Oct 2020'!M22),0,IF(($C$5*E28/'NSW Oct 2020'!AQ22-'NSW Oct 2020'!L22+'NSW Oct 2020'!M22)&lt;=('NSW Oct 2020'!L22+'NSW Oct 2020'!M22+'NSW Oct 2020'!N22),((($C$5*E28/'NSW Oct 2020'!AQ22-('NSW Oct 2020'!L22+'NSW Oct 2020'!M22))*'NSW Oct 2020'!Y22/100))*'NSW Oct 2020'!AQ22,('NSW Oct 2020'!N22*'NSW Oct 2020'!Y22/100)* 'NSW Oct 2020'!AQ22)),0)</f>
        <v>0</v>
      </c>
      <c r="J28" s="172">
        <f>IF(AND('NSW Oct 2020'!N22&gt;0,'NSW Oct 2020'!O22&gt;0),IF($C$5*E28/'NSW Oct 2020'!AQ22&lt;('NSW Oct 2020'!L22+'NSW Oct 2020'!M22+'NSW Oct 2020'!N22),0,IF(($C$5*E28/'NSW Oct 2020'!AQ22-'NSW Oct 2020'!L22+'NSW Oct 2020'!M22+'NSW Oct 2020'!N22)&lt;=('NSW Oct 2020'!L22+'NSW Oct 2020'!M22+'NSW Oct 2020'!N22+'NSW Oct 2020'!O22),(($C$5*E28/'NSW Oct 2020'!AQ22-('NSW Oct 2020'!L22+'NSW Oct 2020'!M22+'NSW Oct 2020'!N22))*'NSW Oct 2020'!Z22/100)*'NSW Oct 2020'!AQ22,('NSW Oct 2020'!O22*'NSW Oct 2020'!Z22/100)*'NSW Oct 2020'!AQ22)),0)</f>
        <v>0</v>
      </c>
      <c r="K28" s="172">
        <f>IF(AND('NSW Oct 2020'!O22&gt;0,'NSW Oct 2020'!P22&gt;0),IF($C$5*E28/'NSW Oct 2020'!AQ22&lt;('NSW Oct 2020'!L22+'NSW Oct 2020'!M22+'NSW Oct 2020'!N22+'NSW Oct 2020'!O22),0,IF(($C$5*E28/'NSW Oct 2020'!AQ22-'NSW Oct 2020'!L22+'NSW Oct 2020'!M22+'NSW Oct 2020'!N22+'NSW Oct 2020'!O22)&lt;=('NSW Oct 2020'!L22+'NSW Oct 2020'!M22+'NSW Oct 2020'!N22+'NSW Oct 2020'!O22+'NSW Oct 2020'!P22),(($C$5*E28/'NSW Oct 2020'!AQ22-('NSW Oct 2020'!L22+'NSW Oct 2020'!M22+'NSW Oct 2020'!N22+'NSW Oct 2020'!O22))*'NSW Oct 2020'!AA22/100)*'NSW Oct 2020'!AQ22,('NSW Oct 2020'!P22*'NSW Oct 2020'!AA22/100)*'NSW Oct 2020'!AQ22)),0)</f>
        <v>0</v>
      </c>
      <c r="L28" s="172">
        <f>IF(AND('NSW Oct 2020'!P22&gt;0,'NSW Oct 2020'!O22&gt;0),IF(($C$5*E28/'NSW Oct 2020'!AQ22&lt;SUM('NSW Oct 2020'!L22:P22)),(0),($C$5*E28/'NSW Oct 2020'!AQ22-SUM('NSW Oct 2020'!L22:P22))*'NSW Oct 2020'!AB22/100)* 'NSW Oct 2020'!AQ22,IF(AND('NSW Oct 2020'!O22&gt;0,'NSW Oct 2020'!P22=""),IF(($C$5*E28/'NSW Oct 2020'!AQ22&lt; SUM('NSW Oct 2020'!L22:O22)),(0),($C$5*E28/'NSW Oct 2020'!AQ22-SUM('NSW Oct 2020'!L22:O22))*'NSW Oct 2020'!AA22/100)* 'NSW Oct 2020'!AQ22,IF(AND('NSW Oct 2020'!N22&gt;0,'NSW Oct 2020'!O22=""),IF(($C$5*E28/'NSW Oct 2020'!AQ22&lt; SUM('NSW Oct 2020'!L22:N22)),(0),($C$5*E28/'NSW Oct 2020'!AQ22-SUM('NSW Oct 2020'!L22:N22))*'NSW Oct 2020'!Z22/100)* 'NSW Oct 2020'!AQ22,IF(AND('NSW Oct 2020'!M22&gt;0,'NSW Oct 2020'!N22=""),IF(($C$5*E28/'NSW Oct 2020'!AQ22&lt;'NSW Oct 2020'!M22+'NSW Oct 2020'!L22),(0),(($C$5*E28/'NSW Oct 2020'!AQ22-('NSW Oct 2020'!M22+'NSW Oct 2020'!L22))*'NSW Oct 2020'!Y22/100))*'NSW Oct 2020'!AQ22,IF(AND('NSW Oct 2020'!L22&gt;0,'NSW Oct 2020'!M22=""&gt;0),IF(($C$5*E28/'NSW Oct 2020'!AQ22&lt;'NSW Oct 2020'!L22),(0),($C$5*E28/'NSW Oct 2020'!AQ22-'NSW Oct 2020'!L22)*'NSW Oct 2020'!X22/100)*'NSW Oct 2020'!AQ22,0)))))</f>
        <v>0</v>
      </c>
      <c r="M28" s="172">
        <f>IF('NSW Oct 2020'!K22="",($C$5*F28/'NSW Oct 2020'!AR22*'NSW Oct 2020'!AC22/100)*'NSW Oct 2020'!AR22,IF($C$5*F28/'NSW Oct 2020'!AR22&gt;='NSW Oct 2020'!L22,('NSW Oct 2020'!L22*'NSW Oct 2020'!AC22/100)*'NSW Oct 2020'!AR22,($C$5*F28/'NSW Oct 2020'!AR22*'NSW Oct 2020'!AC22/100)*'NSW Oct 2020'!AR22))</f>
        <v>189.81818181818181</v>
      </c>
      <c r="N28" s="172">
        <f>IF(AND('NSW Oct 2020'!L22&gt;0,'NSW Oct 2020'!M22&gt;0),IF($C$5*F28/'NSW Oct 2020'!AR22&lt;'NSW Oct 2020'!L22,0,IF(($C$5*F28/'NSW Oct 2020'!AR22-'NSW Oct 2020'!L22)&lt;=('NSW Oct 2020'!M22+'NSW Oct 2020'!L22),((($C$5*F28/'NSW Oct 2020'!AR22-'NSW Oct 2020'!L22)*'NSW Oct 2020'!AD22/100))*'NSW Oct 2020'!AR22,((('NSW Oct 2020'!M22)*'NSW Oct 2020'!AD22/100)*'NSW Oct 2020'!AR22))),0)</f>
        <v>793.90909090909088</v>
      </c>
      <c r="O28" s="172">
        <f>IF(AND('NSW Oct 2020'!M22&gt;0,'NSW Oct 2020'!N22&gt;0),IF($C$5*F28/'NSW Oct 2020'!AR22&lt;('NSW Oct 2020'!L22+'NSW Oct 2020'!M22),0,IF(($C$5*F28/'NSW Oct 2020'!AR22-'NSW Oct 2020'!L22+'NSW Oct 2020'!M22)&lt;=('NSW Oct 2020'!L22+'NSW Oct 2020'!M22+'NSW Oct 2020'!N22),((($C$5*F28/'NSW Oct 2020'!AR22-('NSW Oct 2020'!L22+'NSW Oct 2020'!M22))*'NSW Oct 2020'!AE22/100))*'NSW Oct 2020'!AR22,('NSW Oct 2020'!N22*'NSW Oct 2020'!AE22/100)*'NSW Oct 2020'!AR22)),0)</f>
        <v>0</v>
      </c>
      <c r="P28" s="172">
        <f>IF(AND('NSW Oct 2020'!N22&gt;0,'NSW Oct 2020'!O22&gt;0),IF($C$5*F28/'NSW Oct 2020'!AR22&lt;('NSW Oct 2020'!L22+'NSW Oct 2020'!M22+'NSW Oct 2020'!N22),0,IF(($C$5*F28/'NSW Oct 2020'!AR22-'NSW Oct 2020'!L22+'NSW Oct 2020'!M22+'NSW Oct 2020'!N22)&lt;=('NSW Oct 2020'!L22+'NSW Oct 2020'!M22+'NSW Oct 2020'!N22+'NSW Oct 2020'!O22),(($C$5*F28/'NSW Oct 2020'!AR22-('NSW Oct 2020'!L22+'NSW Oct 2020'!M22+'NSW Oct 2020'!N22))*'NSW Oct 2020'!AF22/100)*'NSW Oct 2020'!AR22,('NSW Oct 2020'!O22*'NSW Oct 2020'!AF22/100)*'NSW Oct 2020'!AR22)),0)</f>
        <v>0</v>
      </c>
      <c r="Q28" s="172">
        <f>IF(AND('NSW Oct 2020'!P22&gt;0,'NSW Oct 2020'!P22&gt;0),IF($C$5*F28/'NSW Oct 2020'!AR22&lt;('NSW Oct 2020'!L22+'NSW Oct 2020'!M22+'NSW Oct 2020'!N22+'NSW Oct 2020'!O22),0,IF(($C$5*F28/'NSW Oct 2020'!AR22-'NSW Oct 2020'!L22+'NSW Oct 2020'!M22+'NSW Oct 2020'!N22+'NSW Oct 2020'!O22)&lt;=('NSW Oct 2020'!L22+'NSW Oct 2020'!M22+'NSW Oct 2020'!N22+'NSW Oct 2020'!O22+'NSW Oct 2020'!P22),(($C$5*F28/'NSW Oct 2020'!AR22-('NSW Oct 2020'!L22+'NSW Oct 2020'!M22+'NSW Oct 2020'!N22+'NSW Oct 2020'!O22))*'NSW Oct 2020'!AG22/100)*'NSW Oct 2020'!AR22,('NSW Oct 2020'!P22*'NSW Oct 2020'!AG22/100)*'NSW Oct 2020'!AR22)),0)</f>
        <v>0</v>
      </c>
      <c r="R28" s="172">
        <f>IF(AND('NSW Oct 2020'!P22&gt;0,'NSW Oct 2020'!O22&gt;0),IF(($C$5*F28/'NSW Oct 2020'!AR22&lt;SUM('NSW Oct 2020'!L22:P22)),(0),($C$5*F28/'NSW Oct 2020'!AR22-SUM('NSW Oct 2020'!L22:P22))*'NSW Oct 2020'!AB22/100)* 'NSW Oct 2020'!AR22,IF(AND('NSW Oct 2020'!O22&gt;0,'NSW Oct 2020'!P22=""),IF(($C$5*F28/'NSW Oct 2020'!AR22&lt; SUM('NSW Oct 2020'!L22:O22)),(0),($C$5*F28/'NSW Oct 2020'!AR22-SUM('NSW Oct 2020'!L22:O22))*'NSW Oct 2020'!AG22/100)* 'NSW Oct 2020'!AR22,IF(AND('NSW Oct 2020'!N22&gt;0,'NSW Oct 2020'!O22=""),IF(($C$5*F28/'NSW Oct 2020'!AR22&lt; SUM('NSW Oct 2020'!L22:N22)),(0),($C$5*F28/'NSW Oct 2020'!AR22-SUM('NSW Oct 2020'!L22:N22))*'NSW Oct 2020'!AF22/100)* 'NSW Oct 2020'!AR22,IF(AND('NSW Oct 2020'!M22&gt;0,'NSW Oct 2020'!N22=""),IF(($C$5*F28/'NSW Oct 2020'!AR22&lt;'NSW Oct 2020'!M22+'NSW Oct 2020'!L22),(0),(($C$5*F28/'NSW Oct 2020'!AR22-('NSW Oct 2020'!M22+'NSW Oct 2020'!L22))*'NSW Oct 2020'!AE22/100))*'NSW Oct 2020'!AR22,IF(AND('NSW Oct 2020'!L22&gt;0,'NSW Oct 2020'!M22=""&gt;0),IF(($C$5*F28/'NSW Oct 2020'!AR22&lt;'NSW Oct 2020'!L22),(0),($C$5*F28/'NSW Oct 2020'!AR22-'NSW Oct 2020'!L22)*'NSW Oct 2020'!AD22/100)*'NSW Oct 2020'!AR22,0)))))</f>
        <v>0</v>
      </c>
      <c r="S28" s="298">
        <f t="shared" si="4"/>
        <v>1967.4545454545455</v>
      </c>
      <c r="T28" s="293">
        <f t="shared" si="5"/>
        <v>2262.8855454545455</v>
      </c>
      <c r="U28" s="168">
        <f t="shared" si="6"/>
        <v>2489.1741000000002</v>
      </c>
      <c r="V28" s="171">
        <f>'NSW Oct 2020'!AT22</f>
        <v>0</v>
      </c>
      <c r="W28" s="171">
        <f>'NSW Oct 2020'!AU22</f>
        <v>0</v>
      </c>
      <c r="X28" s="171">
        <f>'NSW Oct 2020'!AV22</f>
        <v>0</v>
      </c>
      <c r="Y28" s="171">
        <f>'NSW Oct 2020'!AW22</f>
        <v>0</v>
      </c>
      <c r="Z28" s="293" t="str">
        <f t="shared" si="7"/>
        <v>No discount</v>
      </c>
      <c r="AA28" s="293" t="str">
        <f t="shared" si="8"/>
        <v>Exclusive</v>
      </c>
      <c r="AB28" s="293">
        <f t="shared" si="0"/>
        <v>2262.8855454545455</v>
      </c>
      <c r="AC28" s="293">
        <f t="shared" si="1"/>
        <v>2262.8855454545455</v>
      </c>
      <c r="AD28" s="301">
        <f t="shared" si="9"/>
        <v>2489.1741000000002</v>
      </c>
      <c r="AE28" s="301">
        <f t="shared" si="9"/>
        <v>2489.1741000000002</v>
      </c>
      <c r="AF28" s="234">
        <f>'NSW Oct 2020'!BF21</f>
        <v>12</v>
      </c>
      <c r="AG28" s="170" t="str">
        <f>'NSW Oct 2020'!BG21</f>
        <v>n</v>
      </c>
      <c r="AH28" s="325"/>
      <c r="AI28" s="325"/>
      <c r="AJ28" s="325"/>
      <c r="AK28" s="325"/>
      <c r="AL28" s="325"/>
      <c r="AM28" s="325"/>
      <c r="AN28" s="325"/>
      <c r="AO28" s="325"/>
      <c r="AP28" s="325"/>
      <c r="AQ28" s="325"/>
      <c r="AR28" s="325"/>
      <c r="AS28" s="325"/>
      <c r="AT28" s="325"/>
      <c r="AU28" s="325"/>
      <c r="AV28" s="325"/>
      <c r="AW28" s="325"/>
      <c r="AX28" s="325"/>
      <c r="AY28" s="325"/>
      <c r="AZ28" s="325"/>
      <c r="BA28" s="325"/>
      <c r="BB28" s="325"/>
      <c r="BC28" s="325"/>
      <c r="BD28" s="325"/>
      <c r="BE28" s="325"/>
      <c r="BF28" s="325"/>
      <c r="BG28" s="325"/>
      <c r="BH28" s="325"/>
      <c r="BI28" s="325"/>
      <c r="BJ28" s="325"/>
      <c r="BK28" s="325"/>
      <c r="BL28" s="325"/>
      <c r="BM28" s="325"/>
      <c r="BN28" s="325"/>
      <c r="BO28" s="325"/>
      <c r="BP28" s="325"/>
      <c r="BQ28" s="325"/>
      <c r="BR28" s="325"/>
      <c r="BS28" s="325"/>
      <c r="BT28" s="325"/>
      <c r="BU28" s="325"/>
      <c r="BV28" s="325"/>
      <c r="BW28" s="325"/>
      <c r="BX28" s="325"/>
      <c r="BY28" s="325"/>
      <c r="BZ28" s="325"/>
      <c r="CA28" s="325"/>
      <c r="CB28" s="325"/>
      <c r="CC28" s="325"/>
      <c r="CD28" s="325"/>
      <c r="CE28" s="325"/>
      <c r="CF28" s="325"/>
      <c r="CG28" s="325"/>
      <c r="CH28" s="325"/>
      <c r="CI28" s="325"/>
      <c r="CJ28" s="325"/>
      <c r="CK28" s="325"/>
      <c r="CL28" s="325"/>
      <c r="CM28" s="325"/>
      <c r="CN28" s="325"/>
      <c r="CO28" s="325"/>
      <c r="CP28" s="325"/>
      <c r="CQ28" s="325"/>
      <c r="CR28" s="325"/>
      <c r="CS28" s="325"/>
      <c r="CT28" s="325"/>
      <c r="CU28" s="325"/>
      <c r="CV28" s="325"/>
      <c r="CW28" s="325"/>
      <c r="CX28" s="325"/>
      <c r="CY28" s="325"/>
      <c r="CZ28" s="325"/>
      <c r="DA28" s="325"/>
      <c r="DB28" s="325"/>
      <c r="DC28" s="325"/>
      <c r="DD28" s="325"/>
      <c r="DE28" s="325"/>
      <c r="DF28" s="325"/>
      <c r="DG28" s="325"/>
      <c r="DH28" s="325"/>
      <c r="DI28" s="325"/>
      <c r="DJ28" s="325"/>
      <c r="DK28" s="325"/>
      <c r="DL28" s="325"/>
      <c r="DM28" s="325"/>
      <c r="DN28" s="325"/>
      <c r="DO28" s="325"/>
      <c r="DP28" s="325"/>
      <c r="DQ28" s="325"/>
      <c r="DR28" s="325"/>
      <c r="DS28" s="325"/>
      <c r="DT28" s="325"/>
      <c r="DU28" s="325"/>
      <c r="DV28" s="325"/>
      <c r="DW28" s="325"/>
      <c r="DX28" s="325"/>
      <c r="DY28" s="325"/>
      <c r="DZ28" s="325"/>
      <c r="EA28" s="325"/>
      <c r="EB28" s="325"/>
      <c r="EC28" s="325"/>
      <c r="ED28" s="325"/>
      <c r="EE28" s="325"/>
      <c r="EF28" s="325"/>
      <c r="EG28" s="325"/>
      <c r="EH28" s="325"/>
      <c r="EI28" s="325"/>
      <c r="EJ28" s="325"/>
      <c r="EK28" s="325"/>
      <c r="EL28" s="325"/>
      <c r="EM28" s="325"/>
      <c r="EN28" s="325"/>
      <c r="EO28" s="325"/>
      <c r="EP28" s="325"/>
      <c r="EQ28" s="325"/>
      <c r="ER28" s="325"/>
    </row>
    <row r="29" spans="1:148" ht="23" customHeight="1" thickTop="1">
      <c r="A29" s="370" t="str">
        <f>'NSW Oct 2020'!D23</f>
        <v>AGN Tumut</v>
      </c>
      <c r="B29" s="156" t="str">
        <f>'NSW Oct 2020'!F23</f>
        <v>Origin Energy</v>
      </c>
      <c r="C29" s="156" t="str">
        <f>'NSW Oct 2020'!G23</f>
        <v>Business Flexi</v>
      </c>
      <c r="D29" s="151">
        <f>365*'NSW Oct 2020'!H23/100</f>
        <v>331.82150000000001</v>
      </c>
      <c r="E29" s="288">
        <f>IF('NSW Oct 2020'!AQ23=3,0.5,IF('NSW Oct 2020'!AQ23=2,0.33,0))</f>
        <v>0.5</v>
      </c>
      <c r="F29" s="288">
        <f t="shared" si="3"/>
        <v>0.5</v>
      </c>
      <c r="G29" s="151">
        <f>IF('NSW Oct 2020'!K23="",($C$5*E29/'NSW Oct 2020'!AQ23*'NSW Oct 2020'!W23/100)*'NSW Oct 2020'!AQ23,IF($C$5*E29/'NSW Oct 2020'!AQ23&gt;='NSW Oct 2020'!L23,('NSW Oct 2020'!L23*'NSW Oct 2020'!W23/100)*'NSW Oct 2020'!AQ23,($C$5*E29/'NSW Oct 2020'!AQ23*'NSW Oct 2020'!W23/100)*'NSW Oct 2020'!AQ23))</f>
        <v>1159.090909090909</v>
      </c>
      <c r="H29" s="151">
        <f>IF(AND('NSW Oct 2020'!L23&gt;0,'NSW Oct 2020'!M23&gt;0),IF($C$5*E29/'NSW Oct 2020'!AQ23&lt;'NSW Oct 2020'!L23,0,IF(($C$5*E29/'NSW Oct 2020'!AQ23-'NSW Oct 2020'!L23)&lt;=('NSW Oct 2020'!M23+'NSW Oct 2020'!L23),((($C$5*E29/'NSW Oct 2020'!AQ23-'NSW Oct 2020'!L23)*'NSW Oct 2020'!X23/100))*'NSW Oct 2020'!AQ23,((('NSW Oct 2020'!M23)*'NSW Oct 2020'!X23/100)*'NSW Oct 2020'!AQ23))),0)</f>
        <v>0</v>
      </c>
      <c r="I29" s="151">
        <f>IF(AND('NSW Oct 2020'!M23&gt;0,'NSW Oct 2020'!N23&gt;0),IF($C$5*E29/'NSW Oct 2020'!AQ23&lt;('NSW Oct 2020'!L23+'NSW Oct 2020'!M23),0,IF(($C$5*E29/'NSW Oct 2020'!AQ23-'NSW Oct 2020'!L23+'NSW Oct 2020'!M23)&lt;=('NSW Oct 2020'!L23+'NSW Oct 2020'!M23+'NSW Oct 2020'!N23),((($C$5*E29/'NSW Oct 2020'!AQ23-('NSW Oct 2020'!L23+'NSW Oct 2020'!M23))*'NSW Oct 2020'!Y23/100))*'NSW Oct 2020'!AQ23,('NSW Oct 2020'!N23*'NSW Oct 2020'!Y23/100)* 'NSW Oct 2020'!AQ23)),0)</f>
        <v>0</v>
      </c>
      <c r="J29" s="151">
        <f>IF(AND('NSW Oct 2020'!N23&gt;0,'NSW Oct 2020'!O23&gt;0),IF($C$5*E29/'NSW Oct 2020'!AQ23&lt;('NSW Oct 2020'!L23+'NSW Oct 2020'!M23+'NSW Oct 2020'!N23),0,IF(($C$5*E29/'NSW Oct 2020'!AQ23-'NSW Oct 2020'!L23+'NSW Oct 2020'!M23+'NSW Oct 2020'!N23)&lt;=('NSW Oct 2020'!L23+'NSW Oct 2020'!M23+'NSW Oct 2020'!N23+'NSW Oct 2020'!O23),(($C$5*E29/'NSW Oct 2020'!AQ23-('NSW Oct 2020'!L23+'NSW Oct 2020'!M23+'NSW Oct 2020'!N23))*'NSW Oct 2020'!Z23/100)*'NSW Oct 2020'!AQ23,('NSW Oct 2020'!O23*'NSW Oct 2020'!Z23/100)*'NSW Oct 2020'!AQ23)),0)</f>
        <v>0</v>
      </c>
      <c r="K29" s="151">
        <f>IF(AND('NSW Oct 2020'!O23&gt;0,'NSW Oct 2020'!P23&gt;0),IF($C$5*E29/'NSW Oct 2020'!AQ23&lt;('NSW Oct 2020'!L23+'NSW Oct 2020'!M23+'NSW Oct 2020'!N23+'NSW Oct 2020'!O23),0,IF(($C$5*E29/'NSW Oct 2020'!AQ23-'NSW Oct 2020'!L23+'NSW Oct 2020'!M23+'NSW Oct 2020'!N23+'NSW Oct 2020'!O23)&lt;=('NSW Oct 2020'!L23+'NSW Oct 2020'!M23+'NSW Oct 2020'!N23+'NSW Oct 2020'!O23+'NSW Oct 2020'!P23),(($C$5*E29/'NSW Oct 2020'!AQ23-('NSW Oct 2020'!L23+'NSW Oct 2020'!M23+'NSW Oct 2020'!N23+'NSW Oct 2020'!O23))*'NSW Oct 2020'!AA23/100)*'NSW Oct 2020'!AQ23,('NSW Oct 2020'!P23*'NSW Oct 2020'!AA23/100)*'NSW Oct 2020'!AQ23)),0)</f>
        <v>0</v>
      </c>
      <c r="L29" s="151">
        <f>IF(AND('NSW Oct 2020'!P23&gt;0,'NSW Oct 2020'!O23&gt;0),IF(($C$5*E29/'NSW Oct 2020'!AQ23&lt;SUM('NSW Oct 2020'!L23:P23)),(0),($C$5*E29/'NSW Oct 2020'!AQ23-SUM('NSW Oct 2020'!L23:P23))*'NSW Oct 2020'!AB23/100)* 'NSW Oct 2020'!AQ23,IF(AND('NSW Oct 2020'!O23&gt;0,'NSW Oct 2020'!P23=""),IF(($C$5*E29/'NSW Oct 2020'!AQ23&lt; SUM('NSW Oct 2020'!L23:O23)),(0),($C$5*E29/'NSW Oct 2020'!AQ23-SUM('NSW Oct 2020'!L23:O23))*'NSW Oct 2020'!AA23/100)* 'NSW Oct 2020'!AQ23,IF(AND('NSW Oct 2020'!N23&gt;0,'NSW Oct 2020'!O23=""),IF(($C$5*E29/'NSW Oct 2020'!AQ23&lt; SUM('NSW Oct 2020'!L23:N23)),(0),($C$5*E29/'NSW Oct 2020'!AQ23-SUM('NSW Oct 2020'!L23:N23))*'NSW Oct 2020'!Z23/100)* 'NSW Oct 2020'!AQ23,IF(AND('NSW Oct 2020'!M23&gt;0,'NSW Oct 2020'!N23=""),IF(($C$5*E29/'NSW Oct 2020'!AQ23&lt;'NSW Oct 2020'!M23+'NSW Oct 2020'!L23),(0),(($C$5*E29/'NSW Oct 2020'!AQ23-('NSW Oct 2020'!M23+'NSW Oct 2020'!L23))*'NSW Oct 2020'!Y23/100))*'NSW Oct 2020'!AQ23,IF(AND('NSW Oct 2020'!L23&gt;0,'NSW Oct 2020'!M23=""&gt;0),IF(($C$5*E29/'NSW Oct 2020'!AQ23&lt;'NSW Oct 2020'!L23),(0),($C$5*E29/'NSW Oct 2020'!AQ23-'NSW Oct 2020'!L23)*'NSW Oct 2020'!X23/100)*'NSW Oct 2020'!AQ23,0)))))</f>
        <v>0</v>
      </c>
      <c r="M29" s="151">
        <f>IF('NSW Oct 2020'!K23="",($C$5*F29/'NSW Oct 2020'!AR23*'NSW Oct 2020'!AC23/100)*'NSW Oct 2020'!AR23,IF($C$5*F29/'NSW Oct 2020'!AR23&gt;='NSW Oct 2020'!L23,('NSW Oct 2020'!L23*'NSW Oct 2020'!AC23/100)*'NSW Oct 2020'!AR23,($C$5*F29/'NSW Oct 2020'!AR23*'NSW Oct 2020'!AC23/100)*'NSW Oct 2020'!AR23))</f>
        <v>1159.090909090909</v>
      </c>
      <c r="N29" s="151">
        <f>IF(AND('NSW Oct 2020'!L23&gt;0,'NSW Oct 2020'!M23&gt;0),IF($C$5*F29/'NSW Oct 2020'!AR23&lt;'NSW Oct 2020'!L23,0,IF(($C$5*F29/'NSW Oct 2020'!AR23-'NSW Oct 2020'!L23)&lt;=('NSW Oct 2020'!M23+'NSW Oct 2020'!L23),((($C$5*F29/'NSW Oct 2020'!AR23-'NSW Oct 2020'!L23)*'NSW Oct 2020'!AD23/100))*'NSW Oct 2020'!AR23,((('NSW Oct 2020'!M23)*'NSW Oct 2020'!AD23/100)*'NSW Oct 2020'!AR23))),0)</f>
        <v>0</v>
      </c>
      <c r="O29" s="151">
        <f>IF(AND('NSW Oct 2020'!M23&gt;0,'NSW Oct 2020'!N23&gt;0),IF($C$5*F29/'NSW Oct 2020'!AR23&lt;('NSW Oct 2020'!L23+'NSW Oct 2020'!M23),0,IF(($C$5*F29/'NSW Oct 2020'!AR23-'NSW Oct 2020'!L23+'NSW Oct 2020'!M23)&lt;=('NSW Oct 2020'!L23+'NSW Oct 2020'!M23+'NSW Oct 2020'!N23),((($C$5*F29/'NSW Oct 2020'!AR23-('NSW Oct 2020'!L23+'NSW Oct 2020'!M23))*'NSW Oct 2020'!AE23/100))*'NSW Oct 2020'!AR23,('NSW Oct 2020'!N23*'NSW Oct 2020'!AE23/100)*'NSW Oct 2020'!AR23)),0)</f>
        <v>0</v>
      </c>
      <c r="P29" s="151">
        <f>IF(AND('NSW Oct 2020'!N23&gt;0,'NSW Oct 2020'!O23&gt;0),IF($C$5*F29/'NSW Oct 2020'!AR23&lt;('NSW Oct 2020'!L23+'NSW Oct 2020'!M23+'NSW Oct 2020'!N23),0,IF(($C$5*F29/'NSW Oct 2020'!AR23-'NSW Oct 2020'!L23+'NSW Oct 2020'!M23+'NSW Oct 2020'!N23)&lt;=('NSW Oct 2020'!L23+'NSW Oct 2020'!M23+'NSW Oct 2020'!N23+'NSW Oct 2020'!O23),(($C$5*F29/'NSW Oct 2020'!AR23-('NSW Oct 2020'!L23+'NSW Oct 2020'!M23+'NSW Oct 2020'!N23))*'NSW Oct 2020'!AF23/100)*'NSW Oct 2020'!AR23,('NSW Oct 2020'!O23*'NSW Oct 2020'!AF23/100)*'NSW Oct 2020'!AR23)),0)</f>
        <v>0</v>
      </c>
      <c r="Q29" s="151">
        <f>IF(AND('NSW Oct 2020'!P23&gt;0,'NSW Oct 2020'!P23&gt;0),IF($C$5*F29/'NSW Oct 2020'!AR23&lt;('NSW Oct 2020'!L23+'NSW Oct 2020'!M23+'NSW Oct 2020'!N23+'NSW Oct 2020'!O23),0,IF(($C$5*F29/'NSW Oct 2020'!AR23-'NSW Oct 2020'!L23+'NSW Oct 2020'!M23+'NSW Oct 2020'!N23+'NSW Oct 2020'!O23)&lt;=('NSW Oct 2020'!L23+'NSW Oct 2020'!M23+'NSW Oct 2020'!N23+'NSW Oct 2020'!O23+'NSW Oct 2020'!P23),(($C$5*F29/'NSW Oct 2020'!AR23-('NSW Oct 2020'!L23+'NSW Oct 2020'!M23+'NSW Oct 2020'!N23+'NSW Oct 2020'!O23))*'NSW Oct 2020'!AG23/100)*'NSW Oct 2020'!AR23,('NSW Oct 2020'!P23*'NSW Oct 2020'!AG23/100)*'NSW Oct 2020'!AR23)),0)</f>
        <v>0</v>
      </c>
      <c r="R29" s="151">
        <f>IF(AND('NSW Oct 2020'!P23&gt;0,'NSW Oct 2020'!O23&gt;0),IF(($C$5*F29/'NSW Oct 2020'!AR23&lt;SUM('NSW Oct 2020'!L23:P23)),(0),($C$5*F29/'NSW Oct 2020'!AR23-SUM('NSW Oct 2020'!L23:P23))*'NSW Oct 2020'!AB23/100)* 'NSW Oct 2020'!AR23,IF(AND('NSW Oct 2020'!O23&gt;0,'NSW Oct 2020'!P23=""),IF(($C$5*F29/'NSW Oct 2020'!AR23&lt; SUM('NSW Oct 2020'!L23:O23)),(0),($C$5*F29/'NSW Oct 2020'!AR23-SUM('NSW Oct 2020'!L23:O23))*'NSW Oct 2020'!AG23/100)* 'NSW Oct 2020'!AR23,IF(AND('NSW Oct 2020'!N23&gt;0,'NSW Oct 2020'!O23=""),IF(($C$5*F29/'NSW Oct 2020'!AR23&lt; SUM('NSW Oct 2020'!L23:N23)),(0),($C$5*F29/'NSW Oct 2020'!AR23-SUM('NSW Oct 2020'!L23:N23))*'NSW Oct 2020'!AF23/100)* 'NSW Oct 2020'!AR23,IF(AND('NSW Oct 2020'!M23&gt;0,'NSW Oct 2020'!N23=""),IF(($C$5*F29/'NSW Oct 2020'!AR23&lt;'NSW Oct 2020'!M23+'NSW Oct 2020'!L23),(0),(($C$5*F29/'NSW Oct 2020'!AR23-('NSW Oct 2020'!M23+'NSW Oct 2020'!L23))*'NSW Oct 2020'!AE23/100))*'NSW Oct 2020'!AR23,IF(AND('NSW Oct 2020'!L23&gt;0,'NSW Oct 2020'!M23=""&gt;0),IF(($C$5*F29/'NSW Oct 2020'!AR23&lt;'NSW Oct 2020'!L23),(0),($C$5*F29/'NSW Oct 2020'!AR23-'NSW Oct 2020'!L23)*'NSW Oct 2020'!AD23/100)*'NSW Oct 2020'!AR23,0)))))</f>
        <v>0</v>
      </c>
      <c r="S29" s="257">
        <f t="shared" si="4"/>
        <v>2318.181818181818</v>
      </c>
      <c r="T29" s="294">
        <f t="shared" si="5"/>
        <v>2650.003318181818</v>
      </c>
      <c r="U29" s="157">
        <f t="shared" si="6"/>
        <v>2915.0036500000001</v>
      </c>
      <c r="V29" s="156">
        <f>'NSW Oct 2020'!AT23</f>
        <v>12</v>
      </c>
      <c r="W29" s="156">
        <f>'NSW Oct 2020'!AU23</f>
        <v>0</v>
      </c>
      <c r="X29" s="156">
        <f>'NSW Oct 2020'!AV23</f>
        <v>0</v>
      </c>
      <c r="Y29" s="156">
        <f>'NSW Oct 2020'!AW23</f>
        <v>0</v>
      </c>
      <c r="Z29" s="294" t="str">
        <f t="shared" si="7"/>
        <v>Guaranteed off bill</v>
      </c>
      <c r="AA29" s="294" t="str">
        <f t="shared" si="8"/>
        <v>Inclusive</v>
      </c>
      <c r="AB29" s="266">
        <f t="shared" si="0"/>
        <v>2332.0029199999999</v>
      </c>
      <c r="AC29" s="266">
        <f t="shared" si="1"/>
        <v>2332.0029199999999</v>
      </c>
      <c r="AD29" s="267">
        <f t="shared" si="9"/>
        <v>2565.2032119999999</v>
      </c>
      <c r="AE29" s="267">
        <f t="shared" si="9"/>
        <v>2565.2032119999999</v>
      </c>
      <c r="AF29" s="235">
        <f>'NSW Oct 2020'!BF22</f>
        <v>0</v>
      </c>
      <c r="AG29" s="159" t="str">
        <f>'NSW Oct 2020'!BG22</f>
        <v>n</v>
      </c>
      <c r="AH29" s="325"/>
      <c r="AI29" s="325"/>
      <c r="AJ29" s="325"/>
      <c r="AK29" s="325"/>
      <c r="AL29" s="325"/>
      <c r="AM29" s="325"/>
      <c r="AN29" s="325"/>
      <c r="AO29" s="325"/>
      <c r="AP29" s="325"/>
      <c r="AQ29" s="325"/>
      <c r="AR29" s="325"/>
      <c r="AS29" s="325"/>
      <c r="AT29" s="325"/>
      <c r="AU29" s="325"/>
      <c r="AV29" s="325"/>
      <c r="AW29" s="325"/>
      <c r="AX29" s="325"/>
      <c r="AY29" s="325"/>
      <c r="AZ29" s="325"/>
      <c r="BA29" s="325"/>
      <c r="BB29" s="325"/>
      <c r="BC29" s="325"/>
      <c r="BD29" s="325"/>
      <c r="BE29" s="325"/>
      <c r="BF29" s="325"/>
      <c r="BG29" s="325"/>
      <c r="BH29" s="325"/>
      <c r="BI29" s="325"/>
      <c r="BJ29" s="325"/>
      <c r="BK29" s="325"/>
      <c r="BL29" s="325"/>
      <c r="BM29" s="325"/>
      <c r="BN29" s="325"/>
      <c r="BO29" s="325"/>
      <c r="BP29" s="325"/>
      <c r="BQ29" s="325"/>
      <c r="BR29" s="325"/>
      <c r="BS29" s="325"/>
      <c r="BT29" s="325"/>
      <c r="BU29" s="325"/>
      <c r="BV29" s="325"/>
      <c r="BW29" s="325"/>
      <c r="BX29" s="325"/>
      <c r="BY29" s="325"/>
      <c r="BZ29" s="325"/>
      <c r="CA29" s="325"/>
      <c r="CB29" s="325"/>
      <c r="CC29" s="325"/>
      <c r="CD29" s="325"/>
      <c r="CE29" s="325"/>
      <c r="CF29" s="325"/>
      <c r="CG29" s="325"/>
      <c r="CH29" s="325"/>
      <c r="CI29" s="325"/>
      <c r="CJ29" s="325"/>
      <c r="CK29" s="325"/>
      <c r="CL29" s="325"/>
      <c r="CM29" s="325"/>
      <c r="CN29" s="325"/>
      <c r="CO29" s="325"/>
      <c r="CP29" s="325"/>
      <c r="CQ29" s="325"/>
      <c r="CR29" s="325"/>
      <c r="CS29" s="325"/>
      <c r="CT29" s="325"/>
      <c r="CU29" s="325"/>
      <c r="CV29" s="325"/>
      <c r="CW29" s="325"/>
      <c r="CX29" s="325"/>
      <c r="CY29" s="325"/>
      <c r="CZ29" s="325"/>
      <c r="DA29" s="325"/>
      <c r="DB29" s="325"/>
      <c r="DC29" s="325"/>
      <c r="DD29" s="325"/>
      <c r="DE29" s="325"/>
      <c r="DF29" s="325"/>
      <c r="DG29" s="325"/>
      <c r="DH29" s="325"/>
      <c r="DI29" s="325"/>
      <c r="DJ29" s="325"/>
      <c r="DK29" s="325"/>
      <c r="DL29" s="325"/>
      <c r="DM29" s="325"/>
      <c r="DN29" s="325"/>
      <c r="DO29" s="325"/>
      <c r="DP29" s="325"/>
      <c r="DQ29" s="325"/>
      <c r="DR29" s="325"/>
      <c r="DS29" s="325"/>
      <c r="DT29" s="325"/>
      <c r="DU29" s="325"/>
      <c r="DV29" s="325"/>
      <c r="DW29" s="325"/>
      <c r="DX29" s="325"/>
      <c r="DY29" s="325"/>
      <c r="DZ29" s="325"/>
      <c r="EA29" s="325"/>
      <c r="EB29" s="325"/>
      <c r="EC29" s="325"/>
      <c r="ED29" s="325"/>
      <c r="EE29" s="325"/>
      <c r="EF29" s="325"/>
      <c r="EG29" s="325"/>
      <c r="EH29" s="325"/>
      <c r="EI29" s="325"/>
      <c r="EJ29" s="325"/>
      <c r="EK29" s="325"/>
      <c r="EL29" s="325"/>
      <c r="EM29" s="325"/>
      <c r="EN29" s="325"/>
      <c r="EO29" s="325"/>
      <c r="EP29" s="325"/>
      <c r="EQ29" s="325"/>
      <c r="ER29" s="325"/>
    </row>
    <row r="30" spans="1:148" ht="23" customHeight="1" thickBot="1">
      <c r="A30" s="371"/>
      <c r="B30" s="171" t="str">
        <f>'NSW Oct 2020'!F24</f>
        <v>Red Energy</v>
      </c>
      <c r="C30" s="171" t="str">
        <f>'NSW Oct 2020'!G24</f>
        <v xml:space="preserve">Business Saver </v>
      </c>
      <c r="D30" s="172">
        <f>365*'NSW Oct 2020'!H24/100</f>
        <v>270.10000000000002</v>
      </c>
      <c r="E30" s="289">
        <f>IF('NSW Oct 2020'!AQ24=3,0.5,IF('NSW Oct 2020'!AQ24=2,0.33,0))</f>
        <v>0.5</v>
      </c>
      <c r="F30" s="289">
        <f t="shared" si="3"/>
        <v>0.5</v>
      </c>
      <c r="G30" s="172">
        <f>IF('NSW Oct 2020'!K24="",($C$5*E30/'NSW Oct 2020'!AQ24*'NSW Oct 2020'!W24/100)*'NSW Oct 2020'!AQ24,IF($C$5*E30/'NSW Oct 2020'!AQ24&gt;='NSW Oct 2020'!L24,('NSW Oct 2020'!L24*'NSW Oct 2020'!W24/100)*'NSW Oct 2020'!AQ24,($C$5*E30/'NSW Oct 2020'!AQ24*'NSW Oct 2020'!W24/100)*'NSW Oct 2020'!AQ24))</f>
        <v>1350.0000000000002</v>
      </c>
      <c r="H30" s="172">
        <f>IF(AND('NSW Oct 2020'!L24&gt;0,'NSW Oct 2020'!M24&gt;0),IF($C$5*E30/'NSW Oct 2020'!AQ24&lt;'NSW Oct 2020'!L24,0,IF(($C$5*E30/'NSW Oct 2020'!AQ24-'NSW Oct 2020'!L24)&lt;=('NSW Oct 2020'!M24+'NSW Oct 2020'!L24),((($C$5*E30/'NSW Oct 2020'!AQ24-'NSW Oct 2020'!L24)*'NSW Oct 2020'!X24/100))*'NSW Oct 2020'!AQ24,((('NSW Oct 2020'!M24)*'NSW Oct 2020'!X24/100)*'NSW Oct 2020'!AQ24))),0)</f>
        <v>0</v>
      </c>
      <c r="I30" s="172">
        <f>IF(AND('NSW Oct 2020'!M24&gt;0,'NSW Oct 2020'!N24&gt;0),IF($C$5*E30/'NSW Oct 2020'!AQ24&lt;('NSW Oct 2020'!L24+'NSW Oct 2020'!M24),0,IF(($C$5*E30/'NSW Oct 2020'!AQ24-'NSW Oct 2020'!L24+'NSW Oct 2020'!M24)&lt;=('NSW Oct 2020'!L24+'NSW Oct 2020'!M24+'NSW Oct 2020'!N24),((($C$5*E30/'NSW Oct 2020'!AQ24-('NSW Oct 2020'!L24+'NSW Oct 2020'!M24))*'NSW Oct 2020'!Y24/100))*'NSW Oct 2020'!AQ24,('NSW Oct 2020'!N24*'NSW Oct 2020'!Y24/100)* 'NSW Oct 2020'!AQ24)),0)</f>
        <v>0</v>
      </c>
      <c r="J30" s="172">
        <f>IF(AND('NSW Oct 2020'!N24&gt;0,'NSW Oct 2020'!O24&gt;0),IF($C$5*E30/'NSW Oct 2020'!AQ24&lt;('NSW Oct 2020'!L24+'NSW Oct 2020'!M24+'NSW Oct 2020'!N24),0,IF(($C$5*E30/'NSW Oct 2020'!AQ24-'NSW Oct 2020'!L24+'NSW Oct 2020'!M24+'NSW Oct 2020'!N24)&lt;=('NSW Oct 2020'!L24+'NSW Oct 2020'!M24+'NSW Oct 2020'!N24+'NSW Oct 2020'!O24),(($C$5*E30/'NSW Oct 2020'!AQ24-('NSW Oct 2020'!L24+'NSW Oct 2020'!M24+'NSW Oct 2020'!N24))*'NSW Oct 2020'!Z24/100)*'NSW Oct 2020'!AQ24,('NSW Oct 2020'!O24*'NSW Oct 2020'!Z24/100)*'NSW Oct 2020'!AQ24)),0)</f>
        <v>0</v>
      </c>
      <c r="K30" s="172">
        <f>IF(AND('NSW Oct 2020'!O24&gt;0,'NSW Oct 2020'!P24&gt;0),IF($C$5*E30/'NSW Oct 2020'!AQ24&lt;('NSW Oct 2020'!L24+'NSW Oct 2020'!M24+'NSW Oct 2020'!N24+'NSW Oct 2020'!O24),0,IF(($C$5*E30/'NSW Oct 2020'!AQ24-'NSW Oct 2020'!L24+'NSW Oct 2020'!M24+'NSW Oct 2020'!N24+'NSW Oct 2020'!O24)&lt;=('NSW Oct 2020'!L24+'NSW Oct 2020'!M24+'NSW Oct 2020'!N24+'NSW Oct 2020'!O24+'NSW Oct 2020'!P24),(($C$5*E30/'NSW Oct 2020'!AQ24-('NSW Oct 2020'!L24+'NSW Oct 2020'!M24+'NSW Oct 2020'!N24+'NSW Oct 2020'!O24))*'NSW Oct 2020'!AA24/100)*'NSW Oct 2020'!AQ24,('NSW Oct 2020'!P24*'NSW Oct 2020'!AA24/100)*'NSW Oct 2020'!AQ24)),0)</f>
        <v>0</v>
      </c>
      <c r="L30" s="172">
        <f>IF(AND('NSW Oct 2020'!P24&gt;0,'NSW Oct 2020'!O24&gt;0),IF(($C$5*E30/'NSW Oct 2020'!AQ24&lt;SUM('NSW Oct 2020'!L24:P24)),(0),($C$5*E30/'NSW Oct 2020'!AQ24-SUM('NSW Oct 2020'!L24:P24))*'NSW Oct 2020'!AB24/100)* 'NSW Oct 2020'!AQ24,IF(AND('NSW Oct 2020'!O24&gt;0,'NSW Oct 2020'!P24=""),IF(($C$5*E30/'NSW Oct 2020'!AQ24&lt; SUM('NSW Oct 2020'!L24:O24)),(0),($C$5*E30/'NSW Oct 2020'!AQ24-SUM('NSW Oct 2020'!L24:O24))*'NSW Oct 2020'!AA24/100)* 'NSW Oct 2020'!AQ24,IF(AND('NSW Oct 2020'!N24&gt;0,'NSW Oct 2020'!O24=""),IF(($C$5*E30/'NSW Oct 2020'!AQ24&lt; SUM('NSW Oct 2020'!L24:N24)),(0),($C$5*E30/'NSW Oct 2020'!AQ24-SUM('NSW Oct 2020'!L24:N24))*'NSW Oct 2020'!Z24/100)* 'NSW Oct 2020'!AQ24,IF(AND('NSW Oct 2020'!M24&gt;0,'NSW Oct 2020'!N24=""),IF(($C$5*E30/'NSW Oct 2020'!AQ24&lt;'NSW Oct 2020'!M24+'NSW Oct 2020'!L24),(0),(($C$5*E30/'NSW Oct 2020'!AQ24-('NSW Oct 2020'!M24+'NSW Oct 2020'!L24))*'NSW Oct 2020'!Y24/100))*'NSW Oct 2020'!AQ24,IF(AND('NSW Oct 2020'!L24&gt;0,'NSW Oct 2020'!M24=""&gt;0),IF(($C$5*E30/'NSW Oct 2020'!AQ24&lt;'NSW Oct 2020'!L24),(0),($C$5*E30/'NSW Oct 2020'!AQ24-'NSW Oct 2020'!L24)*'NSW Oct 2020'!X24/100)*'NSW Oct 2020'!AQ24,0)))))</f>
        <v>0</v>
      </c>
      <c r="M30" s="172">
        <f>IF('NSW Oct 2020'!K24="",($C$5*F30/'NSW Oct 2020'!AR24*'NSW Oct 2020'!AC24/100)*'NSW Oct 2020'!AR24,IF($C$5*F30/'NSW Oct 2020'!AR24&gt;='NSW Oct 2020'!L24,('NSW Oct 2020'!L24*'NSW Oct 2020'!AC24/100)*'NSW Oct 2020'!AR24,($C$5*F30/'NSW Oct 2020'!AR24*'NSW Oct 2020'!AC24/100)*'NSW Oct 2020'!AR24))</f>
        <v>1350.0000000000002</v>
      </c>
      <c r="N30" s="172">
        <f>IF(AND('NSW Oct 2020'!L24&gt;0,'NSW Oct 2020'!M24&gt;0),IF($C$5*F30/'NSW Oct 2020'!AR24&lt;'NSW Oct 2020'!L24,0,IF(($C$5*F30/'NSW Oct 2020'!AR24-'NSW Oct 2020'!L24)&lt;=('NSW Oct 2020'!M24+'NSW Oct 2020'!L24),((($C$5*F30/'NSW Oct 2020'!AR24-'NSW Oct 2020'!L24)*'NSW Oct 2020'!AD24/100))*'NSW Oct 2020'!AR24,((('NSW Oct 2020'!M24)*'NSW Oct 2020'!AD24/100)*'NSW Oct 2020'!AR24))),0)</f>
        <v>0</v>
      </c>
      <c r="O30" s="172">
        <f>IF(AND('NSW Oct 2020'!M24&gt;0,'NSW Oct 2020'!N24&gt;0),IF($C$5*F30/'NSW Oct 2020'!AR24&lt;('NSW Oct 2020'!L24+'NSW Oct 2020'!M24),0,IF(($C$5*F30/'NSW Oct 2020'!AR24-'NSW Oct 2020'!L24+'NSW Oct 2020'!M24)&lt;=('NSW Oct 2020'!L24+'NSW Oct 2020'!M24+'NSW Oct 2020'!N24),((($C$5*F30/'NSW Oct 2020'!AR24-('NSW Oct 2020'!L24+'NSW Oct 2020'!M24))*'NSW Oct 2020'!AE24/100))*'NSW Oct 2020'!AR24,('NSW Oct 2020'!N24*'NSW Oct 2020'!AE24/100)*'NSW Oct 2020'!AR24)),0)</f>
        <v>0</v>
      </c>
      <c r="P30" s="172">
        <f>IF(AND('NSW Oct 2020'!N24&gt;0,'NSW Oct 2020'!O24&gt;0),IF($C$5*F30/'NSW Oct 2020'!AR24&lt;('NSW Oct 2020'!L24+'NSW Oct 2020'!M24+'NSW Oct 2020'!N24),0,IF(($C$5*F30/'NSW Oct 2020'!AR24-'NSW Oct 2020'!L24+'NSW Oct 2020'!M24+'NSW Oct 2020'!N24)&lt;=('NSW Oct 2020'!L24+'NSW Oct 2020'!M24+'NSW Oct 2020'!N24+'NSW Oct 2020'!O24),(($C$5*F30/'NSW Oct 2020'!AR24-('NSW Oct 2020'!L24+'NSW Oct 2020'!M24+'NSW Oct 2020'!N24))*'NSW Oct 2020'!AF24/100)*'NSW Oct 2020'!AR24,('NSW Oct 2020'!O24*'NSW Oct 2020'!AF24/100)*'NSW Oct 2020'!AR24)),0)</f>
        <v>0</v>
      </c>
      <c r="Q30" s="172">
        <f>IF(AND('NSW Oct 2020'!P24&gt;0,'NSW Oct 2020'!P24&gt;0),IF($C$5*F30/'NSW Oct 2020'!AR24&lt;('NSW Oct 2020'!L24+'NSW Oct 2020'!M24+'NSW Oct 2020'!N24+'NSW Oct 2020'!O24),0,IF(($C$5*F30/'NSW Oct 2020'!AR24-'NSW Oct 2020'!L24+'NSW Oct 2020'!M24+'NSW Oct 2020'!N24+'NSW Oct 2020'!O24)&lt;=('NSW Oct 2020'!L24+'NSW Oct 2020'!M24+'NSW Oct 2020'!N24+'NSW Oct 2020'!O24+'NSW Oct 2020'!P24),(($C$5*F30/'NSW Oct 2020'!AR24-('NSW Oct 2020'!L24+'NSW Oct 2020'!M24+'NSW Oct 2020'!N24+'NSW Oct 2020'!O24))*'NSW Oct 2020'!AG24/100)*'NSW Oct 2020'!AR24,('NSW Oct 2020'!P24*'NSW Oct 2020'!AG24/100)*'NSW Oct 2020'!AR24)),0)</f>
        <v>0</v>
      </c>
      <c r="R30" s="172">
        <f>IF(AND('NSW Oct 2020'!P24&gt;0,'NSW Oct 2020'!O24&gt;0),IF(($C$5*F30/'NSW Oct 2020'!AR24&lt;SUM('NSW Oct 2020'!L24:P24)),(0),($C$5*F30/'NSW Oct 2020'!AR24-SUM('NSW Oct 2020'!L24:P24))*'NSW Oct 2020'!AB24/100)* 'NSW Oct 2020'!AR24,IF(AND('NSW Oct 2020'!O24&gt;0,'NSW Oct 2020'!P24=""),IF(($C$5*F30/'NSW Oct 2020'!AR24&lt; SUM('NSW Oct 2020'!L24:O24)),(0),($C$5*F30/'NSW Oct 2020'!AR24-SUM('NSW Oct 2020'!L24:O24))*'NSW Oct 2020'!AG24/100)* 'NSW Oct 2020'!AR24,IF(AND('NSW Oct 2020'!N24&gt;0,'NSW Oct 2020'!O24=""),IF(($C$5*F30/'NSW Oct 2020'!AR24&lt; SUM('NSW Oct 2020'!L24:N24)),(0),($C$5*F30/'NSW Oct 2020'!AR24-SUM('NSW Oct 2020'!L24:N24))*'NSW Oct 2020'!AF24/100)* 'NSW Oct 2020'!AR24,IF(AND('NSW Oct 2020'!M24&gt;0,'NSW Oct 2020'!N24=""),IF(($C$5*F30/'NSW Oct 2020'!AR24&lt;'NSW Oct 2020'!M24+'NSW Oct 2020'!L24),(0),(($C$5*F30/'NSW Oct 2020'!AR24-('NSW Oct 2020'!M24+'NSW Oct 2020'!L24))*'NSW Oct 2020'!AE24/100))*'NSW Oct 2020'!AR24,IF(AND('NSW Oct 2020'!L24&gt;0,'NSW Oct 2020'!M24=""&gt;0),IF(($C$5*F30/'NSW Oct 2020'!AR24&lt;'NSW Oct 2020'!L24),(0),($C$5*F30/'NSW Oct 2020'!AR24-'NSW Oct 2020'!L24)*'NSW Oct 2020'!AD24/100)*'NSW Oct 2020'!AR24,0)))))</f>
        <v>0</v>
      </c>
      <c r="S30" s="298">
        <f t="shared" si="4"/>
        <v>2700.0000000000005</v>
      </c>
      <c r="T30" s="293">
        <f t="shared" si="5"/>
        <v>2970.1000000000004</v>
      </c>
      <c r="U30" s="168">
        <f t="shared" si="6"/>
        <v>3267.1100000000006</v>
      </c>
      <c r="V30" s="171">
        <f>'NSW Oct 2020'!AT24</f>
        <v>0</v>
      </c>
      <c r="W30" s="171">
        <f>'NSW Oct 2020'!AU24</f>
        <v>0</v>
      </c>
      <c r="X30" s="171">
        <f>'NSW Oct 2020'!AV24</f>
        <v>0</v>
      </c>
      <c r="Y30" s="171">
        <f>'NSW Oct 2020'!AW24</f>
        <v>0</v>
      </c>
      <c r="Z30" s="293" t="str">
        <f t="shared" si="7"/>
        <v>No discount</v>
      </c>
      <c r="AA30" s="293" t="str">
        <f t="shared" si="8"/>
        <v>Inclusive</v>
      </c>
      <c r="AB30" s="293">
        <f t="shared" si="0"/>
        <v>2970.1000000000004</v>
      </c>
      <c r="AC30" s="293">
        <f t="shared" si="1"/>
        <v>2970.1000000000004</v>
      </c>
      <c r="AD30" s="301">
        <f t="shared" si="9"/>
        <v>3267.1100000000006</v>
      </c>
      <c r="AE30" s="301">
        <f t="shared" si="9"/>
        <v>3267.1100000000006</v>
      </c>
      <c r="AF30" s="234">
        <f>'NSW Oct 2020'!BF23</f>
        <v>12</v>
      </c>
      <c r="AG30" s="170" t="str">
        <f>'NSW Oct 2020'!BG23</f>
        <v>n</v>
      </c>
      <c r="AH30" s="325"/>
      <c r="AI30" s="325"/>
      <c r="AJ30" s="325"/>
      <c r="AK30" s="325"/>
      <c r="AL30" s="325"/>
      <c r="AM30" s="325"/>
      <c r="AN30" s="325"/>
      <c r="AO30" s="325"/>
      <c r="AP30" s="325"/>
      <c r="AQ30" s="325"/>
      <c r="AR30" s="325"/>
      <c r="AS30" s="325"/>
      <c r="AT30" s="325"/>
      <c r="AU30" s="325"/>
      <c r="AV30" s="325"/>
      <c r="AW30" s="325"/>
      <c r="AX30" s="325"/>
      <c r="AY30" s="325"/>
      <c r="AZ30" s="325"/>
      <c r="BA30" s="325"/>
      <c r="BB30" s="325"/>
      <c r="BC30" s="325"/>
      <c r="BD30" s="325"/>
      <c r="BE30" s="325"/>
      <c r="BF30" s="325"/>
      <c r="BG30" s="325"/>
      <c r="BH30" s="325"/>
      <c r="BI30" s="325"/>
      <c r="BJ30" s="325"/>
      <c r="BK30" s="325"/>
      <c r="BL30" s="325"/>
      <c r="BM30" s="325"/>
      <c r="BN30" s="325"/>
      <c r="BO30" s="325"/>
      <c r="BP30" s="325"/>
      <c r="BQ30" s="325"/>
      <c r="BR30" s="325"/>
      <c r="BS30" s="325"/>
      <c r="BT30" s="325"/>
      <c r="BU30" s="325"/>
      <c r="BV30" s="325"/>
      <c r="BW30" s="325"/>
      <c r="BX30" s="325"/>
      <c r="BY30" s="325"/>
      <c r="BZ30" s="325"/>
      <c r="CA30" s="325"/>
      <c r="CB30" s="325"/>
      <c r="CC30" s="325"/>
      <c r="CD30" s="325"/>
      <c r="CE30" s="325"/>
      <c r="CF30" s="325"/>
      <c r="CG30" s="325"/>
      <c r="CH30" s="325"/>
      <c r="CI30" s="325"/>
      <c r="CJ30" s="325"/>
      <c r="CK30" s="325"/>
      <c r="CL30" s="325"/>
      <c r="CM30" s="325"/>
      <c r="CN30" s="325"/>
      <c r="CO30" s="325"/>
      <c r="CP30" s="325"/>
      <c r="CQ30" s="325"/>
      <c r="CR30" s="325"/>
      <c r="CS30" s="325"/>
      <c r="CT30" s="325"/>
      <c r="CU30" s="325"/>
      <c r="CV30" s="325"/>
      <c r="CW30" s="325"/>
      <c r="CX30" s="325"/>
      <c r="CY30" s="325"/>
      <c r="CZ30" s="325"/>
      <c r="DA30" s="325"/>
      <c r="DB30" s="325"/>
      <c r="DC30" s="325"/>
      <c r="DD30" s="325"/>
      <c r="DE30" s="325"/>
      <c r="DF30" s="325"/>
      <c r="DG30" s="325"/>
      <c r="DH30" s="325"/>
      <c r="DI30" s="325"/>
      <c r="DJ30" s="325"/>
      <c r="DK30" s="325"/>
      <c r="DL30" s="325"/>
      <c r="DM30" s="325"/>
      <c r="DN30" s="325"/>
      <c r="DO30" s="325"/>
      <c r="DP30" s="325"/>
      <c r="DQ30" s="325"/>
      <c r="DR30" s="325"/>
      <c r="DS30" s="325"/>
      <c r="DT30" s="325"/>
      <c r="DU30" s="325"/>
      <c r="DV30" s="325"/>
      <c r="DW30" s="325"/>
      <c r="DX30" s="325"/>
      <c r="DY30" s="325"/>
      <c r="DZ30" s="325"/>
      <c r="EA30" s="325"/>
      <c r="EB30" s="325"/>
      <c r="EC30" s="325"/>
      <c r="ED30" s="325"/>
      <c r="EE30" s="325"/>
      <c r="EF30" s="325"/>
      <c r="EG30" s="325"/>
      <c r="EH30" s="325"/>
      <c r="EI30" s="325"/>
      <c r="EJ30" s="325"/>
      <c r="EK30" s="325"/>
      <c r="EL30" s="325"/>
      <c r="EM30" s="325"/>
      <c r="EN30" s="325"/>
      <c r="EO30" s="325"/>
      <c r="EP30" s="325"/>
      <c r="EQ30" s="325"/>
      <c r="ER30" s="325"/>
    </row>
    <row r="31" spans="1:148" ht="23" customHeight="1" thickTop="1" thickBot="1">
      <c r="A31" s="233" t="str">
        <f>'NSW Oct 2020'!D25</f>
        <v>AGN Wagga Wagga</v>
      </c>
      <c r="B31" s="186" t="str">
        <f>'NSW Oct 2020'!F25</f>
        <v>Origin Energy</v>
      </c>
      <c r="C31" s="186" t="str">
        <f>'NSW Oct 2020'!G25</f>
        <v>Business Flexi</v>
      </c>
      <c r="D31" s="183">
        <f>365*'NSW Oct 2020'!H25/100</f>
        <v>418.10750000000002</v>
      </c>
      <c r="E31" s="290">
        <f>IF('NSW Oct 2020'!AQ25=3,0.5,IF('NSW Oct 2020'!AQ25=2,0.33,0))</f>
        <v>0.5</v>
      </c>
      <c r="F31" s="290">
        <f t="shared" si="3"/>
        <v>0.5</v>
      </c>
      <c r="G31" s="183">
        <f>IF('NSW Oct 2020'!K25="",($C$5*E31/'NSW Oct 2020'!AQ25*'NSW Oct 2020'!W25/100)*'NSW Oct 2020'!AQ25,IF($C$5*E31/'NSW Oct 2020'!AQ25&gt;='NSW Oct 2020'!L25,('NSW Oct 2020'!L25*'NSW Oct 2020'!W25/100)*'NSW Oct 2020'!AQ25,($C$5*E31/'NSW Oct 2020'!AQ25*'NSW Oct 2020'!W25/100)*'NSW Oct 2020'!AQ25))</f>
        <v>850.00000000000011</v>
      </c>
      <c r="H31" s="183">
        <f>IF(AND('NSW Oct 2020'!L25&gt;0,'NSW Oct 2020'!M25&gt;0),IF($C$5*E31/'NSW Oct 2020'!AQ25&lt;'NSW Oct 2020'!L25,0,IF(($C$5*E31/'NSW Oct 2020'!AQ25-'NSW Oct 2020'!L25)&lt;=('NSW Oct 2020'!M25+'NSW Oct 2020'!L25),((($C$5*E31/'NSW Oct 2020'!AQ25-'NSW Oct 2020'!L25)*'NSW Oct 2020'!X25/100))*'NSW Oct 2020'!AQ25,((('NSW Oct 2020'!M25)*'NSW Oct 2020'!X25/100)*'NSW Oct 2020'!AQ25))),0)</f>
        <v>0</v>
      </c>
      <c r="I31" s="183">
        <f>IF(AND('NSW Oct 2020'!M25&gt;0,'NSW Oct 2020'!N25&gt;0),IF($C$5*E31/'NSW Oct 2020'!AQ25&lt;('NSW Oct 2020'!L25+'NSW Oct 2020'!M25),0,IF(($C$5*E31/'NSW Oct 2020'!AQ25-'NSW Oct 2020'!L25+'NSW Oct 2020'!M25)&lt;=('NSW Oct 2020'!L25+'NSW Oct 2020'!M25+'NSW Oct 2020'!N25),((($C$5*E31/'NSW Oct 2020'!AQ25-('NSW Oct 2020'!L25+'NSW Oct 2020'!M25))*'NSW Oct 2020'!Y25/100))*'NSW Oct 2020'!AQ25,('NSW Oct 2020'!N25*'NSW Oct 2020'!Y25/100)* 'NSW Oct 2020'!AQ25)),0)</f>
        <v>0</v>
      </c>
      <c r="J31" s="183">
        <f>IF(AND('NSW Oct 2020'!N25&gt;0,'NSW Oct 2020'!O25&gt;0),IF($C$5*E31/'NSW Oct 2020'!AQ25&lt;('NSW Oct 2020'!L25+'NSW Oct 2020'!M25+'NSW Oct 2020'!N25),0,IF(($C$5*E31/'NSW Oct 2020'!AQ25-'NSW Oct 2020'!L25+'NSW Oct 2020'!M25+'NSW Oct 2020'!N25)&lt;=('NSW Oct 2020'!L25+'NSW Oct 2020'!M25+'NSW Oct 2020'!N25+'NSW Oct 2020'!O25),(($C$5*E31/'NSW Oct 2020'!AQ25-('NSW Oct 2020'!L25+'NSW Oct 2020'!M25+'NSW Oct 2020'!N25))*'NSW Oct 2020'!Z25/100)*'NSW Oct 2020'!AQ25,('NSW Oct 2020'!O25*'NSW Oct 2020'!Z25/100)*'NSW Oct 2020'!AQ25)),0)</f>
        <v>0</v>
      </c>
      <c r="K31" s="183">
        <f>IF(AND('NSW Oct 2020'!O25&gt;0,'NSW Oct 2020'!P25&gt;0),IF($C$5*E31/'NSW Oct 2020'!AQ25&lt;('NSW Oct 2020'!L25+'NSW Oct 2020'!M25+'NSW Oct 2020'!N25+'NSW Oct 2020'!O25),0,IF(($C$5*E31/'NSW Oct 2020'!AQ25-'NSW Oct 2020'!L25+'NSW Oct 2020'!M25+'NSW Oct 2020'!N25+'NSW Oct 2020'!O25)&lt;=('NSW Oct 2020'!L25+'NSW Oct 2020'!M25+'NSW Oct 2020'!N25+'NSW Oct 2020'!O25+'NSW Oct 2020'!P25),(($C$5*E31/'NSW Oct 2020'!AQ25-('NSW Oct 2020'!L25+'NSW Oct 2020'!M25+'NSW Oct 2020'!N25+'NSW Oct 2020'!O25))*'NSW Oct 2020'!AA25/100)*'NSW Oct 2020'!AQ25,('NSW Oct 2020'!P25*'NSW Oct 2020'!AA25/100)*'NSW Oct 2020'!AQ25)),0)</f>
        <v>0</v>
      </c>
      <c r="L31" s="183">
        <f>IF(AND('NSW Oct 2020'!P25&gt;0,'NSW Oct 2020'!O25&gt;0),IF(($C$5*E31/'NSW Oct 2020'!AQ25&lt;SUM('NSW Oct 2020'!L25:P25)),(0),($C$5*E31/'NSW Oct 2020'!AQ25-SUM('NSW Oct 2020'!L25:P25))*'NSW Oct 2020'!AB25/100)* 'NSW Oct 2020'!AQ25,IF(AND('NSW Oct 2020'!O25&gt;0,'NSW Oct 2020'!P25=""),IF(($C$5*E31/'NSW Oct 2020'!AQ25&lt; SUM('NSW Oct 2020'!L25:O25)),(0),($C$5*E31/'NSW Oct 2020'!AQ25-SUM('NSW Oct 2020'!L25:O25))*'NSW Oct 2020'!AA25/100)* 'NSW Oct 2020'!AQ25,IF(AND('NSW Oct 2020'!N25&gt;0,'NSW Oct 2020'!O25=""),IF(($C$5*E31/'NSW Oct 2020'!AQ25&lt; SUM('NSW Oct 2020'!L25:N25)),(0),($C$5*E31/'NSW Oct 2020'!AQ25-SUM('NSW Oct 2020'!L25:N25))*'NSW Oct 2020'!Z25/100)* 'NSW Oct 2020'!AQ25,IF(AND('NSW Oct 2020'!M25&gt;0,'NSW Oct 2020'!N25=""),IF(($C$5*E31/'NSW Oct 2020'!AQ25&lt;'NSW Oct 2020'!M25+'NSW Oct 2020'!L25),(0),(($C$5*E31/'NSW Oct 2020'!AQ25-('NSW Oct 2020'!M25+'NSW Oct 2020'!L25))*'NSW Oct 2020'!Y25/100))*'NSW Oct 2020'!AQ25,IF(AND('NSW Oct 2020'!L25&gt;0,'NSW Oct 2020'!M25=""&gt;0),IF(($C$5*E31/'NSW Oct 2020'!AQ25&lt;'NSW Oct 2020'!L25),(0),($C$5*E31/'NSW Oct 2020'!AQ25-'NSW Oct 2020'!L25)*'NSW Oct 2020'!X25/100)*'NSW Oct 2020'!AQ25,0)))))</f>
        <v>0</v>
      </c>
      <c r="M31" s="183">
        <f>IF('NSW Oct 2020'!K25="",($C$5*F31/'NSW Oct 2020'!AR25*'NSW Oct 2020'!AC25/100)*'NSW Oct 2020'!AR25,IF($C$5*F31/'NSW Oct 2020'!AR25&gt;='NSW Oct 2020'!L25,('NSW Oct 2020'!L25*'NSW Oct 2020'!AC25/100)*'NSW Oct 2020'!AR25,($C$5*F31/'NSW Oct 2020'!AR25*'NSW Oct 2020'!AC25/100)*'NSW Oct 2020'!AR25))</f>
        <v>850.00000000000011</v>
      </c>
      <c r="N31" s="183">
        <f>IF(AND('NSW Oct 2020'!L25&gt;0,'NSW Oct 2020'!M25&gt;0),IF($C$5*F31/'NSW Oct 2020'!AR25&lt;'NSW Oct 2020'!L25,0,IF(($C$5*F31/'NSW Oct 2020'!AR25-'NSW Oct 2020'!L25)&lt;=('NSW Oct 2020'!M25+'NSW Oct 2020'!L25),((($C$5*F31/'NSW Oct 2020'!AR25-'NSW Oct 2020'!L25)*'NSW Oct 2020'!AD25/100))*'NSW Oct 2020'!AR25,((('NSW Oct 2020'!M25)*'NSW Oct 2020'!AD25/100)*'NSW Oct 2020'!AR25))),0)</f>
        <v>0</v>
      </c>
      <c r="O31" s="183">
        <f>IF(AND('NSW Oct 2020'!M25&gt;0,'NSW Oct 2020'!N25&gt;0),IF($C$5*F31/'NSW Oct 2020'!AR25&lt;('NSW Oct 2020'!L25+'NSW Oct 2020'!M25),0,IF(($C$5*F31/'NSW Oct 2020'!AR25-'NSW Oct 2020'!L25+'NSW Oct 2020'!M25)&lt;=('NSW Oct 2020'!L25+'NSW Oct 2020'!M25+'NSW Oct 2020'!N25),((($C$5*F31/'NSW Oct 2020'!AR25-('NSW Oct 2020'!L25+'NSW Oct 2020'!M25))*'NSW Oct 2020'!AE25/100))*'NSW Oct 2020'!AR25,('NSW Oct 2020'!N25*'NSW Oct 2020'!AE25/100)*'NSW Oct 2020'!AR25)),0)</f>
        <v>0</v>
      </c>
      <c r="P31" s="183">
        <f>IF(AND('NSW Oct 2020'!N25&gt;0,'NSW Oct 2020'!O25&gt;0),IF($C$5*F31/'NSW Oct 2020'!AR25&lt;('NSW Oct 2020'!L25+'NSW Oct 2020'!M25+'NSW Oct 2020'!N25),0,IF(($C$5*F31/'NSW Oct 2020'!AR25-'NSW Oct 2020'!L25+'NSW Oct 2020'!M25+'NSW Oct 2020'!N25)&lt;=('NSW Oct 2020'!L25+'NSW Oct 2020'!M25+'NSW Oct 2020'!N25+'NSW Oct 2020'!O25),(($C$5*F31/'NSW Oct 2020'!AR25-('NSW Oct 2020'!L25+'NSW Oct 2020'!M25+'NSW Oct 2020'!N25))*'NSW Oct 2020'!AF25/100)*'NSW Oct 2020'!AR25,('NSW Oct 2020'!O25*'NSW Oct 2020'!AF25/100)*'NSW Oct 2020'!AR25)),0)</f>
        <v>0</v>
      </c>
      <c r="Q31" s="183">
        <f>IF(AND('NSW Oct 2020'!P25&gt;0,'NSW Oct 2020'!P25&gt;0),IF($C$5*F31/'NSW Oct 2020'!AR25&lt;('NSW Oct 2020'!L25+'NSW Oct 2020'!M25+'NSW Oct 2020'!N25+'NSW Oct 2020'!O25),0,IF(($C$5*F31/'NSW Oct 2020'!AR25-'NSW Oct 2020'!L25+'NSW Oct 2020'!M25+'NSW Oct 2020'!N25+'NSW Oct 2020'!O25)&lt;=('NSW Oct 2020'!L25+'NSW Oct 2020'!M25+'NSW Oct 2020'!N25+'NSW Oct 2020'!O25+'NSW Oct 2020'!P25),(($C$5*F31/'NSW Oct 2020'!AR25-('NSW Oct 2020'!L25+'NSW Oct 2020'!M25+'NSW Oct 2020'!N25+'NSW Oct 2020'!O25))*'NSW Oct 2020'!AG25/100)*'NSW Oct 2020'!AR25,('NSW Oct 2020'!P25*'NSW Oct 2020'!AG25/100)*'NSW Oct 2020'!AR25)),0)</f>
        <v>0</v>
      </c>
      <c r="R31" s="183">
        <f>IF(AND('NSW Oct 2020'!P25&gt;0,'NSW Oct 2020'!O25&gt;0),IF(($C$5*F31/'NSW Oct 2020'!AR25&lt;SUM('NSW Oct 2020'!L25:P25)),(0),($C$5*F31/'NSW Oct 2020'!AR25-SUM('NSW Oct 2020'!L25:P25))*'NSW Oct 2020'!AB25/100)* 'NSW Oct 2020'!AR25,IF(AND('NSW Oct 2020'!O25&gt;0,'NSW Oct 2020'!P25=""),IF(($C$5*F31/'NSW Oct 2020'!AR25&lt; SUM('NSW Oct 2020'!L25:O25)),(0),($C$5*F31/'NSW Oct 2020'!AR25-SUM('NSW Oct 2020'!L25:O25))*'NSW Oct 2020'!AG25/100)* 'NSW Oct 2020'!AR25,IF(AND('NSW Oct 2020'!N25&gt;0,'NSW Oct 2020'!O25=""),IF(($C$5*F31/'NSW Oct 2020'!AR25&lt; SUM('NSW Oct 2020'!L25:N25)),(0),($C$5*F31/'NSW Oct 2020'!AR25-SUM('NSW Oct 2020'!L25:N25))*'NSW Oct 2020'!AF25/100)* 'NSW Oct 2020'!AR25,IF(AND('NSW Oct 2020'!M25&gt;0,'NSW Oct 2020'!N25=""),IF(($C$5*F31/'NSW Oct 2020'!AR25&lt;'NSW Oct 2020'!M25+'NSW Oct 2020'!L25),(0),(($C$5*F31/'NSW Oct 2020'!AR25-('NSW Oct 2020'!M25+'NSW Oct 2020'!L25))*'NSW Oct 2020'!AE25/100))*'NSW Oct 2020'!AR25,IF(AND('NSW Oct 2020'!L25&gt;0,'NSW Oct 2020'!M25=""&gt;0),IF(($C$5*F31/'NSW Oct 2020'!AR25&lt;'NSW Oct 2020'!L25),(0),($C$5*F31/'NSW Oct 2020'!AR25-'NSW Oct 2020'!L25)*'NSW Oct 2020'!AD25/100)*'NSW Oct 2020'!AR25,0)))))</f>
        <v>0</v>
      </c>
      <c r="S31" s="297">
        <f t="shared" si="4"/>
        <v>1700.0000000000002</v>
      </c>
      <c r="T31" s="296">
        <f t="shared" si="5"/>
        <v>2118.1075000000001</v>
      </c>
      <c r="U31" s="187">
        <f t="shared" si="6"/>
        <v>2329.9182500000002</v>
      </c>
      <c r="V31" s="186">
        <f>'NSW Oct 2020'!AT25</f>
        <v>12</v>
      </c>
      <c r="W31" s="186">
        <f>'NSW Oct 2020'!AU25</f>
        <v>0</v>
      </c>
      <c r="X31" s="186">
        <f>'NSW Oct 2020'!AV25</f>
        <v>0</v>
      </c>
      <c r="Y31" s="186">
        <f>'NSW Oct 2020'!AW25</f>
        <v>0</v>
      </c>
      <c r="Z31" s="296" t="str">
        <f t="shared" si="7"/>
        <v>Guaranteed off bill</v>
      </c>
      <c r="AA31" s="296" t="str">
        <f t="shared" si="8"/>
        <v>Inclusive</v>
      </c>
      <c r="AB31" s="302">
        <f t="shared" si="0"/>
        <v>1863.9346</v>
      </c>
      <c r="AC31" s="302">
        <f t="shared" si="1"/>
        <v>1863.9346</v>
      </c>
      <c r="AD31" s="303">
        <f t="shared" si="9"/>
        <v>2050.3280600000003</v>
      </c>
      <c r="AE31" s="303">
        <f t="shared" si="9"/>
        <v>2050.3280600000003</v>
      </c>
      <c r="AF31" s="232">
        <f>'NSW Oct 2020'!BF24</f>
        <v>0</v>
      </c>
      <c r="AG31" s="189" t="str">
        <f>'NSW Oct 2020'!BG24</f>
        <v>n</v>
      </c>
      <c r="AH31" s="325"/>
      <c r="AI31" s="325"/>
      <c r="AJ31" s="325"/>
      <c r="AK31" s="325"/>
      <c r="AL31" s="325"/>
      <c r="AM31" s="325"/>
      <c r="AN31" s="325"/>
      <c r="AO31" s="325"/>
      <c r="AP31" s="325"/>
      <c r="AQ31" s="325"/>
      <c r="AR31" s="325"/>
      <c r="AS31" s="325"/>
      <c r="AT31" s="325"/>
      <c r="AU31" s="325"/>
      <c r="AV31" s="325"/>
      <c r="AW31" s="325"/>
      <c r="AX31" s="325"/>
      <c r="AY31" s="325"/>
      <c r="AZ31" s="325"/>
      <c r="BA31" s="325"/>
      <c r="BB31" s="325"/>
      <c r="BC31" s="325"/>
      <c r="BD31" s="325"/>
      <c r="BE31" s="325"/>
      <c r="BF31" s="325"/>
      <c r="BG31" s="325"/>
      <c r="BH31" s="325"/>
      <c r="BI31" s="325"/>
      <c r="BJ31" s="325"/>
      <c r="BK31" s="325"/>
      <c r="BL31" s="325"/>
      <c r="BM31" s="325"/>
      <c r="BN31" s="325"/>
      <c r="BO31" s="325"/>
      <c r="BP31" s="325"/>
      <c r="BQ31" s="325"/>
      <c r="BR31" s="325"/>
      <c r="BS31" s="325"/>
      <c r="BT31" s="325"/>
      <c r="BU31" s="325"/>
      <c r="BV31" s="325"/>
      <c r="BW31" s="325"/>
      <c r="BX31" s="325"/>
      <c r="BY31" s="325"/>
      <c r="BZ31" s="325"/>
      <c r="CA31" s="325"/>
      <c r="CB31" s="325"/>
      <c r="CC31" s="325"/>
      <c r="CD31" s="325"/>
      <c r="CE31" s="325"/>
      <c r="CF31" s="325"/>
      <c r="CG31" s="325"/>
      <c r="CH31" s="325"/>
      <c r="CI31" s="325"/>
      <c r="CJ31" s="325"/>
      <c r="CK31" s="325"/>
      <c r="CL31" s="325"/>
      <c r="CM31" s="325"/>
      <c r="CN31" s="325"/>
      <c r="CO31" s="325"/>
      <c r="CP31" s="325"/>
      <c r="CQ31" s="325"/>
      <c r="CR31" s="325"/>
      <c r="CS31" s="325"/>
      <c r="CT31" s="325"/>
      <c r="CU31" s="325"/>
      <c r="CV31" s="325"/>
      <c r="CW31" s="325"/>
      <c r="CX31" s="325"/>
      <c r="CY31" s="325"/>
      <c r="CZ31" s="325"/>
      <c r="DA31" s="325"/>
      <c r="DB31" s="325"/>
      <c r="DC31" s="325"/>
      <c r="DD31" s="325"/>
      <c r="DE31" s="325"/>
      <c r="DF31" s="325"/>
      <c r="DG31" s="325"/>
      <c r="DH31" s="325"/>
      <c r="DI31" s="325"/>
      <c r="DJ31" s="325"/>
      <c r="DK31" s="325"/>
      <c r="DL31" s="325"/>
      <c r="DM31" s="325"/>
      <c r="DN31" s="325"/>
      <c r="DO31" s="325"/>
      <c r="DP31" s="325"/>
      <c r="DQ31" s="325"/>
      <c r="DR31" s="325"/>
      <c r="DS31" s="325"/>
      <c r="DT31" s="325"/>
      <c r="DU31" s="325"/>
      <c r="DV31" s="325"/>
      <c r="DW31" s="325"/>
      <c r="DX31" s="325"/>
      <c r="DY31" s="325"/>
      <c r="DZ31" s="325"/>
      <c r="EA31" s="325"/>
      <c r="EB31" s="325"/>
      <c r="EC31" s="325"/>
      <c r="ED31" s="325"/>
      <c r="EE31" s="325"/>
      <c r="EF31" s="325"/>
      <c r="EG31" s="325"/>
      <c r="EH31" s="325"/>
      <c r="EI31" s="325"/>
      <c r="EJ31" s="325"/>
      <c r="EK31" s="325"/>
      <c r="EL31" s="325"/>
      <c r="EM31" s="325"/>
      <c r="EN31" s="325"/>
      <c r="EO31" s="325"/>
      <c r="EP31" s="325"/>
      <c r="EQ31" s="325"/>
      <c r="ER31" s="325"/>
    </row>
  </sheetData>
  <sheetProtection algorithmName="SHA-512" hashValue="0x2W6lf48Qx3b5GsnaNc9G9+jIiQqxO1DcTFNeAoosl1yTfpun+Mr2sSUWFOcd1PtWedPAPAsDsXgo8rsg/kbg==" saltValue="3BbKnxRsGSuZQ6+BW5E7IQ==" spinCount="100000" sheet="1" objects="1" scenarios="1"/>
  <mergeCells count="6">
    <mergeCell ref="A29:A30"/>
    <mergeCell ref="A8:A14"/>
    <mergeCell ref="A15:A16"/>
    <mergeCell ref="A20:A22"/>
    <mergeCell ref="A23:A24"/>
    <mergeCell ref="A26:A28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1C55A-6591-0B49-8997-3891E838E127}">
  <sheetPr codeName="Sheet16">
    <tabColor theme="5" tint="0.39997558519241921"/>
  </sheetPr>
  <dimension ref="A1:ER32"/>
  <sheetViews>
    <sheetView zoomScaleNormal="100" workbookViewId="0">
      <selection activeCell="C7" sqref="C7"/>
    </sheetView>
  </sheetViews>
  <sheetFormatPr baseColWidth="10" defaultRowHeight="14"/>
  <cols>
    <col min="1" max="1" width="24.1640625" style="316" customWidth="1"/>
    <col min="2" max="2" width="16.1640625" style="316" customWidth="1"/>
    <col min="3" max="3" width="23.1640625" style="316" bestFit="1" customWidth="1"/>
    <col min="4" max="4" width="12.1640625" style="316" customWidth="1"/>
    <col min="5" max="5" width="12.1640625" style="318" hidden="1" customWidth="1"/>
    <col min="6" max="6" width="12.1640625" style="316" hidden="1" customWidth="1"/>
    <col min="7" max="18" width="12.1640625" style="316" customWidth="1"/>
    <col min="19" max="19" width="13" style="316" hidden="1" customWidth="1"/>
    <col min="20" max="20" width="12" style="316" hidden="1" customWidth="1"/>
    <col min="21" max="21" width="12" style="319" customWidth="1"/>
    <col min="22" max="25" width="12" style="316" customWidth="1"/>
    <col min="26" max="29" width="12" style="316" hidden="1" customWidth="1"/>
    <col min="30" max="33" width="12" style="316" customWidth="1"/>
    <col min="34" max="43" width="12.1640625" style="316" customWidth="1"/>
    <col min="44" max="16384" width="10.83203125" style="316"/>
  </cols>
  <sheetData>
    <row r="1" spans="1:148">
      <c r="A1" s="313" t="s">
        <v>55</v>
      </c>
      <c r="B1" s="313"/>
      <c r="C1" s="313"/>
      <c r="D1" s="313"/>
      <c r="E1" s="314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5"/>
      <c r="V1" s="313"/>
      <c r="W1" s="313"/>
      <c r="X1" s="313"/>
      <c r="Y1" s="313"/>
      <c r="Z1" s="313"/>
      <c r="AA1" s="313"/>
      <c r="AB1" s="313"/>
      <c r="AC1" s="313"/>
      <c r="AD1" s="313"/>
      <c r="AE1" s="313"/>
      <c r="AF1" s="313"/>
      <c r="AG1" s="313"/>
      <c r="AH1" s="313"/>
      <c r="AI1" s="313"/>
      <c r="AJ1" s="313"/>
      <c r="AK1" s="313"/>
      <c r="AL1" s="313"/>
      <c r="AM1" s="313"/>
      <c r="AN1" s="313"/>
      <c r="AO1" s="313"/>
      <c r="AP1" s="313"/>
      <c r="AQ1" s="313"/>
      <c r="AR1" s="313"/>
      <c r="AS1" s="313"/>
      <c r="AT1" s="313"/>
      <c r="AU1" s="313"/>
      <c r="AV1" s="313"/>
      <c r="AW1" s="313"/>
      <c r="AX1" s="313"/>
      <c r="AY1" s="313"/>
      <c r="AZ1" s="313"/>
      <c r="BA1" s="313"/>
      <c r="BB1" s="313"/>
      <c r="BC1" s="313"/>
      <c r="BD1" s="313"/>
      <c r="BE1" s="313"/>
      <c r="BF1" s="313"/>
      <c r="BG1" s="313"/>
      <c r="BH1" s="313"/>
      <c r="BI1" s="313"/>
      <c r="BJ1" s="313"/>
      <c r="BK1" s="313"/>
      <c r="BL1" s="313"/>
      <c r="BM1" s="313"/>
      <c r="BN1" s="313"/>
      <c r="BO1" s="313"/>
      <c r="BP1" s="313"/>
      <c r="BQ1" s="313"/>
      <c r="BR1" s="313"/>
      <c r="BS1" s="313"/>
      <c r="BT1" s="313"/>
      <c r="BU1" s="313"/>
      <c r="BV1" s="313"/>
      <c r="BW1" s="313"/>
      <c r="BX1" s="313"/>
      <c r="BY1" s="313"/>
      <c r="BZ1" s="313"/>
      <c r="CA1" s="313"/>
      <c r="CB1" s="313"/>
      <c r="CC1" s="313"/>
      <c r="CD1" s="313"/>
      <c r="CE1" s="313"/>
      <c r="CF1" s="313"/>
      <c r="CG1" s="313"/>
      <c r="CH1" s="313"/>
      <c r="CI1" s="313"/>
      <c r="CJ1" s="313"/>
      <c r="CK1" s="313"/>
      <c r="CL1" s="313"/>
      <c r="CM1" s="313"/>
      <c r="CN1" s="313"/>
      <c r="CO1" s="313"/>
      <c r="CP1" s="313"/>
      <c r="CQ1" s="313"/>
      <c r="CR1" s="313"/>
      <c r="CS1" s="313"/>
      <c r="CT1" s="313"/>
      <c r="CU1" s="313"/>
      <c r="CV1" s="313"/>
      <c r="CW1" s="313"/>
      <c r="CX1" s="313"/>
      <c r="CY1" s="313"/>
      <c r="CZ1" s="313"/>
      <c r="DA1" s="313"/>
      <c r="DB1" s="313"/>
      <c r="DC1" s="313"/>
      <c r="DD1" s="313"/>
      <c r="DE1" s="313"/>
      <c r="DF1" s="313"/>
      <c r="DG1" s="313"/>
      <c r="DH1" s="313"/>
      <c r="DI1" s="313"/>
      <c r="DJ1" s="313"/>
      <c r="DK1" s="313"/>
      <c r="DL1" s="313"/>
      <c r="DM1" s="313"/>
      <c r="DN1" s="313"/>
      <c r="DO1" s="313"/>
      <c r="DP1" s="313"/>
      <c r="DQ1" s="313"/>
      <c r="DR1" s="313"/>
      <c r="DS1" s="313"/>
      <c r="DT1" s="313"/>
      <c r="DU1" s="313"/>
      <c r="DV1" s="313"/>
      <c r="DW1" s="313"/>
      <c r="DX1" s="313"/>
      <c r="DY1" s="313"/>
      <c r="DZ1" s="313"/>
      <c r="EA1" s="313"/>
      <c r="EB1" s="313"/>
      <c r="EC1" s="313"/>
      <c r="ED1" s="313"/>
      <c r="EE1" s="313"/>
      <c r="EF1" s="313"/>
      <c r="EG1" s="313"/>
      <c r="EH1" s="313"/>
      <c r="EI1" s="313"/>
      <c r="EJ1" s="313"/>
      <c r="EK1" s="313"/>
      <c r="EL1" s="313"/>
      <c r="EM1" s="313"/>
      <c r="EN1" s="313"/>
      <c r="EO1" s="313"/>
      <c r="EP1" s="313"/>
      <c r="EQ1" s="313"/>
      <c r="ER1" s="313"/>
    </row>
    <row r="2" spans="1:148">
      <c r="A2" s="315" t="s">
        <v>94</v>
      </c>
      <c r="B2" s="313"/>
      <c r="C2" s="313"/>
      <c r="D2" s="313"/>
      <c r="E2" s="314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5"/>
      <c r="V2" s="313"/>
      <c r="W2" s="313"/>
      <c r="X2" s="313"/>
      <c r="Y2" s="313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</row>
    <row r="3" spans="1:148" ht="15" thickBot="1">
      <c r="A3" s="313"/>
      <c r="B3" s="317"/>
      <c r="C3" s="313"/>
      <c r="D3" s="313"/>
      <c r="E3" s="314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313"/>
      <c r="S3" s="313"/>
      <c r="T3" s="313"/>
      <c r="U3" s="315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</row>
    <row r="8" spans="1:148" ht="23" customHeight="1">
      <c r="A8" s="372" t="str">
        <f>'NSW Apr 2020'!D2</f>
        <v>Jemena Sydney</v>
      </c>
      <c r="B8" s="148" t="str">
        <f>'NSW Apr 2020'!F2</f>
        <v>AGL</v>
      </c>
      <c r="C8" s="148" t="str">
        <f>'NSW Apr 2020'!G2</f>
        <v>Business Essentials Saver</v>
      </c>
      <c r="D8" s="153">
        <f>365*'NSW Apr 2020'!H2/100</f>
        <v>244.84200000000001</v>
      </c>
      <c r="E8" s="288">
        <f>IF('NSW Apr 2020'!AQ2=3,0.5,IF('NSW Apr 2020'!AQ2=2,0.33,0))</f>
        <v>0.5</v>
      </c>
      <c r="F8" s="288">
        <f>1-E8</f>
        <v>0.5</v>
      </c>
      <c r="G8" s="153">
        <f>IF('NSW Apr 2020'!K2="",($C$5*E8/'NSW Apr 2020'!AQ2*'NSW Apr 2020'!W2/100)*'NSW Apr 2020'!AQ2,IF($C$5*E8/'NSW Apr 2020'!AQ2&gt;='NSW Apr 2020'!L2,('NSW Apr 2020'!L2*'NSW Apr 2020'!W2/100)*'NSW Apr 2020'!AQ2,($C$5*E8/'NSW Apr 2020'!AQ2*'NSW Apr 2020'!W2/100)*'NSW Apr 2020'!AQ2))</f>
        <v>91.733399999999989</v>
      </c>
      <c r="H8" s="153">
        <f>IF(AND('NSW Apr 2020'!L2&gt;0,'NSW Apr 2020'!M2&gt;0),IF($C$5*E8/'NSW Apr 2020'!AQ2&lt;'NSW Apr 2020'!L2,0,IF(($C$5*E8/'NSW Apr 2020'!AQ2-'NSW Apr 2020'!L2)&lt;=('NSW Apr 2020'!M2+'NSW Apr 2020'!L2),((($C$5*E8/'NSW Apr 2020'!AQ2-'NSW Apr 2020'!L2)*'NSW Apr 2020'!X2/100))*'NSW Apr 2020'!AQ2,((('NSW Apr 2020'!M2)*'NSW Apr 2020'!X2/100)*'NSW Apr 2020'!AQ2))),0)</f>
        <v>86.955300000000008</v>
      </c>
      <c r="I8" s="153">
        <f>IF(AND('NSW Apr 2020'!M2&gt;0,'NSW Apr 2020'!N2&gt;0),IF($C$5*E8/'NSW Apr 2020'!AQ2&lt;('NSW Apr 2020'!L2+'NSW Apr 2020'!M2),0,IF(($C$5*E8/'NSW Apr 2020'!AQ2-'NSW Apr 2020'!L2+'NSW Apr 2020'!M2)&lt;=('NSW Apr 2020'!L2+'NSW Apr 2020'!M2+'NSW Apr 2020'!N2),((($C$5*E8/'NSW Apr 2020'!AQ2-('NSW Apr 2020'!L2+'NSW Apr 2020'!M2))*'NSW Apr 2020'!Y2/100))*'NSW Apr 2020'!AQ2,('NSW Apr 2020'!N2*'NSW Apr 2020'!Y2/100)* 'NSW Apr 2020'!AQ2)),0)</f>
        <v>207.7218</v>
      </c>
      <c r="J8" s="153">
        <f>IF(AND('NSW Apr 2020'!N2&gt;0,'NSW Apr 2020'!O2&gt;0),IF($C$5*E8/'NSW Apr 2020'!AQ2&lt;('NSW Apr 2020'!L2+'NSW Apr 2020'!M2+'NSW Apr 2020'!N2),0,IF(($C$5*E8/'NSW Apr 2020'!AQ2-'NSW Apr 2020'!L2+'NSW Apr 2020'!M2+'NSW Apr 2020'!N2)&lt;=('NSW Apr 2020'!L2+'NSW Apr 2020'!M2+'NSW Apr 2020'!N2+'NSW Apr 2020'!O2),(($C$5*E8/'NSW Apr 2020'!AQ2-('NSW Apr 2020'!L2+'NSW Apr 2020'!M2+'NSW Apr 2020'!N2))*'NSW Apr 2020'!Z2/100)*'NSW Apr 2020'!AQ2,('NSW Apr 2020'!O2*'NSW Apr 2020'!Z2/100)*'NSW Apr 2020'!AQ2)),0)</f>
        <v>775.67499999999995</v>
      </c>
      <c r="K8" s="153">
        <f>IF(AND('NSW Apr 2020'!O2&gt;0,'NSW Apr 2020'!P2&gt;0),IF($C$5*E8/'NSW Apr 2020'!AQ2&lt;('NSW Apr 2020'!L2+'NSW Apr 2020'!M2+'NSW Apr 2020'!N2+'NSW Apr 2020'!O2),0,IF(($C$5*E8/'NSW Apr 2020'!AQ2-'NSW Apr 2020'!L2+'NSW Apr 2020'!M2+'NSW Apr 2020'!N2+'NSW Apr 2020'!O2)&lt;=('NSW Apr 2020'!L2+'NSW Apr 2020'!M2+'NSW Apr 2020'!N2+'NSW Apr 2020'!O2+'NSW Apr 2020'!P2),(($C$5*E8/'NSW Apr 2020'!AQ2-('NSW Apr 2020'!L2+'NSW Apr 2020'!M2+'NSW Apr 2020'!N2+'NSW Apr 2020'!O2))*'NSW Apr 2020'!AA2/100)*'NSW Apr 2020'!AQ2,('NSW Apr 2020'!P2*'NSW Apr 2020'!AA2/100)*'NSW Apr 2020'!AQ2)),0)</f>
        <v>0</v>
      </c>
      <c r="L8" s="153">
        <f>IF(AND('NSW Apr 2020'!P2&gt;0,'NSW Apr 2020'!O2&gt;0),IF(($C$5*E8/'NSW Apr 2020'!AQ2&lt;SUM('NSW Apr 2020'!L2:P2)),(0),($C$5*E8/'NSW Apr 2020'!AQ2-SUM('NSW Apr 2020'!L2:P2))*'NSW Apr 2020'!AB2/100)* 'NSW Apr 2020'!AQ2,IF(AND('NSW Apr 2020'!O2&gt;0,'NSW Apr 2020'!P2=""),IF(($C$5*E8/'NSW Apr 2020'!AQ2&lt; SUM('NSW Apr 2020'!L2:O2)),(0),($C$5*E8/'NSW Apr 2020'!AQ2-SUM('NSW Apr 2020'!L2:O2))*'NSW Apr 2020'!AA2/100)* 'NSW Apr 2020'!AQ2,IF(AND('NSW Apr 2020'!N2&gt;0,'NSW Apr 2020'!O2=""),IF(($C$5*E8/'NSW Apr 2020'!AQ2&lt; SUM('NSW Apr 2020'!L2:N2)),(0),($C$5*E8/'NSW Apr 2020'!AQ2-SUM('NSW Apr 2020'!L2:N2))*'NSW Apr 2020'!Z2/100)* 'NSW Apr 2020'!AQ2,IF(AND('NSW Apr 2020'!M2&gt;0,'NSW Apr 2020'!N2=""),IF(($C$5*E8/'NSW Apr 2020'!AQ2&lt;'NSW Apr 2020'!M2+'NSW Apr 2020'!L2),(0),(($C$5*E8/'NSW Apr 2020'!AQ2-('NSW Apr 2020'!M2+'NSW Apr 2020'!L2))*'NSW Apr 2020'!Y2/100))*'NSW Apr 2020'!AQ2,IF(AND('NSW Apr 2020'!L2&gt;0,'NSW Apr 2020'!M2=""&gt;0),IF(($C$5*E8/'NSW Apr 2020'!AQ2&lt;'NSW Apr 2020'!L2),(0),($C$5*E8/'NSW Apr 2020'!AQ2-'NSW Apr 2020'!L2)*'NSW Apr 2020'!X2/100)*'NSW Apr 2020'!AQ2,0)))))</f>
        <v>0</v>
      </c>
      <c r="M8" s="153">
        <f>IF('NSW Apr 2020'!K2="",($C$5*F8/'NSW Apr 2020'!AR2*'NSW Apr 2020'!AC2/100)*'NSW Apr 2020'!AR2,IF($C$5*F8/'NSW Apr 2020'!AR2&gt;='NSW Apr 2020'!L2,('NSW Apr 2020'!L2*'NSW Apr 2020'!AC2/100)*'NSW Apr 2020'!AR2,($C$5*F8/'NSW Apr 2020'!AR2*'NSW Apr 2020'!AC2/100)*'NSW Apr 2020'!AR2))</f>
        <v>91.733399999999989</v>
      </c>
      <c r="N8" s="153">
        <f>IF(AND('NSW Apr 2020'!L2&gt;0,'NSW Apr 2020'!M2&gt;0),IF($C$5*F8/'NSW Apr 2020'!AR2&lt;'NSW Apr 2020'!L2,0,IF(($C$5*F8/'NSW Apr 2020'!AR2-'NSW Apr 2020'!L2)&lt;=('NSW Apr 2020'!M2+'NSW Apr 2020'!L2),((($C$5*F8/'NSW Apr 2020'!AR2-'NSW Apr 2020'!L2)*'NSW Apr 2020'!AD2/100))*'NSW Apr 2020'!AR2,((('NSW Apr 2020'!M2)*'NSW Apr 2020'!AD2/100)*'NSW Apr 2020'!AR2))),0)</f>
        <v>86.955300000000008</v>
      </c>
      <c r="O8" s="153">
        <f>IF(AND('NSW Apr 2020'!M2&gt;0,'NSW Apr 2020'!N2&gt;0),IF($C$5*F8/'NSW Apr 2020'!AR2&lt;('NSW Apr 2020'!L2+'NSW Apr 2020'!M2),0,IF(($C$5*F8/'NSW Apr 2020'!AR2-'NSW Apr 2020'!L2+'NSW Apr 2020'!M2)&lt;=('NSW Apr 2020'!L2+'NSW Apr 2020'!M2+'NSW Apr 2020'!N2),((($C$5*F8/'NSW Apr 2020'!AR2-('NSW Apr 2020'!L2+'NSW Apr 2020'!M2))*'NSW Apr 2020'!AE2/100))*'NSW Apr 2020'!AR2,('NSW Apr 2020'!N2*'NSW Apr 2020'!AE2/100)*'NSW Apr 2020'!AR2)),0)</f>
        <v>207.7218</v>
      </c>
      <c r="P8" s="153">
        <f>IF(AND('NSW Apr 2020'!N2&gt;0,'NSW Apr 2020'!O2&gt;0),IF($C$5*F8/'NSW Apr 2020'!AR2&lt;('NSW Apr 2020'!L2+'NSW Apr 2020'!M2+'NSW Apr 2020'!N2),0,IF(($C$5*F8/'NSW Apr 2020'!AR2-'NSW Apr 2020'!L2+'NSW Apr 2020'!M2+'NSW Apr 2020'!N2)&lt;=('NSW Apr 2020'!L2+'NSW Apr 2020'!M2+'NSW Apr 2020'!N2+'NSW Apr 2020'!O2),(($C$5*F8/'NSW Apr 2020'!AR2-('NSW Apr 2020'!L2+'NSW Apr 2020'!M2+'NSW Apr 2020'!N2))*'NSW Apr 2020'!AF2/100)*'NSW Apr 2020'!AR2,('NSW Apr 2020'!O2*'NSW Apr 2020'!AF2/100)*'NSW Apr 2020'!AR2)),0)</f>
        <v>775.67499999999995</v>
      </c>
      <c r="Q8" s="153">
        <f>IF(AND('NSW Apr 2020'!P2&gt;0,'NSW Apr 2020'!P2&gt;0),IF($C$5*F8/'NSW Apr 2020'!AR2&lt;('NSW Apr 2020'!L2+'NSW Apr 2020'!M2+'NSW Apr 2020'!N2+'NSW Apr 2020'!O2),0,IF(($C$5*F8/'NSW Apr 2020'!AR2-'NSW Apr 2020'!L2+'NSW Apr 2020'!M2+'NSW Apr 2020'!N2+'NSW Apr 2020'!O2)&lt;=('NSW Apr 2020'!L2+'NSW Apr 2020'!M2+'NSW Apr 2020'!N2+'NSW Apr 2020'!O2+'NSW Apr 2020'!P2),(($C$5*F8/'NSW Apr 2020'!AR2-('NSW Apr 2020'!L2+'NSW Apr 2020'!M2+'NSW Apr 2020'!N2+'NSW Apr 2020'!O2))*'NSW Apr 2020'!AG2/100)*'NSW Apr 2020'!AR2,('NSW Apr 2020'!P2*'NSW Apr 2020'!AG2/100)*'NSW Apr 2020'!AR2)),0)</f>
        <v>0</v>
      </c>
      <c r="R8" s="153">
        <f>IF(AND('NSW Apr 2020'!P2&gt;0,'NSW Apr 2020'!O2&gt;0),IF(($C$5*F8/'NSW Apr 2020'!AR2&lt;SUM('NSW Apr 2020'!L2:P2)),(0),($C$5*F8/'NSW Apr 2020'!AR2-SUM('NSW Apr 2020'!L2:P2))*'NSW Apr 2020'!AB2/100)* 'NSW Apr 2020'!AR2,IF(AND('NSW Apr 2020'!O2&gt;0,'NSW Apr 2020'!P2=""),IF(($C$5*F8/'NSW Apr 2020'!AR2&lt; SUM('NSW Apr 2020'!L2:O2)),(0),($C$5*F8/'NSW Apr 2020'!AR2-SUM('NSW Apr 2020'!L2:O2))*'NSW Apr 2020'!AG2/100)* 'NSW Apr 2020'!AR2,IF(AND('NSW Apr 2020'!N2&gt;0,'NSW Apr 2020'!O2=""),IF(($C$5*F8/'NSW Apr 2020'!AR2&lt; SUM('NSW Apr 2020'!L2:N2)),(0),($C$5*F8/'NSW Apr 2020'!AR2-SUM('NSW Apr 2020'!L2:N2))*'NSW Apr 2020'!AF2/100)* 'NSW Apr 2020'!AR2,IF(AND('NSW Apr 2020'!M2&gt;0,'NSW Apr 2020'!N2=""),IF(($C$5*F8/'NSW Apr 2020'!AR2&lt;'NSW Apr 2020'!M2+'NSW Apr 2020'!L2),(0),(($C$5*F8/'NSW Apr 2020'!AR2-('NSW Apr 2020'!M2+'NSW Apr 2020'!L2))*'NSW Apr 2020'!AE2/100))*'NSW Apr 2020'!AR2,IF(AND('NSW Apr 2020'!L2&gt;0,'NSW Apr 2020'!M2=""&gt;0),IF(($C$5*F8/'NSW Apr 2020'!AR2&lt;'NSW Apr 2020'!L2),(0),($C$5*F8/'NSW Apr 2020'!AR2-'NSW Apr 2020'!L2)*'NSW Apr 2020'!AD2/100)*'NSW Apr 2020'!AR2,0)))))</f>
        <v>0</v>
      </c>
      <c r="S8" s="257">
        <f>SUM(G8:R8)</f>
        <v>2324.1710000000003</v>
      </c>
      <c r="T8" s="292">
        <f>S8+D8</f>
        <v>2569.0130000000004</v>
      </c>
      <c r="U8" s="149">
        <f>T8*1.1</f>
        <v>2825.9143000000008</v>
      </c>
      <c r="V8" s="148">
        <f>'NSW Apr 2020'!AT2</f>
        <v>0</v>
      </c>
      <c r="W8" s="148">
        <f>'NSW Apr 2020'!AU2</f>
        <v>0</v>
      </c>
      <c r="X8" s="148">
        <f>'NSW Apr 2020'!AV2</f>
        <v>0</v>
      </c>
      <c r="Y8" s="148">
        <f>'NSW Apr 2020'!AW2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 t="shared" ref="AB8:AB32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2569.0130000000004</v>
      </c>
      <c r="AC8" s="266">
        <f t="shared" ref="AC8:AC32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2569.0130000000004</v>
      </c>
      <c r="AD8" s="267">
        <f t="shared" ref="AD8:AE23" si="2">AB8*1.1</f>
        <v>2825.9143000000008</v>
      </c>
      <c r="AE8" s="267">
        <f t="shared" si="2"/>
        <v>2825.9143000000008</v>
      </c>
      <c r="AF8" s="226">
        <f>'NSW Apr 2020'!BF2</f>
        <v>0</v>
      </c>
      <c r="AG8" s="141" t="str">
        <f>'NSW Apr 2020'!BG2</f>
        <v>n</v>
      </c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</row>
    <row r="9" spans="1:148" ht="23" customHeight="1">
      <c r="A9" s="372"/>
      <c r="B9" s="148" t="str">
        <f>'NSW Apr 2020'!F3</f>
        <v>Covau</v>
      </c>
      <c r="C9" s="148" t="str">
        <f>'NSW Apr 2020'!G3</f>
        <v>Business Freedom</v>
      </c>
      <c r="D9" s="153">
        <f>365*'NSW Apr 2020'!H3/100</f>
        <v>336.60300000000001</v>
      </c>
      <c r="E9" s="288">
        <f>IF('NSW Apr 2020'!AQ3=3,0.5,IF('NSW Apr 2020'!AQ3=2,0.33,0))</f>
        <v>0.5</v>
      </c>
      <c r="F9" s="288">
        <f t="shared" ref="F9:F32" si="3">1-E9</f>
        <v>0.5</v>
      </c>
      <c r="G9" s="153">
        <f>IF('NSW Apr 2020'!K3="",($C$5*E9/'NSW Apr 2020'!AQ3*'NSW Apr 2020'!W3/100)*'NSW Apr 2020'!AQ3,IF($C$5*E9/'NSW Apr 2020'!AQ3&gt;='NSW Apr 2020'!L3,('NSW Apr 2020'!L3*'NSW Apr 2020'!W3/100)*'NSW Apr 2020'!AQ3,($C$5*E9/'NSW Apr 2020'!AQ3*'NSW Apr 2020'!W3/100)*'NSW Apr 2020'!AQ3))</f>
        <v>134.24399999999997</v>
      </c>
      <c r="H9" s="153">
        <f>IF(AND('NSW Apr 2020'!L3&gt;0,'NSW Apr 2020'!M3&gt;0),IF($C$5*E9/'NSW Apr 2020'!AQ3&lt;'NSW Apr 2020'!L3,0,IF(($C$5*E9/'NSW Apr 2020'!AQ3-'NSW Apr 2020'!L3)&lt;=('NSW Apr 2020'!M3+'NSW Apr 2020'!L3),((($C$5*E9/'NSW Apr 2020'!AQ3-'NSW Apr 2020'!L3)*'NSW Apr 2020'!X3/100))*'NSW Apr 2020'!AQ3,((('NSW Apr 2020'!M3)*'NSW Apr 2020'!X3/100)*'NSW Apr 2020'!AQ3))),0)</f>
        <v>118.0750909090909</v>
      </c>
      <c r="I9" s="153">
        <f>IF(AND('NSW Apr 2020'!M3&gt;0,'NSW Apr 2020'!N3&gt;0),IF($C$5*E9/'NSW Apr 2020'!AQ3&lt;('NSW Apr 2020'!L3+'NSW Apr 2020'!M3),0,IF(($C$5*E9/'NSW Apr 2020'!AQ3-'NSW Apr 2020'!L3+'NSW Apr 2020'!M3)&lt;=('NSW Apr 2020'!L3+'NSW Apr 2020'!M3+'NSW Apr 2020'!N3),((($C$5*E9/'NSW Apr 2020'!AQ3-('NSW Apr 2020'!L3+'NSW Apr 2020'!M3))*'NSW Apr 2020'!Y3/100))*'NSW Apr 2020'!AQ3,('NSW Apr 2020'!N3*'NSW Apr 2020'!Y3/100)* 'NSW Apr 2020'!AQ3)),0)</f>
        <v>267.92399999999998</v>
      </c>
      <c r="J9" s="153">
        <f>IF(AND('NSW Apr 2020'!N3&gt;0,'NSW Apr 2020'!O3&gt;0),IF($C$5*E9/'NSW Apr 2020'!AQ3&lt;('NSW Apr 2020'!L3+'NSW Apr 2020'!M3+'NSW Apr 2020'!N3),0,IF(($C$5*E9/'NSW Apr 2020'!AQ3-'NSW Apr 2020'!L3+'NSW Apr 2020'!M3+'NSW Apr 2020'!N3)&lt;=('NSW Apr 2020'!L3+'NSW Apr 2020'!M3+'NSW Apr 2020'!N3+'NSW Apr 2020'!O3),(($C$5*E9/'NSW Apr 2020'!AQ3-('NSW Apr 2020'!L3+'NSW Apr 2020'!M3+'NSW Apr 2020'!N3))*'NSW Apr 2020'!Z3/100)*'NSW Apr 2020'!AQ3,('NSW Apr 2020'!O3*'NSW Apr 2020'!Z3/100)*'NSW Apr 2020'!AQ3)),0)</f>
        <v>1011.75</v>
      </c>
      <c r="K9" s="153">
        <f>IF(AND('NSW Apr 2020'!O3&gt;0,'NSW Apr 2020'!P3&gt;0),IF($C$5*E9/'NSW Apr 2020'!AQ3&lt;('NSW Apr 2020'!L3+'NSW Apr 2020'!M3+'NSW Apr 2020'!N3+'NSW Apr 2020'!O3),0,IF(($C$5*E9/'NSW Apr 2020'!AQ3-'NSW Apr 2020'!L3+'NSW Apr 2020'!M3+'NSW Apr 2020'!N3+'NSW Apr 2020'!O3)&lt;=('NSW Apr 2020'!L3+'NSW Apr 2020'!M3+'NSW Apr 2020'!N3+'NSW Apr 2020'!O3+'NSW Apr 2020'!P3),(($C$5*E9/'NSW Apr 2020'!AQ3-('NSW Apr 2020'!L3+'NSW Apr 2020'!M3+'NSW Apr 2020'!N3+'NSW Apr 2020'!O3))*'NSW Apr 2020'!AA3/100)*'NSW Apr 2020'!AQ3,('NSW Apr 2020'!P3*'NSW Apr 2020'!AA3/100)*'NSW Apr 2020'!AQ3)),0)</f>
        <v>0</v>
      </c>
      <c r="L9" s="153">
        <f>IF(AND('NSW Apr 2020'!P3&gt;0,'NSW Apr 2020'!O3&gt;0),IF(($C$5*E9/'NSW Apr 2020'!AQ3&lt;SUM('NSW Apr 2020'!L3:P3)),(0),($C$5*E9/'NSW Apr 2020'!AQ3-SUM('NSW Apr 2020'!L3:P3))*'NSW Apr 2020'!AB3/100)* 'NSW Apr 2020'!AQ3,IF(AND('NSW Apr 2020'!O3&gt;0,'NSW Apr 2020'!P3=""),IF(($C$5*E9/'NSW Apr 2020'!AQ3&lt; SUM('NSW Apr 2020'!L3:O3)),(0),($C$5*E9/'NSW Apr 2020'!AQ3-SUM('NSW Apr 2020'!L3:O3))*'NSW Apr 2020'!AA3/100)* 'NSW Apr 2020'!AQ3,IF(AND('NSW Apr 2020'!N3&gt;0,'NSW Apr 2020'!O3=""),IF(($C$5*E9/'NSW Apr 2020'!AQ3&lt; SUM('NSW Apr 2020'!L3:N3)),(0),($C$5*E9/'NSW Apr 2020'!AQ3-SUM('NSW Apr 2020'!L3:N3))*'NSW Apr 2020'!Z3/100)* 'NSW Apr 2020'!AQ3,IF(AND('NSW Apr 2020'!M3&gt;0,'NSW Apr 2020'!N3=""),IF(($C$5*E9/'NSW Apr 2020'!AQ3&lt;'NSW Apr 2020'!M3+'NSW Apr 2020'!L3),(0),(($C$5*E9/'NSW Apr 2020'!AQ3-('NSW Apr 2020'!M3+'NSW Apr 2020'!L3))*'NSW Apr 2020'!Y3/100))*'NSW Apr 2020'!AQ3,IF(AND('NSW Apr 2020'!L3&gt;0,'NSW Apr 2020'!M3=""&gt;0),IF(($C$5*E9/'NSW Apr 2020'!AQ3&lt;'NSW Apr 2020'!L3),(0),($C$5*E9/'NSW Apr 2020'!AQ3-'NSW Apr 2020'!L3)*'NSW Apr 2020'!X3/100)*'NSW Apr 2020'!AQ3,0)))))</f>
        <v>0</v>
      </c>
      <c r="M9" s="153">
        <f>IF('NSW Apr 2020'!K3="",($C$5*F9/'NSW Apr 2020'!AR3*'NSW Apr 2020'!AC3/100)*'NSW Apr 2020'!AR3,IF($C$5*F9/'NSW Apr 2020'!AR3&gt;='NSW Apr 2020'!L3,('NSW Apr 2020'!L3*'NSW Apr 2020'!AC3/100)*'NSW Apr 2020'!AR3,($C$5*F9/'NSW Apr 2020'!AR3*'NSW Apr 2020'!AC3/100)*'NSW Apr 2020'!AR3))</f>
        <v>134.24399999999997</v>
      </c>
      <c r="N9" s="153">
        <f>IF(AND('NSW Apr 2020'!L3&gt;0,'NSW Apr 2020'!M3&gt;0),IF($C$5*F9/'NSW Apr 2020'!AR3&lt;'NSW Apr 2020'!L3,0,IF(($C$5*F9/'NSW Apr 2020'!AR3-'NSW Apr 2020'!L3)&lt;=('NSW Apr 2020'!M3+'NSW Apr 2020'!L3),((($C$5*F9/'NSW Apr 2020'!AR3-'NSW Apr 2020'!L3)*'NSW Apr 2020'!AD3/100))*'NSW Apr 2020'!AR3,((('NSW Apr 2020'!M3)*'NSW Apr 2020'!AD3/100)*'NSW Apr 2020'!AR3))),0)</f>
        <v>118.0750909090909</v>
      </c>
      <c r="O9" s="153">
        <f>IF(AND('NSW Apr 2020'!M3&gt;0,'NSW Apr 2020'!N3&gt;0),IF($C$5*F9/'NSW Apr 2020'!AR3&lt;('NSW Apr 2020'!L3+'NSW Apr 2020'!M3),0,IF(($C$5*F9/'NSW Apr 2020'!AR3-'NSW Apr 2020'!L3+'NSW Apr 2020'!M3)&lt;=('NSW Apr 2020'!L3+'NSW Apr 2020'!M3+'NSW Apr 2020'!N3),((($C$5*F9/'NSW Apr 2020'!AR3-('NSW Apr 2020'!L3+'NSW Apr 2020'!M3))*'NSW Apr 2020'!AE3/100))*'NSW Apr 2020'!AR3,('NSW Apr 2020'!N3*'NSW Apr 2020'!AE3/100)*'NSW Apr 2020'!AR3)),0)</f>
        <v>267.92399999999998</v>
      </c>
      <c r="P9" s="153">
        <f>IF(AND('NSW Apr 2020'!N3&gt;0,'NSW Apr 2020'!O3&gt;0),IF($C$5*F9/'NSW Apr 2020'!AR3&lt;('NSW Apr 2020'!L3+'NSW Apr 2020'!M3+'NSW Apr 2020'!N3),0,IF(($C$5*F9/'NSW Apr 2020'!AR3-'NSW Apr 2020'!L3+'NSW Apr 2020'!M3+'NSW Apr 2020'!N3)&lt;=('NSW Apr 2020'!L3+'NSW Apr 2020'!M3+'NSW Apr 2020'!N3+'NSW Apr 2020'!O3),(($C$5*F9/'NSW Apr 2020'!AR3-('NSW Apr 2020'!L3+'NSW Apr 2020'!M3+'NSW Apr 2020'!N3))*'NSW Apr 2020'!AF3/100)*'NSW Apr 2020'!AR3,('NSW Apr 2020'!O3*'NSW Apr 2020'!AF3/100)*'NSW Apr 2020'!AR3)),0)</f>
        <v>1011.75</v>
      </c>
      <c r="Q9" s="153">
        <f>IF(AND('NSW Apr 2020'!P3&gt;0,'NSW Apr 2020'!P3&gt;0),IF($C$5*F9/'NSW Apr 2020'!AR3&lt;('NSW Apr 2020'!L3+'NSW Apr 2020'!M3+'NSW Apr 2020'!N3+'NSW Apr 2020'!O3),0,IF(($C$5*F9/'NSW Apr 2020'!AR3-'NSW Apr 2020'!L3+'NSW Apr 2020'!M3+'NSW Apr 2020'!N3+'NSW Apr 2020'!O3)&lt;=('NSW Apr 2020'!L3+'NSW Apr 2020'!M3+'NSW Apr 2020'!N3+'NSW Apr 2020'!O3+'NSW Apr 2020'!P3),(($C$5*F9/'NSW Apr 2020'!AR3-('NSW Apr 2020'!L3+'NSW Apr 2020'!M3+'NSW Apr 2020'!N3+'NSW Apr 2020'!O3))*'NSW Apr 2020'!AG3/100)*'NSW Apr 2020'!AR3,('NSW Apr 2020'!P3*'NSW Apr 2020'!AG3/100)*'NSW Apr 2020'!AR3)),0)</f>
        <v>0</v>
      </c>
      <c r="R9" s="153">
        <f>IF(AND('NSW Apr 2020'!P3&gt;0,'NSW Apr 2020'!O3&gt;0),IF(($C$5*F9/'NSW Apr 2020'!AR3&lt;SUM('NSW Apr 2020'!L3:P3)),(0),($C$5*F9/'NSW Apr 2020'!AR3-SUM('NSW Apr 2020'!L3:P3))*'NSW Apr 2020'!AB3/100)* 'NSW Apr 2020'!AR3,IF(AND('NSW Apr 2020'!O3&gt;0,'NSW Apr 2020'!P3=""),IF(($C$5*F9/'NSW Apr 2020'!AR3&lt; SUM('NSW Apr 2020'!L3:O3)),(0),($C$5*F9/'NSW Apr 2020'!AR3-SUM('NSW Apr 2020'!L3:O3))*'NSW Apr 2020'!AG3/100)* 'NSW Apr 2020'!AR3,IF(AND('NSW Apr 2020'!N3&gt;0,'NSW Apr 2020'!O3=""),IF(($C$5*F9/'NSW Apr 2020'!AR3&lt; SUM('NSW Apr 2020'!L3:N3)),(0),($C$5*F9/'NSW Apr 2020'!AR3-SUM('NSW Apr 2020'!L3:N3))*'NSW Apr 2020'!AF3/100)* 'NSW Apr 2020'!AR3,IF(AND('NSW Apr 2020'!M3&gt;0,'NSW Apr 2020'!N3=""),IF(($C$5*F9/'NSW Apr 2020'!AR3&lt;'NSW Apr 2020'!M3+'NSW Apr 2020'!L3),(0),(($C$5*F9/'NSW Apr 2020'!AR3-('NSW Apr 2020'!M3+'NSW Apr 2020'!L3))*'NSW Apr 2020'!AE3/100))*'NSW Apr 2020'!AR3,IF(AND('NSW Apr 2020'!L3&gt;0,'NSW Apr 2020'!M3=""&gt;0),IF(($C$5*F9/'NSW Apr 2020'!AR3&lt;'NSW Apr 2020'!L3),(0),($C$5*F9/'NSW Apr 2020'!AR3-'NSW Apr 2020'!L3)*'NSW Apr 2020'!AD3/100)*'NSW Apr 2020'!AR3,0)))))</f>
        <v>0</v>
      </c>
      <c r="S9" s="257">
        <f t="shared" ref="S9:S32" si="4">SUM(G9:R9)</f>
        <v>3063.9861818181816</v>
      </c>
      <c r="T9" s="292">
        <f t="shared" ref="T9:T32" si="5">S9+D9</f>
        <v>3400.5891818181817</v>
      </c>
      <c r="U9" s="149">
        <f t="shared" ref="U9:U32" si="6">T9*1.1</f>
        <v>3740.6481000000003</v>
      </c>
      <c r="V9" s="148">
        <f>'NSW Apr 2020'!AT3</f>
        <v>25</v>
      </c>
      <c r="W9" s="148">
        <f>'NSW Apr 2020'!AU3</f>
        <v>0</v>
      </c>
      <c r="X9" s="148">
        <f>'NSW Apr 2020'!AV3</f>
        <v>0</v>
      </c>
      <c r="Y9" s="148">
        <f>'NSW Apr 2020'!AW3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si="0"/>
        <v>2550.4418863636365</v>
      </c>
      <c r="AC9" s="266">
        <f t="shared" si="1"/>
        <v>2550.4418863636365</v>
      </c>
      <c r="AD9" s="267">
        <f t="shared" si="2"/>
        <v>2805.4860750000003</v>
      </c>
      <c r="AE9" s="267">
        <f t="shared" si="2"/>
        <v>2805.4860750000003</v>
      </c>
      <c r="AF9" s="226">
        <f>'NSW Apr 2020'!BF3</f>
        <v>0</v>
      </c>
      <c r="AG9" s="141" t="str">
        <f>'NSW Apr 2020'!BG3</f>
        <v>n</v>
      </c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</row>
    <row r="10" spans="1:148" ht="23" customHeight="1">
      <c r="A10" s="372"/>
      <c r="B10" s="148" t="str">
        <f>'NSW Apr 2020'!F4</f>
        <v>EnergyAustralia</v>
      </c>
      <c r="C10" s="148" t="str">
        <f>'NSW Apr 2020'!G4</f>
        <v>Total Plan</v>
      </c>
      <c r="D10" s="153">
        <f>365*'NSW Apr 2020'!H4/100</f>
        <v>249.66000000000003</v>
      </c>
      <c r="E10" s="288">
        <f>IF('NSW Apr 2020'!AQ4=3,0.5,IF('NSW Apr 2020'!AQ4=2,0.33,0))</f>
        <v>0.5</v>
      </c>
      <c r="F10" s="288">
        <f t="shared" si="3"/>
        <v>0.5</v>
      </c>
      <c r="G10" s="153">
        <f>IF('NSW Apr 2020'!K4="",($C$5*E10/'NSW Apr 2020'!AQ4*'NSW Apr 2020'!W4/100)*'NSW Apr 2020'!AQ4,IF($C$5*E10/'NSW Apr 2020'!AQ4&gt;='NSW Apr 2020'!L4,('NSW Apr 2020'!L4*'NSW Apr 2020'!W4/100)*'NSW Apr 2020'!AQ4,($C$5*E10/'NSW Apr 2020'!AQ4*'NSW Apr 2020'!W4/100)*'NSW Apr 2020'!AQ4))</f>
        <v>159.97409999999999</v>
      </c>
      <c r="H10" s="153">
        <f>IF(AND('NSW Apr 2020'!L4&gt;0,'NSW Apr 2020'!M4&gt;0),IF($C$5*E10/'NSW Apr 2020'!AQ4&lt;'NSW Apr 2020'!L4,0,IF(($C$5*E10/'NSW Apr 2020'!AQ4-'NSW Apr 2020'!L4)&lt;=('NSW Apr 2020'!M4+'NSW Apr 2020'!L4),((($C$5*E10/'NSW Apr 2020'!AQ4-'NSW Apr 2020'!L4)*'NSW Apr 2020'!X4/100))*'NSW Apr 2020'!AQ4,((('NSW Apr 2020'!M4)*'NSW Apr 2020'!X4/100)*'NSW Apr 2020'!AQ4))),0)</f>
        <v>108.23550000000002</v>
      </c>
      <c r="I10" s="153">
        <f>IF(AND('NSW Apr 2020'!M4&gt;0,'NSW Apr 2020'!N4&gt;0),IF($C$5*E10/'NSW Apr 2020'!AQ4&lt;('NSW Apr 2020'!L4+'NSW Apr 2020'!M4),0,IF(($C$5*E10/'NSW Apr 2020'!AQ4-'NSW Apr 2020'!L4+'NSW Apr 2020'!M4)&lt;=('NSW Apr 2020'!L4+'NSW Apr 2020'!M4+'NSW Apr 2020'!N4),((($C$5*E10/'NSW Apr 2020'!AQ4-('NSW Apr 2020'!L4+'NSW Apr 2020'!M4))*'NSW Apr 2020'!Y4/100))*'NSW Apr 2020'!AQ4,('NSW Apr 2020'!N4*'NSW Apr 2020'!Y4/100)* 'NSW Apr 2020'!AQ4)),0)</f>
        <v>248.55599999999998</v>
      </c>
      <c r="J10" s="153">
        <f>IF(AND('NSW Apr 2020'!N4&gt;0,'NSW Apr 2020'!O4&gt;0),IF($C$5*E10/'NSW Apr 2020'!AQ4&lt;('NSW Apr 2020'!L4+'NSW Apr 2020'!M4+'NSW Apr 2020'!N4),0,IF(($C$5*E10/'NSW Apr 2020'!AQ4-'NSW Apr 2020'!L4+'NSW Apr 2020'!M4+'NSW Apr 2020'!N4)&lt;=('NSW Apr 2020'!L4+'NSW Apr 2020'!M4+'NSW Apr 2020'!N4+'NSW Apr 2020'!O4),(($C$5*E10/'NSW Apr 2020'!AQ4-('NSW Apr 2020'!L4+'NSW Apr 2020'!M4+'NSW Apr 2020'!N4))*'NSW Apr 2020'!Z4/100)*'NSW Apr 2020'!AQ4,('NSW Apr 2020'!O4*'NSW Apr 2020'!Z4/100)*'NSW Apr 2020'!AQ4)),0)</f>
        <v>934.18250000000012</v>
      </c>
      <c r="K10" s="153">
        <f>IF(AND('NSW Apr 2020'!O4&gt;0,'NSW Apr 2020'!P4&gt;0),IF($C$5*E10/'NSW Apr 2020'!AQ4&lt;('NSW Apr 2020'!L4+'NSW Apr 2020'!M4+'NSW Apr 2020'!N4+'NSW Apr 2020'!O4),0,IF(($C$5*E10/'NSW Apr 2020'!AQ4-'NSW Apr 2020'!L4+'NSW Apr 2020'!M4+'NSW Apr 2020'!N4+'NSW Apr 2020'!O4)&lt;=('NSW Apr 2020'!L4+'NSW Apr 2020'!M4+'NSW Apr 2020'!N4+'NSW Apr 2020'!O4+'NSW Apr 2020'!P4),(($C$5*E10/'NSW Apr 2020'!AQ4-('NSW Apr 2020'!L4+'NSW Apr 2020'!M4+'NSW Apr 2020'!N4+'NSW Apr 2020'!O4))*'NSW Apr 2020'!AA4/100)*'NSW Apr 2020'!AQ4,('NSW Apr 2020'!P4*'NSW Apr 2020'!AA4/100)*'NSW Apr 2020'!AQ4)),0)</f>
        <v>0</v>
      </c>
      <c r="L10" s="153">
        <f>IF(AND('NSW Apr 2020'!P4&gt;0,'NSW Apr 2020'!O4&gt;0),IF(($C$5*E10/'NSW Apr 2020'!AQ4&lt;SUM('NSW Apr 2020'!L4:P4)),(0),($C$5*E10/'NSW Apr 2020'!AQ4-SUM('NSW Apr 2020'!L4:P4))*'NSW Apr 2020'!AB4/100)* 'NSW Apr 2020'!AQ4,IF(AND('NSW Apr 2020'!O4&gt;0,'NSW Apr 2020'!P4=""),IF(($C$5*E10/'NSW Apr 2020'!AQ4&lt; SUM('NSW Apr 2020'!L4:O4)),(0),($C$5*E10/'NSW Apr 2020'!AQ4-SUM('NSW Apr 2020'!L4:O4))*'NSW Apr 2020'!AA4/100)* 'NSW Apr 2020'!AQ4,IF(AND('NSW Apr 2020'!N4&gt;0,'NSW Apr 2020'!O4=""),IF(($C$5*E10/'NSW Apr 2020'!AQ4&lt; SUM('NSW Apr 2020'!L4:N4)),(0),($C$5*E10/'NSW Apr 2020'!AQ4-SUM('NSW Apr 2020'!L4:N4))*'NSW Apr 2020'!Z4/100)* 'NSW Apr 2020'!AQ4,IF(AND('NSW Apr 2020'!M4&gt;0,'NSW Apr 2020'!N4=""),IF(($C$5*E10/'NSW Apr 2020'!AQ4&lt;'NSW Apr 2020'!M4+'NSW Apr 2020'!L4),(0),(($C$5*E10/'NSW Apr 2020'!AQ4-('NSW Apr 2020'!M4+'NSW Apr 2020'!L4))*'NSW Apr 2020'!Y4/100))*'NSW Apr 2020'!AQ4,IF(AND('NSW Apr 2020'!L4&gt;0,'NSW Apr 2020'!M4=""&gt;0),IF(($C$5*E10/'NSW Apr 2020'!AQ4&lt;'NSW Apr 2020'!L4),(0),($C$5*E10/'NSW Apr 2020'!AQ4-'NSW Apr 2020'!L4)*'NSW Apr 2020'!X4/100)*'NSW Apr 2020'!AQ4,0)))))</f>
        <v>0</v>
      </c>
      <c r="M10" s="153">
        <f>IF('NSW Apr 2020'!K4="",($C$5*F10/'NSW Apr 2020'!AR4*'NSW Apr 2020'!AC4/100)*'NSW Apr 2020'!AR4,IF($C$5*F10/'NSW Apr 2020'!AR4&gt;='NSW Apr 2020'!L4,('NSW Apr 2020'!L4*'NSW Apr 2020'!AC4/100)*'NSW Apr 2020'!AR4,($C$5*F10/'NSW Apr 2020'!AR4*'NSW Apr 2020'!AC4/100)*'NSW Apr 2020'!AR4))</f>
        <v>159.97409999999999</v>
      </c>
      <c r="N10" s="153">
        <f>IF(AND('NSW Apr 2020'!L4&gt;0,'NSW Apr 2020'!M4&gt;0),IF($C$5*F10/'NSW Apr 2020'!AR4&lt;'NSW Apr 2020'!L4,0,IF(($C$5*F10/'NSW Apr 2020'!AR4-'NSW Apr 2020'!L4)&lt;=('NSW Apr 2020'!M4+'NSW Apr 2020'!L4),((($C$5*F10/'NSW Apr 2020'!AR4-'NSW Apr 2020'!L4)*'NSW Apr 2020'!AD4/100))*'NSW Apr 2020'!AR4,((('NSW Apr 2020'!M4)*'NSW Apr 2020'!AD4/100)*'NSW Apr 2020'!AR4))),0)</f>
        <v>108.23550000000002</v>
      </c>
      <c r="O10" s="153">
        <f>IF(AND('NSW Apr 2020'!M4&gt;0,'NSW Apr 2020'!N4&gt;0),IF($C$5*F10/'NSW Apr 2020'!AR4&lt;('NSW Apr 2020'!L4+'NSW Apr 2020'!M4),0,IF(($C$5*F10/'NSW Apr 2020'!AR4-'NSW Apr 2020'!L4+'NSW Apr 2020'!M4)&lt;=('NSW Apr 2020'!L4+'NSW Apr 2020'!M4+'NSW Apr 2020'!N4),((($C$5*F10/'NSW Apr 2020'!AR4-('NSW Apr 2020'!L4+'NSW Apr 2020'!M4))*'NSW Apr 2020'!AE4/100))*'NSW Apr 2020'!AR4,('NSW Apr 2020'!N4*'NSW Apr 2020'!AE4/100)*'NSW Apr 2020'!AR4)),0)</f>
        <v>248.55599999999998</v>
      </c>
      <c r="P10" s="153">
        <f>IF(AND('NSW Apr 2020'!N4&gt;0,'NSW Apr 2020'!O4&gt;0),IF($C$5*F10/'NSW Apr 2020'!AR4&lt;('NSW Apr 2020'!L4+'NSW Apr 2020'!M4+'NSW Apr 2020'!N4),0,IF(($C$5*F10/'NSW Apr 2020'!AR4-'NSW Apr 2020'!L4+'NSW Apr 2020'!M4+'NSW Apr 2020'!N4)&lt;=('NSW Apr 2020'!L4+'NSW Apr 2020'!M4+'NSW Apr 2020'!N4+'NSW Apr 2020'!O4),(($C$5*F10/'NSW Apr 2020'!AR4-('NSW Apr 2020'!L4+'NSW Apr 2020'!M4+'NSW Apr 2020'!N4))*'NSW Apr 2020'!AF4/100)*'NSW Apr 2020'!AR4,('NSW Apr 2020'!O4*'NSW Apr 2020'!AF4/100)*'NSW Apr 2020'!AR4)),0)</f>
        <v>934.18250000000012</v>
      </c>
      <c r="Q10" s="153">
        <f>IF(AND('NSW Apr 2020'!P4&gt;0,'NSW Apr 2020'!P4&gt;0),IF($C$5*F10/'NSW Apr 2020'!AR4&lt;('NSW Apr 2020'!L4+'NSW Apr 2020'!M4+'NSW Apr 2020'!N4+'NSW Apr 2020'!O4),0,IF(($C$5*F10/'NSW Apr 2020'!AR4-'NSW Apr 2020'!L4+'NSW Apr 2020'!M4+'NSW Apr 2020'!N4+'NSW Apr 2020'!O4)&lt;=('NSW Apr 2020'!L4+'NSW Apr 2020'!M4+'NSW Apr 2020'!N4+'NSW Apr 2020'!O4+'NSW Apr 2020'!P4),(($C$5*F10/'NSW Apr 2020'!AR4-('NSW Apr 2020'!L4+'NSW Apr 2020'!M4+'NSW Apr 2020'!N4+'NSW Apr 2020'!O4))*'NSW Apr 2020'!AG4/100)*'NSW Apr 2020'!AR4,('NSW Apr 2020'!P4*'NSW Apr 2020'!AG4/100)*'NSW Apr 2020'!AR4)),0)</f>
        <v>0</v>
      </c>
      <c r="R10" s="153">
        <f>IF(AND('NSW Apr 2020'!P4&gt;0,'NSW Apr 2020'!O4&gt;0),IF(($C$5*F10/'NSW Apr 2020'!AR4&lt;SUM('NSW Apr 2020'!L4:P4)),(0),($C$5*F10/'NSW Apr 2020'!AR4-SUM('NSW Apr 2020'!L4:P4))*'NSW Apr 2020'!AB4/100)* 'NSW Apr 2020'!AR4,IF(AND('NSW Apr 2020'!O4&gt;0,'NSW Apr 2020'!P4=""),IF(($C$5*F10/'NSW Apr 2020'!AR4&lt; SUM('NSW Apr 2020'!L4:O4)),(0),($C$5*F10/'NSW Apr 2020'!AR4-SUM('NSW Apr 2020'!L4:O4))*'NSW Apr 2020'!AG4/100)* 'NSW Apr 2020'!AR4,IF(AND('NSW Apr 2020'!N4&gt;0,'NSW Apr 2020'!O4=""),IF(($C$5*F10/'NSW Apr 2020'!AR4&lt; SUM('NSW Apr 2020'!L4:N4)),(0),($C$5*F10/'NSW Apr 2020'!AR4-SUM('NSW Apr 2020'!L4:N4))*'NSW Apr 2020'!AF4/100)* 'NSW Apr 2020'!AR4,IF(AND('NSW Apr 2020'!M4&gt;0,'NSW Apr 2020'!N4=""),IF(($C$5*F10/'NSW Apr 2020'!AR4&lt;'NSW Apr 2020'!M4+'NSW Apr 2020'!L4),(0),(($C$5*F10/'NSW Apr 2020'!AR4-('NSW Apr 2020'!M4+'NSW Apr 2020'!L4))*'NSW Apr 2020'!AE4/100))*'NSW Apr 2020'!AR4,IF(AND('NSW Apr 2020'!L4&gt;0,'NSW Apr 2020'!M4=""&gt;0),IF(($C$5*F10/'NSW Apr 2020'!AR4&lt;'NSW Apr 2020'!L4),(0),($C$5*F10/'NSW Apr 2020'!AR4-'NSW Apr 2020'!L4)*'NSW Apr 2020'!AD4/100)*'NSW Apr 2020'!AR4,0)))))</f>
        <v>0</v>
      </c>
      <c r="S10" s="257">
        <f t="shared" si="4"/>
        <v>2901.8962000000001</v>
      </c>
      <c r="T10" s="292">
        <f t="shared" si="5"/>
        <v>3151.5562</v>
      </c>
      <c r="U10" s="149">
        <f t="shared" si="6"/>
        <v>3466.7118200000004</v>
      </c>
      <c r="V10" s="148">
        <f>'NSW Apr 2020'!AT4</f>
        <v>19</v>
      </c>
      <c r="W10" s="148">
        <f>'NSW Apr 2020'!AU4</f>
        <v>0</v>
      </c>
      <c r="X10" s="148">
        <f>'NSW Apr 2020'!AV4</f>
        <v>0</v>
      </c>
      <c r="Y10" s="148">
        <f>'NSW Apr 2020'!AW4</f>
        <v>0</v>
      </c>
      <c r="Z10" s="292" t="str">
        <f t="shared" ref="Z10:Z32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8">IF(OR(B10="Origin Energy",B10="Red Energy",B10="Powershop"),"Inclusive","Exclusive")</f>
        <v>Exclusive</v>
      </c>
      <c r="AB10" s="266">
        <f t="shared" si="0"/>
        <v>2552.760522</v>
      </c>
      <c r="AC10" s="266">
        <f t="shared" si="1"/>
        <v>2552.760522</v>
      </c>
      <c r="AD10" s="267">
        <f t="shared" si="2"/>
        <v>2808.0365742000004</v>
      </c>
      <c r="AE10" s="267">
        <f t="shared" si="2"/>
        <v>2808.0365742000004</v>
      </c>
      <c r="AF10" s="226">
        <f>'NSW Apr 2020'!BF4</f>
        <v>0</v>
      </c>
      <c r="AG10" s="141" t="str">
        <f>'NSW Apr 2020'!BG4</f>
        <v>n</v>
      </c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</row>
    <row r="11" spans="1:148" ht="23" customHeight="1">
      <c r="A11" s="372"/>
      <c r="B11" s="148" t="str">
        <f>'NSW Apr 2020'!F5</f>
        <v>Origin Energy</v>
      </c>
      <c r="C11" s="148" t="str">
        <f>'NSW Apr 2020'!G5</f>
        <v>Business Flexi</v>
      </c>
      <c r="D11" s="153">
        <f>365*'NSW Apr 2020'!H5/100</f>
        <v>249.29499999999999</v>
      </c>
      <c r="E11" s="288">
        <f>IF('NSW Apr 2020'!AQ5=3,0.5,IF('NSW Apr 2020'!AQ5=2,0.33,0))</f>
        <v>0.5</v>
      </c>
      <c r="F11" s="288">
        <f t="shared" si="3"/>
        <v>0.5</v>
      </c>
      <c r="G11" s="153">
        <f>IF('NSW Apr 2020'!K5="",($C$5*E11/'NSW Apr 2020'!AQ5*'NSW Apr 2020'!W5/100)*'NSW Apr 2020'!AQ5,IF($C$5*E11/'NSW Apr 2020'!AQ5&gt;='NSW Apr 2020'!L5,('NSW Apr 2020'!L5*'NSW Apr 2020'!W5/100)*'NSW Apr 2020'!AQ5,($C$5*E11/'NSW Apr 2020'!AQ5*'NSW Apr 2020'!W5/100)*'NSW Apr 2020'!AQ5))</f>
        <v>139.32900000000001</v>
      </c>
      <c r="H11" s="153">
        <f>IF(AND('NSW Apr 2020'!L5&gt;0,'NSW Apr 2020'!M5&gt;0),IF($C$5*E11/'NSW Apr 2020'!AQ5&lt;'NSW Apr 2020'!L5,0,IF(($C$5*E11/'NSW Apr 2020'!AQ5-'NSW Apr 2020'!L5)&lt;=('NSW Apr 2020'!M5+'NSW Apr 2020'!L5),((($C$5*E11/'NSW Apr 2020'!AQ5-'NSW Apr 2020'!L5)*'NSW Apr 2020'!X5/100))*'NSW Apr 2020'!AQ5,((('NSW Apr 2020'!M5)*'NSW Apr 2020'!X5/100)*'NSW Apr 2020'!AQ5))),0)</f>
        <v>87.388909090909095</v>
      </c>
      <c r="I11" s="153">
        <f>IF(AND('NSW Apr 2020'!M5&gt;0,'NSW Apr 2020'!N5&gt;0),IF($C$5*E11/'NSW Apr 2020'!AQ5&lt;('NSW Apr 2020'!L5+'NSW Apr 2020'!M5),0,IF(($C$5*E11/'NSW Apr 2020'!AQ5-'NSW Apr 2020'!L5+'NSW Apr 2020'!M5)&lt;=('NSW Apr 2020'!L5+'NSW Apr 2020'!M5+'NSW Apr 2020'!N5),((($C$5*E11/'NSW Apr 2020'!AQ5-('NSW Apr 2020'!L5+'NSW Apr 2020'!M5))*'NSW Apr 2020'!Y5/100))*'NSW Apr 2020'!AQ5,('NSW Apr 2020'!N5*'NSW Apr 2020'!Y5/100)* 'NSW Apr 2020'!AQ5)),0)</f>
        <v>979.846</v>
      </c>
      <c r="J11" s="153">
        <f>IF(AND('NSW Apr 2020'!N5&gt;0,'NSW Apr 2020'!O5&gt;0),IF($C$5*E11/'NSW Apr 2020'!AQ5&lt;('NSW Apr 2020'!L5+'NSW Apr 2020'!M5+'NSW Apr 2020'!N5),0,IF(($C$5*E11/'NSW Apr 2020'!AQ5-'NSW Apr 2020'!L5+'NSW Apr 2020'!M5+'NSW Apr 2020'!N5)&lt;=('NSW Apr 2020'!L5+'NSW Apr 2020'!M5+'NSW Apr 2020'!N5+'NSW Apr 2020'!O5),(($C$5*E11/'NSW Apr 2020'!AQ5-('NSW Apr 2020'!L5+'NSW Apr 2020'!M5+'NSW Apr 2020'!N5))*'NSW Apr 2020'!Z5/100)*'NSW Apr 2020'!AQ5,('NSW Apr 2020'!O5*'NSW Apr 2020'!Z5/100)*'NSW Apr 2020'!AQ5)),0)</f>
        <v>0</v>
      </c>
      <c r="K11" s="153">
        <f>IF(AND('NSW Apr 2020'!O5&gt;0,'NSW Apr 2020'!P5&gt;0),IF($C$5*E11/'NSW Apr 2020'!AQ5&lt;('NSW Apr 2020'!L5+'NSW Apr 2020'!M5+'NSW Apr 2020'!N5+'NSW Apr 2020'!O5),0,IF(($C$5*E11/'NSW Apr 2020'!AQ5-'NSW Apr 2020'!L5+'NSW Apr 2020'!M5+'NSW Apr 2020'!N5+'NSW Apr 2020'!O5)&lt;=('NSW Apr 2020'!L5+'NSW Apr 2020'!M5+'NSW Apr 2020'!N5+'NSW Apr 2020'!O5+'NSW Apr 2020'!P5),(($C$5*E11/'NSW Apr 2020'!AQ5-('NSW Apr 2020'!L5+'NSW Apr 2020'!M5+'NSW Apr 2020'!N5+'NSW Apr 2020'!O5))*'NSW Apr 2020'!AA5/100)*'NSW Apr 2020'!AQ5,('NSW Apr 2020'!P5*'NSW Apr 2020'!AA5/100)*'NSW Apr 2020'!AQ5)),0)</f>
        <v>0</v>
      </c>
      <c r="L11" s="153">
        <f>IF(AND('NSW Apr 2020'!P5&gt;0,'NSW Apr 2020'!O5&gt;0),IF(($C$5*E11/'NSW Apr 2020'!AQ5&lt;SUM('NSW Apr 2020'!L5:P5)),(0),($C$5*E11/'NSW Apr 2020'!AQ5-SUM('NSW Apr 2020'!L5:P5))*'NSW Apr 2020'!AB5/100)* 'NSW Apr 2020'!AQ5,IF(AND('NSW Apr 2020'!O5&gt;0,'NSW Apr 2020'!P5=""),IF(($C$5*E11/'NSW Apr 2020'!AQ5&lt; SUM('NSW Apr 2020'!L5:O5)),(0),($C$5*E11/'NSW Apr 2020'!AQ5-SUM('NSW Apr 2020'!L5:O5))*'NSW Apr 2020'!AA5/100)* 'NSW Apr 2020'!AQ5,IF(AND('NSW Apr 2020'!N5&gt;0,'NSW Apr 2020'!O5=""),IF(($C$5*E11/'NSW Apr 2020'!AQ5&lt; SUM('NSW Apr 2020'!L5:N5)),(0),($C$5*E11/'NSW Apr 2020'!AQ5-SUM('NSW Apr 2020'!L5:N5))*'NSW Apr 2020'!Z5/100)* 'NSW Apr 2020'!AQ5,IF(AND('NSW Apr 2020'!M5&gt;0,'NSW Apr 2020'!N5=""),IF(($C$5*E11/'NSW Apr 2020'!AQ5&lt;'NSW Apr 2020'!M5+'NSW Apr 2020'!L5),(0),(($C$5*E11/'NSW Apr 2020'!AQ5-('NSW Apr 2020'!M5+'NSW Apr 2020'!L5))*'NSW Apr 2020'!Y5/100))*'NSW Apr 2020'!AQ5,IF(AND('NSW Apr 2020'!L5&gt;0,'NSW Apr 2020'!M5=""&gt;0),IF(($C$5*E11/'NSW Apr 2020'!AQ5&lt;'NSW Apr 2020'!L5),(0),($C$5*E11/'NSW Apr 2020'!AQ5-'NSW Apr 2020'!L5)*'NSW Apr 2020'!X5/100)*'NSW Apr 2020'!AQ5,0)))))</f>
        <v>0</v>
      </c>
      <c r="M11" s="153">
        <f>IF('NSW Apr 2020'!K5="",($C$5*F11/'NSW Apr 2020'!AR5*'NSW Apr 2020'!AC5/100)*'NSW Apr 2020'!AR5,IF($C$5*F11/'NSW Apr 2020'!AR5&gt;='NSW Apr 2020'!L5,('NSW Apr 2020'!L5*'NSW Apr 2020'!AC5/100)*'NSW Apr 2020'!AR5,($C$5*F11/'NSW Apr 2020'!AR5*'NSW Apr 2020'!AC5/100)*'NSW Apr 2020'!AR5))</f>
        <v>139.32900000000001</v>
      </c>
      <c r="N11" s="153">
        <f>IF(AND('NSW Apr 2020'!L5&gt;0,'NSW Apr 2020'!M5&gt;0),IF($C$5*F11/'NSW Apr 2020'!AR5&lt;'NSW Apr 2020'!L5,0,IF(($C$5*F11/'NSW Apr 2020'!AR5-'NSW Apr 2020'!L5)&lt;=('NSW Apr 2020'!M5+'NSW Apr 2020'!L5),((($C$5*F11/'NSW Apr 2020'!AR5-'NSW Apr 2020'!L5)*'NSW Apr 2020'!AD5/100))*'NSW Apr 2020'!AR5,((('NSW Apr 2020'!M5)*'NSW Apr 2020'!AD5/100)*'NSW Apr 2020'!AR5))),0)</f>
        <v>87.388909090909095</v>
      </c>
      <c r="O11" s="153">
        <f>IF(AND('NSW Apr 2020'!M5&gt;0,'NSW Apr 2020'!N5&gt;0),IF($C$5*F11/'NSW Apr 2020'!AR5&lt;('NSW Apr 2020'!L5+'NSW Apr 2020'!M5),0,IF(($C$5*F11/'NSW Apr 2020'!AR5-'NSW Apr 2020'!L5+'NSW Apr 2020'!M5)&lt;=('NSW Apr 2020'!L5+'NSW Apr 2020'!M5+'NSW Apr 2020'!N5),((($C$5*F11/'NSW Apr 2020'!AR5-('NSW Apr 2020'!L5+'NSW Apr 2020'!M5))*'NSW Apr 2020'!AE5/100))*'NSW Apr 2020'!AR5,('NSW Apr 2020'!N5*'NSW Apr 2020'!AE5/100)*'NSW Apr 2020'!AR5)),0)</f>
        <v>979.846</v>
      </c>
      <c r="P11" s="153">
        <f>IF(AND('NSW Apr 2020'!N5&gt;0,'NSW Apr 2020'!O5&gt;0),IF($C$5*F11/'NSW Apr 2020'!AR5&lt;('NSW Apr 2020'!L5+'NSW Apr 2020'!M5+'NSW Apr 2020'!N5),0,IF(($C$5*F11/'NSW Apr 2020'!AR5-'NSW Apr 2020'!L5+'NSW Apr 2020'!M5+'NSW Apr 2020'!N5)&lt;=('NSW Apr 2020'!L5+'NSW Apr 2020'!M5+'NSW Apr 2020'!N5+'NSW Apr 2020'!O5),(($C$5*F11/'NSW Apr 2020'!AR5-('NSW Apr 2020'!L5+'NSW Apr 2020'!M5+'NSW Apr 2020'!N5))*'NSW Apr 2020'!AF5/100)*'NSW Apr 2020'!AR5,('NSW Apr 2020'!O5*'NSW Apr 2020'!AF5/100)*'NSW Apr 2020'!AR5)),0)</f>
        <v>0</v>
      </c>
      <c r="Q11" s="153">
        <f>IF(AND('NSW Apr 2020'!P5&gt;0,'NSW Apr 2020'!P5&gt;0),IF($C$5*F11/'NSW Apr 2020'!AR5&lt;('NSW Apr 2020'!L5+'NSW Apr 2020'!M5+'NSW Apr 2020'!N5+'NSW Apr 2020'!O5),0,IF(($C$5*F11/'NSW Apr 2020'!AR5-'NSW Apr 2020'!L5+'NSW Apr 2020'!M5+'NSW Apr 2020'!N5+'NSW Apr 2020'!O5)&lt;=('NSW Apr 2020'!L5+'NSW Apr 2020'!M5+'NSW Apr 2020'!N5+'NSW Apr 2020'!O5+'NSW Apr 2020'!P5),(($C$5*F11/'NSW Apr 2020'!AR5-('NSW Apr 2020'!L5+'NSW Apr 2020'!M5+'NSW Apr 2020'!N5+'NSW Apr 2020'!O5))*'NSW Apr 2020'!AG5/100)*'NSW Apr 2020'!AR5,('NSW Apr 2020'!P5*'NSW Apr 2020'!AG5/100)*'NSW Apr 2020'!AR5)),0)</f>
        <v>0</v>
      </c>
      <c r="R11" s="153">
        <f>IF(AND('NSW Apr 2020'!P5&gt;0,'NSW Apr 2020'!O5&gt;0),IF(($C$5*F11/'NSW Apr 2020'!AR5&lt;SUM('NSW Apr 2020'!L5:P5)),(0),($C$5*F11/'NSW Apr 2020'!AR5-SUM('NSW Apr 2020'!L5:P5))*'NSW Apr 2020'!AB5/100)* 'NSW Apr 2020'!AR5,IF(AND('NSW Apr 2020'!O5&gt;0,'NSW Apr 2020'!P5=""),IF(($C$5*F11/'NSW Apr 2020'!AR5&lt; SUM('NSW Apr 2020'!L5:O5)),(0),($C$5*F11/'NSW Apr 2020'!AR5-SUM('NSW Apr 2020'!L5:O5))*'NSW Apr 2020'!AG5/100)* 'NSW Apr 2020'!AR5,IF(AND('NSW Apr 2020'!N5&gt;0,'NSW Apr 2020'!O5=""),IF(($C$5*F11/'NSW Apr 2020'!AR5&lt; SUM('NSW Apr 2020'!L5:N5)),(0),($C$5*F11/'NSW Apr 2020'!AR5-SUM('NSW Apr 2020'!L5:N5))*'NSW Apr 2020'!AF5/100)* 'NSW Apr 2020'!AR5,IF(AND('NSW Apr 2020'!M5&gt;0,'NSW Apr 2020'!N5=""),IF(($C$5*F11/'NSW Apr 2020'!AR5&lt;'NSW Apr 2020'!M5+'NSW Apr 2020'!L5),(0),(($C$5*F11/'NSW Apr 2020'!AR5-('NSW Apr 2020'!M5+'NSW Apr 2020'!L5))*'NSW Apr 2020'!AE5/100))*'NSW Apr 2020'!AR5,IF(AND('NSW Apr 2020'!L5&gt;0,'NSW Apr 2020'!M5=""&gt;0),IF(($C$5*F11/'NSW Apr 2020'!AR5&lt;'NSW Apr 2020'!L5),(0),($C$5*F11/'NSW Apr 2020'!AR5-'NSW Apr 2020'!L5)*'NSW Apr 2020'!AD5/100)*'NSW Apr 2020'!AR5,0)))))</f>
        <v>0</v>
      </c>
      <c r="S11" s="257">
        <f t="shared" si="4"/>
        <v>2413.1278181818179</v>
      </c>
      <c r="T11" s="292">
        <f t="shared" si="5"/>
        <v>2662.422818181818</v>
      </c>
      <c r="U11" s="149">
        <f t="shared" si="6"/>
        <v>2928.6651000000002</v>
      </c>
      <c r="V11" s="148">
        <f>'NSW Apr 2020'!AT5</f>
        <v>12</v>
      </c>
      <c r="W11" s="148">
        <f>'NSW Apr 2020'!AU5</f>
        <v>0</v>
      </c>
      <c r="X11" s="148">
        <f>'NSW Apr 2020'!AV5</f>
        <v>0</v>
      </c>
      <c r="Y11" s="148">
        <f>'NSW Apr 2020'!AW5</f>
        <v>0</v>
      </c>
      <c r="Z11" s="292" t="str">
        <f t="shared" si="7"/>
        <v>Guaranteed off bill</v>
      </c>
      <c r="AA11" s="292" t="str">
        <f t="shared" si="8"/>
        <v>Inclusive</v>
      </c>
      <c r="AB11" s="266">
        <f t="shared" si="0"/>
        <v>2342.93208</v>
      </c>
      <c r="AC11" s="266">
        <f t="shared" si="1"/>
        <v>2342.93208</v>
      </c>
      <c r="AD11" s="267">
        <f t="shared" si="2"/>
        <v>2577.2252880000001</v>
      </c>
      <c r="AE11" s="267">
        <f t="shared" si="2"/>
        <v>2577.2252880000001</v>
      </c>
      <c r="AF11" s="226">
        <f>'NSW Apr 2020'!BF5</f>
        <v>12</v>
      </c>
      <c r="AG11" s="141" t="str">
        <f>'NSW Apr 2020'!BG5</f>
        <v>n</v>
      </c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</row>
    <row r="12" spans="1:148" ht="23" customHeight="1">
      <c r="A12" s="372"/>
      <c r="B12" s="148" t="str">
        <f>'NSW Apr 2020'!F6</f>
        <v>Red Energy</v>
      </c>
      <c r="C12" s="148" t="str">
        <f>'NSW Apr 2020'!G6</f>
        <v xml:space="preserve">Business Saver </v>
      </c>
      <c r="D12" s="153">
        <f>365*'NSW Apr 2020'!H6/100</f>
        <v>229.95</v>
      </c>
      <c r="E12" s="288">
        <f>IF('NSW Apr 2020'!AQ6=3,0.5,IF('NSW Apr 2020'!AQ6=2,0.33,0))</f>
        <v>0.5</v>
      </c>
      <c r="F12" s="288">
        <f t="shared" si="3"/>
        <v>0.5</v>
      </c>
      <c r="G12" s="153">
        <f>IF('NSW Apr 2020'!K6="",($C$5*E12/'NSW Apr 2020'!AQ6*'NSW Apr 2020'!W6/100)*'NSW Apr 2020'!AQ6,IF($C$5*E12/'NSW Apr 2020'!AQ6&gt;='NSW Apr 2020'!L6,('NSW Apr 2020'!L6*'NSW Apr 2020'!W6/100)*'NSW Apr 2020'!AQ6,($C$5*E12/'NSW Apr 2020'!AQ6*'NSW Apr 2020'!W6/100)*'NSW Apr 2020'!AQ6))</f>
        <v>126.108</v>
      </c>
      <c r="H12" s="153">
        <f>IF(AND('NSW Apr 2020'!L6&gt;0,'NSW Apr 2020'!M6&gt;0),IF($C$5*E12/'NSW Apr 2020'!AQ6&lt;'NSW Apr 2020'!L6,0,IF(($C$5*E12/'NSW Apr 2020'!AQ6-'NSW Apr 2020'!L6)&lt;=('NSW Apr 2020'!M6+'NSW Apr 2020'!L6),((($C$5*E12/'NSW Apr 2020'!AQ6-'NSW Apr 2020'!L6)*'NSW Apr 2020'!X6/100))*'NSW Apr 2020'!AQ6,((('NSW Apr 2020'!M6)*'NSW Apr 2020'!X6/100)*'NSW Apr 2020'!AQ6))),0)</f>
        <v>77.049000000000007</v>
      </c>
      <c r="I12" s="153">
        <f>IF(AND('NSW Apr 2020'!M6&gt;0,'NSW Apr 2020'!N6&gt;0),IF($C$5*E12/'NSW Apr 2020'!AQ6&lt;('NSW Apr 2020'!L6+'NSW Apr 2020'!M6),0,IF(($C$5*E12/'NSW Apr 2020'!AQ6-'NSW Apr 2020'!L6+'NSW Apr 2020'!M6)&lt;=('NSW Apr 2020'!L6+'NSW Apr 2020'!M6+'NSW Apr 2020'!N6),((($C$5*E12/'NSW Apr 2020'!AQ6-('NSW Apr 2020'!L6+'NSW Apr 2020'!M6))*'NSW Apr 2020'!Y6/100))*'NSW Apr 2020'!AQ6,('NSW Apr 2020'!N6*'NSW Apr 2020'!Y6/100)* 'NSW Apr 2020'!AQ6)),0)</f>
        <v>177.54</v>
      </c>
      <c r="J12" s="153">
        <f>IF(AND('NSW Apr 2020'!N6&gt;0,'NSW Apr 2020'!O6&gt;0),IF($C$5*E12/'NSW Apr 2020'!AQ6&lt;('NSW Apr 2020'!L6+'NSW Apr 2020'!M6+'NSW Apr 2020'!N6),0,IF(($C$5*E12/'NSW Apr 2020'!AQ6-'NSW Apr 2020'!L6+'NSW Apr 2020'!M6+'NSW Apr 2020'!N6)&lt;=('NSW Apr 2020'!L6+'NSW Apr 2020'!M6+'NSW Apr 2020'!N6+'NSW Apr 2020'!O6),(($C$5*E12/'NSW Apr 2020'!AQ6-('NSW Apr 2020'!L6+'NSW Apr 2020'!M6+'NSW Apr 2020'!N6))*'NSW Apr 2020'!Z6/100)*'NSW Apr 2020'!AQ6,('NSW Apr 2020'!O6*'NSW Apr 2020'!Z6/100)*'NSW Apr 2020'!AQ6)),0)</f>
        <v>659.1704545454545</v>
      </c>
      <c r="K12" s="153">
        <f>IF(AND('NSW Apr 2020'!O6&gt;0,'NSW Apr 2020'!P6&gt;0),IF($C$5*E12/'NSW Apr 2020'!AQ6&lt;('NSW Apr 2020'!L6+'NSW Apr 2020'!M6+'NSW Apr 2020'!N6+'NSW Apr 2020'!O6),0,IF(($C$5*E12/'NSW Apr 2020'!AQ6-'NSW Apr 2020'!L6+'NSW Apr 2020'!M6+'NSW Apr 2020'!N6+'NSW Apr 2020'!O6)&lt;=('NSW Apr 2020'!L6+'NSW Apr 2020'!M6+'NSW Apr 2020'!N6+'NSW Apr 2020'!O6+'NSW Apr 2020'!P6),(($C$5*E12/'NSW Apr 2020'!AQ6-('NSW Apr 2020'!L6+'NSW Apr 2020'!M6+'NSW Apr 2020'!N6+'NSW Apr 2020'!O6))*'NSW Apr 2020'!AA6/100)*'NSW Apr 2020'!AQ6,('NSW Apr 2020'!P6*'NSW Apr 2020'!AA6/100)*'NSW Apr 2020'!AQ6)),0)</f>
        <v>0</v>
      </c>
      <c r="L12" s="153">
        <f>IF(AND('NSW Apr 2020'!P6&gt;0,'NSW Apr 2020'!O6&gt;0),IF(($C$5*E12/'NSW Apr 2020'!AQ6&lt;SUM('NSW Apr 2020'!L6:P6)),(0),($C$5*E12/'NSW Apr 2020'!AQ6-SUM('NSW Apr 2020'!L6:P6))*'NSW Apr 2020'!AB6/100)* 'NSW Apr 2020'!AQ6,IF(AND('NSW Apr 2020'!O6&gt;0,'NSW Apr 2020'!P6=""),IF(($C$5*E12/'NSW Apr 2020'!AQ6&lt; SUM('NSW Apr 2020'!L6:O6)),(0),($C$5*E12/'NSW Apr 2020'!AQ6-SUM('NSW Apr 2020'!L6:O6))*'NSW Apr 2020'!AA6/100)* 'NSW Apr 2020'!AQ6,IF(AND('NSW Apr 2020'!N6&gt;0,'NSW Apr 2020'!O6=""),IF(($C$5*E12/'NSW Apr 2020'!AQ6&lt; SUM('NSW Apr 2020'!L6:N6)),(0),($C$5*E12/'NSW Apr 2020'!AQ6-SUM('NSW Apr 2020'!L6:N6))*'NSW Apr 2020'!Z6/100)* 'NSW Apr 2020'!AQ6,IF(AND('NSW Apr 2020'!M6&gt;0,'NSW Apr 2020'!N6=""),IF(($C$5*E12/'NSW Apr 2020'!AQ6&lt;'NSW Apr 2020'!M6+'NSW Apr 2020'!L6),(0),(($C$5*E12/'NSW Apr 2020'!AQ6-('NSW Apr 2020'!M6+'NSW Apr 2020'!L6))*'NSW Apr 2020'!Y6/100))*'NSW Apr 2020'!AQ6,IF(AND('NSW Apr 2020'!L6&gt;0,'NSW Apr 2020'!M6=""&gt;0),IF(($C$5*E12/'NSW Apr 2020'!AQ6&lt;'NSW Apr 2020'!L6),(0),($C$5*E12/'NSW Apr 2020'!AQ6-'NSW Apr 2020'!L6)*'NSW Apr 2020'!X6/100)*'NSW Apr 2020'!AQ6,0)))))</f>
        <v>0</v>
      </c>
      <c r="M12" s="153">
        <f>IF('NSW Apr 2020'!K6="",($C$5*F12/'NSW Apr 2020'!AR6*'NSW Apr 2020'!AC6/100)*'NSW Apr 2020'!AR6,IF($C$5*F12/'NSW Apr 2020'!AR6&gt;='NSW Apr 2020'!L6,('NSW Apr 2020'!L6*'NSW Apr 2020'!AC6/100)*'NSW Apr 2020'!AR6,($C$5*F12/'NSW Apr 2020'!AR6*'NSW Apr 2020'!AC6/100)*'NSW Apr 2020'!AR6))</f>
        <v>126.108</v>
      </c>
      <c r="N12" s="153">
        <f>IF(AND('NSW Apr 2020'!L6&gt;0,'NSW Apr 2020'!M6&gt;0),IF($C$5*F12/'NSW Apr 2020'!AR6&lt;'NSW Apr 2020'!L6,0,IF(($C$5*F12/'NSW Apr 2020'!AR6-'NSW Apr 2020'!L6)&lt;=('NSW Apr 2020'!M6+'NSW Apr 2020'!L6),((($C$5*F12/'NSW Apr 2020'!AR6-'NSW Apr 2020'!L6)*'NSW Apr 2020'!AD6/100))*'NSW Apr 2020'!AR6,((('NSW Apr 2020'!M6)*'NSW Apr 2020'!AD6/100)*'NSW Apr 2020'!AR6))),0)</f>
        <v>77.049000000000007</v>
      </c>
      <c r="O12" s="153">
        <f>IF(AND('NSW Apr 2020'!M6&gt;0,'NSW Apr 2020'!N6&gt;0),IF($C$5*F12/'NSW Apr 2020'!AR6&lt;('NSW Apr 2020'!L6+'NSW Apr 2020'!M6),0,IF(($C$5*F12/'NSW Apr 2020'!AR6-'NSW Apr 2020'!L6+'NSW Apr 2020'!M6)&lt;=('NSW Apr 2020'!L6+'NSW Apr 2020'!M6+'NSW Apr 2020'!N6),((($C$5*F12/'NSW Apr 2020'!AR6-('NSW Apr 2020'!L6+'NSW Apr 2020'!M6))*'NSW Apr 2020'!AE6/100))*'NSW Apr 2020'!AR6,('NSW Apr 2020'!N6*'NSW Apr 2020'!AE6/100)*'NSW Apr 2020'!AR6)),0)</f>
        <v>177.54</v>
      </c>
      <c r="P12" s="153">
        <f>IF(AND('NSW Apr 2020'!N6&gt;0,'NSW Apr 2020'!O6&gt;0),IF($C$5*F12/'NSW Apr 2020'!AR6&lt;('NSW Apr 2020'!L6+'NSW Apr 2020'!M6+'NSW Apr 2020'!N6),0,IF(($C$5*F12/'NSW Apr 2020'!AR6-'NSW Apr 2020'!L6+'NSW Apr 2020'!M6+'NSW Apr 2020'!N6)&lt;=('NSW Apr 2020'!L6+'NSW Apr 2020'!M6+'NSW Apr 2020'!N6+'NSW Apr 2020'!O6),(($C$5*F12/'NSW Apr 2020'!AR6-('NSW Apr 2020'!L6+'NSW Apr 2020'!M6+'NSW Apr 2020'!N6))*'NSW Apr 2020'!AF6/100)*'NSW Apr 2020'!AR6,('NSW Apr 2020'!O6*'NSW Apr 2020'!AF6/100)*'NSW Apr 2020'!AR6)),0)</f>
        <v>659.1704545454545</v>
      </c>
      <c r="Q12" s="153">
        <f>IF(AND('NSW Apr 2020'!P6&gt;0,'NSW Apr 2020'!P6&gt;0),IF($C$5*F12/'NSW Apr 2020'!AR6&lt;('NSW Apr 2020'!L6+'NSW Apr 2020'!M6+'NSW Apr 2020'!N6+'NSW Apr 2020'!O6),0,IF(($C$5*F12/'NSW Apr 2020'!AR6-'NSW Apr 2020'!L6+'NSW Apr 2020'!M6+'NSW Apr 2020'!N6+'NSW Apr 2020'!O6)&lt;=('NSW Apr 2020'!L6+'NSW Apr 2020'!M6+'NSW Apr 2020'!N6+'NSW Apr 2020'!O6+'NSW Apr 2020'!P6),(($C$5*F12/'NSW Apr 2020'!AR6-('NSW Apr 2020'!L6+'NSW Apr 2020'!M6+'NSW Apr 2020'!N6+'NSW Apr 2020'!O6))*'NSW Apr 2020'!AG6/100)*'NSW Apr 2020'!AR6,('NSW Apr 2020'!P6*'NSW Apr 2020'!AG6/100)*'NSW Apr 2020'!AR6)),0)</f>
        <v>0</v>
      </c>
      <c r="R12" s="153">
        <f>IF(AND('NSW Apr 2020'!P6&gt;0,'NSW Apr 2020'!O6&gt;0),IF(($C$5*F12/'NSW Apr 2020'!AR6&lt;SUM('NSW Apr 2020'!L6:P6)),(0),($C$5*F12/'NSW Apr 2020'!AR6-SUM('NSW Apr 2020'!L6:P6))*'NSW Apr 2020'!AB6/100)* 'NSW Apr 2020'!AR6,IF(AND('NSW Apr 2020'!O6&gt;0,'NSW Apr 2020'!P6=""),IF(($C$5*F12/'NSW Apr 2020'!AR6&lt; SUM('NSW Apr 2020'!L6:O6)),(0),($C$5*F12/'NSW Apr 2020'!AR6-SUM('NSW Apr 2020'!L6:O6))*'NSW Apr 2020'!AG6/100)* 'NSW Apr 2020'!AR6,IF(AND('NSW Apr 2020'!N6&gt;0,'NSW Apr 2020'!O6=""),IF(($C$5*F12/'NSW Apr 2020'!AR6&lt; SUM('NSW Apr 2020'!L6:N6)),(0),($C$5*F12/'NSW Apr 2020'!AR6-SUM('NSW Apr 2020'!L6:N6))*'NSW Apr 2020'!AF6/100)* 'NSW Apr 2020'!AR6,IF(AND('NSW Apr 2020'!M6&gt;0,'NSW Apr 2020'!N6=""),IF(($C$5*F12/'NSW Apr 2020'!AR6&lt;'NSW Apr 2020'!M6+'NSW Apr 2020'!L6),(0),(($C$5*F12/'NSW Apr 2020'!AR6-('NSW Apr 2020'!M6+'NSW Apr 2020'!L6))*'NSW Apr 2020'!AE6/100))*'NSW Apr 2020'!AR6,IF(AND('NSW Apr 2020'!L6&gt;0,'NSW Apr 2020'!M6=""&gt;0),IF(($C$5*F12/'NSW Apr 2020'!AR6&lt;'NSW Apr 2020'!L6),(0),($C$5*F12/'NSW Apr 2020'!AR6-'NSW Apr 2020'!L6)*'NSW Apr 2020'!AD6/100)*'NSW Apr 2020'!AR6,0)))))</f>
        <v>0</v>
      </c>
      <c r="S12" s="257">
        <f t="shared" si="4"/>
        <v>2079.7349090909092</v>
      </c>
      <c r="T12" s="292">
        <f t="shared" si="5"/>
        <v>2309.6849090909091</v>
      </c>
      <c r="U12" s="149">
        <f t="shared" si="6"/>
        <v>2540.6534000000001</v>
      </c>
      <c r="V12" s="148">
        <f>'NSW Apr 2020'!AT6</f>
        <v>0</v>
      </c>
      <c r="W12" s="148">
        <f>'NSW Apr 2020'!AU6</f>
        <v>0</v>
      </c>
      <c r="X12" s="148">
        <f>'NSW Apr 2020'!AV6</f>
        <v>0</v>
      </c>
      <c r="Y12" s="148">
        <f>'NSW Apr 2020'!AW6</f>
        <v>0</v>
      </c>
      <c r="Z12" s="292" t="str">
        <f t="shared" si="7"/>
        <v>No discount</v>
      </c>
      <c r="AA12" s="292" t="str">
        <f t="shared" si="8"/>
        <v>Inclusive</v>
      </c>
      <c r="AB12" s="266">
        <f t="shared" si="0"/>
        <v>2309.6849090909091</v>
      </c>
      <c r="AC12" s="266">
        <f t="shared" si="1"/>
        <v>2309.6849090909091</v>
      </c>
      <c r="AD12" s="267">
        <f t="shared" si="2"/>
        <v>2540.6534000000001</v>
      </c>
      <c r="AE12" s="267">
        <f t="shared" si="2"/>
        <v>2540.6534000000001</v>
      </c>
      <c r="AF12" s="226">
        <f>'NSW Apr 2020'!BF6</f>
        <v>0</v>
      </c>
      <c r="AG12" s="141" t="str">
        <f>'NSW Apr 2020'!BG6</f>
        <v>n</v>
      </c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</row>
    <row r="13" spans="1:148" ht="23" customHeight="1">
      <c r="A13" s="372"/>
      <c r="B13" s="148" t="str">
        <f>'NSW Apr 2020'!F7</f>
        <v>Click Energy</v>
      </c>
      <c r="C13" s="148" t="str">
        <f>'NSW Apr 2020'!G7</f>
        <v xml:space="preserve">Business Start Gas </v>
      </c>
      <c r="D13" s="153">
        <f>365*'NSW Apr 2020'!H7/100</f>
        <v>127.12949999999999</v>
      </c>
      <c r="E13" s="288">
        <f>IF('NSW Apr 2020'!AQ7=3,0.5,IF('NSW Apr 2020'!AQ7=2,0.33,0))</f>
        <v>0.5</v>
      </c>
      <c r="F13" s="288">
        <f t="shared" si="3"/>
        <v>0.5</v>
      </c>
      <c r="G13" s="153">
        <f>IF('NSW Apr 2020'!K7="",($C$5*E13/'NSW Apr 2020'!AQ7*'NSW Apr 2020'!W7/100)*'NSW Apr 2020'!AQ7,IF($C$5*E13/'NSW Apr 2020'!AQ7&gt;='NSW Apr 2020'!L7,('NSW Apr 2020'!L7*'NSW Apr 2020'!W7/100)*'NSW Apr 2020'!AQ7,($C$5*E13/'NSW Apr 2020'!AQ7*'NSW Apr 2020'!W7/100)*'NSW Apr 2020'!AQ7))</f>
        <v>134.24399999999997</v>
      </c>
      <c r="H13" s="153">
        <f>IF(AND('NSW Apr 2020'!L7&gt;0,'NSW Apr 2020'!M7&gt;0),IF($C$5*E13/'NSW Apr 2020'!AQ7&lt;'NSW Apr 2020'!L7,0,IF(($C$5*E13/'NSW Apr 2020'!AQ7-'NSW Apr 2020'!L7)&lt;=('NSW Apr 2020'!M7+'NSW Apr 2020'!L7),((($C$5*E13/'NSW Apr 2020'!AQ7-'NSW Apr 2020'!L7)*'NSW Apr 2020'!X7/100))*'NSW Apr 2020'!AQ7,((('NSW Apr 2020'!M7)*'NSW Apr 2020'!X7/100)*'NSW Apr 2020'!AQ7))),0)</f>
        <v>86.054727272727263</v>
      </c>
      <c r="I13" s="153">
        <f>IF(AND('NSW Apr 2020'!M7&gt;0,'NSW Apr 2020'!N7&gt;0),IF($C$5*E13/'NSW Apr 2020'!AQ7&lt;('NSW Apr 2020'!L7+'NSW Apr 2020'!M7),0,IF(($C$5*E13/'NSW Apr 2020'!AQ7-'NSW Apr 2020'!L7+'NSW Apr 2020'!M7)&lt;=('NSW Apr 2020'!L7+'NSW Apr 2020'!M7+'NSW Apr 2020'!N7),((($C$5*E13/'NSW Apr 2020'!AQ7-('NSW Apr 2020'!L7+'NSW Apr 2020'!M7))*'NSW Apr 2020'!Y7/100))*'NSW Apr 2020'!AQ7,('NSW Apr 2020'!N7*'NSW Apr 2020'!Y7/100)* 'NSW Apr 2020'!AQ7)),0)</f>
        <v>192.50890909090907</v>
      </c>
      <c r="J13" s="153">
        <f>IF(AND('NSW Apr 2020'!N7&gt;0,'NSW Apr 2020'!O7&gt;0),IF($C$5*E13/'NSW Apr 2020'!AQ7&lt;('NSW Apr 2020'!L7+'NSW Apr 2020'!M7+'NSW Apr 2020'!N7),0,IF(($C$5*E13/'NSW Apr 2020'!AQ7-'NSW Apr 2020'!L7+'NSW Apr 2020'!M7+'NSW Apr 2020'!N7)&lt;=('NSW Apr 2020'!L7+'NSW Apr 2020'!M7+'NSW Apr 2020'!N7+'NSW Apr 2020'!O7),(($C$5*E13/'NSW Apr 2020'!AQ7-('NSW Apr 2020'!L7+'NSW Apr 2020'!M7+'NSW Apr 2020'!N7))*'NSW Apr 2020'!Z7/100)*'NSW Apr 2020'!AQ7,('NSW Apr 2020'!O7*'NSW Apr 2020'!Z7/100)*'NSW Apr 2020'!AQ7)),0)</f>
        <v>791.21</v>
      </c>
      <c r="K13" s="153">
        <f>IF(AND('NSW Apr 2020'!O7&gt;0,'NSW Apr 2020'!P7&gt;0),IF($C$5*E13/'NSW Apr 2020'!AQ7&lt;('NSW Apr 2020'!L7+'NSW Apr 2020'!M7+'NSW Apr 2020'!N7+'NSW Apr 2020'!O7),0,IF(($C$5*E13/'NSW Apr 2020'!AQ7-'NSW Apr 2020'!L7+'NSW Apr 2020'!M7+'NSW Apr 2020'!N7+'NSW Apr 2020'!O7)&lt;=('NSW Apr 2020'!L7+'NSW Apr 2020'!M7+'NSW Apr 2020'!N7+'NSW Apr 2020'!O7+'NSW Apr 2020'!P7),(($C$5*E13/'NSW Apr 2020'!AQ7-('NSW Apr 2020'!L7+'NSW Apr 2020'!M7+'NSW Apr 2020'!N7+'NSW Apr 2020'!O7))*'NSW Apr 2020'!AA7/100)*'NSW Apr 2020'!AQ7,('NSW Apr 2020'!P7*'NSW Apr 2020'!AA7/100)*'NSW Apr 2020'!AQ7)),0)</f>
        <v>0</v>
      </c>
      <c r="L13" s="153">
        <f>IF(AND('NSW Apr 2020'!P7&gt;0,'NSW Apr 2020'!O7&gt;0),IF(($C$5*E13/'NSW Apr 2020'!AQ7&lt;SUM('NSW Apr 2020'!L7:P7)),(0),($C$5*E13/'NSW Apr 2020'!AQ7-SUM('NSW Apr 2020'!L7:P7))*'NSW Apr 2020'!AB7/100)* 'NSW Apr 2020'!AQ7,IF(AND('NSW Apr 2020'!O7&gt;0,'NSW Apr 2020'!P7=""),IF(($C$5*E13/'NSW Apr 2020'!AQ7&lt; SUM('NSW Apr 2020'!L7:O7)),(0),($C$5*E13/'NSW Apr 2020'!AQ7-SUM('NSW Apr 2020'!L7:O7))*'NSW Apr 2020'!AA7/100)* 'NSW Apr 2020'!AQ7,IF(AND('NSW Apr 2020'!N7&gt;0,'NSW Apr 2020'!O7=""),IF(($C$5*E13/'NSW Apr 2020'!AQ7&lt; SUM('NSW Apr 2020'!L7:N7)),(0),($C$5*E13/'NSW Apr 2020'!AQ7-SUM('NSW Apr 2020'!L7:N7))*'NSW Apr 2020'!Z7/100)* 'NSW Apr 2020'!AQ7,IF(AND('NSW Apr 2020'!M7&gt;0,'NSW Apr 2020'!N7=""),IF(($C$5*E13/'NSW Apr 2020'!AQ7&lt;'NSW Apr 2020'!M7+'NSW Apr 2020'!L7),(0),(($C$5*E13/'NSW Apr 2020'!AQ7-('NSW Apr 2020'!M7+'NSW Apr 2020'!L7))*'NSW Apr 2020'!Y7/100))*'NSW Apr 2020'!AQ7,IF(AND('NSW Apr 2020'!L7&gt;0,'NSW Apr 2020'!M7=""&gt;0),IF(($C$5*E13/'NSW Apr 2020'!AQ7&lt;'NSW Apr 2020'!L7),(0),($C$5*E13/'NSW Apr 2020'!AQ7-'NSW Apr 2020'!L7)*'NSW Apr 2020'!X7/100)*'NSW Apr 2020'!AQ7,0)))))</f>
        <v>0</v>
      </c>
      <c r="M13" s="153">
        <f>IF('NSW Apr 2020'!K7="",($C$5*F13/'NSW Apr 2020'!AR7*'NSW Apr 2020'!AC7/100)*'NSW Apr 2020'!AR7,IF($C$5*F13/'NSW Apr 2020'!AR7&gt;='NSW Apr 2020'!L7,('NSW Apr 2020'!L7*'NSW Apr 2020'!AC7/100)*'NSW Apr 2020'!AR7,($C$5*F13/'NSW Apr 2020'!AR7*'NSW Apr 2020'!AC7/100)*'NSW Apr 2020'!AR7))</f>
        <v>134.24399999999997</v>
      </c>
      <c r="N13" s="153">
        <f>IF(AND('NSW Apr 2020'!L7&gt;0,'NSW Apr 2020'!M7&gt;0),IF($C$5*F13/'NSW Apr 2020'!AR7&lt;'NSW Apr 2020'!L7,0,IF(($C$5*F13/'NSW Apr 2020'!AR7-'NSW Apr 2020'!L7)&lt;=('NSW Apr 2020'!M7+'NSW Apr 2020'!L7),((($C$5*F13/'NSW Apr 2020'!AR7-'NSW Apr 2020'!L7)*'NSW Apr 2020'!AD7/100))*'NSW Apr 2020'!AR7,((('NSW Apr 2020'!M7)*'NSW Apr 2020'!AD7/100)*'NSW Apr 2020'!AR7))),0)</f>
        <v>86.054727272727263</v>
      </c>
      <c r="O13" s="153">
        <f>IF(AND('NSW Apr 2020'!M7&gt;0,'NSW Apr 2020'!N7&gt;0),IF($C$5*F13/'NSW Apr 2020'!AR7&lt;('NSW Apr 2020'!L7+'NSW Apr 2020'!M7),0,IF(($C$5*F13/'NSW Apr 2020'!AR7-'NSW Apr 2020'!L7+'NSW Apr 2020'!M7)&lt;=('NSW Apr 2020'!L7+'NSW Apr 2020'!M7+'NSW Apr 2020'!N7),((($C$5*F13/'NSW Apr 2020'!AR7-('NSW Apr 2020'!L7+'NSW Apr 2020'!M7))*'NSW Apr 2020'!AE7/100))*'NSW Apr 2020'!AR7,('NSW Apr 2020'!N7*'NSW Apr 2020'!AE7/100)*'NSW Apr 2020'!AR7)),0)</f>
        <v>192.50890909090907</v>
      </c>
      <c r="P13" s="153">
        <f>IF(AND('NSW Apr 2020'!N7&gt;0,'NSW Apr 2020'!O7&gt;0),IF($C$5*F13/'NSW Apr 2020'!AR7&lt;('NSW Apr 2020'!L7+'NSW Apr 2020'!M7+'NSW Apr 2020'!N7),0,IF(($C$5*F13/'NSW Apr 2020'!AR7-'NSW Apr 2020'!L7+'NSW Apr 2020'!M7+'NSW Apr 2020'!N7)&lt;=('NSW Apr 2020'!L7+'NSW Apr 2020'!M7+'NSW Apr 2020'!N7+'NSW Apr 2020'!O7),(($C$5*F13/'NSW Apr 2020'!AR7-('NSW Apr 2020'!L7+'NSW Apr 2020'!M7+'NSW Apr 2020'!N7))*'NSW Apr 2020'!AF7/100)*'NSW Apr 2020'!AR7,('NSW Apr 2020'!O7*'NSW Apr 2020'!AF7/100)*'NSW Apr 2020'!AR7)),0)</f>
        <v>791.21</v>
      </c>
      <c r="Q13" s="153">
        <f>IF(AND('NSW Apr 2020'!P7&gt;0,'NSW Apr 2020'!P7&gt;0),IF($C$5*F13/'NSW Apr 2020'!AR7&lt;('NSW Apr 2020'!L7+'NSW Apr 2020'!M7+'NSW Apr 2020'!N7+'NSW Apr 2020'!O7),0,IF(($C$5*F13/'NSW Apr 2020'!AR7-'NSW Apr 2020'!L7+'NSW Apr 2020'!M7+'NSW Apr 2020'!N7+'NSW Apr 2020'!O7)&lt;=('NSW Apr 2020'!L7+'NSW Apr 2020'!M7+'NSW Apr 2020'!N7+'NSW Apr 2020'!O7+'NSW Apr 2020'!P7),(($C$5*F13/'NSW Apr 2020'!AR7-('NSW Apr 2020'!L7+'NSW Apr 2020'!M7+'NSW Apr 2020'!N7+'NSW Apr 2020'!O7))*'NSW Apr 2020'!AG7/100)*'NSW Apr 2020'!AR7,('NSW Apr 2020'!P7*'NSW Apr 2020'!AG7/100)*'NSW Apr 2020'!AR7)),0)</f>
        <v>0</v>
      </c>
      <c r="R13" s="153">
        <f>IF(AND('NSW Apr 2020'!P7&gt;0,'NSW Apr 2020'!O7&gt;0),IF(($C$5*F13/'NSW Apr 2020'!AR7&lt;SUM('NSW Apr 2020'!L7:P7)),(0),($C$5*F13/'NSW Apr 2020'!AR7-SUM('NSW Apr 2020'!L7:P7))*'NSW Apr 2020'!AB7/100)* 'NSW Apr 2020'!AR7,IF(AND('NSW Apr 2020'!O7&gt;0,'NSW Apr 2020'!P7=""),IF(($C$5*F13/'NSW Apr 2020'!AR7&lt; SUM('NSW Apr 2020'!L7:O7)),(0),($C$5*F13/'NSW Apr 2020'!AR7-SUM('NSW Apr 2020'!L7:O7))*'NSW Apr 2020'!AG7/100)* 'NSW Apr 2020'!AR7,IF(AND('NSW Apr 2020'!N7&gt;0,'NSW Apr 2020'!O7=""),IF(($C$5*F13/'NSW Apr 2020'!AR7&lt; SUM('NSW Apr 2020'!L7:N7)),(0),($C$5*F13/'NSW Apr 2020'!AR7-SUM('NSW Apr 2020'!L7:N7))*'NSW Apr 2020'!AF7/100)* 'NSW Apr 2020'!AR7,IF(AND('NSW Apr 2020'!M7&gt;0,'NSW Apr 2020'!N7=""),IF(($C$5*F13/'NSW Apr 2020'!AR7&lt;'NSW Apr 2020'!M7+'NSW Apr 2020'!L7),(0),(($C$5*F13/'NSW Apr 2020'!AR7-('NSW Apr 2020'!M7+'NSW Apr 2020'!L7))*'NSW Apr 2020'!AE7/100))*'NSW Apr 2020'!AR7,IF(AND('NSW Apr 2020'!L7&gt;0,'NSW Apr 2020'!M7=""&gt;0),IF(($C$5*F13/'NSW Apr 2020'!AR7&lt;'NSW Apr 2020'!L7),(0),($C$5*F13/'NSW Apr 2020'!AR7-'NSW Apr 2020'!L7)*'NSW Apr 2020'!AD7/100)*'NSW Apr 2020'!AR7,0)))))</f>
        <v>0</v>
      </c>
      <c r="S13" s="257">
        <f t="shared" si="4"/>
        <v>2408.035272727273</v>
      </c>
      <c r="T13" s="292">
        <f t="shared" si="5"/>
        <v>2535.164772727273</v>
      </c>
      <c r="U13" s="149">
        <f t="shared" si="6"/>
        <v>2788.6812500000005</v>
      </c>
      <c r="V13" s="148">
        <f>'NSW Apr 2020'!AT7</f>
        <v>0</v>
      </c>
      <c r="W13" s="148">
        <f>'NSW Apr 2020'!AU7</f>
        <v>0</v>
      </c>
      <c r="X13" s="148">
        <f>'NSW Apr 2020'!AV7</f>
        <v>0</v>
      </c>
      <c r="Y13" s="148">
        <f>'NSW Apr 2020'!AW7</f>
        <v>0</v>
      </c>
      <c r="Z13" s="292" t="str">
        <f t="shared" si="7"/>
        <v>No discount</v>
      </c>
      <c r="AA13" s="292" t="str">
        <f t="shared" si="8"/>
        <v>Exclusive</v>
      </c>
      <c r="AB13" s="266">
        <f t="shared" si="0"/>
        <v>2535.164772727273</v>
      </c>
      <c r="AC13" s="266">
        <f t="shared" si="1"/>
        <v>2535.164772727273</v>
      </c>
      <c r="AD13" s="267">
        <f t="shared" si="2"/>
        <v>2788.6812500000005</v>
      </c>
      <c r="AE13" s="267">
        <f t="shared" si="2"/>
        <v>2788.6812500000005</v>
      </c>
      <c r="AF13" s="226">
        <f>'NSW Apr 2020'!BF7</f>
        <v>0</v>
      </c>
      <c r="AG13" s="141" t="str">
        <f>'NSW Apr 2020'!BG7</f>
        <v>n</v>
      </c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</row>
    <row r="14" spans="1:148" ht="23" customHeight="1" thickBot="1">
      <c r="A14" s="371"/>
      <c r="B14" s="171" t="str">
        <f>'NSW Apr 2020'!F8</f>
        <v>Simply Energy</v>
      </c>
      <c r="C14" s="171" t="str">
        <f>'NSW Apr 2020'!G8</f>
        <v xml:space="preserve">Business Plus </v>
      </c>
      <c r="D14" s="172">
        <f>365*'NSW Apr 2020'!H8/100</f>
        <v>249.733</v>
      </c>
      <c r="E14" s="289">
        <f>IF('NSW Apr 2020'!AQ8=3,0.5,IF('NSW Apr 2020'!AQ8=2,0.33,0))</f>
        <v>0.5</v>
      </c>
      <c r="F14" s="289">
        <f t="shared" si="3"/>
        <v>0.5</v>
      </c>
      <c r="G14" s="172">
        <f>IF('NSW Apr 2020'!K8="",($C$5*E14/'NSW Apr 2020'!AQ8*'NSW Apr 2020'!W8/100)*'NSW Apr 2020'!AQ8,IF($C$5*E14/'NSW Apr 2020'!AQ8&gt;='NSW Apr 2020'!L8,('NSW Apr 2020'!L8*'NSW Apr 2020'!W8/100)*'NSW Apr 2020'!AQ8,($C$5*E14/'NSW Apr 2020'!AQ8*'NSW Apr 2020'!W8/100)*'NSW Apr 2020'!AQ8))</f>
        <v>131.87100000000001</v>
      </c>
      <c r="H14" s="172">
        <f>IF(AND('NSW Apr 2020'!L8&gt;0,'NSW Apr 2020'!M8&gt;0),IF($C$5*E14/'NSW Apr 2020'!AQ8&lt;'NSW Apr 2020'!L8,0,IF(($C$5*E14/'NSW Apr 2020'!AQ8-'NSW Apr 2020'!L8)&lt;=('NSW Apr 2020'!M8+'NSW Apr 2020'!L8),((($C$5*E14/'NSW Apr 2020'!AQ8-'NSW Apr 2020'!L8)*'NSW Apr 2020'!X8/100))*'NSW Apr 2020'!AQ8,((('NSW Apr 2020'!M8)*'NSW Apr 2020'!X8/100)*'NSW Apr 2020'!AQ8))),0)</f>
        <v>81.051545454545447</v>
      </c>
      <c r="I14" s="172">
        <f>IF(AND('NSW Apr 2020'!M8&gt;0,'NSW Apr 2020'!N8&gt;0),IF($C$5*E14/'NSW Apr 2020'!AQ8&lt;('NSW Apr 2020'!L8+'NSW Apr 2020'!M8),0,IF(($C$5*E14/'NSW Apr 2020'!AQ8-'NSW Apr 2020'!L8+'NSW Apr 2020'!M8)&lt;=('NSW Apr 2020'!L8+'NSW Apr 2020'!M8+'NSW Apr 2020'!N8),((($C$5*E14/'NSW Apr 2020'!AQ8-('NSW Apr 2020'!L8+'NSW Apr 2020'!M8))*'NSW Apr 2020'!Y8/100))*'NSW Apr 2020'!AQ8,('NSW Apr 2020'!N8*'NSW Apr 2020'!Y8/100)* 'NSW Apr 2020'!AQ8)),0)</f>
        <v>191.25899999999999</v>
      </c>
      <c r="J14" s="172">
        <f>IF(AND('NSW Apr 2020'!N8&gt;0,'NSW Apr 2020'!O8&gt;0),IF($C$5*E14/'NSW Apr 2020'!AQ8&lt;('NSW Apr 2020'!L8+'NSW Apr 2020'!M8+'NSW Apr 2020'!N8),0,IF(($C$5*E14/'NSW Apr 2020'!AQ8-'NSW Apr 2020'!L8+'NSW Apr 2020'!M8+'NSW Apr 2020'!N8)&lt;=('NSW Apr 2020'!L8+'NSW Apr 2020'!M8+'NSW Apr 2020'!N8+'NSW Apr 2020'!O8),(($C$5*E14/'NSW Apr 2020'!AQ8-('NSW Apr 2020'!L8+'NSW Apr 2020'!M8+'NSW Apr 2020'!N8))*'NSW Apr 2020'!Z8/100)*'NSW Apr 2020'!AQ8,('NSW Apr 2020'!O8*'NSW Apr 2020'!Z8/100)*'NSW Apr 2020'!AQ8)),0)</f>
        <v>720.48863636363649</v>
      </c>
      <c r="K14" s="172">
        <f>IF(AND('NSW Apr 2020'!O8&gt;0,'NSW Apr 2020'!P8&gt;0),IF($C$5*E14/'NSW Apr 2020'!AQ8&lt;('NSW Apr 2020'!L8+'NSW Apr 2020'!M8+'NSW Apr 2020'!N8+'NSW Apr 2020'!O8),0,IF(($C$5*E14/'NSW Apr 2020'!AQ8-'NSW Apr 2020'!L8+'NSW Apr 2020'!M8+'NSW Apr 2020'!N8+'NSW Apr 2020'!O8)&lt;=('NSW Apr 2020'!L8+'NSW Apr 2020'!M8+'NSW Apr 2020'!N8+'NSW Apr 2020'!O8+'NSW Apr 2020'!P8),(($C$5*E14/'NSW Apr 2020'!AQ8-('NSW Apr 2020'!L8+'NSW Apr 2020'!M8+'NSW Apr 2020'!N8+'NSW Apr 2020'!O8))*'NSW Apr 2020'!AA8/100)*'NSW Apr 2020'!AQ8,('NSW Apr 2020'!P8*'NSW Apr 2020'!AA8/100)*'NSW Apr 2020'!AQ8)),0)</f>
        <v>0</v>
      </c>
      <c r="L14" s="172">
        <f>IF(AND('NSW Apr 2020'!P8&gt;0,'NSW Apr 2020'!O8&gt;0),IF(($C$5*E14/'NSW Apr 2020'!AQ8&lt;SUM('NSW Apr 2020'!L8:P8)),(0),($C$5*E14/'NSW Apr 2020'!AQ8-SUM('NSW Apr 2020'!L8:P8))*'NSW Apr 2020'!AB8/100)* 'NSW Apr 2020'!AQ8,IF(AND('NSW Apr 2020'!O8&gt;0,'NSW Apr 2020'!P8=""),IF(($C$5*E14/'NSW Apr 2020'!AQ8&lt; SUM('NSW Apr 2020'!L8:O8)),(0),($C$5*E14/'NSW Apr 2020'!AQ8-SUM('NSW Apr 2020'!L8:O8))*'NSW Apr 2020'!AA8/100)* 'NSW Apr 2020'!AQ8,IF(AND('NSW Apr 2020'!N8&gt;0,'NSW Apr 2020'!O8=""),IF(($C$5*E14/'NSW Apr 2020'!AQ8&lt; SUM('NSW Apr 2020'!L8:N8)),(0),($C$5*E14/'NSW Apr 2020'!AQ8-SUM('NSW Apr 2020'!L8:N8))*'NSW Apr 2020'!Z8/100)* 'NSW Apr 2020'!AQ8,IF(AND('NSW Apr 2020'!M8&gt;0,'NSW Apr 2020'!N8=""),IF(($C$5*E14/'NSW Apr 2020'!AQ8&lt;'NSW Apr 2020'!M8+'NSW Apr 2020'!L8),(0),(($C$5*E14/'NSW Apr 2020'!AQ8-('NSW Apr 2020'!M8+'NSW Apr 2020'!L8))*'NSW Apr 2020'!Y8/100))*'NSW Apr 2020'!AQ8,IF(AND('NSW Apr 2020'!L8&gt;0,'NSW Apr 2020'!M8=""&gt;0),IF(($C$5*E14/'NSW Apr 2020'!AQ8&lt;'NSW Apr 2020'!L8),(0),($C$5*E14/'NSW Apr 2020'!AQ8-'NSW Apr 2020'!L8)*'NSW Apr 2020'!X8/100)*'NSW Apr 2020'!AQ8,0)))))</f>
        <v>0</v>
      </c>
      <c r="M14" s="172">
        <f>IF('NSW Apr 2020'!K8="",($C$5*F14/'NSW Apr 2020'!AR8*'NSW Apr 2020'!AC8/100)*'NSW Apr 2020'!AR8,IF($C$5*F14/'NSW Apr 2020'!AR8&gt;='NSW Apr 2020'!L8,('NSW Apr 2020'!L8*'NSW Apr 2020'!AC8/100)*'NSW Apr 2020'!AR8,($C$5*F14/'NSW Apr 2020'!AR8*'NSW Apr 2020'!AC8/100)*'NSW Apr 2020'!AR8))</f>
        <v>131.87100000000001</v>
      </c>
      <c r="N14" s="172">
        <f>IF(AND('NSW Apr 2020'!L8&gt;0,'NSW Apr 2020'!M8&gt;0),IF($C$5*F14/'NSW Apr 2020'!AR8&lt;'NSW Apr 2020'!L8,0,IF(($C$5*F14/'NSW Apr 2020'!AR8-'NSW Apr 2020'!L8)&lt;=('NSW Apr 2020'!M8+'NSW Apr 2020'!L8),((($C$5*F14/'NSW Apr 2020'!AR8-'NSW Apr 2020'!L8)*'NSW Apr 2020'!AD8/100))*'NSW Apr 2020'!AR8,((('NSW Apr 2020'!M8)*'NSW Apr 2020'!AD8/100)*'NSW Apr 2020'!AR8))),0)</f>
        <v>81.051545454545447</v>
      </c>
      <c r="O14" s="172">
        <f>IF(AND('NSW Apr 2020'!M8&gt;0,'NSW Apr 2020'!N8&gt;0),IF($C$5*F14/'NSW Apr 2020'!AR8&lt;('NSW Apr 2020'!L8+'NSW Apr 2020'!M8),0,IF(($C$5*F14/'NSW Apr 2020'!AR8-'NSW Apr 2020'!L8+'NSW Apr 2020'!M8)&lt;=('NSW Apr 2020'!L8+'NSW Apr 2020'!M8+'NSW Apr 2020'!N8),((($C$5*F14/'NSW Apr 2020'!AR8-('NSW Apr 2020'!L8+'NSW Apr 2020'!M8))*'NSW Apr 2020'!AE8/100))*'NSW Apr 2020'!AR8,('NSW Apr 2020'!N8*'NSW Apr 2020'!AE8/100)*'NSW Apr 2020'!AR8)),0)</f>
        <v>191.25899999999999</v>
      </c>
      <c r="P14" s="172">
        <f>IF(AND('NSW Apr 2020'!N8&gt;0,'NSW Apr 2020'!O8&gt;0),IF($C$5*F14/'NSW Apr 2020'!AR8&lt;('NSW Apr 2020'!L8+'NSW Apr 2020'!M8+'NSW Apr 2020'!N8),0,IF(($C$5*F14/'NSW Apr 2020'!AR8-'NSW Apr 2020'!L8+'NSW Apr 2020'!M8+'NSW Apr 2020'!N8)&lt;=('NSW Apr 2020'!L8+'NSW Apr 2020'!M8+'NSW Apr 2020'!N8+'NSW Apr 2020'!O8),(($C$5*F14/'NSW Apr 2020'!AR8-('NSW Apr 2020'!L8+'NSW Apr 2020'!M8+'NSW Apr 2020'!N8))*'NSW Apr 2020'!AF8/100)*'NSW Apr 2020'!AR8,('NSW Apr 2020'!O8*'NSW Apr 2020'!AF8/100)*'NSW Apr 2020'!AR8)),0)</f>
        <v>720.48863636363649</v>
      </c>
      <c r="Q14" s="172">
        <f>IF(AND('NSW Apr 2020'!P8&gt;0,'NSW Apr 2020'!P8&gt;0),IF($C$5*F14/'NSW Apr 2020'!AR8&lt;('NSW Apr 2020'!L8+'NSW Apr 2020'!M8+'NSW Apr 2020'!N8+'NSW Apr 2020'!O8),0,IF(($C$5*F14/'NSW Apr 2020'!AR8-'NSW Apr 2020'!L8+'NSW Apr 2020'!M8+'NSW Apr 2020'!N8+'NSW Apr 2020'!O8)&lt;=('NSW Apr 2020'!L8+'NSW Apr 2020'!M8+'NSW Apr 2020'!N8+'NSW Apr 2020'!O8+'NSW Apr 2020'!P8),(($C$5*F14/'NSW Apr 2020'!AR8-('NSW Apr 2020'!L8+'NSW Apr 2020'!M8+'NSW Apr 2020'!N8+'NSW Apr 2020'!O8))*'NSW Apr 2020'!AG8/100)*'NSW Apr 2020'!AR8,('NSW Apr 2020'!P8*'NSW Apr 2020'!AG8/100)*'NSW Apr 2020'!AR8)),0)</f>
        <v>0</v>
      </c>
      <c r="R14" s="172">
        <f>IF(AND('NSW Apr 2020'!P8&gt;0,'NSW Apr 2020'!O8&gt;0),IF(($C$5*F14/'NSW Apr 2020'!AR8&lt;SUM('NSW Apr 2020'!L8:P8)),(0),($C$5*F14/'NSW Apr 2020'!AR8-SUM('NSW Apr 2020'!L8:P8))*'NSW Apr 2020'!AB8/100)* 'NSW Apr 2020'!AR8,IF(AND('NSW Apr 2020'!O8&gt;0,'NSW Apr 2020'!P8=""),IF(($C$5*F14/'NSW Apr 2020'!AR8&lt; SUM('NSW Apr 2020'!L8:O8)),(0),($C$5*F14/'NSW Apr 2020'!AR8-SUM('NSW Apr 2020'!L8:O8))*'NSW Apr 2020'!AG8/100)* 'NSW Apr 2020'!AR8,IF(AND('NSW Apr 2020'!N8&gt;0,'NSW Apr 2020'!O8=""),IF(($C$5*F14/'NSW Apr 2020'!AR8&lt; SUM('NSW Apr 2020'!L8:N8)),(0),($C$5*F14/'NSW Apr 2020'!AR8-SUM('NSW Apr 2020'!L8:N8))*'NSW Apr 2020'!AF8/100)* 'NSW Apr 2020'!AR8,IF(AND('NSW Apr 2020'!M8&gt;0,'NSW Apr 2020'!N8=""),IF(($C$5*F14/'NSW Apr 2020'!AR8&lt;'NSW Apr 2020'!M8+'NSW Apr 2020'!L8),(0),(($C$5*F14/'NSW Apr 2020'!AR8-('NSW Apr 2020'!M8+'NSW Apr 2020'!L8))*'NSW Apr 2020'!AE8/100))*'NSW Apr 2020'!AR8,IF(AND('NSW Apr 2020'!L8&gt;0,'NSW Apr 2020'!M8=""&gt;0),IF(($C$5*F14/'NSW Apr 2020'!AR8&lt;'NSW Apr 2020'!L8),(0),($C$5*F14/'NSW Apr 2020'!AR8-'NSW Apr 2020'!L8)*'NSW Apr 2020'!AD8/100)*'NSW Apr 2020'!AR8,0)))))</f>
        <v>0</v>
      </c>
      <c r="S14" s="298">
        <f t="shared" si="4"/>
        <v>2249.3403636363637</v>
      </c>
      <c r="T14" s="293">
        <f t="shared" si="5"/>
        <v>2499.0733636363639</v>
      </c>
      <c r="U14" s="168">
        <f t="shared" si="6"/>
        <v>2748.9807000000005</v>
      </c>
      <c r="V14" s="171">
        <f>'NSW Apr 2020'!AT8</f>
        <v>0</v>
      </c>
      <c r="W14" s="171">
        <f>'NSW Apr 2020'!AU8</f>
        <v>10</v>
      </c>
      <c r="X14" s="171">
        <f>'NSW Apr 2020'!AV8</f>
        <v>0</v>
      </c>
      <c r="Y14" s="171">
        <f>'NSW Apr 2020'!AW8</f>
        <v>0</v>
      </c>
      <c r="Z14" s="293" t="str">
        <f t="shared" si="7"/>
        <v>Guaranteed off usage</v>
      </c>
      <c r="AA14" s="293" t="str">
        <f t="shared" si="8"/>
        <v>Exclusive</v>
      </c>
      <c r="AB14" s="293">
        <f t="shared" si="0"/>
        <v>2274.1393272727273</v>
      </c>
      <c r="AC14" s="293">
        <f t="shared" si="1"/>
        <v>2274.1393272727273</v>
      </c>
      <c r="AD14" s="301">
        <f t="shared" si="2"/>
        <v>2501.5532600000001</v>
      </c>
      <c r="AE14" s="301">
        <f t="shared" si="2"/>
        <v>2501.5532600000001</v>
      </c>
      <c r="AF14" s="234">
        <f>'NSW Apr 2020'!BF8</f>
        <v>0</v>
      </c>
      <c r="AG14" s="170" t="str">
        <f>'NSW Apr 2020'!BG8</f>
        <v>n</v>
      </c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</row>
    <row r="15" spans="1:148" ht="23" customHeight="1" thickTop="1">
      <c r="A15" s="370" t="str">
        <f>'NSW Apr 2020'!D9</f>
        <v xml:space="preserve">ActewAGL Queanbeyan </v>
      </c>
      <c r="B15" s="156" t="str">
        <f>'NSW Apr 2020'!F9</f>
        <v>ActewAGL</v>
      </c>
      <c r="C15" s="156" t="str">
        <f>'NSW Apr 2020'!G9</f>
        <v>Business plan</v>
      </c>
      <c r="D15" s="153">
        <f>365*'NSW Apr 2020'!H9/100</f>
        <v>350.14450000000005</v>
      </c>
      <c r="E15" s="288">
        <f>IF('NSW Apr 2020'!AQ9=3,0.5,IF('NSW Apr 2020'!AQ9=2,0.33,0))</f>
        <v>0.5</v>
      </c>
      <c r="F15" s="288">
        <f t="shared" si="3"/>
        <v>0.5</v>
      </c>
      <c r="G15" s="151">
        <f>IF('NSW Apr 2020'!K9="",($C$5*E15/'NSW Apr 2020'!AQ9*'NSW Apr 2020'!W9/100)*'NSW Apr 2020'!AQ9,IF($C$5*E15/'NSW Apr 2020'!AQ9&gt;='NSW Apr 2020'!L9,('NSW Apr 2020'!L9*'NSW Apr 2020'!W9/100)*'NSW Apr 2020'!AQ9,($C$5*E15/'NSW Apr 2020'!AQ9*'NSW Apr 2020'!W9/100)*'NSW Apr 2020'!AQ9))</f>
        <v>394.09199999999998</v>
      </c>
      <c r="H15" s="151">
        <f>IF(AND('NSW Apr 2020'!L9&gt;0,'NSW Apr 2020'!M9&gt;0),IF($C$5*E15/'NSW Apr 2020'!AQ9&lt;'NSW Apr 2020'!L9,0,IF(($C$5*E15/'NSW Apr 2020'!AQ9-'NSW Apr 2020'!L9)&lt;=('NSW Apr 2020'!M9+'NSW Apr 2020'!L9),((($C$5*E15/'NSW Apr 2020'!AQ9-'NSW Apr 2020'!L9)*'NSW Apr 2020'!X9/100))*'NSW Apr 2020'!AQ9,((('NSW Apr 2020'!M9)*'NSW Apr 2020'!X9/100)*'NSW Apr 2020'!AQ9))),0)</f>
        <v>866.904</v>
      </c>
      <c r="I15" s="151">
        <f>IF(AND('NSW Apr 2020'!M9&gt;0,'NSW Apr 2020'!N9&gt;0),IF($C$5*E15/'NSW Apr 2020'!AQ9&lt;('NSW Apr 2020'!L9+'NSW Apr 2020'!M9),0,IF(($C$5*E15/'NSW Apr 2020'!AQ9-'NSW Apr 2020'!L9+'NSW Apr 2020'!M9)&lt;=('NSW Apr 2020'!L9+'NSW Apr 2020'!M9+'NSW Apr 2020'!N9),((($C$5*E15/'NSW Apr 2020'!AQ9-('NSW Apr 2020'!L9+'NSW Apr 2020'!M9))*'NSW Apr 2020'!Y9/100))*'NSW Apr 2020'!AQ9,('NSW Apr 2020'!N9*'NSW Apr 2020'!Y9/100)* 'NSW Apr 2020'!AQ9)),0)</f>
        <v>0</v>
      </c>
      <c r="J15" s="151">
        <f>IF(AND('NSW Apr 2020'!N9&gt;0,'NSW Apr 2020'!O9&gt;0),IF($C$5*E15/'NSW Apr 2020'!AQ9&lt;('NSW Apr 2020'!L9+'NSW Apr 2020'!M9+'NSW Apr 2020'!N9),0,IF(($C$5*E15/'NSW Apr 2020'!AQ9-'NSW Apr 2020'!L9+'NSW Apr 2020'!M9+'NSW Apr 2020'!N9)&lt;=('NSW Apr 2020'!L9+'NSW Apr 2020'!M9+'NSW Apr 2020'!N9+'NSW Apr 2020'!O9),(($C$5*E15/'NSW Apr 2020'!AQ9-('NSW Apr 2020'!L9+'NSW Apr 2020'!M9+'NSW Apr 2020'!N9))*'NSW Apr 2020'!Z9/100)*'NSW Apr 2020'!AQ9,('NSW Apr 2020'!O9*'NSW Apr 2020'!Z9/100)*'NSW Apr 2020'!AQ9)),0)</f>
        <v>0</v>
      </c>
      <c r="K15" s="151">
        <f>IF(AND('NSW Apr 2020'!O9&gt;0,'NSW Apr 2020'!P9&gt;0),IF($C$5*E15/'NSW Apr 2020'!AQ9&lt;('NSW Apr 2020'!L9+'NSW Apr 2020'!M9+'NSW Apr 2020'!N9+'NSW Apr 2020'!O9),0,IF(($C$5*E15/'NSW Apr 2020'!AQ9-'NSW Apr 2020'!L9+'NSW Apr 2020'!M9+'NSW Apr 2020'!N9+'NSW Apr 2020'!O9)&lt;=('NSW Apr 2020'!L9+'NSW Apr 2020'!M9+'NSW Apr 2020'!N9+'NSW Apr 2020'!O9+'NSW Apr 2020'!P9),(($C$5*E15/'NSW Apr 2020'!AQ9-('NSW Apr 2020'!L9+'NSW Apr 2020'!M9+'NSW Apr 2020'!N9+'NSW Apr 2020'!O9))*'NSW Apr 2020'!AA9/100)*'NSW Apr 2020'!AQ9,('NSW Apr 2020'!P9*'NSW Apr 2020'!AA9/100)*'NSW Apr 2020'!AQ9)),0)</f>
        <v>0</v>
      </c>
      <c r="L15" s="151">
        <f>IF(AND('NSW Apr 2020'!P9&gt;0,'NSW Apr 2020'!O9&gt;0),IF(($C$5*E15/'NSW Apr 2020'!AQ9&lt;SUM('NSW Apr 2020'!L9:P9)),(0),($C$5*E15/'NSW Apr 2020'!AQ9-SUM('NSW Apr 2020'!L9:P9))*'NSW Apr 2020'!AB9/100)* 'NSW Apr 2020'!AQ9,IF(AND('NSW Apr 2020'!O9&gt;0,'NSW Apr 2020'!P9=""),IF(($C$5*E15/'NSW Apr 2020'!AQ9&lt; SUM('NSW Apr 2020'!L9:O9)),(0),($C$5*E15/'NSW Apr 2020'!AQ9-SUM('NSW Apr 2020'!L9:O9))*'NSW Apr 2020'!AA9/100)* 'NSW Apr 2020'!AQ9,IF(AND('NSW Apr 2020'!N9&gt;0,'NSW Apr 2020'!O9=""),IF(($C$5*E15/'NSW Apr 2020'!AQ9&lt; SUM('NSW Apr 2020'!L9:N9)),(0),($C$5*E15/'NSW Apr 2020'!AQ9-SUM('NSW Apr 2020'!L9:N9))*'NSW Apr 2020'!Z9/100)* 'NSW Apr 2020'!AQ9,IF(AND('NSW Apr 2020'!M9&gt;0,'NSW Apr 2020'!N9=""),IF(($C$5*E15/'NSW Apr 2020'!AQ9&lt;'NSW Apr 2020'!M9+'NSW Apr 2020'!L9),(0),(($C$5*E15/'NSW Apr 2020'!AQ9-('NSW Apr 2020'!M9+'NSW Apr 2020'!L9))*'NSW Apr 2020'!Y9/100))*'NSW Apr 2020'!AQ9,IF(AND('NSW Apr 2020'!L9&gt;0,'NSW Apr 2020'!M9=""&gt;0),IF(($C$5*E15/'NSW Apr 2020'!AQ9&lt;'NSW Apr 2020'!L9),(0),($C$5*E15/'NSW Apr 2020'!AQ9-'NSW Apr 2020'!L9)*'NSW Apr 2020'!X9/100)*'NSW Apr 2020'!AQ9,0)))))</f>
        <v>0</v>
      </c>
      <c r="M15" s="151">
        <f>IF('NSW Apr 2020'!K9="",($C$5*F15/'NSW Apr 2020'!AR9*'NSW Apr 2020'!AC9/100)*'NSW Apr 2020'!AR9,IF($C$5*F15/'NSW Apr 2020'!AR9&gt;='NSW Apr 2020'!L9,('NSW Apr 2020'!L9*'NSW Apr 2020'!AC9/100)*'NSW Apr 2020'!AR9,($C$5*F15/'NSW Apr 2020'!AR9*'NSW Apr 2020'!AC9/100)*'NSW Apr 2020'!AR9))</f>
        <v>394.09199999999998</v>
      </c>
      <c r="N15" s="151">
        <f>IF(AND('NSW Apr 2020'!L9&gt;0,'NSW Apr 2020'!M9&gt;0),IF($C$5*F15/'NSW Apr 2020'!AR9&lt;'NSW Apr 2020'!L9,0,IF(($C$5*F15/'NSW Apr 2020'!AR9-'NSW Apr 2020'!L9)&lt;=('NSW Apr 2020'!M9+'NSW Apr 2020'!L9),((($C$5*F15/'NSW Apr 2020'!AR9-'NSW Apr 2020'!L9)*'NSW Apr 2020'!AD9/100))*'NSW Apr 2020'!AR9,((('NSW Apr 2020'!M9)*'NSW Apr 2020'!AD9/100)*'NSW Apr 2020'!AR9))),0)</f>
        <v>866.904</v>
      </c>
      <c r="O15" s="151">
        <f>IF(AND('NSW Apr 2020'!M9&gt;0,'NSW Apr 2020'!N9&gt;0),IF($C$5*F15/'NSW Apr 2020'!AR9&lt;('NSW Apr 2020'!L9+'NSW Apr 2020'!M9),0,IF(($C$5*F15/'NSW Apr 2020'!AR9-'NSW Apr 2020'!L9+'NSW Apr 2020'!M9)&lt;=('NSW Apr 2020'!L9+'NSW Apr 2020'!M9+'NSW Apr 2020'!N9),((($C$5*F15/'NSW Apr 2020'!AR9-('NSW Apr 2020'!L9+'NSW Apr 2020'!M9))*'NSW Apr 2020'!AE9/100))*'NSW Apr 2020'!AR9,('NSW Apr 2020'!N9*'NSW Apr 2020'!AE9/100)*'NSW Apr 2020'!AR9)),0)</f>
        <v>0</v>
      </c>
      <c r="P15" s="151">
        <f>IF(AND('NSW Apr 2020'!N9&gt;0,'NSW Apr 2020'!O9&gt;0),IF($C$5*F15/'NSW Apr 2020'!AR9&lt;('NSW Apr 2020'!L9+'NSW Apr 2020'!M9+'NSW Apr 2020'!N9),0,IF(($C$5*F15/'NSW Apr 2020'!AR9-'NSW Apr 2020'!L9+'NSW Apr 2020'!M9+'NSW Apr 2020'!N9)&lt;=('NSW Apr 2020'!L9+'NSW Apr 2020'!M9+'NSW Apr 2020'!N9+'NSW Apr 2020'!O9),(($C$5*F15/'NSW Apr 2020'!AR9-('NSW Apr 2020'!L9+'NSW Apr 2020'!M9+'NSW Apr 2020'!N9))*'NSW Apr 2020'!AF9/100)*'NSW Apr 2020'!AR9,('NSW Apr 2020'!O9*'NSW Apr 2020'!AF9/100)*'NSW Apr 2020'!AR9)),0)</f>
        <v>0</v>
      </c>
      <c r="Q15" s="151">
        <f>IF(AND('NSW Apr 2020'!P9&gt;0,'NSW Apr 2020'!P9&gt;0),IF($C$5*F15/'NSW Apr 2020'!AR9&lt;('NSW Apr 2020'!L9+'NSW Apr 2020'!M9+'NSW Apr 2020'!N9+'NSW Apr 2020'!O9),0,IF(($C$5*F15/'NSW Apr 2020'!AR9-'NSW Apr 2020'!L9+'NSW Apr 2020'!M9+'NSW Apr 2020'!N9+'NSW Apr 2020'!O9)&lt;=('NSW Apr 2020'!L9+'NSW Apr 2020'!M9+'NSW Apr 2020'!N9+'NSW Apr 2020'!O9+'NSW Apr 2020'!P9),(($C$5*F15/'NSW Apr 2020'!AR9-('NSW Apr 2020'!L9+'NSW Apr 2020'!M9+'NSW Apr 2020'!N9+'NSW Apr 2020'!O9))*'NSW Apr 2020'!AG9/100)*'NSW Apr 2020'!AR9,('NSW Apr 2020'!P9*'NSW Apr 2020'!AG9/100)*'NSW Apr 2020'!AR9)),0)</f>
        <v>0</v>
      </c>
      <c r="R15" s="151">
        <f>IF(AND('NSW Apr 2020'!P9&gt;0,'NSW Apr 2020'!O9&gt;0),IF(($C$5*F15/'NSW Apr 2020'!AR9&lt;SUM('NSW Apr 2020'!L9:P9)),(0),($C$5*F15/'NSW Apr 2020'!AR9-SUM('NSW Apr 2020'!L9:P9))*'NSW Apr 2020'!AB9/100)* 'NSW Apr 2020'!AR9,IF(AND('NSW Apr 2020'!O9&gt;0,'NSW Apr 2020'!P9=""),IF(($C$5*F15/'NSW Apr 2020'!AR9&lt; SUM('NSW Apr 2020'!L9:O9)),(0),($C$5*F15/'NSW Apr 2020'!AR9-SUM('NSW Apr 2020'!L9:O9))*'NSW Apr 2020'!AG9/100)* 'NSW Apr 2020'!AR9,IF(AND('NSW Apr 2020'!N9&gt;0,'NSW Apr 2020'!O9=""),IF(($C$5*F15/'NSW Apr 2020'!AR9&lt; SUM('NSW Apr 2020'!L9:N9)),(0),($C$5*F15/'NSW Apr 2020'!AR9-SUM('NSW Apr 2020'!L9:N9))*'NSW Apr 2020'!AF9/100)* 'NSW Apr 2020'!AR9,IF(AND('NSW Apr 2020'!M9&gt;0,'NSW Apr 2020'!N9=""),IF(($C$5*F15/'NSW Apr 2020'!AR9&lt;'NSW Apr 2020'!M9+'NSW Apr 2020'!L9),(0),(($C$5*F15/'NSW Apr 2020'!AR9-('NSW Apr 2020'!M9+'NSW Apr 2020'!L9))*'NSW Apr 2020'!AE9/100))*'NSW Apr 2020'!AR9,IF(AND('NSW Apr 2020'!L9&gt;0,'NSW Apr 2020'!M9=""&gt;0),IF(($C$5*F15/'NSW Apr 2020'!AR9&lt;'NSW Apr 2020'!L9),(0),($C$5*F15/'NSW Apr 2020'!AR9-'NSW Apr 2020'!L9)*'NSW Apr 2020'!AD9/100)*'NSW Apr 2020'!AR9,0)))))</f>
        <v>0</v>
      </c>
      <c r="S15" s="257">
        <f t="shared" si="4"/>
        <v>2521.9920000000002</v>
      </c>
      <c r="T15" s="294">
        <f t="shared" si="5"/>
        <v>2872.1365000000001</v>
      </c>
      <c r="U15" s="157">
        <f t="shared" si="6"/>
        <v>3159.3501500000002</v>
      </c>
      <c r="V15" s="156">
        <f>'NSW Apr 2020'!AT9</f>
        <v>10</v>
      </c>
      <c r="W15" s="156">
        <f>'NSW Apr 2020'!AU9</f>
        <v>0</v>
      </c>
      <c r="X15" s="156">
        <f>'NSW Apr 2020'!AV9</f>
        <v>0</v>
      </c>
      <c r="Y15" s="156">
        <f>'NSW Apr 2020'!AW9</f>
        <v>0</v>
      </c>
      <c r="Z15" s="294" t="str">
        <f t="shared" si="7"/>
        <v>Guaranteed off bill</v>
      </c>
      <c r="AA15" s="294" t="str">
        <f t="shared" si="8"/>
        <v>Exclusive</v>
      </c>
      <c r="AB15" s="266">
        <f t="shared" si="0"/>
        <v>2584.9228499999999</v>
      </c>
      <c r="AC15" s="266">
        <f t="shared" si="1"/>
        <v>2584.9228499999999</v>
      </c>
      <c r="AD15" s="267">
        <f t="shared" si="2"/>
        <v>2843.4151350000002</v>
      </c>
      <c r="AE15" s="267">
        <f t="shared" si="2"/>
        <v>2843.4151350000002</v>
      </c>
      <c r="AF15" s="235">
        <f>'NSW Apr 2020'!BF9</f>
        <v>0</v>
      </c>
      <c r="AG15" s="159" t="str">
        <f>'NSW Apr 2020'!BG9</f>
        <v>n</v>
      </c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</row>
    <row r="16" spans="1:148" ht="23" customHeight="1" thickBot="1">
      <c r="A16" s="371"/>
      <c r="B16" s="171" t="str">
        <f>'NSW Apr 2020'!F10</f>
        <v>EnergyAustralia</v>
      </c>
      <c r="C16" s="171" t="str">
        <f>'NSW Apr 2020'!G10</f>
        <v>Total Plan</v>
      </c>
      <c r="D16" s="172">
        <f>365*'NSW Apr 2020'!H10/100</f>
        <v>308.06000000000006</v>
      </c>
      <c r="E16" s="289">
        <f>IF('NSW Apr 2020'!AQ10=3,0.5,IF('NSW Apr 2020'!AQ10=2,0.33,0))</f>
        <v>0.5</v>
      </c>
      <c r="F16" s="289">
        <f t="shared" si="3"/>
        <v>0.5</v>
      </c>
      <c r="G16" s="172">
        <f>IF('NSW Apr 2020'!K10="",($C$5*E16/'NSW Apr 2020'!AQ10*'NSW Apr 2020'!W10/100)*'NSW Apr 2020'!AQ10,IF($C$5*E16/'NSW Apr 2020'!AQ10&gt;='NSW Apr 2020'!L10,('NSW Apr 2020'!L10*'NSW Apr 2020'!W10/100)*'NSW Apr 2020'!AQ10,($C$5*E16/'NSW Apr 2020'!AQ10*'NSW Apr 2020'!W10/100)*'NSW Apr 2020'!AQ10))</f>
        <v>214.52111999999997</v>
      </c>
      <c r="H16" s="172">
        <f>IF(AND('NSW Apr 2020'!L10&gt;0,'NSW Apr 2020'!M10&gt;0),IF($C$5*E16/'NSW Apr 2020'!AQ10&lt;'NSW Apr 2020'!L10,0,IF(($C$5*E16/'NSW Apr 2020'!AQ10-'NSW Apr 2020'!L10)&lt;=('NSW Apr 2020'!M10+'NSW Apr 2020'!L10),((($C$5*E16/'NSW Apr 2020'!AQ10-'NSW Apr 2020'!L10)*'NSW Apr 2020'!X10/100))*'NSW Apr 2020'!AQ10,((('NSW Apr 2020'!M10)*'NSW Apr 2020'!X10/100)*'NSW Apr 2020'!AQ10))),0)</f>
        <v>1124.711808</v>
      </c>
      <c r="I16" s="172">
        <f>IF(AND('NSW Apr 2020'!M10&gt;0,'NSW Apr 2020'!N10&gt;0),IF($C$5*E16/'NSW Apr 2020'!AQ10&lt;('NSW Apr 2020'!L10+'NSW Apr 2020'!M10),0,IF(($C$5*E16/'NSW Apr 2020'!AQ10-'NSW Apr 2020'!L10+'NSW Apr 2020'!M10)&lt;=('NSW Apr 2020'!L10+'NSW Apr 2020'!M10+'NSW Apr 2020'!N10),((($C$5*E16/'NSW Apr 2020'!AQ10-('NSW Apr 2020'!L10+'NSW Apr 2020'!M10))*'NSW Apr 2020'!Y10/100))*'NSW Apr 2020'!AQ10,('NSW Apr 2020'!N10*'NSW Apr 2020'!Y10/100)* 'NSW Apr 2020'!AQ10)),0)</f>
        <v>0</v>
      </c>
      <c r="J16" s="172">
        <f>IF(AND('NSW Apr 2020'!N10&gt;0,'NSW Apr 2020'!O10&gt;0),IF($C$5*E16/'NSW Apr 2020'!AQ10&lt;('NSW Apr 2020'!L10+'NSW Apr 2020'!M10+'NSW Apr 2020'!N10),0,IF(($C$5*E16/'NSW Apr 2020'!AQ10-'NSW Apr 2020'!L10+'NSW Apr 2020'!M10+'NSW Apr 2020'!N10)&lt;=('NSW Apr 2020'!L10+'NSW Apr 2020'!M10+'NSW Apr 2020'!N10+'NSW Apr 2020'!O10),(($C$5*E16/'NSW Apr 2020'!AQ10-('NSW Apr 2020'!L10+'NSW Apr 2020'!M10+'NSW Apr 2020'!N10))*'NSW Apr 2020'!Z10/100)*'NSW Apr 2020'!AQ10,('NSW Apr 2020'!O10*'NSW Apr 2020'!Z10/100)*'NSW Apr 2020'!AQ10)),0)</f>
        <v>0</v>
      </c>
      <c r="K16" s="172">
        <f>IF(AND('NSW Apr 2020'!O10&gt;0,'NSW Apr 2020'!P10&gt;0),IF($C$5*E16/'NSW Apr 2020'!AQ10&lt;('NSW Apr 2020'!L10+'NSW Apr 2020'!M10+'NSW Apr 2020'!N10+'NSW Apr 2020'!O10),0,IF(($C$5*E16/'NSW Apr 2020'!AQ10-'NSW Apr 2020'!L10+'NSW Apr 2020'!M10+'NSW Apr 2020'!N10+'NSW Apr 2020'!O10)&lt;=('NSW Apr 2020'!L10+'NSW Apr 2020'!M10+'NSW Apr 2020'!N10+'NSW Apr 2020'!O10+'NSW Apr 2020'!P10),(($C$5*E16/'NSW Apr 2020'!AQ10-('NSW Apr 2020'!L10+'NSW Apr 2020'!M10+'NSW Apr 2020'!N10+'NSW Apr 2020'!O10))*'NSW Apr 2020'!AA10/100)*'NSW Apr 2020'!AQ10,('NSW Apr 2020'!P10*'NSW Apr 2020'!AA10/100)*'NSW Apr 2020'!AQ10)),0)</f>
        <v>0</v>
      </c>
      <c r="L16" s="172">
        <f>IF(AND('NSW Apr 2020'!P10&gt;0,'NSW Apr 2020'!O10&gt;0),IF(($C$5*E16/'NSW Apr 2020'!AQ10&lt;SUM('NSW Apr 2020'!L10:P10)),(0),($C$5*E16/'NSW Apr 2020'!AQ10-SUM('NSW Apr 2020'!L10:P10))*'NSW Apr 2020'!AB10/100)* 'NSW Apr 2020'!AQ10,IF(AND('NSW Apr 2020'!O10&gt;0,'NSW Apr 2020'!P10=""),IF(($C$5*E16/'NSW Apr 2020'!AQ10&lt; SUM('NSW Apr 2020'!L10:O10)),(0),($C$5*E16/'NSW Apr 2020'!AQ10-SUM('NSW Apr 2020'!L10:O10))*'NSW Apr 2020'!AA10/100)* 'NSW Apr 2020'!AQ10,IF(AND('NSW Apr 2020'!N10&gt;0,'NSW Apr 2020'!O10=""),IF(($C$5*E16/'NSW Apr 2020'!AQ10&lt; SUM('NSW Apr 2020'!L10:N10)),(0),($C$5*E16/'NSW Apr 2020'!AQ10-SUM('NSW Apr 2020'!L10:N10))*'NSW Apr 2020'!Z10/100)* 'NSW Apr 2020'!AQ10,IF(AND('NSW Apr 2020'!M10&gt;0,'NSW Apr 2020'!N10=""),IF(($C$5*E16/'NSW Apr 2020'!AQ10&lt;'NSW Apr 2020'!M10+'NSW Apr 2020'!L10),(0),(($C$5*E16/'NSW Apr 2020'!AQ10-('NSW Apr 2020'!M10+'NSW Apr 2020'!L10))*'NSW Apr 2020'!Y10/100))*'NSW Apr 2020'!AQ10,IF(AND('NSW Apr 2020'!L10&gt;0,'NSW Apr 2020'!M10=""&gt;0),IF(($C$5*E16/'NSW Apr 2020'!AQ10&lt;'NSW Apr 2020'!L10),(0),($C$5*E16/'NSW Apr 2020'!AQ10-'NSW Apr 2020'!L10)*'NSW Apr 2020'!X10/100)*'NSW Apr 2020'!AQ10,0)))))</f>
        <v>0</v>
      </c>
      <c r="M16" s="172">
        <f>IF('NSW Apr 2020'!K10="",($C$5*F16/'NSW Apr 2020'!AR10*'NSW Apr 2020'!AC10/100)*'NSW Apr 2020'!AR10,IF($C$5*F16/'NSW Apr 2020'!AR10&gt;='NSW Apr 2020'!L10,('NSW Apr 2020'!L10*'NSW Apr 2020'!AC10/100)*'NSW Apr 2020'!AR10,($C$5*F16/'NSW Apr 2020'!AR10*'NSW Apr 2020'!AC10/100)*'NSW Apr 2020'!AR10))</f>
        <v>214.52111999999997</v>
      </c>
      <c r="N16" s="172">
        <f>IF(AND('NSW Apr 2020'!L10&gt;0,'NSW Apr 2020'!M10&gt;0),IF($C$5*F16/'NSW Apr 2020'!AR10&lt;'NSW Apr 2020'!L10,0,IF(($C$5*F16/'NSW Apr 2020'!AR10-'NSW Apr 2020'!L10)&lt;=('NSW Apr 2020'!M10+'NSW Apr 2020'!L10),((($C$5*F16/'NSW Apr 2020'!AR10-'NSW Apr 2020'!L10)*'NSW Apr 2020'!AD10/100))*'NSW Apr 2020'!AR10,((('NSW Apr 2020'!M10)*'NSW Apr 2020'!AD10/100)*'NSW Apr 2020'!AR10))),0)</f>
        <v>1124.711808</v>
      </c>
      <c r="O16" s="172">
        <f>IF(AND('NSW Apr 2020'!M10&gt;0,'NSW Apr 2020'!N10&gt;0),IF($C$5*F16/'NSW Apr 2020'!AR10&lt;('NSW Apr 2020'!L10+'NSW Apr 2020'!M10),0,IF(($C$5*F16/'NSW Apr 2020'!AR10-'NSW Apr 2020'!L10+'NSW Apr 2020'!M10)&lt;=('NSW Apr 2020'!L10+'NSW Apr 2020'!M10+'NSW Apr 2020'!N10),((($C$5*F16/'NSW Apr 2020'!AR10-('NSW Apr 2020'!L10+'NSW Apr 2020'!M10))*'NSW Apr 2020'!AE10/100))*'NSW Apr 2020'!AR10,('NSW Apr 2020'!N10*'NSW Apr 2020'!AE10/100)*'NSW Apr 2020'!AR10)),0)</f>
        <v>0</v>
      </c>
      <c r="P16" s="172">
        <f>IF(AND('NSW Apr 2020'!N10&gt;0,'NSW Apr 2020'!O10&gt;0),IF($C$5*F16/'NSW Apr 2020'!AR10&lt;('NSW Apr 2020'!L10+'NSW Apr 2020'!M10+'NSW Apr 2020'!N10),0,IF(($C$5*F16/'NSW Apr 2020'!AR10-'NSW Apr 2020'!L10+'NSW Apr 2020'!M10+'NSW Apr 2020'!N10)&lt;=('NSW Apr 2020'!L10+'NSW Apr 2020'!M10+'NSW Apr 2020'!N10+'NSW Apr 2020'!O10),(($C$5*F16/'NSW Apr 2020'!AR10-('NSW Apr 2020'!L10+'NSW Apr 2020'!M10+'NSW Apr 2020'!N10))*'NSW Apr 2020'!AF10/100)*'NSW Apr 2020'!AR10,('NSW Apr 2020'!O10*'NSW Apr 2020'!AF10/100)*'NSW Apr 2020'!AR10)),0)</f>
        <v>0</v>
      </c>
      <c r="Q16" s="172">
        <f>IF(AND('NSW Apr 2020'!P10&gt;0,'NSW Apr 2020'!P10&gt;0),IF($C$5*F16/'NSW Apr 2020'!AR10&lt;('NSW Apr 2020'!L10+'NSW Apr 2020'!M10+'NSW Apr 2020'!N10+'NSW Apr 2020'!O10),0,IF(($C$5*F16/'NSW Apr 2020'!AR10-'NSW Apr 2020'!L10+'NSW Apr 2020'!M10+'NSW Apr 2020'!N10+'NSW Apr 2020'!O10)&lt;=('NSW Apr 2020'!L10+'NSW Apr 2020'!M10+'NSW Apr 2020'!N10+'NSW Apr 2020'!O10+'NSW Apr 2020'!P10),(($C$5*F16/'NSW Apr 2020'!AR10-('NSW Apr 2020'!L10+'NSW Apr 2020'!M10+'NSW Apr 2020'!N10+'NSW Apr 2020'!O10))*'NSW Apr 2020'!AG10/100)*'NSW Apr 2020'!AR10,('NSW Apr 2020'!P10*'NSW Apr 2020'!AG10/100)*'NSW Apr 2020'!AR10)),0)</f>
        <v>0</v>
      </c>
      <c r="R16" s="172">
        <f>IF(AND('NSW Apr 2020'!P10&gt;0,'NSW Apr 2020'!O10&gt;0),IF(($C$5*F16/'NSW Apr 2020'!AR10&lt;SUM('NSW Apr 2020'!L10:P10)),(0),($C$5*F16/'NSW Apr 2020'!AR10-SUM('NSW Apr 2020'!L10:P10))*'NSW Apr 2020'!AB10/100)* 'NSW Apr 2020'!AR10,IF(AND('NSW Apr 2020'!O10&gt;0,'NSW Apr 2020'!P10=""),IF(($C$5*F16/'NSW Apr 2020'!AR10&lt; SUM('NSW Apr 2020'!L10:O10)),(0),($C$5*F16/'NSW Apr 2020'!AR10-SUM('NSW Apr 2020'!L10:O10))*'NSW Apr 2020'!AG10/100)* 'NSW Apr 2020'!AR10,IF(AND('NSW Apr 2020'!N10&gt;0,'NSW Apr 2020'!O10=""),IF(($C$5*F16/'NSW Apr 2020'!AR10&lt; SUM('NSW Apr 2020'!L10:N10)),(0),($C$5*F16/'NSW Apr 2020'!AR10-SUM('NSW Apr 2020'!L10:N10))*'NSW Apr 2020'!AF10/100)* 'NSW Apr 2020'!AR10,IF(AND('NSW Apr 2020'!M10&gt;0,'NSW Apr 2020'!N10=""),IF(($C$5*F16/'NSW Apr 2020'!AR10&lt;'NSW Apr 2020'!M10+'NSW Apr 2020'!L10),(0),(($C$5*F16/'NSW Apr 2020'!AR10-('NSW Apr 2020'!M10+'NSW Apr 2020'!L10))*'NSW Apr 2020'!AE10/100))*'NSW Apr 2020'!AR10,IF(AND('NSW Apr 2020'!L10&gt;0,'NSW Apr 2020'!M10=""&gt;0),IF(($C$5*F16/'NSW Apr 2020'!AR10&lt;'NSW Apr 2020'!L10),(0),($C$5*F16/'NSW Apr 2020'!AR10-'NSW Apr 2020'!L10)*'NSW Apr 2020'!AD10/100)*'NSW Apr 2020'!AR10,0)))))</f>
        <v>0</v>
      </c>
      <c r="S16" s="298">
        <f t="shared" si="4"/>
        <v>2678.4658559999998</v>
      </c>
      <c r="T16" s="293">
        <f t="shared" si="5"/>
        <v>2986.5258559999997</v>
      </c>
      <c r="U16" s="168">
        <f t="shared" si="6"/>
        <v>3285.1784416</v>
      </c>
      <c r="V16" s="171">
        <f>'NSW Apr 2020'!AT10</f>
        <v>19</v>
      </c>
      <c r="W16" s="171">
        <f>'NSW Apr 2020'!AU10</f>
        <v>0</v>
      </c>
      <c r="X16" s="171">
        <f>'NSW Apr 2020'!AV10</f>
        <v>0</v>
      </c>
      <c r="Y16" s="171">
        <f>'NSW Apr 2020'!AW10</f>
        <v>0</v>
      </c>
      <c r="Z16" s="293" t="str">
        <f t="shared" si="7"/>
        <v>Guaranteed off bill</v>
      </c>
      <c r="AA16" s="293" t="str">
        <f t="shared" si="8"/>
        <v>Exclusive</v>
      </c>
      <c r="AB16" s="293">
        <f t="shared" si="0"/>
        <v>2419.0859433599999</v>
      </c>
      <c r="AC16" s="293">
        <f t="shared" si="1"/>
        <v>2419.0859433599999</v>
      </c>
      <c r="AD16" s="301">
        <f t="shared" si="2"/>
        <v>2660.994537696</v>
      </c>
      <c r="AE16" s="301">
        <f t="shared" si="2"/>
        <v>2660.994537696</v>
      </c>
      <c r="AF16" s="234">
        <f>'NSW Apr 2020'!BF10</f>
        <v>0</v>
      </c>
      <c r="AG16" s="170" t="str">
        <f>'NSW Apr 2020'!BG10</f>
        <v>n</v>
      </c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</row>
    <row r="17" spans="1:148" ht="23" customHeight="1" thickTop="1" thickBot="1">
      <c r="A17" s="236" t="str">
        <f>'NSW Apr 2020'!D11</f>
        <v>ActewAGL Shoalhaven</v>
      </c>
      <c r="B17" s="237" t="str">
        <f>'NSW Apr 2020'!F11</f>
        <v>ActewAGL</v>
      </c>
      <c r="C17" s="237" t="str">
        <f>'NSW Apr 2020'!G11</f>
        <v>Standard plan</v>
      </c>
      <c r="D17" s="172">
        <f>365*'NSW Apr 2020'!H11/100</f>
        <v>375.22</v>
      </c>
      <c r="E17" s="289">
        <f>IF('NSW Apr 2020'!AQ11=3,0.5,IF('NSW Apr 2020'!AQ11=2,0.33,0))</f>
        <v>0.5</v>
      </c>
      <c r="F17" s="289">
        <f t="shared" si="3"/>
        <v>0.5</v>
      </c>
      <c r="G17" s="238">
        <f>IF('NSW Apr 2020'!K11="",($C$5*E17/'NSW Apr 2020'!AQ11*'NSW Apr 2020'!W11/100)*'NSW Apr 2020'!AQ11,IF($C$5*E17/'NSW Apr 2020'!AQ11&gt;='NSW Apr 2020'!L11,('NSW Apr 2020'!L11*'NSW Apr 2020'!W11/100)*'NSW Apr 2020'!AQ11,($C$5*E17/'NSW Apr 2020'!AQ11*'NSW Apr 2020'!W11/100)*'NSW Apr 2020'!AQ11))</f>
        <v>1428.9545454545455</v>
      </c>
      <c r="H17" s="238">
        <f>IF(AND('NSW Apr 2020'!L11&gt;0,'NSW Apr 2020'!M11&gt;0),IF($C$5*E17/'NSW Apr 2020'!AQ11&lt;'NSW Apr 2020'!L11,0,IF(($C$5*E17/'NSW Apr 2020'!AQ11-'NSW Apr 2020'!L11)&lt;=('NSW Apr 2020'!M11+'NSW Apr 2020'!L11),((($C$5*E17/'NSW Apr 2020'!AQ11-'NSW Apr 2020'!L11)*'NSW Apr 2020'!X11/100))*'NSW Apr 2020'!AQ11,((('NSW Apr 2020'!M11)*'NSW Apr 2020'!X11/100)*'NSW Apr 2020'!AQ11))),0)</f>
        <v>0</v>
      </c>
      <c r="I17" s="238">
        <f>IF(AND('NSW Apr 2020'!M11&gt;0,'NSW Apr 2020'!N11&gt;0),IF($C$5*E17/'NSW Apr 2020'!AQ11&lt;('NSW Apr 2020'!L11+'NSW Apr 2020'!M11),0,IF(($C$5*E17/'NSW Apr 2020'!AQ11-'NSW Apr 2020'!L11+'NSW Apr 2020'!M11)&lt;=('NSW Apr 2020'!L11+'NSW Apr 2020'!M11+'NSW Apr 2020'!N11),((($C$5*E17/'NSW Apr 2020'!AQ11-('NSW Apr 2020'!L11+'NSW Apr 2020'!M11))*'NSW Apr 2020'!Y11/100))*'NSW Apr 2020'!AQ11,('NSW Apr 2020'!N11*'NSW Apr 2020'!Y11/100)* 'NSW Apr 2020'!AQ11)),0)</f>
        <v>0</v>
      </c>
      <c r="J17" s="238">
        <f>IF(AND('NSW Apr 2020'!N11&gt;0,'NSW Apr 2020'!O11&gt;0),IF($C$5*E17/'NSW Apr 2020'!AQ11&lt;('NSW Apr 2020'!L11+'NSW Apr 2020'!M11+'NSW Apr 2020'!N11),0,IF(($C$5*E17/'NSW Apr 2020'!AQ11-'NSW Apr 2020'!L11+'NSW Apr 2020'!M11+'NSW Apr 2020'!N11)&lt;=('NSW Apr 2020'!L11+'NSW Apr 2020'!M11+'NSW Apr 2020'!N11+'NSW Apr 2020'!O11),(($C$5*E17/'NSW Apr 2020'!AQ11-('NSW Apr 2020'!L11+'NSW Apr 2020'!M11+'NSW Apr 2020'!N11))*'NSW Apr 2020'!Z11/100)*'NSW Apr 2020'!AQ11,('NSW Apr 2020'!O11*'NSW Apr 2020'!Z11/100)*'NSW Apr 2020'!AQ11)),0)</f>
        <v>0</v>
      </c>
      <c r="K17" s="238">
        <f>IF(AND('NSW Apr 2020'!O11&gt;0,'NSW Apr 2020'!P11&gt;0),IF($C$5*E17/'NSW Apr 2020'!AQ11&lt;('NSW Apr 2020'!L11+'NSW Apr 2020'!M11+'NSW Apr 2020'!N11+'NSW Apr 2020'!O11),0,IF(($C$5*E17/'NSW Apr 2020'!AQ11-'NSW Apr 2020'!L11+'NSW Apr 2020'!M11+'NSW Apr 2020'!N11+'NSW Apr 2020'!O11)&lt;=('NSW Apr 2020'!L11+'NSW Apr 2020'!M11+'NSW Apr 2020'!N11+'NSW Apr 2020'!O11+'NSW Apr 2020'!P11),(($C$5*E17/'NSW Apr 2020'!AQ11-('NSW Apr 2020'!L11+'NSW Apr 2020'!M11+'NSW Apr 2020'!N11+'NSW Apr 2020'!O11))*'NSW Apr 2020'!AA11/100)*'NSW Apr 2020'!AQ11,('NSW Apr 2020'!P11*'NSW Apr 2020'!AA11/100)*'NSW Apr 2020'!AQ11)),0)</f>
        <v>0</v>
      </c>
      <c r="L17" s="238">
        <f>IF(AND('NSW Apr 2020'!P11&gt;0,'NSW Apr 2020'!O11&gt;0),IF(($C$5*E17/'NSW Apr 2020'!AQ11&lt;SUM('NSW Apr 2020'!L11:P11)),(0),($C$5*E17/'NSW Apr 2020'!AQ11-SUM('NSW Apr 2020'!L11:P11))*'NSW Apr 2020'!AB11/100)* 'NSW Apr 2020'!AQ11,IF(AND('NSW Apr 2020'!O11&gt;0,'NSW Apr 2020'!P11=""),IF(($C$5*E17/'NSW Apr 2020'!AQ11&lt; SUM('NSW Apr 2020'!L11:O11)),(0),($C$5*E17/'NSW Apr 2020'!AQ11-SUM('NSW Apr 2020'!L11:O11))*'NSW Apr 2020'!AA11/100)* 'NSW Apr 2020'!AQ11,IF(AND('NSW Apr 2020'!N11&gt;0,'NSW Apr 2020'!O11=""),IF(($C$5*E17/'NSW Apr 2020'!AQ11&lt; SUM('NSW Apr 2020'!L11:N11)),(0),($C$5*E17/'NSW Apr 2020'!AQ11-SUM('NSW Apr 2020'!L11:N11))*'NSW Apr 2020'!Z11/100)* 'NSW Apr 2020'!AQ11,IF(AND('NSW Apr 2020'!M11&gt;0,'NSW Apr 2020'!N11=""),IF(($C$5*E17/'NSW Apr 2020'!AQ11&lt;'NSW Apr 2020'!M11+'NSW Apr 2020'!L11),(0),(($C$5*E17/'NSW Apr 2020'!AQ11-('NSW Apr 2020'!M11+'NSW Apr 2020'!L11))*'NSW Apr 2020'!Y11/100))*'NSW Apr 2020'!AQ11,IF(AND('NSW Apr 2020'!L11&gt;0,'NSW Apr 2020'!M11=""&gt;0),IF(($C$5*E17/'NSW Apr 2020'!AQ11&lt;'NSW Apr 2020'!L11),(0),($C$5*E17/'NSW Apr 2020'!AQ11-'NSW Apr 2020'!L11)*'NSW Apr 2020'!X11/100)*'NSW Apr 2020'!AQ11,0)))))</f>
        <v>0</v>
      </c>
      <c r="M17" s="238">
        <f>IF('NSW Apr 2020'!K11="",($C$5*F17/'NSW Apr 2020'!AR11*'NSW Apr 2020'!AC11/100)*'NSW Apr 2020'!AR11,IF($C$5*F17/'NSW Apr 2020'!AR11&gt;='NSW Apr 2020'!L11,('NSW Apr 2020'!L11*'NSW Apr 2020'!AC11/100)*'NSW Apr 2020'!AR11,($C$5*F17/'NSW Apr 2020'!AR11*'NSW Apr 2020'!AC11/100)*'NSW Apr 2020'!AR11))</f>
        <v>1428.9545454545455</v>
      </c>
      <c r="N17" s="238">
        <f>IF(AND('NSW Apr 2020'!L11&gt;0,'NSW Apr 2020'!M11&gt;0),IF($C$5*F17/'NSW Apr 2020'!AR11&lt;'NSW Apr 2020'!L11,0,IF(($C$5*F17/'NSW Apr 2020'!AR11-'NSW Apr 2020'!L11)&lt;=('NSW Apr 2020'!M11+'NSW Apr 2020'!L11),((($C$5*F17/'NSW Apr 2020'!AR11-'NSW Apr 2020'!L11)*'NSW Apr 2020'!AD11/100))*'NSW Apr 2020'!AR11,((('NSW Apr 2020'!M11)*'NSW Apr 2020'!AD11/100)*'NSW Apr 2020'!AR11))),0)</f>
        <v>0</v>
      </c>
      <c r="O17" s="238">
        <f>IF(AND('NSW Apr 2020'!M11&gt;0,'NSW Apr 2020'!N11&gt;0),IF($C$5*F17/'NSW Apr 2020'!AR11&lt;('NSW Apr 2020'!L11+'NSW Apr 2020'!M11),0,IF(($C$5*F17/'NSW Apr 2020'!AR11-'NSW Apr 2020'!L11+'NSW Apr 2020'!M11)&lt;=('NSW Apr 2020'!L11+'NSW Apr 2020'!M11+'NSW Apr 2020'!N11),((($C$5*F17/'NSW Apr 2020'!AR11-('NSW Apr 2020'!L11+'NSW Apr 2020'!M11))*'NSW Apr 2020'!AE11/100))*'NSW Apr 2020'!AR11,('NSW Apr 2020'!N11*'NSW Apr 2020'!AE11/100)*'NSW Apr 2020'!AR11)),0)</f>
        <v>0</v>
      </c>
      <c r="P17" s="238">
        <f>IF(AND('NSW Apr 2020'!N11&gt;0,'NSW Apr 2020'!O11&gt;0),IF($C$5*F17/'NSW Apr 2020'!AR11&lt;('NSW Apr 2020'!L11+'NSW Apr 2020'!M11+'NSW Apr 2020'!N11),0,IF(($C$5*F17/'NSW Apr 2020'!AR11-'NSW Apr 2020'!L11+'NSW Apr 2020'!M11+'NSW Apr 2020'!N11)&lt;=('NSW Apr 2020'!L11+'NSW Apr 2020'!M11+'NSW Apr 2020'!N11+'NSW Apr 2020'!O11),(($C$5*F17/'NSW Apr 2020'!AR11-('NSW Apr 2020'!L11+'NSW Apr 2020'!M11+'NSW Apr 2020'!N11))*'NSW Apr 2020'!AF11/100)*'NSW Apr 2020'!AR11,('NSW Apr 2020'!O11*'NSW Apr 2020'!AF11/100)*'NSW Apr 2020'!AR11)),0)</f>
        <v>0</v>
      </c>
      <c r="Q17" s="238">
        <f>IF(AND('NSW Apr 2020'!P11&gt;0,'NSW Apr 2020'!P11&gt;0),IF($C$5*F17/'NSW Apr 2020'!AR11&lt;('NSW Apr 2020'!L11+'NSW Apr 2020'!M11+'NSW Apr 2020'!N11+'NSW Apr 2020'!O11),0,IF(($C$5*F17/'NSW Apr 2020'!AR11-'NSW Apr 2020'!L11+'NSW Apr 2020'!M11+'NSW Apr 2020'!N11+'NSW Apr 2020'!O11)&lt;=('NSW Apr 2020'!L11+'NSW Apr 2020'!M11+'NSW Apr 2020'!N11+'NSW Apr 2020'!O11+'NSW Apr 2020'!P11),(($C$5*F17/'NSW Apr 2020'!AR11-('NSW Apr 2020'!L11+'NSW Apr 2020'!M11+'NSW Apr 2020'!N11+'NSW Apr 2020'!O11))*'NSW Apr 2020'!AG11/100)*'NSW Apr 2020'!AR11,('NSW Apr 2020'!P11*'NSW Apr 2020'!AG11/100)*'NSW Apr 2020'!AR11)),0)</f>
        <v>0</v>
      </c>
      <c r="R17" s="238">
        <f>IF(AND('NSW Apr 2020'!P11&gt;0,'NSW Apr 2020'!O11&gt;0),IF(($C$5*F17/'NSW Apr 2020'!AR11&lt;SUM('NSW Apr 2020'!L11:P11)),(0),($C$5*F17/'NSW Apr 2020'!AR11-SUM('NSW Apr 2020'!L11:P11))*'NSW Apr 2020'!AB11/100)* 'NSW Apr 2020'!AR11,IF(AND('NSW Apr 2020'!O11&gt;0,'NSW Apr 2020'!P11=""),IF(($C$5*F17/'NSW Apr 2020'!AR11&lt; SUM('NSW Apr 2020'!L11:O11)),(0),($C$5*F17/'NSW Apr 2020'!AR11-SUM('NSW Apr 2020'!L11:O11))*'NSW Apr 2020'!AG11/100)* 'NSW Apr 2020'!AR11,IF(AND('NSW Apr 2020'!N11&gt;0,'NSW Apr 2020'!O11=""),IF(($C$5*F17/'NSW Apr 2020'!AR11&lt; SUM('NSW Apr 2020'!L11:N11)),(0),($C$5*F17/'NSW Apr 2020'!AR11-SUM('NSW Apr 2020'!L11:N11))*'NSW Apr 2020'!AF11/100)* 'NSW Apr 2020'!AR11,IF(AND('NSW Apr 2020'!M11&gt;0,'NSW Apr 2020'!N11=""),IF(($C$5*F17/'NSW Apr 2020'!AR11&lt;'NSW Apr 2020'!M11+'NSW Apr 2020'!L11),(0),(($C$5*F17/'NSW Apr 2020'!AR11-('NSW Apr 2020'!M11+'NSW Apr 2020'!L11))*'NSW Apr 2020'!AE11/100))*'NSW Apr 2020'!AR11,IF(AND('NSW Apr 2020'!L11&gt;0,'NSW Apr 2020'!M11=""&gt;0),IF(($C$5*F17/'NSW Apr 2020'!AR11&lt;'NSW Apr 2020'!L11),(0),($C$5*F17/'NSW Apr 2020'!AR11-'NSW Apr 2020'!L11)*'NSW Apr 2020'!AD11/100)*'NSW Apr 2020'!AR11,0)))))</f>
        <v>0</v>
      </c>
      <c r="S17" s="298">
        <f t="shared" si="4"/>
        <v>2857.909090909091</v>
      </c>
      <c r="T17" s="295">
        <f t="shared" si="5"/>
        <v>3233.1290909090912</v>
      </c>
      <c r="U17" s="239">
        <f t="shared" si="6"/>
        <v>3556.4420000000005</v>
      </c>
      <c r="V17" s="237">
        <f>'NSW Apr 2020'!AT11</f>
        <v>0</v>
      </c>
      <c r="W17" s="237">
        <f>'NSW Apr 2020'!AU11</f>
        <v>0</v>
      </c>
      <c r="X17" s="237">
        <f>'NSW Apr 2020'!AV11</f>
        <v>0</v>
      </c>
      <c r="Y17" s="237">
        <f>'NSW Apr 2020'!AW11</f>
        <v>0</v>
      </c>
      <c r="Z17" s="295" t="str">
        <f t="shared" si="7"/>
        <v>No discount</v>
      </c>
      <c r="AA17" s="295" t="str">
        <f t="shared" si="8"/>
        <v>Exclusive</v>
      </c>
      <c r="AB17" s="293">
        <f t="shared" si="0"/>
        <v>3233.1290909090912</v>
      </c>
      <c r="AC17" s="293">
        <f t="shared" si="1"/>
        <v>3233.1290909090912</v>
      </c>
      <c r="AD17" s="301">
        <f t="shared" si="2"/>
        <v>3556.4420000000005</v>
      </c>
      <c r="AE17" s="301">
        <f t="shared" si="2"/>
        <v>3556.4420000000005</v>
      </c>
      <c r="AF17" s="240">
        <f>'NSW Apr 2020'!BF11</f>
        <v>0</v>
      </c>
      <c r="AG17" s="241" t="str">
        <f>'NSW Apr 2020'!BG11</f>
        <v>n</v>
      </c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</row>
    <row r="18" spans="1:148" ht="23" customHeight="1" thickTop="1">
      <c r="A18" s="370" t="str">
        <f>'NSW Apr 2020'!D12</f>
        <v>Capital Region</v>
      </c>
      <c r="B18" s="156" t="str">
        <f>'NSW Apr 2020'!F12</f>
        <v>ActewAGL</v>
      </c>
      <c r="C18" s="156" t="str">
        <f>'NSW Apr 2020'!G12</f>
        <v>Business plan</v>
      </c>
      <c r="D18" s="153">
        <f>365*'NSW Apr 2020'!H12/100</f>
        <v>357.22550000000001</v>
      </c>
      <c r="E18" s="288">
        <f>IF('NSW Apr 2020'!AQ12=3,0.5,IF('NSW Apr 2020'!AQ12=2,0.33,0))</f>
        <v>0.5</v>
      </c>
      <c r="F18" s="288">
        <f t="shared" si="3"/>
        <v>0.5</v>
      </c>
      <c r="G18" s="151">
        <f>IF('NSW Apr 2020'!K12="",($C$5*E18/'NSW Apr 2020'!AQ12*'NSW Apr 2020'!W12/100)*'NSW Apr 2020'!AQ12,IF($C$5*E18/'NSW Apr 2020'!AQ12&gt;='NSW Apr 2020'!L12,('NSW Apr 2020'!L12*'NSW Apr 2020'!W12/100)*'NSW Apr 2020'!AQ12,($C$5*E18/'NSW Apr 2020'!AQ12*'NSW Apr 2020'!W12/100)*'NSW Apr 2020'!AQ12))</f>
        <v>149.20407</v>
      </c>
      <c r="H18" s="151">
        <f>IF(AND('NSW Apr 2020'!L12&gt;0,'NSW Apr 2020'!M12&gt;0),IF($C$5*E18/'NSW Apr 2020'!AQ12&lt;'NSW Apr 2020'!L12,0,IF(($C$5*E18/'NSW Apr 2020'!AQ12-'NSW Apr 2020'!L12)&lt;=('NSW Apr 2020'!M12+'NSW Apr 2020'!L12),((($C$5*E18/'NSW Apr 2020'!AQ12-'NSW Apr 2020'!L12)*'NSW Apr 2020'!X12/100))*'NSW Apr 2020'!AQ12,((('NSW Apr 2020'!M12)*'NSW Apr 2020'!X12/100)*'NSW Apr 2020'!AQ12))),0)</f>
        <v>92.562199090909104</v>
      </c>
      <c r="I18" s="151">
        <f>IF(AND('NSW Apr 2020'!M12&gt;0,'NSW Apr 2020'!N12&gt;0),IF($C$5*E18/'NSW Apr 2020'!AQ12&lt;('NSW Apr 2020'!L12+'NSW Apr 2020'!M12),0,IF(($C$5*E18/'NSW Apr 2020'!AQ12-'NSW Apr 2020'!L12+'NSW Apr 2020'!M12)&lt;=('NSW Apr 2020'!L12+'NSW Apr 2020'!M12+'NSW Apr 2020'!N12),((($C$5*E18/'NSW Apr 2020'!AQ12-('NSW Apr 2020'!L12+'NSW Apr 2020'!M12))*'NSW Apr 2020'!Y12/100))*'NSW Apr 2020'!AQ12,('NSW Apr 2020'!N12*'NSW Apr 2020'!Y12/100)* 'NSW Apr 2020'!AQ12)),0)</f>
        <v>219.60890999999998</v>
      </c>
      <c r="J18" s="151">
        <f>IF(AND('NSW Apr 2020'!N12&gt;0,'NSW Apr 2020'!O12&gt;0),IF($C$5*E18/'NSW Apr 2020'!AQ12&lt;('NSW Apr 2020'!L12+'NSW Apr 2020'!M12+'NSW Apr 2020'!N12),0,IF(($C$5*E18/'NSW Apr 2020'!AQ12-'NSW Apr 2020'!L12+'NSW Apr 2020'!M12+'NSW Apr 2020'!N12)&lt;=('NSW Apr 2020'!L12+'NSW Apr 2020'!M12+'NSW Apr 2020'!N12+'NSW Apr 2020'!O12),(($C$5*E18/'NSW Apr 2020'!AQ12-('NSW Apr 2020'!L12+'NSW Apr 2020'!M12+'NSW Apr 2020'!N12))*'NSW Apr 2020'!Z12/100)*'NSW Apr 2020'!AQ12,('NSW Apr 2020'!O12*'NSW Apr 2020'!Z12/100)*'NSW Apr 2020'!AQ12)),0)</f>
        <v>829.51236363636372</v>
      </c>
      <c r="K18" s="151">
        <f>IF(AND('NSW Apr 2020'!O12&gt;0,'NSW Apr 2020'!P12&gt;0),IF($C$5*E18/'NSW Apr 2020'!AQ12&lt;('NSW Apr 2020'!L12+'NSW Apr 2020'!M12+'NSW Apr 2020'!N12+'NSW Apr 2020'!O12),0,IF(($C$5*E18/'NSW Apr 2020'!AQ12-'NSW Apr 2020'!L12+'NSW Apr 2020'!M12+'NSW Apr 2020'!N12+'NSW Apr 2020'!O12)&lt;=('NSW Apr 2020'!L12+'NSW Apr 2020'!M12+'NSW Apr 2020'!N12+'NSW Apr 2020'!O12+'NSW Apr 2020'!P12),(($C$5*E18/'NSW Apr 2020'!AQ12-('NSW Apr 2020'!L12+'NSW Apr 2020'!M12+'NSW Apr 2020'!N12+'NSW Apr 2020'!O12))*'NSW Apr 2020'!AA12/100)*'NSW Apr 2020'!AQ12,('NSW Apr 2020'!P12*'NSW Apr 2020'!AA12/100)*'NSW Apr 2020'!AQ12)),0)</f>
        <v>0</v>
      </c>
      <c r="L18" s="151">
        <f>IF(AND('NSW Apr 2020'!P12&gt;0,'NSW Apr 2020'!O12&gt;0),IF(($C$5*E18/'NSW Apr 2020'!AQ12&lt;SUM('NSW Apr 2020'!L12:P12)),(0),($C$5*E18/'NSW Apr 2020'!AQ12-SUM('NSW Apr 2020'!L12:P12))*'NSW Apr 2020'!AB12/100)* 'NSW Apr 2020'!AQ12,IF(AND('NSW Apr 2020'!O12&gt;0,'NSW Apr 2020'!P12=""),IF(($C$5*E18/'NSW Apr 2020'!AQ12&lt; SUM('NSW Apr 2020'!L12:O12)),(0),($C$5*E18/'NSW Apr 2020'!AQ12-SUM('NSW Apr 2020'!L12:O12))*'NSW Apr 2020'!AA12/100)* 'NSW Apr 2020'!AQ12,IF(AND('NSW Apr 2020'!N12&gt;0,'NSW Apr 2020'!O12=""),IF(($C$5*E18/'NSW Apr 2020'!AQ12&lt; SUM('NSW Apr 2020'!L12:N12)),(0),($C$5*E18/'NSW Apr 2020'!AQ12-SUM('NSW Apr 2020'!L12:N12))*'NSW Apr 2020'!Z12/100)* 'NSW Apr 2020'!AQ12,IF(AND('NSW Apr 2020'!M12&gt;0,'NSW Apr 2020'!N12=""),IF(($C$5*E18/'NSW Apr 2020'!AQ12&lt;'NSW Apr 2020'!M12+'NSW Apr 2020'!L12),(0),(($C$5*E18/'NSW Apr 2020'!AQ12-('NSW Apr 2020'!M12+'NSW Apr 2020'!L12))*'NSW Apr 2020'!Y12/100))*'NSW Apr 2020'!AQ12,IF(AND('NSW Apr 2020'!L12&gt;0,'NSW Apr 2020'!M12=""&gt;0),IF(($C$5*E18/'NSW Apr 2020'!AQ12&lt;'NSW Apr 2020'!L12),(0),($C$5*E18/'NSW Apr 2020'!AQ12-'NSW Apr 2020'!L12)*'NSW Apr 2020'!X12/100)*'NSW Apr 2020'!AQ12,0)))))</f>
        <v>0</v>
      </c>
      <c r="M18" s="151">
        <f>IF('NSW Apr 2020'!K12="",($C$5*F18/'NSW Apr 2020'!AR12*'NSW Apr 2020'!AC12/100)*'NSW Apr 2020'!AR12,IF($C$5*F18/'NSW Apr 2020'!AR12&gt;='NSW Apr 2020'!L12,('NSW Apr 2020'!L12*'NSW Apr 2020'!AC12/100)*'NSW Apr 2020'!AR12,($C$5*F18/'NSW Apr 2020'!AR12*'NSW Apr 2020'!AC12/100)*'NSW Apr 2020'!AR12))</f>
        <v>149.20407</v>
      </c>
      <c r="N18" s="151">
        <f>IF(AND('NSW Apr 2020'!L12&gt;0,'NSW Apr 2020'!M12&gt;0),IF($C$5*F18/'NSW Apr 2020'!AR12&lt;'NSW Apr 2020'!L12,0,IF(($C$5*F18/'NSW Apr 2020'!AR12-'NSW Apr 2020'!L12)&lt;=('NSW Apr 2020'!M12+'NSW Apr 2020'!L12),((($C$5*F18/'NSW Apr 2020'!AR12-'NSW Apr 2020'!L12)*'NSW Apr 2020'!AD12/100))*'NSW Apr 2020'!AR12,((('NSW Apr 2020'!M12)*'NSW Apr 2020'!AD12/100)*'NSW Apr 2020'!AR12))),0)</f>
        <v>92.562199090909104</v>
      </c>
      <c r="O18" s="151">
        <f>IF(AND('NSW Apr 2020'!M12&gt;0,'NSW Apr 2020'!N12&gt;0),IF($C$5*F18/'NSW Apr 2020'!AR12&lt;('NSW Apr 2020'!L12+'NSW Apr 2020'!M12),0,IF(($C$5*F18/'NSW Apr 2020'!AR12-'NSW Apr 2020'!L12+'NSW Apr 2020'!M12)&lt;=('NSW Apr 2020'!L12+'NSW Apr 2020'!M12+'NSW Apr 2020'!N12),((($C$5*F18/'NSW Apr 2020'!AR12-('NSW Apr 2020'!L12+'NSW Apr 2020'!M12))*'NSW Apr 2020'!AE12/100))*'NSW Apr 2020'!AR12,('NSW Apr 2020'!N12*'NSW Apr 2020'!AE12/100)*'NSW Apr 2020'!AR12)),0)</f>
        <v>219.60890999999998</v>
      </c>
      <c r="P18" s="151">
        <f>IF(AND('NSW Apr 2020'!N12&gt;0,'NSW Apr 2020'!O12&gt;0),IF($C$5*F18/'NSW Apr 2020'!AR12&lt;('NSW Apr 2020'!L12+'NSW Apr 2020'!M12+'NSW Apr 2020'!N12),0,IF(($C$5*F18/'NSW Apr 2020'!AR12-'NSW Apr 2020'!L12+'NSW Apr 2020'!M12+'NSW Apr 2020'!N12)&lt;=('NSW Apr 2020'!L12+'NSW Apr 2020'!M12+'NSW Apr 2020'!N12+'NSW Apr 2020'!O12),(($C$5*F18/'NSW Apr 2020'!AR12-('NSW Apr 2020'!L12+'NSW Apr 2020'!M12+'NSW Apr 2020'!N12))*'NSW Apr 2020'!AF12/100)*'NSW Apr 2020'!AR12,('NSW Apr 2020'!O12*'NSW Apr 2020'!AF12/100)*'NSW Apr 2020'!AR12)),0)</f>
        <v>829.51236363636372</v>
      </c>
      <c r="Q18" s="151">
        <f>IF(AND('NSW Apr 2020'!P12&gt;0,'NSW Apr 2020'!P12&gt;0),IF($C$5*F18/'NSW Apr 2020'!AR12&lt;('NSW Apr 2020'!L12+'NSW Apr 2020'!M12+'NSW Apr 2020'!N12+'NSW Apr 2020'!O12),0,IF(($C$5*F18/'NSW Apr 2020'!AR12-'NSW Apr 2020'!L12+'NSW Apr 2020'!M12+'NSW Apr 2020'!N12+'NSW Apr 2020'!O12)&lt;=('NSW Apr 2020'!L12+'NSW Apr 2020'!M12+'NSW Apr 2020'!N12+'NSW Apr 2020'!O12+'NSW Apr 2020'!P12),(($C$5*F18/'NSW Apr 2020'!AR12-('NSW Apr 2020'!L12+'NSW Apr 2020'!M12+'NSW Apr 2020'!N12+'NSW Apr 2020'!O12))*'NSW Apr 2020'!AG12/100)*'NSW Apr 2020'!AR12,('NSW Apr 2020'!P12*'NSW Apr 2020'!AG12/100)*'NSW Apr 2020'!AR12)),0)</f>
        <v>0</v>
      </c>
      <c r="R18" s="151">
        <f>IF(AND('NSW Apr 2020'!P12&gt;0,'NSW Apr 2020'!O12&gt;0),IF(($C$5*F18/'NSW Apr 2020'!AR12&lt;SUM('NSW Apr 2020'!L12:P12)),(0),($C$5*F18/'NSW Apr 2020'!AR12-SUM('NSW Apr 2020'!L12:P12))*'NSW Apr 2020'!AB12/100)* 'NSW Apr 2020'!AR12,IF(AND('NSW Apr 2020'!O12&gt;0,'NSW Apr 2020'!P12=""),IF(($C$5*F18/'NSW Apr 2020'!AR12&lt; SUM('NSW Apr 2020'!L12:O12)),(0),($C$5*F18/'NSW Apr 2020'!AR12-SUM('NSW Apr 2020'!L12:O12))*'NSW Apr 2020'!AG12/100)* 'NSW Apr 2020'!AR12,IF(AND('NSW Apr 2020'!N12&gt;0,'NSW Apr 2020'!O12=""),IF(($C$5*F18/'NSW Apr 2020'!AR12&lt; SUM('NSW Apr 2020'!L12:N12)),(0),($C$5*F18/'NSW Apr 2020'!AR12-SUM('NSW Apr 2020'!L12:N12))*'NSW Apr 2020'!AF12/100)* 'NSW Apr 2020'!AR12,IF(AND('NSW Apr 2020'!M12&gt;0,'NSW Apr 2020'!N12=""),IF(($C$5*F18/'NSW Apr 2020'!AR12&lt;'NSW Apr 2020'!M12+'NSW Apr 2020'!L12),(0),(($C$5*F18/'NSW Apr 2020'!AR12-('NSW Apr 2020'!M12+'NSW Apr 2020'!L12))*'NSW Apr 2020'!AE12/100))*'NSW Apr 2020'!AR12,IF(AND('NSW Apr 2020'!L12&gt;0,'NSW Apr 2020'!M12=""&gt;0),IF(($C$5*F18/'NSW Apr 2020'!AR12&lt;'NSW Apr 2020'!L12),(0),($C$5*F18/'NSW Apr 2020'!AR12-'NSW Apr 2020'!L12)*'NSW Apr 2020'!AD12/100)*'NSW Apr 2020'!AR12,0)))))</f>
        <v>0</v>
      </c>
      <c r="S18" s="257">
        <f t="shared" si="4"/>
        <v>2581.7750854545457</v>
      </c>
      <c r="T18" s="294">
        <f t="shared" si="5"/>
        <v>2939.0005854545457</v>
      </c>
      <c r="U18" s="157">
        <f t="shared" si="6"/>
        <v>3232.9006440000003</v>
      </c>
      <c r="V18" s="156">
        <f>'NSW Apr 2020'!AT12</f>
        <v>10</v>
      </c>
      <c r="W18" s="156">
        <f>'NSW Apr 2020'!AU12</f>
        <v>0</v>
      </c>
      <c r="X18" s="156">
        <f>'NSW Apr 2020'!AV12</f>
        <v>0</v>
      </c>
      <c r="Y18" s="156">
        <f>'NSW Apr 2020'!AW12</f>
        <v>0</v>
      </c>
      <c r="Z18" s="294" t="str">
        <f t="shared" si="7"/>
        <v>Guaranteed off bill</v>
      </c>
      <c r="AA18" s="294" t="str">
        <f t="shared" si="8"/>
        <v>Exclusive</v>
      </c>
      <c r="AB18" s="266">
        <f t="shared" si="0"/>
        <v>2645.1005269090911</v>
      </c>
      <c r="AC18" s="266">
        <f t="shared" si="1"/>
        <v>2645.1005269090911</v>
      </c>
      <c r="AD18" s="267">
        <f t="shared" si="2"/>
        <v>2909.6105796000006</v>
      </c>
      <c r="AE18" s="267">
        <f t="shared" si="2"/>
        <v>2909.6105796000006</v>
      </c>
      <c r="AF18" s="235">
        <f>'NSW Apr 2020'!BF12</f>
        <v>0</v>
      </c>
      <c r="AG18" s="159" t="str">
        <f>'NSW Apr 2020'!BG12</f>
        <v>n</v>
      </c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</row>
    <row r="19" spans="1:148" ht="23" customHeight="1" thickBot="1">
      <c r="A19" s="371"/>
      <c r="B19" s="171" t="str">
        <f>'NSW Apr 2020'!F13</f>
        <v>EnergyAustralia</v>
      </c>
      <c r="C19" s="171" t="str">
        <f>'NSW Apr 2020'!G13</f>
        <v>Total Plan</v>
      </c>
      <c r="D19" s="172">
        <f>365*'NSW Apr 2020'!H13/100</f>
        <v>249.66000000000003</v>
      </c>
      <c r="E19" s="289">
        <f>IF('NSW Apr 2020'!AQ13=3,0.5,IF('NSW Apr 2020'!AQ13=2,0.33,0))</f>
        <v>0.5</v>
      </c>
      <c r="F19" s="289">
        <f t="shared" si="3"/>
        <v>0.5</v>
      </c>
      <c r="G19" s="172">
        <f>IF('NSW Apr 2020'!K13="",($C$5*E19/'NSW Apr 2020'!AQ13*'NSW Apr 2020'!W13/100)*'NSW Apr 2020'!AQ13,IF($C$5*E19/'NSW Apr 2020'!AQ13&gt;='NSW Apr 2020'!L13,('NSW Apr 2020'!L13*'NSW Apr 2020'!W13/100)*'NSW Apr 2020'!AQ13,($C$5*E19/'NSW Apr 2020'!AQ13*'NSW Apr 2020'!W13/100)*'NSW Apr 2020'!AQ13))</f>
        <v>159.97409999999999</v>
      </c>
      <c r="H19" s="172">
        <f>IF(AND('NSW Apr 2020'!L13&gt;0,'NSW Apr 2020'!M13&gt;0),IF($C$5*E19/'NSW Apr 2020'!AQ13&lt;'NSW Apr 2020'!L13,0,IF(($C$5*E19/'NSW Apr 2020'!AQ13-'NSW Apr 2020'!L13)&lt;=('NSW Apr 2020'!M13+'NSW Apr 2020'!L13),((($C$5*E19/'NSW Apr 2020'!AQ13-'NSW Apr 2020'!L13)*'NSW Apr 2020'!X13/100))*'NSW Apr 2020'!AQ13,((('NSW Apr 2020'!M13)*'NSW Apr 2020'!X13/100)*'NSW Apr 2020'!AQ13))),0)</f>
        <v>108.23550000000002</v>
      </c>
      <c r="I19" s="172">
        <f>IF(AND('NSW Apr 2020'!M13&gt;0,'NSW Apr 2020'!N13&gt;0),IF($C$5*E19/'NSW Apr 2020'!AQ13&lt;('NSW Apr 2020'!L13+'NSW Apr 2020'!M13),0,IF(($C$5*E19/'NSW Apr 2020'!AQ13-'NSW Apr 2020'!L13+'NSW Apr 2020'!M13)&lt;=('NSW Apr 2020'!L13+'NSW Apr 2020'!M13+'NSW Apr 2020'!N13),((($C$5*E19/'NSW Apr 2020'!AQ13-('NSW Apr 2020'!L13+'NSW Apr 2020'!M13))*'NSW Apr 2020'!Y13/100))*'NSW Apr 2020'!AQ13,('NSW Apr 2020'!N13*'NSW Apr 2020'!Y13/100)* 'NSW Apr 2020'!AQ13)),0)</f>
        <v>248.55599999999998</v>
      </c>
      <c r="J19" s="172">
        <f>IF(AND('NSW Apr 2020'!N13&gt;0,'NSW Apr 2020'!O13&gt;0),IF($C$5*E19/'NSW Apr 2020'!AQ13&lt;('NSW Apr 2020'!L13+'NSW Apr 2020'!M13+'NSW Apr 2020'!N13),0,IF(($C$5*E19/'NSW Apr 2020'!AQ13-'NSW Apr 2020'!L13+'NSW Apr 2020'!M13+'NSW Apr 2020'!N13)&lt;=('NSW Apr 2020'!L13+'NSW Apr 2020'!M13+'NSW Apr 2020'!N13+'NSW Apr 2020'!O13),(($C$5*E19/'NSW Apr 2020'!AQ13-('NSW Apr 2020'!L13+'NSW Apr 2020'!M13+'NSW Apr 2020'!N13))*'NSW Apr 2020'!Z13/100)*'NSW Apr 2020'!AQ13,('NSW Apr 2020'!O13*'NSW Apr 2020'!Z13/100)*'NSW Apr 2020'!AQ13)),0)</f>
        <v>934.18250000000012</v>
      </c>
      <c r="K19" s="172">
        <f>IF(AND('NSW Apr 2020'!O13&gt;0,'NSW Apr 2020'!P13&gt;0),IF($C$5*E19/'NSW Apr 2020'!AQ13&lt;('NSW Apr 2020'!L13+'NSW Apr 2020'!M13+'NSW Apr 2020'!N13+'NSW Apr 2020'!O13),0,IF(($C$5*E19/'NSW Apr 2020'!AQ13-'NSW Apr 2020'!L13+'NSW Apr 2020'!M13+'NSW Apr 2020'!N13+'NSW Apr 2020'!O13)&lt;=('NSW Apr 2020'!L13+'NSW Apr 2020'!M13+'NSW Apr 2020'!N13+'NSW Apr 2020'!O13+'NSW Apr 2020'!P13),(($C$5*E19/'NSW Apr 2020'!AQ13-('NSW Apr 2020'!L13+'NSW Apr 2020'!M13+'NSW Apr 2020'!N13+'NSW Apr 2020'!O13))*'NSW Apr 2020'!AA13/100)*'NSW Apr 2020'!AQ13,('NSW Apr 2020'!P13*'NSW Apr 2020'!AA13/100)*'NSW Apr 2020'!AQ13)),0)</f>
        <v>0</v>
      </c>
      <c r="L19" s="172">
        <f>IF(AND('NSW Apr 2020'!P13&gt;0,'NSW Apr 2020'!O13&gt;0),IF(($C$5*E19/'NSW Apr 2020'!AQ13&lt;SUM('NSW Apr 2020'!L13:P13)),(0),($C$5*E19/'NSW Apr 2020'!AQ13-SUM('NSW Apr 2020'!L13:P13))*'NSW Apr 2020'!AB13/100)* 'NSW Apr 2020'!AQ13,IF(AND('NSW Apr 2020'!O13&gt;0,'NSW Apr 2020'!P13=""),IF(($C$5*E19/'NSW Apr 2020'!AQ13&lt; SUM('NSW Apr 2020'!L13:O13)),(0),($C$5*E19/'NSW Apr 2020'!AQ13-SUM('NSW Apr 2020'!L13:O13))*'NSW Apr 2020'!AA13/100)* 'NSW Apr 2020'!AQ13,IF(AND('NSW Apr 2020'!N13&gt;0,'NSW Apr 2020'!O13=""),IF(($C$5*E19/'NSW Apr 2020'!AQ13&lt; SUM('NSW Apr 2020'!L13:N13)),(0),($C$5*E19/'NSW Apr 2020'!AQ13-SUM('NSW Apr 2020'!L13:N13))*'NSW Apr 2020'!Z13/100)* 'NSW Apr 2020'!AQ13,IF(AND('NSW Apr 2020'!M13&gt;0,'NSW Apr 2020'!N13=""),IF(($C$5*E19/'NSW Apr 2020'!AQ13&lt;'NSW Apr 2020'!M13+'NSW Apr 2020'!L13),(0),(($C$5*E19/'NSW Apr 2020'!AQ13-('NSW Apr 2020'!M13+'NSW Apr 2020'!L13))*'NSW Apr 2020'!Y13/100))*'NSW Apr 2020'!AQ13,IF(AND('NSW Apr 2020'!L13&gt;0,'NSW Apr 2020'!M13=""&gt;0),IF(($C$5*E19/'NSW Apr 2020'!AQ13&lt;'NSW Apr 2020'!L13),(0),($C$5*E19/'NSW Apr 2020'!AQ13-'NSW Apr 2020'!L13)*'NSW Apr 2020'!X13/100)*'NSW Apr 2020'!AQ13,0)))))</f>
        <v>0</v>
      </c>
      <c r="M19" s="172">
        <f>IF('NSW Apr 2020'!K13="",($C$5*F19/'NSW Apr 2020'!AR13*'NSW Apr 2020'!AC13/100)*'NSW Apr 2020'!AR13,IF($C$5*F19/'NSW Apr 2020'!AR13&gt;='NSW Apr 2020'!L13,('NSW Apr 2020'!L13*'NSW Apr 2020'!AC13/100)*'NSW Apr 2020'!AR13,($C$5*F19/'NSW Apr 2020'!AR13*'NSW Apr 2020'!AC13/100)*'NSW Apr 2020'!AR13))</f>
        <v>159.97409999999999</v>
      </c>
      <c r="N19" s="172">
        <f>IF(AND('NSW Apr 2020'!L13&gt;0,'NSW Apr 2020'!M13&gt;0),IF($C$5*F19/'NSW Apr 2020'!AR13&lt;'NSW Apr 2020'!L13,0,IF(($C$5*F19/'NSW Apr 2020'!AR13-'NSW Apr 2020'!L13)&lt;=('NSW Apr 2020'!M13+'NSW Apr 2020'!L13),((($C$5*F19/'NSW Apr 2020'!AR13-'NSW Apr 2020'!L13)*'NSW Apr 2020'!AD13/100))*'NSW Apr 2020'!AR13,((('NSW Apr 2020'!M13)*'NSW Apr 2020'!AD13/100)*'NSW Apr 2020'!AR13))),0)</f>
        <v>108.23550000000002</v>
      </c>
      <c r="O19" s="172">
        <f>IF(AND('NSW Apr 2020'!M13&gt;0,'NSW Apr 2020'!N13&gt;0),IF($C$5*F19/'NSW Apr 2020'!AR13&lt;('NSW Apr 2020'!L13+'NSW Apr 2020'!M13),0,IF(($C$5*F19/'NSW Apr 2020'!AR13-'NSW Apr 2020'!L13+'NSW Apr 2020'!M13)&lt;=('NSW Apr 2020'!L13+'NSW Apr 2020'!M13+'NSW Apr 2020'!N13),((($C$5*F19/'NSW Apr 2020'!AR13-('NSW Apr 2020'!L13+'NSW Apr 2020'!M13))*'NSW Apr 2020'!AE13/100))*'NSW Apr 2020'!AR13,('NSW Apr 2020'!N13*'NSW Apr 2020'!AE13/100)*'NSW Apr 2020'!AR13)),0)</f>
        <v>248.55599999999998</v>
      </c>
      <c r="P19" s="172">
        <f>IF(AND('NSW Apr 2020'!N13&gt;0,'NSW Apr 2020'!O13&gt;0),IF($C$5*F19/'NSW Apr 2020'!AR13&lt;('NSW Apr 2020'!L13+'NSW Apr 2020'!M13+'NSW Apr 2020'!N13),0,IF(($C$5*F19/'NSW Apr 2020'!AR13-'NSW Apr 2020'!L13+'NSW Apr 2020'!M13+'NSW Apr 2020'!N13)&lt;=('NSW Apr 2020'!L13+'NSW Apr 2020'!M13+'NSW Apr 2020'!N13+'NSW Apr 2020'!O13),(($C$5*F19/'NSW Apr 2020'!AR13-('NSW Apr 2020'!L13+'NSW Apr 2020'!M13+'NSW Apr 2020'!N13))*'NSW Apr 2020'!AF13/100)*'NSW Apr 2020'!AR13,('NSW Apr 2020'!O13*'NSW Apr 2020'!AF13/100)*'NSW Apr 2020'!AR13)),0)</f>
        <v>934.18250000000012</v>
      </c>
      <c r="Q19" s="172">
        <f>IF(AND('NSW Apr 2020'!P13&gt;0,'NSW Apr 2020'!P13&gt;0),IF($C$5*F19/'NSW Apr 2020'!AR13&lt;('NSW Apr 2020'!L13+'NSW Apr 2020'!M13+'NSW Apr 2020'!N13+'NSW Apr 2020'!O13),0,IF(($C$5*F19/'NSW Apr 2020'!AR13-'NSW Apr 2020'!L13+'NSW Apr 2020'!M13+'NSW Apr 2020'!N13+'NSW Apr 2020'!O13)&lt;=('NSW Apr 2020'!L13+'NSW Apr 2020'!M13+'NSW Apr 2020'!N13+'NSW Apr 2020'!O13+'NSW Apr 2020'!P13),(($C$5*F19/'NSW Apr 2020'!AR13-('NSW Apr 2020'!L13+'NSW Apr 2020'!M13+'NSW Apr 2020'!N13+'NSW Apr 2020'!O13))*'NSW Apr 2020'!AG13/100)*'NSW Apr 2020'!AR13,('NSW Apr 2020'!P13*'NSW Apr 2020'!AG13/100)*'NSW Apr 2020'!AR13)),0)</f>
        <v>0</v>
      </c>
      <c r="R19" s="172">
        <f>IF(AND('NSW Apr 2020'!P13&gt;0,'NSW Apr 2020'!O13&gt;0),IF(($C$5*F19/'NSW Apr 2020'!AR13&lt;SUM('NSW Apr 2020'!L13:P13)),(0),($C$5*F19/'NSW Apr 2020'!AR13-SUM('NSW Apr 2020'!L13:P13))*'NSW Apr 2020'!AB13/100)* 'NSW Apr 2020'!AR13,IF(AND('NSW Apr 2020'!O13&gt;0,'NSW Apr 2020'!P13=""),IF(($C$5*F19/'NSW Apr 2020'!AR13&lt; SUM('NSW Apr 2020'!L13:O13)),(0),($C$5*F19/'NSW Apr 2020'!AR13-SUM('NSW Apr 2020'!L13:O13))*'NSW Apr 2020'!AG13/100)* 'NSW Apr 2020'!AR13,IF(AND('NSW Apr 2020'!N13&gt;0,'NSW Apr 2020'!O13=""),IF(($C$5*F19/'NSW Apr 2020'!AR13&lt; SUM('NSW Apr 2020'!L13:N13)),(0),($C$5*F19/'NSW Apr 2020'!AR13-SUM('NSW Apr 2020'!L13:N13))*'NSW Apr 2020'!AF13/100)* 'NSW Apr 2020'!AR13,IF(AND('NSW Apr 2020'!M13&gt;0,'NSW Apr 2020'!N13=""),IF(($C$5*F19/'NSW Apr 2020'!AR13&lt;'NSW Apr 2020'!M13+'NSW Apr 2020'!L13),(0),(($C$5*F19/'NSW Apr 2020'!AR13-('NSW Apr 2020'!M13+'NSW Apr 2020'!L13))*'NSW Apr 2020'!AE13/100))*'NSW Apr 2020'!AR13,IF(AND('NSW Apr 2020'!L13&gt;0,'NSW Apr 2020'!M13=""&gt;0),IF(($C$5*F19/'NSW Apr 2020'!AR13&lt;'NSW Apr 2020'!L13),(0),($C$5*F19/'NSW Apr 2020'!AR13-'NSW Apr 2020'!L13)*'NSW Apr 2020'!AD13/100)*'NSW Apr 2020'!AR13,0)))))</f>
        <v>0</v>
      </c>
      <c r="S19" s="298">
        <f t="shared" si="4"/>
        <v>2901.8962000000001</v>
      </c>
      <c r="T19" s="293">
        <f t="shared" si="5"/>
        <v>3151.5562</v>
      </c>
      <c r="U19" s="168">
        <f t="shared" si="6"/>
        <v>3466.7118200000004</v>
      </c>
      <c r="V19" s="171">
        <f>'NSW Apr 2020'!AT13</f>
        <v>19</v>
      </c>
      <c r="W19" s="171">
        <f>'NSW Apr 2020'!AU13</f>
        <v>0</v>
      </c>
      <c r="X19" s="171">
        <f>'NSW Apr 2020'!AV13</f>
        <v>0</v>
      </c>
      <c r="Y19" s="171">
        <f>'NSW Apr 2020'!AW13</f>
        <v>0</v>
      </c>
      <c r="Z19" s="293" t="str">
        <f t="shared" si="7"/>
        <v>Guaranteed off bill</v>
      </c>
      <c r="AA19" s="293" t="str">
        <f t="shared" si="8"/>
        <v>Exclusive</v>
      </c>
      <c r="AB19" s="293">
        <f t="shared" si="0"/>
        <v>2552.760522</v>
      </c>
      <c r="AC19" s="293">
        <f t="shared" si="1"/>
        <v>2552.760522</v>
      </c>
      <c r="AD19" s="301">
        <f t="shared" si="2"/>
        <v>2808.0365742000004</v>
      </c>
      <c r="AE19" s="301">
        <f t="shared" si="2"/>
        <v>2808.0365742000004</v>
      </c>
      <c r="AF19" s="234">
        <f>'NSW Apr 2020'!BF13</f>
        <v>0</v>
      </c>
      <c r="AG19" s="170" t="str">
        <f>'NSW Apr 2020'!BG13</f>
        <v>n</v>
      </c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</row>
    <row r="20" spans="1:148" ht="23" customHeight="1" thickTop="1" thickBot="1">
      <c r="A20" s="236" t="str">
        <f>'NSW Apr 2020'!D14</f>
        <v>Tamworth</v>
      </c>
      <c r="B20" s="237" t="str">
        <f>'NSW Apr 2020'!F14</f>
        <v>Origin Energy</v>
      </c>
      <c r="C20" s="237" t="str">
        <f>'NSW Apr 2020'!G14</f>
        <v>Business Flexi</v>
      </c>
      <c r="D20" s="172">
        <f>365*'NSW Apr 2020'!H14/100</f>
        <v>339.88800000000003</v>
      </c>
      <c r="E20" s="289">
        <f>IF('NSW Apr 2020'!AQ14=3,0.5,IF('NSW Apr 2020'!AQ14=2,0.33,0))</f>
        <v>0.5</v>
      </c>
      <c r="F20" s="289">
        <f t="shared" si="3"/>
        <v>0.5</v>
      </c>
      <c r="G20" s="238">
        <f>IF('NSW Apr 2020'!K14="",($C$5*E20/'NSW Apr 2020'!AQ14*'NSW Apr 2020'!W14/100)*'NSW Apr 2020'!AQ14,IF($C$5*E20/'NSW Apr 2020'!AQ14&gt;='NSW Apr 2020'!L14,('NSW Apr 2020'!L14*'NSW Apr 2020'!W14/100)*'NSW Apr 2020'!AQ14,($C$5*E20/'NSW Apr 2020'!AQ14*'NSW Apr 2020'!W14/100)*'NSW Apr 2020'!AQ14))</f>
        <v>1775.0000000000002</v>
      </c>
      <c r="H20" s="238">
        <f>IF(AND('NSW Apr 2020'!L14&gt;0,'NSW Apr 2020'!M14&gt;0),IF($C$5*E20/'NSW Apr 2020'!AQ14&lt;'NSW Apr 2020'!L14,0,IF(($C$5*E20/'NSW Apr 2020'!AQ14-'NSW Apr 2020'!L14)&lt;=('NSW Apr 2020'!M14+'NSW Apr 2020'!L14),((($C$5*E20/'NSW Apr 2020'!AQ14-'NSW Apr 2020'!L14)*'NSW Apr 2020'!X14/100))*'NSW Apr 2020'!AQ14,((('NSW Apr 2020'!M14)*'NSW Apr 2020'!X14/100)*'NSW Apr 2020'!AQ14))),0)</f>
        <v>0</v>
      </c>
      <c r="I20" s="238">
        <f>IF(AND('NSW Apr 2020'!M14&gt;0,'NSW Apr 2020'!N14&gt;0),IF($C$5*E20/'NSW Apr 2020'!AQ14&lt;('NSW Apr 2020'!L14+'NSW Apr 2020'!M14),0,IF(($C$5*E20/'NSW Apr 2020'!AQ14-'NSW Apr 2020'!L14+'NSW Apr 2020'!M14)&lt;=('NSW Apr 2020'!L14+'NSW Apr 2020'!M14+'NSW Apr 2020'!N14),((($C$5*E20/'NSW Apr 2020'!AQ14-('NSW Apr 2020'!L14+'NSW Apr 2020'!M14))*'NSW Apr 2020'!Y14/100))*'NSW Apr 2020'!AQ14,('NSW Apr 2020'!N14*'NSW Apr 2020'!Y14/100)* 'NSW Apr 2020'!AQ14)),0)</f>
        <v>0</v>
      </c>
      <c r="J20" s="238">
        <f>IF(AND('NSW Apr 2020'!N14&gt;0,'NSW Apr 2020'!O14&gt;0),IF($C$5*E20/'NSW Apr 2020'!AQ14&lt;('NSW Apr 2020'!L14+'NSW Apr 2020'!M14+'NSW Apr 2020'!N14),0,IF(($C$5*E20/'NSW Apr 2020'!AQ14-'NSW Apr 2020'!L14+'NSW Apr 2020'!M14+'NSW Apr 2020'!N14)&lt;=('NSW Apr 2020'!L14+'NSW Apr 2020'!M14+'NSW Apr 2020'!N14+'NSW Apr 2020'!O14),(($C$5*E20/'NSW Apr 2020'!AQ14-('NSW Apr 2020'!L14+'NSW Apr 2020'!M14+'NSW Apr 2020'!N14))*'NSW Apr 2020'!Z14/100)*'NSW Apr 2020'!AQ14,('NSW Apr 2020'!O14*'NSW Apr 2020'!Z14/100)*'NSW Apr 2020'!AQ14)),0)</f>
        <v>0</v>
      </c>
      <c r="K20" s="238">
        <f>IF(AND('NSW Apr 2020'!O14&gt;0,'NSW Apr 2020'!P14&gt;0),IF($C$5*E20/'NSW Apr 2020'!AQ14&lt;('NSW Apr 2020'!L14+'NSW Apr 2020'!M14+'NSW Apr 2020'!N14+'NSW Apr 2020'!O14),0,IF(($C$5*E20/'NSW Apr 2020'!AQ14-'NSW Apr 2020'!L14+'NSW Apr 2020'!M14+'NSW Apr 2020'!N14+'NSW Apr 2020'!O14)&lt;=('NSW Apr 2020'!L14+'NSW Apr 2020'!M14+'NSW Apr 2020'!N14+'NSW Apr 2020'!O14+'NSW Apr 2020'!P14),(($C$5*E20/'NSW Apr 2020'!AQ14-('NSW Apr 2020'!L14+'NSW Apr 2020'!M14+'NSW Apr 2020'!N14+'NSW Apr 2020'!O14))*'NSW Apr 2020'!AA14/100)*'NSW Apr 2020'!AQ14,('NSW Apr 2020'!P14*'NSW Apr 2020'!AA14/100)*'NSW Apr 2020'!AQ14)),0)</f>
        <v>0</v>
      </c>
      <c r="L20" s="238">
        <f>IF(AND('NSW Apr 2020'!P14&gt;0,'NSW Apr 2020'!O14&gt;0),IF(($C$5*E20/'NSW Apr 2020'!AQ14&lt;SUM('NSW Apr 2020'!L14:P14)),(0),($C$5*E20/'NSW Apr 2020'!AQ14-SUM('NSW Apr 2020'!L14:P14))*'NSW Apr 2020'!AB14/100)* 'NSW Apr 2020'!AQ14,IF(AND('NSW Apr 2020'!O14&gt;0,'NSW Apr 2020'!P14=""),IF(($C$5*E20/'NSW Apr 2020'!AQ14&lt; SUM('NSW Apr 2020'!L14:O14)),(0),($C$5*E20/'NSW Apr 2020'!AQ14-SUM('NSW Apr 2020'!L14:O14))*'NSW Apr 2020'!AA14/100)* 'NSW Apr 2020'!AQ14,IF(AND('NSW Apr 2020'!N14&gt;0,'NSW Apr 2020'!O14=""),IF(($C$5*E20/'NSW Apr 2020'!AQ14&lt; SUM('NSW Apr 2020'!L14:N14)),(0),($C$5*E20/'NSW Apr 2020'!AQ14-SUM('NSW Apr 2020'!L14:N14))*'NSW Apr 2020'!Z14/100)* 'NSW Apr 2020'!AQ14,IF(AND('NSW Apr 2020'!M14&gt;0,'NSW Apr 2020'!N14=""),IF(($C$5*E20/'NSW Apr 2020'!AQ14&lt;'NSW Apr 2020'!M14+'NSW Apr 2020'!L14),(0),(($C$5*E20/'NSW Apr 2020'!AQ14-('NSW Apr 2020'!M14+'NSW Apr 2020'!L14))*'NSW Apr 2020'!Y14/100))*'NSW Apr 2020'!AQ14,IF(AND('NSW Apr 2020'!L14&gt;0,'NSW Apr 2020'!M14=""&gt;0),IF(($C$5*E20/'NSW Apr 2020'!AQ14&lt;'NSW Apr 2020'!L14),(0),($C$5*E20/'NSW Apr 2020'!AQ14-'NSW Apr 2020'!L14)*'NSW Apr 2020'!X14/100)*'NSW Apr 2020'!AQ14,0)))))</f>
        <v>0</v>
      </c>
      <c r="M20" s="238">
        <f>IF('NSW Apr 2020'!K14="",($C$5*F20/'NSW Apr 2020'!AR14*'NSW Apr 2020'!AC14/100)*'NSW Apr 2020'!AR14,IF($C$5*F20/'NSW Apr 2020'!AR14&gt;='NSW Apr 2020'!L14,('NSW Apr 2020'!L14*'NSW Apr 2020'!AC14/100)*'NSW Apr 2020'!AR14,($C$5*F20/'NSW Apr 2020'!AR14*'NSW Apr 2020'!AC14/100)*'NSW Apr 2020'!AR14))</f>
        <v>1775.0000000000002</v>
      </c>
      <c r="N20" s="238">
        <f>IF(AND('NSW Apr 2020'!L14&gt;0,'NSW Apr 2020'!M14&gt;0),IF($C$5*F20/'NSW Apr 2020'!AR14&lt;'NSW Apr 2020'!L14,0,IF(($C$5*F20/'NSW Apr 2020'!AR14-'NSW Apr 2020'!L14)&lt;=('NSW Apr 2020'!M14+'NSW Apr 2020'!L14),((($C$5*F20/'NSW Apr 2020'!AR14-'NSW Apr 2020'!L14)*'NSW Apr 2020'!AD14/100))*'NSW Apr 2020'!AR14,((('NSW Apr 2020'!M14)*'NSW Apr 2020'!AD14/100)*'NSW Apr 2020'!AR14))),0)</f>
        <v>0</v>
      </c>
      <c r="O20" s="238">
        <f>IF(AND('NSW Apr 2020'!M14&gt;0,'NSW Apr 2020'!N14&gt;0),IF($C$5*F20/'NSW Apr 2020'!AR14&lt;('NSW Apr 2020'!L14+'NSW Apr 2020'!M14),0,IF(($C$5*F20/'NSW Apr 2020'!AR14-'NSW Apr 2020'!L14+'NSW Apr 2020'!M14)&lt;=('NSW Apr 2020'!L14+'NSW Apr 2020'!M14+'NSW Apr 2020'!N14),((($C$5*F20/'NSW Apr 2020'!AR14-('NSW Apr 2020'!L14+'NSW Apr 2020'!M14))*'NSW Apr 2020'!AE14/100))*'NSW Apr 2020'!AR14,('NSW Apr 2020'!N14*'NSW Apr 2020'!AE14/100)*'NSW Apr 2020'!AR14)),0)</f>
        <v>0</v>
      </c>
      <c r="P20" s="238">
        <f>IF(AND('NSW Apr 2020'!N14&gt;0,'NSW Apr 2020'!O14&gt;0),IF($C$5*F20/'NSW Apr 2020'!AR14&lt;('NSW Apr 2020'!L14+'NSW Apr 2020'!M14+'NSW Apr 2020'!N14),0,IF(($C$5*F20/'NSW Apr 2020'!AR14-'NSW Apr 2020'!L14+'NSW Apr 2020'!M14+'NSW Apr 2020'!N14)&lt;=('NSW Apr 2020'!L14+'NSW Apr 2020'!M14+'NSW Apr 2020'!N14+'NSW Apr 2020'!O14),(($C$5*F20/'NSW Apr 2020'!AR14-('NSW Apr 2020'!L14+'NSW Apr 2020'!M14+'NSW Apr 2020'!N14))*'NSW Apr 2020'!AF14/100)*'NSW Apr 2020'!AR14,('NSW Apr 2020'!O14*'NSW Apr 2020'!AF14/100)*'NSW Apr 2020'!AR14)),0)</f>
        <v>0</v>
      </c>
      <c r="Q20" s="238">
        <f>IF(AND('NSW Apr 2020'!P14&gt;0,'NSW Apr 2020'!P14&gt;0),IF($C$5*F20/'NSW Apr 2020'!AR14&lt;('NSW Apr 2020'!L14+'NSW Apr 2020'!M14+'NSW Apr 2020'!N14+'NSW Apr 2020'!O14),0,IF(($C$5*F20/'NSW Apr 2020'!AR14-'NSW Apr 2020'!L14+'NSW Apr 2020'!M14+'NSW Apr 2020'!N14+'NSW Apr 2020'!O14)&lt;=('NSW Apr 2020'!L14+'NSW Apr 2020'!M14+'NSW Apr 2020'!N14+'NSW Apr 2020'!O14+'NSW Apr 2020'!P14),(($C$5*F20/'NSW Apr 2020'!AR14-('NSW Apr 2020'!L14+'NSW Apr 2020'!M14+'NSW Apr 2020'!N14+'NSW Apr 2020'!O14))*'NSW Apr 2020'!AG14/100)*'NSW Apr 2020'!AR14,('NSW Apr 2020'!P14*'NSW Apr 2020'!AG14/100)*'NSW Apr 2020'!AR14)),0)</f>
        <v>0</v>
      </c>
      <c r="R20" s="238">
        <f>IF(AND('NSW Apr 2020'!P14&gt;0,'NSW Apr 2020'!O14&gt;0),IF(($C$5*F20/'NSW Apr 2020'!AR14&lt;SUM('NSW Apr 2020'!L14:P14)),(0),($C$5*F20/'NSW Apr 2020'!AR14-SUM('NSW Apr 2020'!L14:P14))*'NSW Apr 2020'!AB14/100)* 'NSW Apr 2020'!AR14,IF(AND('NSW Apr 2020'!O14&gt;0,'NSW Apr 2020'!P14=""),IF(($C$5*F20/'NSW Apr 2020'!AR14&lt; SUM('NSW Apr 2020'!L14:O14)),(0),($C$5*F20/'NSW Apr 2020'!AR14-SUM('NSW Apr 2020'!L14:O14))*'NSW Apr 2020'!AG14/100)* 'NSW Apr 2020'!AR14,IF(AND('NSW Apr 2020'!N14&gt;0,'NSW Apr 2020'!O14=""),IF(($C$5*F20/'NSW Apr 2020'!AR14&lt; SUM('NSW Apr 2020'!L14:N14)),(0),($C$5*F20/'NSW Apr 2020'!AR14-SUM('NSW Apr 2020'!L14:N14))*'NSW Apr 2020'!AF14/100)* 'NSW Apr 2020'!AR14,IF(AND('NSW Apr 2020'!M14&gt;0,'NSW Apr 2020'!N14=""),IF(($C$5*F20/'NSW Apr 2020'!AR14&lt;'NSW Apr 2020'!M14+'NSW Apr 2020'!L14),(0),(($C$5*F20/'NSW Apr 2020'!AR14-('NSW Apr 2020'!M14+'NSW Apr 2020'!L14))*'NSW Apr 2020'!AE14/100))*'NSW Apr 2020'!AR14,IF(AND('NSW Apr 2020'!L14&gt;0,'NSW Apr 2020'!M14=""&gt;0),IF(($C$5*F20/'NSW Apr 2020'!AR14&lt;'NSW Apr 2020'!L14),(0),($C$5*F20/'NSW Apr 2020'!AR14-'NSW Apr 2020'!L14)*'NSW Apr 2020'!AD14/100)*'NSW Apr 2020'!AR14,0)))))</f>
        <v>0</v>
      </c>
      <c r="S20" s="298">
        <f t="shared" si="4"/>
        <v>3550.0000000000005</v>
      </c>
      <c r="T20" s="295">
        <f t="shared" si="5"/>
        <v>3889.8880000000004</v>
      </c>
      <c r="U20" s="239">
        <f t="shared" si="6"/>
        <v>4278.8768000000009</v>
      </c>
      <c r="V20" s="237">
        <f>'NSW Apr 2020'!AT14</f>
        <v>12</v>
      </c>
      <c r="W20" s="237">
        <f>'NSW Apr 2020'!AU14</f>
        <v>0</v>
      </c>
      <c r="X20" s="237">
        <f>'NSW Apr 2020'!AV14</f>
        <v>0</v>
      </c>
      <c r="Y20" s="237">
        <f>'NSW Apr 2020'!AW14</f>
        <v>0</v>
      </c>
      <c r="Z20" s="295" t="str">
        <f t="shared" si="7"/>
        <v>Guaranteed off bill</v>
      </c>
      <c r="AA20" s="295" t="str">
        <f t="shared" si="8"/>
        <v>Inclusive</v>
      </c>
      <c r="AB20" s="293">
        <f t="shared" si="0"/>
        <v>3423.1014400000004</v>
      </c>
      <c r="AC20" s="293">
        <f t="shared" si="1"/>
        <v>3423.1014400000004</v>
      </c>
      <c r="AD20" s="301">
        <f t="shared" si="2"/>
        <v>3765.4115840000009</v>
      </c>
      <c r="AE20" s="301">
        <f t="shared" si="2"/>
        <v>3765.4115840000009</v>
      </c>
      <c r="AF20" s="240">
        <f>'NSW Apr 2020'!BF14</f>
        <v>12</v>
      </c>
      <c r="AG20" s="241" t="str">
        <f>'NSW Apr 2020'!BG14</f>
        <v>n</v>
      </c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</row>
    <row r="21" spans="1:148" ht="23" customHeight="1" thickTop="1">
      <c r="A21" s="370" t="str">
        <f>'NSW Apr 2020'!D15</f>
        <v>AGN Albury</v>
      </c>
      <c r="B21" s="156" t="str">
        <f>'NSW Apr 2020'!F15</f>
        <v>EnergyAustralia</v>
      </c>
      <c r="C21" s="156" t="str">
        <f>'NSW Apr 2020'!G15</f>
        <v>Total Plan</v>
      </c>
      <c r="D21" s="153">
        <f>365*'NSW Apr 2020'!H15/100</f>
        <v>311.71000000000004</v>
      </c>
      <c r="E21" s="288">
        <f>IF('NSW Apr 2020'!AQ15=3,0.5,IF('NSW Apr 2020'!AQ15=2,0.33,0))</f>
        <v>0.5</v>
      </c>
      <c r="F21" s="288">
        <f t="shared" si="3"/>
        <v>0.5</v>
      </c>
      <c r="G21" s="151">
        <f>IF('NSW Apr 2020'!K15="",($C$5*E21/'NSW Apr 2020'!AQ15*'NSW Apr 2020'!W15/100)*'NSW Apr 2020'!AQ15,IF($C$5*E21/'NSW Apr 2020'!AQ15&gt;='NSW Apr 2020'!L15,('NSW Apr 2020'!L15*'NSW Apr 2020'!W15/100)*'NSW Apr 2020'!AQ15,($C$5*E21/'NSW Apr 2020'!AQ15*'NSW Apr 2020'!W15/100)*'NSW Apr 2020'!AQ15))</f>
        <v>473.40000000000003</v>
      </c>
      <c r="H21" s="151">
        <f>IF(AND('NSW Apr 2020'!L15&gt;0,'NSW Apr 2020'!M15&gt;0),IF($C$5*E21/'NSW Apr 2020'!AQ15&lt;'NSW Apr 2020'!L15,0,IF(($C$5*E21/'NSW Apr 2020'!AQ15-'NSW Apr 2020'!L15)&lt;=('NSW Apr 2020'!M15+'NSW Apr 2020'!L15),((($C$5*E21/'NSW Apr 2020'!AQ15-'NSW Apr 2020'!L15)*'NSW Apr 2020'!X15/100))*'NSW Apr 2020'!AQ15,((('NSW Apr 2020'!M15)*'NSW Apr 2020'!X15/100)*'NSW Apr 2020'!AQ15))),0)</f>
        <v>758.40000000000009</v>
      </c>
      <c r="I21" s="151">
        <f>IF(AND('NSW Apr 2020'!M15&gt;0,'NSW Apr 2020'!N15&gt;0),IF($C$5*E21/'NSW Apr 2020'!AQ15&lt;('NSW Apr 2020'!L15+'NSW Apr 2020'!M15),0,IF(($C$5*E21/'NSW Apr 2020'!AQ15-'NSW Apr 2020'!L15+'NSW Apr 2020'!M15)&lt;=('NSW Apr 2020'!L15+'NSW Apr 2020'!M15+'NSW Apr 2020'!N15),((($C$5*E21/'NSW Apr 2020'!AQ15-('NSW Apr 2020'!L15+'NSW Apr 2020'!M15))*'NSW Apr 2020'!Y15/100))*'NSW Apr 2020'!AQ15,('NSW Apr 2020'!N15*'NSW Apr 2020'!Y15/100)* 'NSW Apr 2020'!AQ15)),0)</f>
        <v>327.60000000000002</v>
      </c>
      <c r="J21" s="151">
        <f>IF(AND('NSW Apr 2020'!N15&gt;0,'NSW Apr 2020'!O15&gt;0),IF($C$5*E21/'NSW Apr 2020'!AQ15&lt;('NSW Apr 2020'!L15+'NSW Apr 2020'!M15+'NSW Apr 2020'!N15),0,IF(($C$5*E21/'NSW Apr 2020'!AQ15-'NSW Apr 2020'!L15+'NSW Apr 2020'!M15+'NSW Apr 2020'!N15)&lt;=('NSW Apr 2020'!L15+'NSW Apr 2020'!M15+'NSW Apr 2020'!N15+'NSW Apr 2020'!O15),(($C$5*E21/'NSW Apr 2020'!AQ15-('NSW Apr 2020'!L15+'NSW Apr 2020'!M15+'NSW Apr 2020'!N15))*'NSW Apr 2020'!Z15/100)*'NSW Apr 2020'!AQ15,('NSW Apr 2020'!O15*'NSW Apr 2020'!Z15/100)*'NSW Apr 2020'!AQ15)),0)</f>
        <v>0</v>
      </c>
      <c r="K21" s="151">
        <f>IF(AND('NSW Apr 2020'!O15&gt;0,'NSW Apr 2020'!P15&gt;0),IF($C$5*E21/'NSW Apr 2020'!AQ15&lt;('NSW Apr 2020'!L15+'NSW Apr 2020'!M15+'NSW Apr 2020'!N15+'NSW Apr 2020'!O15),0,IF(($C$5*E21/'NSW Apr 2020'!AQ15-'NSW Apr 2020'!L15+'NSW Apr 2020'!M15+'NSW Apr 2020'!N15+'NSW Apr 2020'!O15)&lt;=('NSW Apr 2020'!L15+'NSW Apr 2020'!M15+'NSW Apr 2020'!N15+'NSW Apr 2020'!O15+'NSW Apr 2020'!P15),(($C$5*E21/'NSW Apr 2020'!AQ15-('NSW Apr 2020'!L15+'NSW Apr 2020'!M15+'NSW Apr 2020'!N15+'NSW Apr 2020'!O15))*'NSW Apr 2020'!AA15/100)*'NSW Apr 2020'!AQ15,('NSW Apr 2020'!P15*'NSW Apr 2020'!AA15/100)*'NSW Apr 2020'!AQ15)),0)</f>
        <v>0</v>
      </c>
      <c r="L21" s="151">
        <f>IF(AND('NSW Apr 2020'!P15&gt;0,'NSW Apr 2020'!O15&gt;0),IF(($C$5*E21/'NSW Apr 2020'!AQ15&lt;SUM('NSW Apr 2020'!L15:P15)),(0),($C$5*E21/'NSW Apr 2020'!AQ15-SUM('NSW Apr 2020'!L15:P15))*'NSW Apr 2020'!AB15/100)* 'NSW Apr 2020'!AQ15,IF(AND('NSW Apr 2020'!O15&gt;0,'NSW Apr 2020'!P15=""),IF(($C$5*E21/'NSW Apr 2020'!AQ15&lt; SUM('NSW Apr 2020'!L15:O15)),(0),($C$5*E21/'NSW Apr 2020'!AQ15-SUM('NSW Apr 2020'!L15:O15))*'NSW Apr 2020'!AA15/100)* 'NSW Apr 2020'!AQ15,IF(AND('NSW Apr 2020'!N15&gt;0,'NSW Apr 2020'!O15=""),IF(($C$5*E21/'NSW Apr 2020'!AQ15&lt; SUM('NSW Apr 2020'!L15:N15)),(0),($C$5*E21/'NSW Apr 2020'!AQ15-SUM('NSW Apr 2020'!L15:N15))*'NSW Apr 2020'!Z15/100)* 'NSW Apr 2020'!AQ15,IF(AND('NSW Apr 2020'!M15&gt;0,'NSW Apr 2020'!N15=""),IF(($C$5*E21/'NSW Apr 2020'!AQ15&lt;'NSW Apr 2020'!M15+'NSW Apr 2020'!L15),(0),(($C$5*E21/'NSW Apr 2020'!AQ15-('NSW Apr 2020'!M15+'NSW Apr 2020'!L15))*'NSW Apr 2020'!Y15/100))*'NSW Apr 2020'!AQ15,IF(AND('NSW Apr 2020'!L15&gt;0,'NSW Apr 2020'!M15=""&gt;0),IF(($C$5*E21/'NSW Apr 2020'!AQ15&lt;'NSW Apr 2020'!L15),(0),($C$5*E21/'NSW Apr 2020'!AQ15-'NSW Apr 2020'!L15)*'NSW Apr 2020'!X15/100)*'NSW Apr 2020'!AQ15,0)))))</f>
        <v>0</v>
      </c>
      <c r="M21" s="151">
        <f>IF('NSW Apr 2020'!K15="",($C$5*F21/'NSW Apr 2020'!AR15*'NSW Apr 2020'!AC15/100)*'NSW Apr 2020'!AR15,IF($C$5*F21/'NSW Apr 2020'!AR15&gt;='NSW Apr 2020'!L15,('NSW Apr 2020'!L15*'NSW Apr 2020'!AC15/100)*'NSW Apr 2020'!AR15,($C$5*F21/'NSW Apr 2020'!AR15*'NSW Apr 2020'!AC15/100)*'NSW Apr 2020'!AR15))</f>
        <v>473.40000000000003</v>
      </c>
      <c r="N21" s="151">
        <f>IF(AND('NSW Apr 2020'!L15&gt;0,'NSW Apr 2020'!M15&gt;0),IF($C$5*F21/'NSW Apr 2020'!AR15&lt;'NSW Apr 2020'!L15,0,IF(($C$5*F21/'NSW Apr 2020'!AR15-'NSW Apr 2020'!L15)&lt;=('NSW Apr 2020'!M15+'NSW Apr 2020'!L15),((($C$5*F21/'NSW Apr 2020'!AR15-'NSW Apr 2020'!L15)*'NSW Apr 2020'!AD15/100))*'NSW Apr 2020'!AR15,((('NSW Apr 2020'!M15)*'NSW Apr 2020'!AD15/100)*'NSW Apr 2020'!AR15))),0)</f>
        <v>758.40000000000009</v>
      </c>
      <c r="O21" s="151">
        <f>IF(AND('NSW Apr 2020'!M15&gt;0,'NSW Apr 2020'!N15&gt;0),IF($C$5*F21/'NSW Apr 2020'!AR15&lt;('NSW Apr 2020'!L15+'NSW Apr 2020'!M15),0,IF(($C$5*F21/'NSW Apr 2020'!AR15-'NSW Apr 2020'!L15+'NSW Apr 2020'!M15)&lt;=('NSW Apr 2020'!L15+'NSW Apr 2020'!M15+'NSW Apr 2020'!N15),((($C$5*F21/'NSW Apr 2020'!AR15-('NSW Apr 2020'!L15+'NSW Apr 2020'!M15))*'NSW Apr 2020'!AE15/100))*'NSW Apr 2020'!AR15,('NSW Apr 2020'!N15*'NSW Apr 2020'!AE15/100)*'NSW Apr 2020'!AR15)),0)</f>
        <v>327.60000000000002</v>
      </c>
      <c r="P21" s="151">
        <f>IF(AND('NSW Apr 2020'!N15&gt;0,'NSW Apr 2020'!O15&gt;0),IF($C$5*F21/'NSW Apr 2020'!AR15&lt;('NSW Apr 2020'!L15+'NSW Apr 2020'!M15+'NSW Apr 2020'!N15),0,IF(($C$5*F21/'NSW Apr 2020'!AR15-'NSW Apr 2020'!L15+'NSW Apr 2020'!M15+'NSW Apr 2020'!N15)&lt;=('NSW Apr 2020'!L15+'NSW Apr 2020'!M15+'NSW Apr 2020'!N15+'NSW Apr 2020'!O15),(($C$5*F21/'NSW Apr 2020'!AR15-('NSW Apr 2020'!L15+'NSW Apr 2020'!M15+'NSW Apr 2020'!N15))*'NSW Apr 2020'!AF15/100)*'NSW Apr 2020'!AR15,('NSW Apr 2020'!O15*'NSW Apr 2020'!AF15/100)*'NSW Apr 2020'!AR15)),0)</f>
        <v>0</v>
      </c>
      <c r="Q21" s="151">
        <f>IF(AND('NSW Apr 2020'!P15&gt;0,'NSW Apr 2020'!P15&gt;0),IF($C$5*F21/'NSW Apr 2020'!AR15&lt;('NSW Apr 2020'!L15+'NSW Apr 2020'!M15+'NSW Apr 2020'!N15+'NSW Apr 2020'!O15),0,IF(($C$5*F21/'NSW Apr 2020'!AR15-'NSW Apr 2020'!L15+'NSW Apr 2020'!M15+'NSW Apr 2020'!N15+'NSW Apr 2020'!O15)&lt;=('NSW Apr 2020'!L15+'NSW Apr 2020'!M15+'NSW Apr 2020'!N15+'NSW Apr 2020'!O15+'NSW Apr 2020'!P15),(($C$5*F21/'NSW Apr 2020'!AR15-('NSW Apr 2020'!L15+'NSW Apr 2020'!M15+'NSW Apr 2020'!N15+'NSW Apr 2020'!O15))*'NSW Apr 2020'!AG15/100)*'NSW Apr 2020'!AR15,('NSW Apr 2020'!P15*'NSW Apr 2020'!AG15/100)*'NSW Apr 2020'!AR15)),0)</f>
        <v>0</v>
      </c>
      <c r="R21" s="151">
        <f>IF(AND('NSW Apr 2020'!P15&gt;0,'NSW Apr 2020'!O15&gt;0),IF(($C$5*F21/'NSW Apr 2020'!AR15&lt;SUM('NSW Apr 2020'!L15:P15)),(0),($C$5*F21/'NSW Apr 2020'!AR15-SUM('NSW Apr 2020'!L15:P15))*'NSW Apr 2020'!AB15/100)* 'NSW Apr 2020'!AR15,IF(AND('NSW Apr 2020'!O15&gt;0,'NSW Apr 2020'!P15=""),IF(($C$5*F21/'NSW Apr 2020'!AR15&lt; SUM('NSW Apr 2020'!L15:O15)),(0),($C$5*F21/'NSW Apr 2020'!AR15-SUM('NSW Apr 2020'!L15:O15))*'NSW Apr 2020'!AG15/100)* 'NSW Apr 2020'!AR15,IF(AND('NSW Apr 2020'!N15&gt;0,'NSW Apr 2020'!O15=""),IF(($C$5*F21/'NSW Apr 2020'!AR15&lt; SUM('NSW Apr 2020'!L15:N15)),(0),($C$5*F21/'NSW Apr 2020'!AR15-SUM('NSW Apr 2020'!L15:N15))*'NSW Apr 2020'!AF15/100)* 'NSW Apr 2020'!AR15,IF(AND('NSW Apr 2020'!M15&gt;0,'NSW Apr 2020'!N15=""),IF(($C$5*F21/'NSW Apr 2020'!AR15&lt;'NSW Apr 2020'!M15+'NSW Apr 2020'!L15),(0),(($C$5*F21/'NSW Apr 2020'!AR15-('NSW Apr 2020'!M15+'NSW Apr 2020'!L15))*'NSW Apr 2020'!AE15/100))*'NSW Apr 2020'!AR15,IF(AND('NSW Apr 2020'!L15&gt;0,'NSW Apr 2020'!M15=""&gt;0),IF(($C$5*F21/'NSW Apr 2020'!AR15&lt;'NSW Apr 2020'!L15),(0),($C$5*F21/'NSW Apr 2020'!AR15-'NSW Apr 2020'!L15)*'NSW Apr 2020'!AD15/100)*'NSW Apr 2020'!AR15,0)))))</f>
        <v>0</v>
      </c>
      <c r="S21" s="257">
        <f t="shared" si="4"/>
        <v>3118.8</v>
      </c>
      <c r="T21" s="294">
        <f t="shared" si="5"/>
        <v>3430.51</v>
      </c>
      <c r="U21" s="157">
        <f t="shared" si="6"/>
        <v>3773.5610000000006</v>
      </c>
      <c r="V21" s="156">
        <f>'NSW Apr 2020'!AT15</f>
        <v>19</v>
      </c>
      <c r="W21" s="156">
        <f>'NSW Apr 2020'!AU15</f>
        <v>0</v>
      </c>
      <c r="X21" s="156">
        <f>'NSW Apr 2020'!AV15</f>
        <v>0</v>
      </c>
      <c r="Y21" s="156">
        <f>'NSW Apr 2020'!AW15</f>
        <v>0</v>
      </c>
      <c r="Z21" s="294" t="str">
        <f t="shared" si="7"/>
        <v>Guaranteed off bill</v>
      </c>
      <c r="AA21" s="294" t="str">
        <f t="shared" si="8"/>
        <v>Exclusive</v>
      </c>
      <c r="AB21" s="266">
        <f t="shared" si="0"/>
        <v>2778.7130999999999</v>
      </c>
      <c r="AC21" s="266">
        <f t="shared" si="1"/>
        <v>2778.7130999999999</v>
      </c>
      <c r="AD21" s="138">
        <f t="shared" si="2"/>
        <v>3056.5844100000004</v>
      </c>
      <c r="AE21" s="138">
        <f t="shared" si="2"/>
        <v>3056.5844100000004</v>
      </c>
      <c r="AF21" s="235">
        <f>'NSW Apr 2020'!BF15</f>
        <v>0</v>
      </c>
      <c r="AG21" s="159" t="str">
        <f>'NSW Apr 2020'!BG15</f>
        <v>n</v>
      </c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  <c r="AU21" s="313"/>
      <c r="AV21" s="313"/>
      <c r="AW21" s="313"/>
      <c r="AX21" s="313"/>
      <c r="AY21" s="313"/>
      <c r="AZ21" s="313"/>
      <c r="BA21" s="313"/>
      <c r="BB21" s="313"/>
      <c r="BC21" s="313"/>
      <c r="BD21" s="313"/>
      <c r="BE21" s="313"/>
      <c r="BF21" s="313"/>
      <c r="BG21" s="313"/>
      <c r="BH21" s="313"/>
      <c r="BI21" s="313"/>
      <c r="BJ21" s="313"/>
      <c r="BK21" s="313"/>
      <c r="BL21" s="313"/>
      <c r="BM21" s="313"/>
      <c r="BN21" s="313"/>
      <c r="BO21" s="313"/>
      <c r="BP21" s="313"/>
      <c r="BQ21" s="313"/>
      <c r="BR21" s="313"/>
      <c r="BS21" s="313"/>
      <c r="BT21" s="313"/>
      <c r="BU21" s="313"/>
      <c r="BV21" s="313"/>
      <c r="BW21" s="313"/>
      <c r="BX21" s="313"/>
      <c r="BY21" s="313"/>
      <c r="BZ21" s="313"/>
      <c r="CA21" s="313"/>
      <c r="CB21" s="313"/>
      <c r="CC21" s="313"/>
      <c r="CD21" s="313"/>
      <c r="CE21" s="313"/>
      <c r="CF21" s="313"/>
      <c r="CG21" s="313"/>
      <c r="CH21" s="313"/>
      <c r="CI21" s="313"/>
      <c r="CJ21" s="313"/>
      <c r="CK21" s="313"/>
      <c r="CL21" s="313"/>
      <c r="CM21" s="313"/>
      <c r="CN21" s="313"/>
      <c r="CO21" s="313"/>
      <c r="CP21" s="313"/>
      <c r="CQ21" s="313"/>
      <c r="CR21" s="313"/>
      <c r="CS21" s="313"/>
      <c r="CT21" s="313"/>
      <c r="CU21" s="313"/>
      <c r="CV21" s="313"/>
      <c r="CW21" s="313"/>
      <c r="CX21" s="313"/>
      <c r="CY21" s="313"/>
      <c r="CZ21" s="313"/>
      <c r="DA21" s="313"/>
      <c r="DB21" s="313"/>
      <c r="DC21" s="313"/>
      <c r="DD21" s="313"/>
      <c r="DE21" s="313"/>
      <c r="DF21" s="313"/>
      <c r="DG21" s="313"/>
      <c r="DH21" s="313"/>
      <c r="DI21" s="313"/>
      <c r="DJ21" s="313"/>
      <c r="DK21" s="313"/>
      <c r="DL21" s="313"/>
      <c r="DM21" s="313"/>
      <c r="DN21" s="313"/>
      <c r="DO21" s="313"/>
      <c r="DP21" s="313"/>
      <c r="DQ21" s="313"/>
      <c r="DR21" s="313"/>
      <c r="DS21" s="313"/>
      <c r="DT21" s="313"/>
      <c r="DU21" s="313"/>
      <c r="DV21" s="313"/>
      <c r="DW21" s="313"/>
      <c r="DX21" s="313"/>
      <c r="DY21" s="313"/>
      <c r="DZ21" s="313"/>
      <c r="EA21" s="313"/>
      <c r="EB21" s="313"/>
      <c r="EC21" s="313"/>
      <c r="ED21" s="313"/>
      <c r="EE21" s="313"/>
      <c r="EF21" s="313"/>
      <c r="EG21" s="313"/>
      <c r="EH21" s="313"/>
      <c r="EI21" s="313"/>
      <c r="EJ21" s="313"/>
      <c r="EK21" s="313"/>
      <c r="EL21" s="313"/>
      <c r="EM21" s="313"/>
      <c r="EN21" s="313"/>
      <c r="EO21" s="313"/>
      <c r="EP21" s="313"/>
      <c r="EQ21" s="313"/>
      <c r="ER21" s="313"/>
    </row>
    <row r="22" spans="1:148" ht="23" customHeight="1">
      <c r="A22" s="372"/>
      <c r="B22" s="148" t="str">
        <f>'NSW Apr 2020'!F16</f>
        <v>Origin Energy</v>
      </c>
      <c r="C22" s="148" t="str">
        <f>'NSW Apr 2020'!G16</f>
        <v>Business Flexi</v>
      </c>
      <c r="D22" s="153">
        <f>365*'NSW Apr 2020'!H16/100</f>
        <v>207.53900000000002</v>
      </c>
      <c r="E22" s="288">
        <f>IF('NSW Apr 2020'!AQ16=3,0.5,IF('NSW Apr 2020'!AQ16=2,0.33,0))</f>
        <v>0.5</v>
      </c>
      <c r="F22" s="288">
        <f t="shared" si="3"/>
        <v>0.5</v>
      </c>
      <c r="G22" s="153">
        <f>IF('NSW Apr 2020'!K16="",($C$5*E22/'NSW Apr 2020'!AQ16*'NSW Apr 2020'!W16/100)*'NSW Apr 2020'!AQ16,IF($C$5*E22/'NSW Apr 2020'!AQ16&gt;='NSW Apr 2020'!L16,('NSW Apr 2020'!L16*'NSW Apr 2020'!W16/100)*'NSW Apr 2020'!AQ16,($C$5*E22/'NSW Apr 2020'!AQ16*'NSW Apr 2020'!W16/100)*'NSW Apr 2020'!AQ16))</f>
        <v>199.6363636363636</v>
      </c>
      <c r="H22" s="153">
        <f>IF(AND('NSW Apr 2020'!L16&gt;0,'NSW Apr 2020'!M16&gt;0),IF($C$5*E22/'NSW Apr 2020'!AQ16&lt;'NSW Apr 2020'!L16,0,IF(($C$5*E22/'NSW Apr 2020'!AQ16-'NSW Apr 2020'!L16)&lt;=('NSW Apr 2020'!M16+'NSW Apr 2020'!L16),((($C$5*E22/'NSW Apr 2020'!AQ16-'NSW Apr 2020'!L16)*'NSW Apr 2020'!X16/100))*'NSW Apr 2020'!AQ16,((('NSW Apr 2020'!M16)*'NSW Apr 2020'!X16/100)*'NSW Apr 2020'!AQ16))),0)</f>
        <v>812.5454545454545</v>
      </c>
      <c r="I22" s="153">
        <f>IF(AND('NSW Apr 2020'!M16&gt;0,'NSW Apr 2020'!N16&gt;0),IF($C$5*E22/'NSW Apr 2020'!AQ16&lt;('NSW Apr 2020'!L16+'NSW Apr 2020'!M16),0,IF(($C$5*E22/'NSW Apr 2020'!AQ16-'NSW Apr 2020'!L16+'NSW Apr 2020'!M16)&lt;=('NSW Apr 2020'!L16+'NSW Apr 2020'!M16+'NSW Apr 2020'!N16),((($C$5*E22/'NSW Apr 2020'!AQ16-('NSW Apr 2020'!L16+'NSW Apr 2020'!M16))*'NSW Apr 2020'!Y16/100))*'NSW Apr 2020'!AQ16,('NSW Apr 2020'!N16*'NSW Apr 2020'!Y16/100)* 'NSW Apr 2020'!AQ16)),0)</f>
        <v>0</v>
      </c>
      <c r="J22" s="153">
        <f>IF(AND('NSW Apr 2020'!N16&gt;0,'NSW Apr 2020'!O16&gt;0),IF($C$5*E22/'NSW Apr 2020'!AQ16&lt;('NSW Apr 2020'!L16+'NSW Apr 2020'!M16+'NSW Apr 2020'!N16),0,IF(($C$5*E22/'NSW Apr 2020'!AQ16-'NSW Apr 2020'!L16+'NSW Apr 2020'!M16+'NSW Apr 2020'!N16)&lt;=('NSW Apr 2020'!L16+'NSW Apr 2020'!M16+'NSW Apr 2020'!N16+'NSW Apr 2020'!O16),(($C$5*E22/'NSW Apr 2020'!AQ16-('NSW Apr 2020'!L16+'NSW Apr 2020'!M16+'NSW Apr 2020'!N16))*'NSW Apr 2020'!Z16/100)*'NSW Apr 2020'!AQ16,('NSW Apr 2020'!O16*'NSW Apr 2020'!Z16/100)*'NSW Apr 2020'!AQ16)),0)</f>
        <v>0</v>
      </c>
      <c r="K22" s="153">
        <f>IF(AND('NSW Apr 2020'!O16&gt;0,'NSW Apr 2020'!P16&gt;0),IF($C$5*E22/'NSW Apr 2020'!AQ16&lt;('NSW Apr 2020'!L16+'NSW Apr 2020'!M16+'NSW Apr 2020'!N16+'NSW Apr 2020'!O16),0,IF(($C$5*E22/'NSW Apr 2020'!AQ16-'NSW Apr 2020'!L16+'NSW Apr 2020'!M16+'NSW Apr 2020'!N16+'NSW Apr 2020'!O16)&lt;=('NSW Apr 2020'!L16+'NSW Apr 2020'!M16+'NSW Apr 2020'!N16+'NSW Apr 2020'!O16+'NSW Apr 2020'!P16),(($C$5*E22/'NSW Apr 2020'!AQ16-('NSW Apr 2020'!L16+'NSW Apr 2020'!M16+'NSW Apr 2020'!N16+'NSW Apr 2020'!O16))*'NSW Apr 2020'!AA16/100)*'NSW Apr 2020'!AQ16,('NSW Apr 2020'!P16*'NSW Apr 2020'!AA16/100)*'NSW Apr 2020'!AQ16)),0)</f>
        <v>0</v>
      </c>
      <c r="L22" s="153">
        <f>IF(AND('NSW Apr 2020'!P16&gt;0,'NSW Apr 2020'!O16&gt;0),IF(($C$5*E22/'NSW Apr 2020'!AQ16&lt;SUM('NSW Apr 2020'!L16:P16)),(0),($C$5*E22/'NSW Apr 2020'!AQ16-SUM('NSW Apr 2020'!L16:P16))*'NSW Apr 2020'!AB16/100)* 'NSW Apr 2020'!AQ16,IF(AND('NSW Apr 2020'!O16&gt;0,'NSW Apr 2020'!P16=""),IF(($C$5*E22/'NSW Apr 2020'!AQ16&lt; SUM('NSW Apr 2020'!L16:O16)),(0),($C$5*E22/'NSW Apr 2020'!AQ16-SUM('NSW Apr 2020'!L16:O16))*'NSW Apr 2020'!AA16/100)* 'NSW Apr 2020'!AQ16,IF(AND('NSW Apr 2020'!N16&gt;0,'NSW Apr 2020'!O16=""),IF(($C$5*E22/'NSW Apr 2020'!AQ16&lt; SUM('NSW Apr 2020'!L16:N16)),(0),($C$5*E22/'NSW Apr 2020'!AQ16-SUM('NSW Apr 2020'!L16:N16))*'NSW Apr 2020'!Z16/100)* 'NSW Apr 2020'!AQ16,IF(AND('NSW Apr 2020'!M16&gt;0,'NSW Apr 2020'!N16=""),IF(($C$5*E22/'NSW Apr 2020'!AQ16&lt;'NSW Apr 2020'!M16+'NSW Apr 2020'!L16),(0),(($C$5*E22/'NSW Apr 2020'!AQ16-('NSW Apr 2020'!M16+'NSW Apr 2020'!L16))*'NSW Apr 2020'!Y16/100))*'NSW Apr 2020'!AQ16,IF(AND('NSW Apr 2020'!L16&gt;0,'NSW Apr 2020'!M16=""&gt;0),IF(($C$5*E22/'NSW Apr 2020'!AQ16&lt;'NSW Apr 2020'!L16),(0),($C$5*E22/'NSW Apr 2020'!AQ16-'NSW Apr 2020'!L16)*'NSW Apr 2020'!X16/100)*'NSW Apr 2020'!AQ16,0)))))</f>
        <v>0</v>
      </c>
      <c r="M22" s="153">
        <f>IF('NSW Apr 2020'!K16="",($C$5*F22/'NSW Apr 2020'!AR16*'NSW Apr 2020'!AC16/100)*'NSW Apr 2020'!AR16,IF($C$5*F22/'NSW Apr 2020'!AR16&gt;='NSW Apr 2020'!L16,('NSW Apr 2020'!L16*'NSW Apr 2020'!AC16/100)*'NSW Apr 2020'!AR16,($C$5*F22/'NSW Apr 2020'!AR16*'NSW Apr 2020'!AC16/100)*'NSW Apr 2020'!AR16))</f>
        <v>199.6363636363636</v>
      </c>
      <c r="N22" s="153">
        <f>IF(AND('NSW Apr 2020'!L16&gt;0,'NSW Apr 2020'!M16&gt;0),IF($C$5*F22/'NSW Apr 2020'!AR16&lt;'NSW Apr 2020'!L16,0,IF(($C$5*F22/'NSW Apr 2020'!AR16-'NSW Apr 2020'!L16)&lt;=('NSW Apr 2020'!M16+'NSW Apr 2020'!L16),((($C$5*F22/'NSW Apr 2020'!AR16-'NSW Apr 2020'!L16)*'NSW Apr 2020'!AD16/100))*'NSW Apr 2020'!AR16,((('NSW Apr 2020'!M16)*'NSW Apr 2020'!AD16/100)*'NSW Apr 2020'!AR16))),0)</f>
        <v>812.5454545454545</v>
      </c>
      <c r="O22" s="153">
        <f>IF(AND('NSW Apr 2020'!M16&gt;0,'NSW Apr 2020'!N16&gt;0),IF($C$5*F22/'NSW Apr 2020'!AR16&lt;('NSW Apr 2020'!L16+'NSW Apr 2020'!M16),0,IF(($C$5*F22/'NSW Apr 2020'!AR16-'NSW Apr 2020'!L16+'NSW Apr 2020'!M16)&lt;=('NSW Apr 2020'!L16+'NSW Apr 2020'!M16+'NSW Apr 2020'!N16),((($C$5*F22/'NSW Apr 2020'!AR16-('NSW Apr 2020'!L16+'NSW Apr 2020'!M16))*'NSW Apr 2020'!AE16/100))*'NSW Apr 2020'!AR16,('NSW Apr 2020'!N16*'NSW Apr 2020'!AE16/100)*'NSW Apr 2020'!AR16)),0)</f>
        <v>0</v>
      </c>
      <c r="P22" s="153">
        <f>IF(AND('NSW Apr 2020'!N16&gt;0,'NSW Apr 2020'!O16&gt;0),IF($C$5*F22/'NSW Apr 2020'!AR16&lt;('NSW Apr 2020'!L16+'NSW Apr 2020'!M16+'NSW Apr 2020'!N16),0,IF(($C$5*F22/'NSW Apr 2020'!AR16-'NSW Apr 2020'!L16+'NSW Apr 2020'!M16+'NSW Apr 2020'!N16)&lt;=('NSW Apr 2020'!L16+'NSW Apr 2020'!M16+'NSW Apr 2020'!N16+'NSW Apr 2020'!O16),(($C$5*F22/'NSW Apr 2020'!AR16-('NSW Apr 2020'!L16+'NSW Apr 2020'!M16+'NSW Apr 2020'!N16))*'NSW Apr 2020'!AF16/100)*'NSW Apr 2020'!AR16,('NSW Apr 2020'!O16*'NSW Apr 2020'!AF16/100)*'NSW Apr 2020'!AR16)),0)</f>
        <v>0</v>
      </c>
      <c r="Q22" s="153">
        <f>IF(AND('NSW Apr 2020'!P16&gt;0,'NSW Apr 2020'!P16&gt;0),IF($C$5*F22/'NSW Apr 2020'!AR16&lt;('NSW Apr 2020'!L16+'NSW Apr 2020'!M16+'NSW Apr 2020'!N16+'NSW Apr 2020'!O16),0,IF(($C$5*F22/'NSW Apr 2020'!AR16-'NSW Apr 2020'!L16+'NSW Apr 2020'!M16+'NSW Apr 2020'!N16+'NSW Apr 2020'!O16)&lt;=('NSW Apr 2020'!L16+'NSW Apr 2020'!M16+'NSW Apr 2020'!N16+'NSW Apr 2020'!O16+'NSW Apr 2020'!P16),(($C$5*F22/'NSW Apr 2020'!AR16-('NSW Apr 2020'!L16+'NSW Apr 2020'!M16+'NSW Apr 2020'!N16+'NSW Apr 2020'!O16))*'NSW Apr 2020'!AG16/100)*'NSW Apr 2020'!AR16,('NSW Apr 2020'!P16*'NSW Apr 2020'!AG16/100)*'NSW Apr 2020'!AR16)),0)</f>
        <v>0</v>
      </c>
      <c r="R22" s="153">
        <f>IF(AND('NSW Apr 2020'!P16&gt;0,'NSW Apr 2020'!O16&gt;0),IF(($C$5*F22/'NSW Apr 2020'!AR16&lt;SUM('NSW Apr 2020'!L16:P16)),(0),($C$5*F22/'NSW Apr 2020'!AR16-SUM('NSW Apr 2020'!L16:P16))*'NSW Apr 2020'!AB16/100)* 'NSW Apr 2020'!AR16,IF(AND('NSW Apr 2020'!O16&gt;0,'NSW Apr 2020'!P16=""),IF(($C$5*F22/'NSW Apr 2020'!AR16&lt; SUM('NSW Apr 2020'!L16:O16)),(0),($C$5*F22/'NSW Apr 2020'!AR16-SUM('NSW Apr 2020'!L16:O16))*'NSW Apr 2020'!AG16/100)* 'NSW Apr 2020'!AR16,IF(AND('NSW Apr 2020'!N16&gt;0,'NSW Apr 2020'!O16=""),IF(($C$5*F22/'NSW Apr 2020'!AR16&lt; SUM('NSW Apr 2020'!L16:N16)),(0),($C$5*F22/'NSW Apr 2020'!AR16-SUM('NSW Apr 2020'!L16:N16))*'NSW Apr 2020'!AF16/100)* 'NSW Apr 2020'!AR16,IF(AND('NSW Apr 2020'!M16&gt;0,'NSW Apr 2020'!N16=""),IF(($C$5*F22/'NSW Apr 2020'!AR16&lt;'NSW Apr 2020'!M16+'NSW Apr 2020'!L16),(0),(($C$5*F22/'NSW Apr 2020'!AR16-('NSW Apr 2020'!M16+'NSW Apr 2020'!L16))*'NSW Apr 2020'!AE16/100))*'NSW Apr 2020'!AR16,IF(AND('NSW Apr 2020'!L16&gt;0,'NSW Apr 2020'!M16=""&gt;0),IF(($C$5*F22/'NSW Apr 2020'!AR16&lt;'NSW Apr 2020'!L16),(0),($C$5*F22/'NSW Apr 2020'!AR16-'NSW Apr 2020'!L16)*'NSW Apr 2020'!AD16/100)*'NSW Apr 2020'!AR16,0)))))</f>
        <v>0</v>
      </c>
      <c r="S22" s="257">
        <f t="shared" si="4"/>
        <v>2024.3636363636363</v>
      </c>
      <c r="T22" s="292">
        <f t="shared" si="5"/>
        <v>2231.9026363636362</v>
      </c>
      <c r="U22" s="149">
        <f t="shared" si="6"/>
        <v>2455.0929000000001</v>
      </c>
      <c r="V22" s="148">
        <f>'NSW Apr 2020'!AT16</f>
        <v>12</v>
      </c>
      <c r="W22" s="148">
        <f>'NSW Apr 2020'!AU16</f>
        <v>0</v>
      </c>
      <c r="X22" s="148">
        <f>'NSW Apr 2020'!AV16</f>
        <v>0</v>
      </c>
      <c r="Y22" s="148">
        <f>'NSW Apr 2020'!AW16</f>
        <v>0</v>
      </c>
      <c r="Z22" s="292" t="str">
        <f t="shared" si="7"/>
        <v>Guaranteed off bill</v>
      </c>
      <c r="AA22" s="292" t="str">
        <f t="shared" si="8"/>
        <v>Inclusive</v>
      </c>
      <c r="AB22" s="266">
        <f t="shared" si="0"/>
        <v>1964.0743199999999</v>
      </c>
      <c r="AC22" s="266">
        <f t="shared" si="1"/>
        <v>1964.0743199999999</v>
      </c>
      <c r="AD22" s="267">
        <f t="shared" si="2"/>
        <v>2160.4817520000001</v>
      </c>
      <c r="AE22" s="267">
        <f t="shared" si="2"/>
        <v>2160.4817520000001</v>
      </c>
      <c r="AF22" s="226">
        <f>'NSW Apr 2020'!BF16</f>
        <v>12</v>
      </c>
      <c r="AG22" s="141" t="str">
        <f>'NSW Apr 2020'!BG16</f>
        <v>n</v>
      </c>
      <c r="AH22" s="313"/>
      <c r="AI22" s="313"/>
      <c r="AJ22" s="313"/>
      <c r="AK22" s="313"/>
      <c r="AL22" s="313"/>
      <c r="AM22" s="313"/>
      <c r="AN22" s="313"/>
      <c r="AO22" s="313"/>
      <c r="AP22" s="313"/>
      <c r="AQ22" s="313"/>
      <c r="AR22" s="313"/>
      <c r="AS22" s="313"/>
      <c r="AT22" s="313"/>
      <c r="AU22" s="313"/>
      <c r="AV22" s="313"/>
      <c r="AW22" s="313"/>
      <c r="AX22" s="313"/>
      <c r="AY22" s="313"/>
      <c r="AZ22" s="313"/>
      <c r="BA22" s="313"/>
      <c r="BB22" s="313"/>
      <c r="BC22" s="313"/>
      <c r="BD22" s="313"/>
      <c r="BE22" s="313"/>
      <c r="BF22" s="313"/>
      <c r="BG22" s="313"/>
      <c r="BH22" s="313"/>
      <c r="BI22" s="313"/>
      <c r="BJ22" s="313"/>
      <c r="BK22" s="313"/>
      <c r="BL22" s="313"/>
      <c r="BM22" s="313"/>
      <c r="BN22" s="313"/>
      <c r="BO22" s="313"/>
      <c r="BP22" s="313"/>
      <c r="BQ22" s="313"/>
      <c r="BR22" s="313"/>
      <c r="BS22" s="313"/>
      <c r="BT22" s="313"/>
      <c r="BU22" s="313"/>
      <c r="BV22" s="313"/>
      <c r="BW22" s="313"/>
      <c r="BX22" s="313"/>
      <c r="BY22" s="313"/>
      <c r="BZ22" s="313"/>
      <c r="CA22" s="313"/>
      <c r="CB22" s="313"/>
      <c r="CC22" s="313"/>
      <c r="CD22" s="313"/>
      <c r="CE22" s="313"/>
      <c r="CF22" s="313"/>
      <c r="CG22" s="313"/>
      <c r="CH22" s="313"/>
      <c r="CI22" s="313"/>
      <c r="CJ22" s="313"/>
      <c r="CK22" s="313"/>
      <c r="CL22" s="313"/>
      <c r="CM22" s="313"/>
      <c r="CN22" s="313"/>
      <c r="CO22" s="313"/>
      <c r="CP22" s="313"/>
      <c r="CQ22" s="313"/>
      <c r="CR22" s="313"/>
      <c r="CS22" s="313"/>
      <c r="CT22" s="313"/>
      <c r="CU22" s="313"/>
      <c r="CV22" s="313"/>
      <c r="CW22" s="313"/>
      <c r="CX22" s="313"/>
      <c r="CY22" s="313"/>
      <c r="CZ22" s="313"/>
      <c r="DA22" s="313"/>
      <c r="DB22" s="313"/>
      <c r="DC22" s="313"/>
      <c r="DD22" s="313"/>
      <c r="DE22" s="313"/>
      <c r="DF22" s="313"/>
      <c r="DG22" s="313"/>
      <c r="DH22" s="313"/>
      <c r="DI22" s="313"/>
      <c r="DJ22" s="313"/>
      <c r="DK22" s="313"/>
      <c r="DL22" s="313"/>
      <c r="DM22" s="313"/>
      <c r="DN22" s="313"/>
      <c r="DO22" s="313"/>
      <c r="DP22" s="313"/>
      <c r="DQ22" s="313"/>
      <c r="DR22" s="313"/>
      <c r="DS22" s="313"/>
      <c r="DT22" s="313"/>
      <c r="DU22" s="313"/>
      <c r="DV22" s="313"/>
      <c r="DW22" s="313"/>
      <c r="DX22" s="313"/>
      <c r="DY22" s="313"/>
      <c r="DZ22" s="313"/>
      <c r="EA22" s="313"/>
      <c r="EB22" s="313"/>
      <c r="EC22" s="313"/>
      <c r="ED22" s="313"/>
      <c r="EE22" s="313"/>
      <c r="EF22" s="313"/>
      <c r="EG22" s="313"/>
      <c r="EH22" s="313"/>
      <c r="EI22" s="313"/>
      <c r="EJ22" s="313"/>
      <c r="EK22" s="313"/>
      <c r="EL22" s="313"/>
      <c r="EM22" s="313"/>
      <c r="EN22" s="313"/>
      <c r="EO22" s="313"/>
      <c r="EP22" s="313"/>
      <c r="EQ22" s="313"/>
      <c r="ER22" s="313"/>
    </row>
    <row r="23" spans="1:148" ht="23" customHeight="1" thickBot="1">
      <c r="A23" s="371"/>
      <c r="B23" s="171" t="str">
        <f>'NSW Apr 2020'!F17</f>
        <v>AGL</v>
      </c>
      <c r="C23" s="171" t="str">
        <f>'NSW Apr 2020'!G17</f>
        <v>Business Essentials Saver</v>
      </c>
      <c r="D23" s="172">
        <f>365*'NSW Apr 2020'!H17/100</f>
        <v>214.4375</v>
      </c>
      <c r="E23" s="289">
        <f>IF('NSW Apr 2020'!AQ17=3,0.5,IF('NSW Apr 2020'!AQ17=2,0.33,0))</f>
        <v>0.5</v>
      </c>
      <c r="F23" s="289">
        <f t="shared" si="3"/>
        <v>0.5</v>
      </c>
      <c r="G23" s="172">
        <f>IF('NSW Apr 2020'!K17="",($C$5*E23/'NSW Apr 2020'!AQ17*'NSW Apr 2020'!W17/100)*'NSW Apr 2020'!AQ17,IF($C$5*E23/'NSW Apr 2020'!AQ17&gt;='NSW Apr 2020'!L17,('NSW Apr 2020'!L17*'NSW Apr 2020'!W17/100)*'NSW Apr 2020'!AQ17,($C$5*E23/'NSW Apr 2020'!AQ17*'NSW Apr 2020'!W17/100)*'NSW Apr 2020'!AQ17))</f>
        <v>187.36363636363637</v>
      </c>
      <c r="H23" s="172">
        <f>IF(AND('NSW Apr 2020'!L17&gt;0,'NSW Apr 2020'!M17&gt;0),IF($C$5*E23/'NSW Apr 2020'!AQ17&lt;'NSW Apr 2020'!L17,0,IF(($C$5*E23/'NSW Apr 2020'!AQ17-'NSW Apr 2020'!L17)&lt;=('NSW Apr 2020'!M17+'NSW Apr 2020'!L17),((($C$5*E23/'NSW Apr 2020'!AQ17-'NSW Apr 2020'!L17)*'NSW Apr 2020'!X17/100))*'NSW Apr 2020'!AQ17,((('NSW Apr 2020'!M17)*'NSW Apr 2020'!X17/100)*'NSW Apr 2020'!AQ17))),0)</f>
        <v>745.45454545454538</v>
      </c>
      <c r="I23" s="172">
        <f>IF(AND('NSW Apr 2020'!M17&gt;0,'NSW Apr 2020'!N17&gt;0),IF($C$5*E23/'NSW Apr 2020'!AQ17&lt;('NSW Apr 2020'!L17+'NSW Apr 2020'!M17),0,IF(($C$5*E23/'NSW Apr 2020'!AQ17-'NSW Apr 2020'!L17+'NSW Apr 2020'!M17)&lt;=('NSW Apr 2020'!L17+'NSW Apr 2020'!M17+'NSW Apr 2020'!N17),((($C$5*E23/'NSW Apr 2020'!AQ17-('NSW Apr 2020'!L17+'NSW Apr 2020'!M17))*'NSW Apr 2020'!Y17/100))*'NSW Apr 2020'!AQ17,('NSW Apr 2020'!N17*'NSW Apr 2020'!Y17/100)* 'NSW Apr 2020'!AQ17)),0)</f>
        <v>0</v>
      </c>
      <c r="J23" s="172">
        <f>IF(AND('NSW Apr 2020'!N17&gt;0,'NSW Apr 2020'!O17&gt;0),IF($C$5*E23/'NSW Apr 2020'!AQ17&lt;('NSW Apr 2020'!L17+'NSW Apr 2020'!M17+'NSW Apr 2020'!N17),0,IF(($C$5*E23/'NSW Apr 2020'!AQ17-'NSW Apr 2020'!L17+'NSW Apr 2020'!M17+'NSW Apr 2020'!N17)&lt;=('NSW Apr 2020'!L17+'NSW Apr 2020'!M17+'NSW Apr 2020'!N17+'NSW Apr 2020'!O17),(($C$5*E23/'NSW Apr 2020'!AQ17-('NSW Apr 2020'!L17+'NSW Apr 2020'!M17+'NSW Apr 2020'!N17))*'NSW Apr 2020'!Z17/100)*'NSW Apr 2020'!AQ17,('NSW Apr 2020'!O17*'NSW Apr 2020'!Z17/100)*'NSW Apr 2020'!AQ17)),0)</f>
        <v>0</v>
      </c>
      <c r="K23" s="172">
        <f>IF(AND('NSW Apr 2020'!O17&gt;0,'NSW Apr 2020'!P17&gt;0),IF($C$5*E23/'NSW Apr 2020'!AQ17&lt;('NSW Apr 2020'!L17+'NSW Apr 2020'!M17+'NSW Apr 2020'!N17+'NSW Apr 2020'!O17),0,IF(($C$5*E23/'NSW Apr 2020'!AQ17-'NSW Apr 2020'!L17+'NSW Apr 2020'!M17+'NSW Apr 2020'!N17+'NSW Apr 2020'!O17)&lt;=('NSW Apr 2020'!L17+'NSW Apr 2020'!M17+'NSW Apr 2020'!N17+'NSW Apr 2020'!O17+'NSW Apr 2020'!P17),(($C$5*E23/'NSW Apr 2020'!AQ17-('NSW Apr 2020'!L17+'NSW Apr 2020'!M17+'NSW Apr 2020'!N17+'NSW Apr 2020'!O17))*'NSW Apr 2020'!AA17/100)*'NSW Apr 2020'!AQ17,('NSW Apr 2020'!P17*'NSW Apr 2020'!AA17/100)*'NSW Apr 2020'!AQ17)),0)</f>
        <v>0</v>
      </c>
      <c r="L23" s="172">
        <f>IF(AND('NSW Apr 2020'!P17&gt;0,'NSW Apr 2020'!O17&gt;0),IF(($C$5*E23/'NSW Apr 2020'!AQ17&lt;SUM('NSW Apr 2020'!L17:P17)),(0),($C$5*E23/'NSW Apr 2020'!AQ17-SUM('NSW Apr 2020'!L17:P17))*'NSW Apr 2020'!AB17/100)* 'NSW Apr 2020'!AQ17,IF(AND('NSW Apr 2020'!O17&gt;0,'NSW Apr 2020'!P17=""),IF(($C$5*E23/'NSW Apr 2020'!AQ17&lt; SUM('NSW Apr 2020'!L17:O17)),(0),($C$5*E23/'NSW Apr 2020'!AQ17-SUM('NSW Apr 2020'!L17:O17))*'NSW Apr 2020'!AA17/100)* 'NSW Apr 2020'!AQ17,IF(AND('NSW Apr 2020'!N17&gt;0,'NSW Apr 2020'!O17=""),IF(($C$5*E23/'NSW Apr 2020'!AQ17&lt; SUM('NSW Apr 2020'!L17:N17)),(0),($C$5*E23/'NSW Apr 2020'!AQ17-SUM('NSW Apr 2020'!L17:N17))*'NSW Apr 2020'!Z17/100)* 'NSW Apr 2020'!AQ17,IF(AND('NSW Apr 2020'!M17&gt;0,'NSW Apr 2020'!N17=""),IF(($C$5*E23/'NSW Apr 2020'!AQ17&lt;'NSW Apr 2020'!M17+'NSW Apr 2020'!L17),(0),(($C$5*E23/'NSW Apr 2020'!AQ17-('NSW Apr 2020'!M17+'NSW Apr 2020'!L17))*'NSW Apr 2020'!Y17/100))*'NSW Apr 2020'!AQ17,IF(AND('NSW Apr 2020'!L17&gt;0,'NSW Apr 2020'!M17=""&gt;0),IF(($C$5*E23/'NSW Apr 2020'!AQ17&lt;'NSW Apr 2020'!L17),(0),($C$5*E23/'NSW Apr 2020'!AQ17-'NSW Apr 2020'!L17)*'NSW Apr 2020'!X17/100)*'NSW Apr 2020'!AQ17,0)))))</f>
        <v>0</v>
      </c>
      <c r="M23" s="172">
        <f>IF('NSW Apr 2020'!K17="",($C$5*F23/'NSW Apr 2020'!AR17*'NSW Apr 2020'!AC17/100)*'NSW Apr 2020'!AR17,IF($C$5*F23/'NSW Apr 2020'!AR17&gt;='NSW Apr 2020'!L17,('NSW Apr 2020'!L17*'NSW Apr 2020'!AC17/100)*'NSW Apr 2020'!AR17,($C$5*F23/'NSW Apr 2020'!AR17*'NSW Apr 2020'!AC17/100)*'NSW Apr 2020'!AR17))</f>
        <v>187.36363636363637</v>
      </c>
      <c r="N23" s="172">
        <f>IF(AND('NSW Apr 2020'!L17&gt;0,'NSW Apr 2020'!M17&gt;0),IF($C$5*F23/'NSW Apr 2020'!AR17&lt;'NSW Apr 2020'!L17,0,IF(($C$5*F23/'NSW Apr 2020'!AR17-'NSW Apr 2020'!L17)&lt;=('NSW Apr 2020'!M17+'NSW Apr 2020'!L17),((($C$5*F23/'NSW Apr 2020'!AR17-'NSW Apr 2020'!L17)*'NSW Apr 2020'!AD17/100))*'NSW Apr 2020'!AR17,((('NSW Apr 2020'!M17)*'NSW Apr 2020'!AD17/100)*'NSW Apr 2020'!AR17))),0)</f>
        <v>745.45454545454538</v>
      </c>
      <c r="O23" s="172">
        <f>IF(AND('NSW Apr 2020'!M17&gt;0,'NSW Apr 2020'!N17&gt;0),IF($C$5*F23/'NSW Apr 2020'!AR17&lt;('NSW Apr 2020'!L17+'NSW Apr 2020'!M17),0,IF(($C$5*F23/'NSW Apr 2020'!AR17-'NSW Apr 2020'!L17+'NSW Apr 2020'!M17)&lt;=('NSW Apr 2020'!L17+'NSW Apr 2020'!M17+'NSW Apr 2020'!N17),((($C$5*F23/'NSW Apr 2020'!AR17-('NSW Apr 2020'!L17+'NSW Apr 2020'!M17))*'NSW Apr 2020'!AE17/100))*'NSW Apr 2020'!AR17,('NSW Apr 2020'!N17*'NSW Apr 2020'!AE17/100)*'NSW Apr 2020'!AR17)),0)</f>
        <v>0</v>
      </c>
      <c r="P23" s="172">
        <f>IF(AND('NSW Apr 2020'!N17&gt;0,'NSW Apr 2020'!O17&gt;0),IF($C$5*F23/'NSW Apr 2020'!AR17&lt;('NSW Apr 2020'!L17+'NSW Apr 2020'!M17+'NSW Apr 2020'!N17),0,IF(($C$5*F23/'NSW Apr 2020'!AR17-'NSW Apr 2020'!L17+'NSW Apr 2020'!M17+'NSW Apr 2020'!N17)&lt;=('NSW Apr 2020'!L17+'NSW Apr 2020'!M17+'NSW Apr 2020'!N17+'NSW Apr 2020'!O17),(($C$5*F23/'NSW Apr 2020'!AR17-('NSW Apr 2020'!L17+'NSW Apr 2020'!M17+'NSW Apr 2020'!N17))*'NSW Apr 2020'!AF17/100)*'NSW Apr 2020'!AR17,('NSW Apr 2020'!O17*'NSW Apr 2020'!AF17/100)*'NSW Apr 2020'!AR17)),0)</f>
        <v>0</v>
      </c>
      <c r="Q23" s="172">
        <f>IF(AND('NSW Apr 2020'!P17&gt;0,'NSW Apr 2020'!P17&gt;0),IF($C$5*F23/'NSW Apr 2020'!AR17&lt;('NSW Apr 2020'!L17+'NSW Apr 2020'!M17+'NSW Apr 2020'!N17+'NSW Apr 2020'!O17),0,IF(($C$5*F23/'NSW Apr 2020'!AR17-'NSW Apr 2020'!L17+'NSW Apr 2020'!M17+'NSW Apr 2020'!N17+'NSW Apr 2020'!O17)&lt;=('NSW Apr 2020'!L17+'NSW Apr 2020'!M17+'NSW Apr 2020'!N17+'NSW Apr 2020'!O17+'NSW Apr 2020'!P17),(($C$5*F23/'NSW Apr 2020'!AR17-('NSW Apr 2020'!L17+'NSW Apr 2020'!M17+'NSW Apr 2020'!N17+'NSW Apr 2020'!O17))*'NSW Apr 2020'!AG17/100)*'NSW Apr 2020'!AR17,('NSW Apr 2020'!P17*'NSW Apr 2020'!AG17/100)*'NSW Apr 2020'!AR17)),0)</f>
        <v>0</v>
      </c>
      <c r="R23" s="172">
        <f>IF(AND('NSW Apr 2020'!P17&gt;0,'NSW Apr 2020'!O17&gt;0),IF(($C$5*F23/'NSW Apr 2020'!AR17&lt;SUM('NSW Apr 2020'!L17:P17)),(0),($C$5*F23/'NSW Apr 2020'!AR17-SUM('NSW Apr 2020'!L17:P17))*'NSW Apr 2020'!AB17/100)* 'NSW Apr 2020'!AR17,IF(AND('NSW Apr 2020'!O17&gt;0,'NSW Apr 2020'!P17=""),IF(($C$5*F23/'NSW Apr 2020'!AR17&lt; SUM('NSW Apr 2020'!L17:O17)),(0),($C$5*F23/'NSW Apr 2020'!AR17-SUM('NSW Apr 2020'!L17:O17))*'NSW Apr 2020'!AG17/100)* 'NSW Apr 2020'!AR17,IF(AND('NSW Apr 2020'!N17&gt;0,'NSW Apr 2020'!O17=""),IF(($C$5*F23/'NSW Apr 2020'!AR17&lt; SUM('NSW Apr 2020'!L17:N17)),(0),($C$5*F23/'NSW Apr 2020'!AR17-SUM('NSW Apr 2020'!L17:N17))*'NSW Apr 2020'!AF17/100)* 'NSW Apr 2020'!AR17,IF(AND('NSW Apr 2020'!M17&gt;0,'NSW Apr 2020'!N17=""),IF(($C$5*F23/'NSW Apr 2020'!AR17&lt;'NSW Apr 2020'!M17+'NSW Apr 2020'!L17),(0),(($C$5*F23/'NSW Apr 2020'!AR17-('NSW Apr 2020'!M17+'NSW Apr 2020'!L17))*'NSW Apr 2020'!AE17/100))*'NSW Apr 2020'!AR17,IF(AND('NSW Apr 2020'!L17&gt;0,'NSW Apr 2020'!M17=""&gt;0),IF(($C$5*F23/'NSW Apr 2020'!AR17&lt;'NSW Apr 2020'!L17),(0),($C$5*F23/'NSW Apr 2020'!AR17-'NSW Apr 2020'!L17)*'NSW Apr 2020'!AD17/100)*'NSW Apr 2020'!AR17,0)))))</f>
        <v>0</v>
      </c>
      <c r="S23" s="298">
        <f t="shared" si="4"/>
        <v>1865.6363636363635</v>
      </c>
      <c r="T23" s="293">
        <f t="shared" si="5"/>
        <v>2080.0738636363635</v>
      </c>
      <c r="U23" s="168">
        <f t="shared" si="6"/>
        <v>2288.0812500000002</v>
      </c>
      <c r="V23" s="171">
        <f>'NSW Apr 2020'!AT17</f>
        <v>0</v>
      </c>
      <c r="W23" s="171">
        <f>'NSW Apr 2020'!AU17</f>
        <v>0</v>
      </c>
      <c r="X23" s="171">
        <f>'NSW Apr 2020'!AV17</f>
        <v>0</v>
      </c>
      <c r="Y23" s="171">
        <f>'NSW Apr 2020'!AW17</f>
        <v>0</v>
      </c>
      <c r="Z23" s="293" t="str">
        <f t="shared" si="7"/>
        <v>No discount</v>
      </c>
      <c r="AA23" s="293" t="str">
        <f t="shared" si="8"/>
        <v>Exclusive</v>
      </c>
      <c r="AB23" s="293">
        <f t="shared" si="0"/>
        <v>2080.0738636363635</v>
      </c>
      <c r="AC23" s="293">
        <f t="shared" si="1"/>
        <v>2080.0738636363635</v>
      </c>
      <c r="AD23" s="301">
        <f t="shared" si="2"/>
        <v>2288.0812500000002</v>
      </c>
      <c r="AE23" s="301">
        <f t="shared" si="2"/>
        <v>2288.0812500000002</v>
      </c>
      <c r="AF23" s="234">
        <f>'NSW Apr 2020'!BF17</f>
        <v>0</v>
      </c>
      <c r="AG23" s="170" t="str">
        <f>'NSW Apr 2020'!BG17</f>
        <v>n</v>
      </c>
      <c r="AH23" s="313"/>
      <c r="AI23" s="313"/>
      <c r="AJ23" s="313"/>
      <c r="AK23" s="313"/>
      <c r="AL23" s="313"/>
      <c r="AM23" s="313"/>
      <c r="AN23" s="313"/>
      <c r="AO23" s="313"/>
      <c r="AP23" s="313"/>
      <c r="AQ23" s="313"/>
      <c r="AR23" s="313"/>
      <c r="AS23" s="313"/>
      <c r="AT23" s="313"/>
      <c r="AU23" s="313"/>
      <c r="AV23" s="313"/>
      <c r="AW23" s="313"/>
      <c r="AX23" s="313"/>
      <c r="AY23" s="313"/>
      <c r="AZ23" s="313"/>
      <c r="BA23" s="313"/>
      <c r="BB23" s="313"/>
      <c r="BC23" s="313"/>
      <c r="BD23" s="313"/>
      <c r="BE23" s="313"/>
      <c r="BF23" s="313"/>
      <c r="BG23" s="313"/>
      <c r="BH23" s="313"/>
      <c r="BI23" s="313"/>
      <c r="BJ23" s="313"/>
      <c r="BK23" s="313"/>
      <c r="BL23" s="313"/>
      <c r="BM23" s="313"/>
      <c r="BN23" s="313"/>
      <c r="BO23" s="313"/>
      <c r="BP23" s="313"/>
      <c r="BQ23" s="313"/>
      <c r="BR23" s="313"/>
      <c r="BS23" s="313"/>
      <c r="BT23" s="313"/>
      <c r="BU23" s="313"/>
      <c r="BV23" s="313"/>
      <c r="BW23" s="313"/>
      <c r="BX23" s="313"/>
      <c r="BY23" s="313"/>
      <c r="BZ23" s="313"/>
      <c r="CA23" s="313"/>
      <c r="CB23" s="313"/>
      <c r="CC23" s="313"/>
      <c r="CD23" s="313"/>
      <c r="CE23" s="313"/>
      <c r="CF23" s="313"/>
      <c r="CG23" s="313"/>
      <c r="CH23" s="313"/>
      <c r="CI23" s="313"/>
      <c r="CJ23" s="313"/>
      <c r="CK23" s="313"/>
      <c r="CL23" s="313"/>
      <c r="CM23" s="313"/>
      <c r="CN23" s="313"/>
      <c r="CO23" s="313"/>
      <c r="CP23" s="313"/>
      <c r="CQ23" s="313"/>
      <c r="CR23" s="313"/>
      <c r="CS23" s="313"/>
      <c r="CT23" s="313"/>
      <c r="CU23" s="313"/>
      <c r="CV23" s="313"/>
      <c r="CW23" s="313"/>
      <c r="CX23" s="313"/>
      <c r="CY23" s="313"/>
      <c r="CZ23" s="313"/>
      <c r="DA23" s="313"/>
      <c r="DB23" s="313"/>
      <c r="DC23" s="313"/>
      <c r="DD23" s="313"/>
      <c r="DE23" s="313"/>
      <c r="DF23" s="313"/>
      <c r="DG23" s="313"/>
      <c r="DH23" s="313"/>
      <c r="DI23" s="313"/>
      <c r="DJ23" s="313"/>
      <c r="DK23" s="313"/>
      <c r="DL23" s="313"/>
      <c r="DM23" s="313"/>
      <c r="DN23" s="313"/>
      <c r="DO23" s="313"/>
      <c r="DP23" s="313"/>
      <c r="DQ23" s="313"/>
      <c r="DR23" s="313"/>
      <c r="DS23" s="313"/>
      <c r="DT23" s="313"/>
      <c r="DU23" s="313"/>
      <c r="DV23" s="313"/>
      <c r="DW23" s="313"/>
      <c r="DX23" s="313"/>
      <c r="DY23" s="313"/>
      <c r="DZ23" s="313"/>
      <c r="EA23" s="313"/>
      <c r="EB23" s="313"/>
      <c r="EC23" s="313"/>
      <c r="ED23" s="313"/>
      <c r="EE23" s="313"/>
      <c r="EF23" s="313"/>
      <c r="EG23" s="313"/>
      <c r="EH23" s="313"/>
      <c r="EI23" s="313"/>
      <c r="EJ23" s="313"/>
      <c r="EK23" s="313"/>
      <c r="EL23" s="313"/>
      <c r="EM23" s="313"/>
      <c r="EN23" s="313"/>
      <c r="EO23" s="313"/>
      <c r="EP23" s="313"/>
      <c r="EQ23" s="313"/>
      <c r="ER23" s="313"/>
    </row>
    <row r="24" spans="1:148" ht="23" customHeight="1" thickTop="1">
      <c r="A24" s="370" t="str">
        <f>'NSW Apr 2020'!D18</f>
        <v>AGN Cooma</v>
      </c>
      <c r="B24" s="156" t="str">
        <f>'NSW Apr 2020'!F18</f>
        <v>Origin Energy</v>
      </c>
      <c r="C24" s="156" t="str">
        <f>'NSW Apr 2020'!G18</f>
        <v>Business Flexi</v>
      </c>
      <c r="D24" s="151">
        <f>365*'NSW Apr 2020'!H18/100</f>
        <v>341.23849999999999</v>
      </c>
      <c r="E24" s="288">
        <f>IF('NSW Apr 2020'!AQ18=3,0.5,IF('NSW Apr 2020'!AQ18=2,0.33,0))</f>
        <v>0.5</v>
      </c>
      <c r="F24" s="288">
        <f t="shared" si="3"/>
        <v>0.5</v>
      </c>
      <c r="G24" s="151">
        <f>IF('NSW Apr 2020'!K18="",($C$5*E24/'NSW Apr 2020'!AQ18*'NSW Apr 2020'!W18/100)*'NSW Apr 2020'!AQ18,IF($C$5*E24/'NSW Apr 2020'!AQ18&gt;='NSW Apr 2020'!L18,('NSW Apr 2020'!L18*'NSW Apr 2020'!W18/100)*'NSW Apr 2020'!AQ18,($C$5*E24/'NSW Apr 2020'!AQ18*'NSW Apr 2020'!W18/100)*'NSW Apr 2020'!AQ18))</f>
        <v>1172.7272727272725</v>
      </c>
      <c r="H24" s="151">
        <f>IF(AND('NSW Apr 2020'!L18&gt;0,'NSW Apr 2020'!M18&gt;0),IF($C$5*E24/'NSW Apr 2020'!AQ18&lt;'NSW Apr 2020'!L18,0,IF(($C$5*E24/'NSW Apr 2020'!AQ18-'NSW Apr 2020'!L18)&lt;=('NSW Apr 2020'!M18+'NSW Apr 2020'!L18),((($C$5*E24/'NSW Apr 2020'!AQ18-'NSW Apr 2020'!L18)*'NSW Apr 2020'!X18/100))*'NSW Apr 2020'!AQ18,((('NSW Apr 2020'!M18)*'NSW Apr 2020'!X18/100)*'NSW Apr 2020'!AQ18))),0)</f>
        <v>0</v>
      </c>
      <c r="I24" s="151">
        <f>IF(AND('NSW Apr 2020'!M18&gt;0,'NSW Apr 2020'!N18&gt;0),IF($C$5*E24/'NSW Apr 2020'!AQ18&lt;('NSW Apr 2020'!L18+'NSW Apr 2020'!M18),0,IF(($C$5*E24/'NSW Apr 2020'!AQ18-'NSW Apr 2020'!L18+'NSW Apr 2020'!M18)&lt;=('NSW Apr 2020'!L18+'NSW Apr 2020'!M18+'NSW Apr 2020'!N18),((($C$5*E24/'NSW Apr 2020'!AQ18-('NSW Apr 2020'!L18+'NSW Apr 2020'!M18))*'NSW Apr 2020'!Y18/100))*'NSW Apr 2020'!AQ18,('NSW Apr 2020'!N18*'NSW Apr 2020'!Y18/100)* 'NSW Apr 2020'!AQ18)),0)</f>
        <v>0</v>
      </c>
      <c r="J24" s="151">
        <f>IF(AND('NSW Apr 2020'!N18&gt;0,'NSW Apr 2020'!O18&gt;0),IF($C$5*E24/'NSW Apr 2020'!AQ18&lt;('NSW Apr 2020'!L18+'NSW Apr 2020'!M18+'NSW Apr 2020'!N18),0,IF(($C$5*E24/'NSW Apr 2020'!AQ18-'NSW Apr 2020'!L18+'NSW Apr 2020'!M18+'NSW Apr 2020'!N18)&lt;=('NSW Apr 2020'!L18+'NSW Apr 2020'!M18+'NSW Apr 2020'!N18+'NSW Apr 2020'!O18),(($C$5*E24/'NSW Apr 2020'!AQ18-('NSW Apr 2020'!L18+'NSW Apr 2020'!M18+'NSW Apr 2020'!N18))*'NSW Apr 2020'!Z18/100)*'NSW Apr 2020'!AQ18,('NSW Apr 2020'!O18*'NSW Apr 2020'!Z18/100)*'NSW Apr 2020'!AQ18)),0)</f>
        <v>0</v>
      </c>
      <c r="K24" s="151">
        <f>IF(AND('NSW Apr 2020'!O18&gt;0,'NSW Apr 2020'!P18&gt;0),IF($C$5*E24/'NSW Apr 2020'!AQ18&lt;('NSW Apr 2020'!L18+'NSW Apr 2020'!M18+'NSW Apr 2020'!N18+'NSW Apr 2020'!O18),0,IF(($C$5*E24/'NSW Apr 2020'!AQ18-'NSW Apr 2020'!L18+'NSW Apr 2020'!M18+'NSW Apr 2020'!N18+'NSW Apr 2020'!O18)&lt;=('NSW Apr 2020'!L18+'NSW Apr 2020'!M18+'NSW Apr 2020'!N18+'NSW Apr 2020'!O18+'NSW Apr 2020'!P18),(($C$5*E24/'NSW Apr 2020'!AQ18-('NSW Apr 2020'!L18+'NSW Apr 2020'!M18+'NSW Apr 2020'!N18+'NSW Apr 2020'!O18))*'NSW Apr 2020'!AA18/100)*'NSW Apr 2020'!AQ18,('NSW Apr 2020'!P18*'NSW Apr 2020'!AA18/100)*'NSW Apr 2020'!AQ18)),0)</f>
        <v>0</v>
      </c>
      <c r="L24" s="151">
        <f>IF(AND('NSW Apr 2020'!P18&gt;0,'NSW Apr 2020'!O18&gt;0),IF(($C$5*E24/'NSW Apr 2020'!AQ18&lt;SUM('NSW Apr 2020'!L18:P18)),(0),($C$5*E24/'NSW Apr 2020'!AQ18-SUM('NSW Apr 2020'!L18:P18))*'NSW Apr 2020'!AB18/100)* 'NSW Apr 2020'!AQ18,IF(AND('NSW Apr 2020'!O18&gt;0,'NSW Apr 2020'!P18=""),IF(($C$5*E24/'NSW Apr 2020'!AQ18&lt; SUM('NSW Apr 2020'!L18:O18)),(0),($C$5*E24/'NSW Apr 2020'!AQ18-SUM('NSW Apr 2020'!L18:O18))*'NSW Apr 2020'!AA18/100)* 'NSW Apr 2020'!AQ18,IF(AND('NSW Apr 2020'!N18&gt;0,'NSW Apr 2020'!O18=""),IF(($C$5*E24/'NSW Apr 2020'!AQ18&lt; SUM('NSW Apr 2020'!L18:N18)),(0),($C$5*E24/'NSW Apr 2020'!AQ18-SUM('NSW Apr 2020'!L18:N18))*'NSW Apr 2020'!Z18/100)* 'NSW Apr 2020'!AQ18,IF(AND('NSW Apr 2020'!M18&gt;0,'NSW Apr 2020'!N18=""),IF(($C$5*E24/'NSW Apr 2020'!AQ18&lt;'NSW Apr 2020'!M18+'NSW Apr 2020'!L18),(0),(($C$5*E24/'NSW Apr 2020'!AQ18-('NSW Apr 2020'!M18+'NSW Apr 2020'!L18))*'NSW Apr 2020'!Y18/100))*'NSW Apr 2020'!AQ18,IF(AND('NSW Apr 2020'!L18&gt;0,'NSW Apr 2020'!M18=""&gt;0),IF(($C$5*E24/'NSW Apr 2020'!AQ18&lt;'NSW Apr 2020'!L18),(0),($C$5*E24/'NSW Apr 2020'!AQ18-'NSW Apr 2020'!L18)*'NSW Apr 2020'!X18/100)*'NSW Apr 2020'!AQ18,0)))))</f>
        <v>0</v>
      </c>
      <c r="M24" s="151">
        <f>IF('NSW Apr 2020'!K18="",($C$5*F24/'NSW Apr 2020'!AR18*'NSW Apr 2020'!AC18/100)*'NSW Apr 2020'!AR18,IF($C$5*F24/'NSW Apr 2020'!AR18&gt;='NSW Apr 2020'!L18,('NSW Apr 2020'!L18*'NSW Apr 2020'!AC18/100)*'NSW Apr 2020'!AR18,($C$5*F24/'NSW Apr 2020'!AR18*'NSW Apr 2020'!AC18/100)*'NSW Apr 2020'!AR18))</f>
        <v>1172.7272727272725</v>
      </c>
      <c r="N24" s="151">
        <f>IF(AND('NSW Apr 2020'!L18&gt;0,'NSW Apr 2020'!M18&gt;0),IF($C$5*F24/'NSW Apr 2020'!AR18&lt;'NSW Apr 2020'!L18,0,IF(($C$5*F24/'NSW Apr 2020'!AR18-'NSW Apr 2020'!L18)&lt;=('NSW Apr 2020'!M18+'NSW Apr 2020'!L18),((($C$5*F24/'NSW Apr 2020'!AR18-'NSW Apr 2020'!L18)*'NSW Apr 2020'!AD18/100))*'NSW Apr 2020'!AR18,((('NSW Apr 2020'!M18)*'NSW Apr 2020'!AD18/100)*'NSW Apr 2020'!AR18))),0)</f>
        <v>0</v>
      </c>
      <c r="O24" s="151">
        <f>IF(AND('NSW Apr 2020'!M18&gt;0,'NSW Apr 2020'!N18&gt;0),IF($C$5*F24/'NSW Apr 2020'!AR18&lt;('NSW Apr 2020'!L18+'NSW Apr 2020'!M18),0,IF(($C$5*F24/'NSW Apr 2020'!AR18-'NSW Apr 2020'!L18+'NSW Apr 2020'!M18)&lt;=('NSW Apr 2020'!L18+'NSW Apr 2020'!M18+'NSW Apr 2020'!N18),((($C$5*F24/'NSW Apr 2020'!AR18-('NSW Apr 2020'!L18+'NSW Apr 2020'!M18))*'NSW Apr 2020'!AE18/100))*'NSW Apr 2020'!AR18,('NSW Apr 2020'!N18*'NSW Apr 2020'!AE18/100)*'NSW Apr 2020'!AR18)),0)</f>
        <v>0</v>
      </c>
      <c r="P24" s="151">
        <f>IF(AND('NSW Apr 2020'!N18&gt;0,'NSW Apr 2020'!O18&gt;0),IF($C$5*F24/'NSW Apr 2020'!AR18&lt;('NSW Apr 2020'!L18+'NSW Apr 2020'!M18+'NSW Apr 2020'!N18),0,IF(($C$5*F24/'NSW Apr 2020'!AR18-'NSW Apr 2020'!L18+'NSW Apr 2020'!M18+'NSW Apr 2020'!N18)&lt;=('NSW Apr 2020'!L18+'NSW Apr 2020'!M18+'NSW Apr 2020'!N18+'NSW Apr 2020'!O18),(($C$5*F24/'NSW Apr 2020'!AR18-('NSW Apr 2020'!L18+'NSW Apr 2020'!M18+'NSW Apr 2020'!N18))*'NSW Apr 2020'!AF18/100)*'NSW Apr 2020'!AR18,('NSW Apr 2020'!O18*'NSW Apr 2020'!AF18/100)*'NSW Apr 2020'!AR18)),0)</f>
        <v>0</v>
      </c>
      <c r="Q24" s="151">
        <f>IF(AND('NSW Apr 2020'!P18&gt;0,'NSW Apr 2020'!P18&gt;0),IF($C$5*F24/'NSW Apr 2020'!AR18&lt;('NSW Apr 2020'!L18+'NSW Apr 2020'!M18+'NSW Apr 2020'!N18+'NSW Apr 2020'!O18),0,IF(($C$5*F24/'NSW Apr 2020'!AR18-'NSW Apr 2020'!L18+'NSW Apr 2020'!M18+'NSW Apr 2020'!N18+'NSW Apr 2020'!O18)&lt;=('NSW Apr 2020'!L18+'NSW Apr 2020'!M18+'NSW Apr 2020'!N18+'NSW Apr 2020'!O18+'NSW Apr 2020'!P18),(($C$5*F24/'NSW Apr 2020'!AR18-('NSW Apr 2020'!L18+'NSW Apr 2020'!M18+'NSW Apr 2020'!N18+'NSW Apr 2020'!O18))*'NSW Apr 2020'!AG18/100)*'NSW Apr 2020'!AR18,('NSW Apr 2020'!P18*'NSW Apr 2020'!AG18/100)*'NSW Apr 2020'!AR18)),0)</f>
        <v>0</v>
      </c>
      <c r="R24" s="151">
        <f>IF(AND('NSW Apr 2020'!P18&gt;0,'NSW Apr 2020'!O18&gt;0),IF(($C$5*F24/'NSW Apr 2020'!AR18&lt;SUM('NSW Apr 2020'!L18:P18)),(0),($C$5*F24/'NSW Apr 2020'!AR18-SUM('NSW Apr 2020'!L18:P18))*'NSW Apr 2020'!AB18/100)* 'NSW Apr 2020'!AR18,IF(AND('NSW Apr 2020'!O18&gt;0,'NSW Apr 2020'!P18=""),IF(($C$5*F24/'NSW Apr 2020'!AR18&lt; SUM('NSW Apr 2020'!L18:O18)),(0),($C$5*F24/'NSW Apr 2020'!AR18-SUM('NSW Apr 2020'!L18:O18))*'NSW Apr 2020'!AG18/100)* 'NSW Apr 2020'!AR18,IF(AND('NSW Apr 2020'!N18&gt;0,'NSW Apr 2020'!O18=""),IF(($C$5*F24/'NSW Apr 2020'!AR18&lt; SUM('NSW Apr 2020'!L18:N18)),(0),($C$5*F24/'NSW Apr 2020'!AR18-SUM('NSW Apr 2020'!L18:N18))*'NSW Apr 2020'!AF18/100)* 'NSW Apr 2020'!AR18,IF(AND('NSW Apr 2020'!M18&gt;0,'NSW Apr 2020'!N18=""),IF(($C$5*F24/'NSW Apr 2020'!AR18&lt;'NSW Apr 2020'!M18+'NSW Apr 2020'!L18),(0),(($C$5*F24/'NSW Apr 2020'!AR18-('NSW Apr 2020'!M18+'NSW Apr 2020'!L18))*'NSW Apr 2020'!AE18/100))*'NSW Apr 2020'!AR18,IF(AND('NSW Apr 2020'!L18&gt;0,'NSW Apr 2020'!M18=""&gt;0),IF(($C$5*F24/'NSW Apr 2020'!AR18&lt;'NSW Apr 2020'!L18),(0),($C$5*F24/'NSW Apr 2020'!AR18-'NSW Apr 2020'!L18)*'NSW Apr 2020'!AD18/100)*'NSW Apr 2020'!AR18,0)))))</f>
        <v>0</v>
      </c>
      <c r="S24" s="257">
        <f t="shared" si="4"/>
        <v>2345.454545454545</v>
      </c>
      <c r="T24" s="294">
        <f t="shared" si="5"/>
        <v>2686.693045454545</v>
      </c>
      <c r="U24" s="157">
        <f t="shared" si="6"/>
        <v>2955.3623499999999</v>
      </c>
      <c r="V24" s="156">
        <f>'NSW Apr 2020'!AT18</f>
        <v>12</v>
      </c>
      <c r="W24" s="156">
        <f>'NSW Apr 2020'!AU18</f>
        <v>0</v>
      </c>
      <c r="X24" s="156">
        <f>'NSW Apr 2020'!AV18</f>
        <v>0</v>
      </c>
      <c r="Y24" s="156">
        <f>'NSW Apr 2020'!AW18</f>
        <v>0</v>
      </c>
      <c r="Z24" s="294" t="str">
        <f t="shared" si="7"/>
        <v>Guaranteed off bill</v>
      </c>
      <c r="AA24" s="294" t="str">
        <f t="shared" si="8"/>
        <v>Inclusive</v>
      </c>
      <c r="AB24" s="266">
        <f t="shared" si="0"/>
        <v>2364.2898799999998</v>
      </c>
      <c r="AC24" s="266">
        <f t="shared" si="1"/>
        <v>2364.2898799999998</v>
      </c>
      <c r="AD24" s="267">
        <f t="shared" ref="AD24:AE32" si="9">AB24*1.1</f>
        <v>2600.7188679999999</v>
      </c>
      <c r="AE24" s="267">
        <f t="shared" si="9"/>
        <v>2600.7188679999999</v>
      </c>
      <c r="AF24" s="235">
        <f>'NSW Apr 2020'!BF18</f>
        <v>12</v>
      </c>
      <c r="AG24" s="159" t="str">
        <f>'NSW Apr 2020'!BG18</f>
        <v>n</v>
      </c>
      <c r="AH24" s="313"/>
      <c r="AI24" s="313"/>
      <c r="AJ24" s="313"/>
      <c r="AK24" s="313"/>
      <c r="AL24" s="313"/>
      <c r="AM24" s="313"/>
      <c r="AN24" s="313"/>
      <c r="AO24" s="313"/>
      <c r="AP24" s="313"/>
      <c r="AQ24" s="313"/>
      <c r="AR24" s="313"/>
      <c r="AS24" s="313"/>
      <c r="AT24" s="313"/>
      <c r="AU24" s="313"/>
      <c r="AV24" s="313"/>
      <c r="AW24" s="313"/>
      <c r="AX24" s="313"/>
      <c r="AY24" s="313"/>
      <c r="AZ24" s="313"/>
      <c r="BA24" s="313"/>
      <c r="BB24" s="313"/>
      <c r="BC24" s="313"/>
      <c r="BD24" s="313"/>
      <c r="BE24" s="313"/>
      <c r="BF24" s="313"/>
      <c r="BG24" s="313"/>
      <c r="BH24" s="313"/>
      <c r="BI24" s="313"/>
      <c r="BJ24" s="313"/>
      <c r="BK24" s="313"/>
      <c r="BL24" s="313"/>
      <c r="BM24" s="313"/>
      <c r="BN24" s="313"/>
      <c r="BO24" s="313"/>
      <c r="BP24" s="313"/>
      <c r="BQ24" s="313"/>
      <c r="BR24" s="313"/>
      <c r="BS24" s="313"/>
      <c r="BT24" s="313"/>
      <c r="BU24" s="313"/>
      <c r="BV24" s="313"/>
      <c r="BW24" s="313"/>
      <c r="BX24" s="313"/>
      <c r="BY24" s="313"/>
      <c r="BZ24" s="313"/>
      <c r="CA24" s="313"/>
      <c r="CB24" s="313"/>
      <c r="CC24" s="313"/>
      <c r="CD24" s="313"/>
      <c r="CE24" s="313"/>
      <c r="CF24" s="313"/>
      <c r="CG24" s="313"/>
      <c r="CH24" s="313"/>
      <c r="CI24" s="313"/>
      <c r="CJ24" s="313"/>
      <c r="CK24" s="313"/>
      <c r="CL24" s="313"/>
      <c r="CM24" s="313"/>
      <c r="CN24" s="313"/>
      <c r="CO24" s="313"/>
      <c r="CP24" s="313"/>
      <c r="CQ24" s="313"/>
      <c r="CR24" s="313"/>
      <c r="CS24" s="313"/>
      <c r="CT24" s="313"/>
      <c r="CU24" s="313"/>
      <c r="CV24" s="313"/>
      <c r="CW24" s="313"/>
      <c r="CX24" s="313"/>
      <c r="CY24" s="313"/>
      <c r="CZ24" s="313"/>
      <c r="DA24" s="313"/>
      <c r="DB24" s="313"/>
      <c r="DC24" s="313"/>
      <c r="DD24" s="313"/>
      <c r="DE24" s="313"/>
      <c r="DF24" s="313"/>
      <c r="DG24" s="313"/>
      <c r="DH24" s="313"/>
      <c r="DI24" s="313"/>
      <c r="DJ24" s="313"/>
      <c r="DK24" s="313"/>
      <c r="DL24" s="313"/>
      <c r="DM24" s="313"/>
      <c r="DN24" s="313"/>
      <c r="DO24" s="313"/>
      <c r="DP24" s="313"/>
      <c r="DQ24" s="313"/>
      <c r="DR24" s="313"/>
      <c r="DS24" s="313"/>
      <c r="DT24" s="313"/>
      <c r="DU24" s="313"/>
      <c r="DV24" s="313"/>
      <c r="DW24" s="313"/>
      <c r="DX24" s="313"/>
      <c r="DY24" s="313"/>
      <c r="DZ24" s="313"/>
      <c r="EA24" s="313"/>
      <c r="EB24" s="313"/>
      <c r="EC24" s="313"/>
      <c r="ED24" s="313"/>
      <c r="EE24" s="313"/>
      <c r="EF24" s="313"/>
      <c r="EG24" s="313"/>
      <c r="EH24" s="313"/>
      <c r="EI24" s="313"/>
      <c r="EJ24" s="313"/>
      <c r="EK24" s="313"/>
      <c r="EL24" s="313"/>
      <c r="EM24" s="313"/>
      <c r="EN24" s="313"/>
      <c r="EO24" s="313"/>
      <c r="EP24" s="313"/>
      <c r="EQ24" s="313"/>
      <c r="ER24" s="313"/>
    </row>
    <row r="25" spans="1:148" ht="23" customHeight="1" thickBot="1">
      <c r="A25" s="371"/>
      <c r="B25" s="171" t="str">
        <f>'NSW Apr 2020'!F19</f>
        <v>Red Energy</v>
      </c>
      <c r="C25" s="171" t="str">
        <f>'NSW Apr 2020'!G19</f>
        <v xml:space="preserve">Business Saver </v>
      </c>
      <c r="D25" s="172">
        <f>365*'NSW Apr 2020'!H19/100</f>
        <v>233.6</v>
      </c>
      <c r="E25" s="289">
        <f>IF('NSW Apr 2020'!AQ19=3,0.5,IF('NSW Apr 2020'!AQ19=2,0.33,0))</f>
        <v>0.5</v>
      </c>
      <c r="F25" s="289">
        <f t="shared" si="3"/>
        <v>0.5</v>
      </c>
      <c r="G25" s="172">
        <f>IF('NSW Apr 2020'!K19="",($C$5*E25/'NSW Apr 2020'!AQ19*'NSW Apr 2020'!W19/100)*'NSW Apr 2020'!AQ19,IF($C$5*E25/'NSW Apr 2020'!AQ19&gt;='NSW Apr 2020'!L19,('NSW Apr 2020'!L19*'NSW Apr 2020'!W19/100)*'NSW Apr 2020'!AQ19,($C$5*E25/'NSW Apr 2020'!AQ19*'NSW Apr 2020'!W19/100)*'NSW Apr 2020'!AQ19))</f>
        <v>1300</v>
      </c>
      <c r="H25" s="172">
        <f>IF(AND('NSW Apr 2020'!L19&gt;0,'NSW Apr 2020'!M19&gt;0),IF($C$5*E25/'NSW Apr 2020'!AQ19&lt;'NSW Apr 2020'!L19,0,IF(($C$5*E25/'NSW Apr 2020'!AQ19-'NSW Apr 2020'!L19)&lt;=('NSW Apr 2020'!M19+'NSW Apr 2020'!L19),((($C$5*E25/'NSW Apr 2020'!AQ19-'NSW Apr 2020'!L19)*'NSW Apr 2020'!X19/100))*'NSW Apr 2020'!AQ19,((('NSW Apr 2020'!M19)*'NSW Apr 2020'!X19/100)*'NSW Apr 2020'!AQ19))),0)</f>
        <v>0</v>
      </c>
      <c r="I25" s="172">
        <f>IF(AND('NSW Apr 2020'!M19&gt;0,'NSW Apr 2020'!N19&gt;0),IF($C$5*E25/'NSW Apr 2020'!AQ19&lt;('NSW Apr 2020'!L19+'NSW Apr 2020'!M19),0,IF(($C$5*E25/'NSW Apr 2020'!AQ19-'NSW Apr 2020'!L19+'NSW Apr 2020'!M19)&lt;=('NSW Apr 2020'!L19+'NSW Apr 2020'!M19+'NSW Apr 2020'!N19),((($C$5*E25/'NSW Apr 2020'!AQ19-('NSW Apr 2020'!L19+'NSW Apr 2020'!M19))*'NSW Apr 2020'!Y19/100))*'NSW Apr 2020'!AQ19,('NSW Apr 2020'!N19*'NSW Apr 2020'!Y19/100)* 'NSW Apr 2020'!AQ19)),0)</f>
        <v>0</v>
      </c>
      <c r="J25" s="172">
        <f>IF(AND('NSW Apr 2020'!N19&gt;0,'NSW Apr 2020'!O19&gt;0),IF($C$5*E25/'NSW Apr 2020'!AQ19&lt;('NSW Apr 2020'!L19+'NSW Apr 2020'!M19+'NSW Apr 2020'!N19),0,IF(($C$5*E25/'NSW Apr 2020'!AQ19-'NSW Apr 2020'!L19+'NSW Apr 2020'!M19+'NSW Apr 2020'!N19)&lt;=('NSW Apr 2020'!L19+'NSW Apr 2020'!M19+'NSW Apr 2020'!N19+'NSW Apr 2020'!O19),(($C$5*E25/'NSW Apr 2020'!AQ19-('NSW Apr 2020'!L19+'NSW Apr 2020'!M19+'NSW Apr 2020'!N19))*'NSW Apr 2020'!Z19/100)*'NSW Apr 2020'!AQ19,('NSW Apr 2020'!O19*'NSW Apr 2020'!Z19/100)*'NSW Apr 2020'!AQ19)),0)</f>
        <v>0</v>
      </c>
      <c r="K25" s="172">
        <f>IF(AND('NSW Apr 2020'!O19&gt;0,'NSW Apr 2020'!P19&gt;0),IF($C$5*E25/'NSW Apr 2020'!AQ19&lt;('NSW Apr 2020'!L19+'NSW Apr 2020'!M19+'NSW Apr 2020'!N19+'NSW Apr 2020'!O19),0,IF(($C$5*E25/'NSW Apr 2020'!AQ19-'NSW Apr 2020'!L19+'NSW Apr 2020'!M19+'NSW Apr 2020'!N19+'NSW Apr 2020'!O19)&lt;=('NSW Apr 2020'!L19+'NSW Apr 2020'!M19+'NSW Apr 2020'!N19+'NSW Apr 2020'!O19+'NSW Apr 2020'!P19),(($C$5*E25/'NSW Apr 2020'!AQ19-('NSW Apr 2020'!L19+'NSW Apr 2020'!M19+'NSW Apr 2020'!N19+'NSW Apr 2020'!O19))*'NSW Apr 2020'!AA19/100)*'NSW Apr 2020'!AQ19,('NSW Apr 2020'!P19*'NSW Apr 2020'!AA19/100)*'NSW Apr 2020'!AQ19)),0)</f>
        <v>0</v>
      </c>
      <c r="L25" s="172">
        <f>IF(AND('NSW Apr 2020'!P19&gt;0,'NSW Apr 2020'!O19&gt;0),IF(($C$5*E25/'NSW Apr 2020'!AQ19&lt;SUM('NSW Apr 2020'!L19:P19)),(0),($C$5*E25/'NSW Apr 2020'!AQ19-SUM('NSW Apr 2020'!L19:P19))*'NSW Apr 2020'!AB19/100)* 'NSW Apr 2020'!AQ19,IF(AND('NSW Apr 2020'!O19&gt;0,'NSW Apr 2020'!P19=""),IF(($C$5*E25/'NSW Apr 2020'!AQ19&lt; SUM('NSW Apr 2020'!L19:O19)),(0),($C$5*E25/'NSW Apr 2020'!AQ19-SUM('NSW Apr 2020'!L19:O19))*'NSW Apr 2020'!AA19/100)* 'NSW Apr 2020'!AQ19,IF(AND('NSW Apr 2020'!N19&gt;0,'NSW Apr 2020'!O19=""),IF(($C$5*E25/'NSW Apr 2020'!AQ19&lt; SUM('NSW Apr 2020'!L19:N19)),(0),($C$5*E25/'NSW Apr 2020'!AQ19-SUM('NSW Apr 2020'!L19:N19))*'NSW Apr 2020'!Z19/100)* 'NSW Apr 2020'!AQ19,IF(AND('NSW Apr 2020'!M19&gt;0,'NSW Apr 2020'!N19=""),IF(($C$5*E25/'NSW Apr 2020'!AQ19&lt;'NSW Apr 2020'!M19+'NSW Apr 2020'!L19),(0),(($C$5*E25/'NSW Apr 2020'!AQ19-('NSW Apr 2020'!M19+'NSW Apr 2020'!L19))*'NSW Apr 2020'!Y19/100))*'NSW Apr 2020'!AQ19,IF(AND('NSW Apr 2020'!L19&gt;0,'NSW Apr 2020'!M19=""&gt;0),IF(($C$5*E25/'NSW Apr 2020'!AQ19&lt;'NSW Apr 2020'!L19),(0),($C$5*E25/'NSW Apr 2020'!AQ19-'NSW Apr 2020'!L19)*'NSW Apr 2020'!X19/100)*'NSW Apr 2020'!AQ19,0)))))</f>
        <v>0</v>
      </c>
      <c r="M25" s="172">
        <f>IF('NSW Apr 2020'!K19="",($C$5*F25/'NSW Apr 2020'!AR19*'NSW Apr 2020'!AC19/100)*'NSW Apr 2020'!AR19,IF($C$5*F25/'NSW Apr 2020'!AR19&gt;='NSW Apr 2020'!L19,('NSW Apr 2020'!L19*'NSW Apr 2020'!AC19/100)*'NSW Apr 2020'!AR19,($C$5*F25/'NSW Apr 2020'!AR19*'NSW Apr 2020'!AC19/100)*'NSW Apr 2020'!AR19))</f>
        <v>1300</v>
      </c>
      <c r="N25" s="172">
        <f>IF(AND('NSW Apr 2020'!L19&gt;0,'NSW Apr 2020'!M19&gt;0),IF($C$5*F25/'NSW Apr 2020'!AR19&lt;'NSW Apr 2020'!L19,0,IF(($C$5*F25/'NSW Apr 2020'!AR19-'NSW Apr 2020'!L19)&lt;=('NSW Apr 2020'!M19+'NSW Apr 2020'!L19),((($C$5*F25/'NSW Apr 2020'!AR19-'NSW Apr 2020'!L19)*'NSW Apr 2020'!AD19/100))*'NSW Apr 2020'!AR19,((('NSW Apr 2020'!M19)*'NSW Apr 2020'!AD19/100)*'NSW Apr 2020'!AR19))),0)</f>
        <v>0</v>
      </c>
      <c r="O25" s="172">
        <f>IF(AND('NSW Apr 2020'!M19&gt;0,'NSW Apr 2020'!N19&gt;0),IF($C$5*F25/'NSW Apr 2020'!AR19&lt;('NSW Apr 2020'!L19+'NSW Apr 2020'!M19),0,IF(($C$5*F25/'NSW Apr 2020'!AR19-'NSW Apr 2020'!L19+'NSW Apr 2020'!M19)&lt;=('NSW Apr 2020'!L19+'NSW Apr 2020'!M19+'NSW Apr 2020'!N19),((($C$5*F25/'NSW Apr 2020'!AR19-('NSW Apr 2020'!L19+'NSW Apr 2020'!M19))*'NSW Apr 2020'!AE19/100))*'NSW Apr 2020'!AR19,('NSW Apr 2020'!N19*'NSW Apr 2020'!AE19/100)*'NSW Apr 2020'!AR19)),0)</f>
        <v>0</v>
      </c>
      <c r="P25" s="172">
        <f>IF(AND('NSW Apr 2020'!N19&gt;0,'NSW Apr 2020'!O19&gt;0),IF($C$5*F25/'NSW Apr 2020'!AR19&lt;('NSW Apr 2020'!L19+'NSW Apr 2020'!M19+'NSW Apr 2020'!N19),0,IF(($C$5*F25/'NSW Apr 2020'!AR19-'NSW Apr 2020'!L19+'NSW Apr 2020'!M19+'NSW Apr 2020'!N19)&lt;=('NSW Apr 2020'!L19+'NSW Apr 2020'!M19+'NSW Apr 2020'!N19+'NSW Apr 2020'!O19),(($C$5*F25/'NSW Apr 2020'!AR19-('NSW Apr 2020'!L19+'NSW Apr 2020'!M19+'NSW Apr 2020'!N19))*'NSW Apr 2020'!AF19/100)*'NSW Apr 2020'!AR19,('NSW Apr 2020'!O19*'NSW Apr 2020'!AF19/100)*'NSW Apr 2020'!AR19)),0)</f>
        <v>0</v>
      </c>
      <c r="Q25" s="172">
        <f>IF(AND('NSW Apr 2020'!P19&gt;0,'NSW Apr 2020'!P19&gt;0),IF($C$5*F25/'NSW Apr 2020'!AR19&lt;('NSW Apr 2020'!L19+'NSW Apr 2020'!M19+'NSW Apr 2020'!N19+'NSW Apr 2020'!O19),0,IF(($C$5*F25/'NSW Apr 2020'!AR19-'NSW Apr 2020'!L19+'NSW Apr 2020'!M19+'NSW Apr 2020'!N19+'NSW Apr 2020'!O19)&lt;=('NSW Apr 2020'!L19+'NSW Apr 2020'!M19+'NSW Apr 2020'!N19+'NSW Apr 2020'!O19+'NSW Apr 2020'!P19),(($C$5*F25/'NSW Apr 2020'!AR19-('NSW Apr 2020'!L19+'NSW Apr 2020'!M19+'NSW Apr 2020'!N19+'NSW Apr 2020'!O19))*'NSW Apr 2020'!AG19/100)*'NSW Apr 2020'!AR19,('NSW Apr 2020'!P19*'NSW Apr 2020'!AG19/100)*'NSW Apr 2020'!AR19)),0)</f>
        <v>0</v>
      </c>
      <c r="R25" s="172">
        <f>IF(AND('NSW Apr 2020'!P19&gt;0,'NSW Apr 2020'!O19&gt;0),IF(($C$5*F25/'NSW Apr 2020'!AR19&lt;SUM('NSW Apr 2020'!L19:P19)),(0),($C$5*F25/'NSW Apr 2020'!AR19-SUM('NSW Apr 2020'!L19:P19))*'NSW Apr 2020'!AB19/100)* 'NSW Apr 2020'!AR19,IF(AND('NSW Apr 2020'!O19&gt;0,'NSW Apr 2020'!P19=""),IF(($C$5*F25/'NSW Apr 2020'!AR19&lt; SUM('NSW Apr 2020'!L19:O19)),(0),($C$5*F25/'NSW Apr 2020'!AR19-SUM('NSW Apr 2020'!L19:O19))*'NSW Apr 2020'!AG19/100)* 'NSW Apr 2020'!AR19,IF(AND('NSW Apr 2020'!N19&gt;0,'NSW Apr 2020'!O19=""),IF(($C$5*F25/'NSW Apr 2020'!AR19&lt; SUM('NSW Apr 2020'!L19:N19)),(0),($C$5*F25/'NSW Apr 2020'!AR19-SUM('NSW Apr 2020'!L19:N19))*'NSW Apr 2020'!AF19/100)* 'NSW Apr 2020'!AR19,IF(AND('NSW Apr 2020'!M19&gt;0,'NSW Apr 2020'!N19=""),IF(($C$5*F25/'NSW Apr 2020'!AR19&lt;'NSW Apr 2020'!M19+'NSW Apr 2020'!L19),(0),(($C$5*F25/'NSW Apr 2020'!AR19-('NSW Apr 2020'!M19+'NSW Apr 2020'!L19))*'NSW Apr 2020'!AE19/100))*'NSW Apr 2020'!AR19,IF(AND('NSW Apr 2020'!L19&gt;0,'NSW Apr 2020'!M19=""&gt;0),IF(($C$5*F25/'NSW Apr 2020'!AR19&lt;'NSW Apr 2020'!L19),(0),($C$5*F25/'NSW Apr 2020'!AR19-'NSW Apr 2020'!L19)*'NSW Apr 2020'!AD19/100)*'NSW Apr 2020'!AR19,0)))))</f>
        <v>0</v>
      </c>
      <c r="S25" s="298">
        <f t="shared" si="4"/>
        <v>2600</v>
      </c>
      <c r="T25" s="293">
        <f t="shared" si="5"/>
        <v>2833.6</v>
      </c>
      <c r="U25" s="168">
        <f t="shared" si="6"/>
        <v>3116.96</v>
      </c>
      <c r="V25" s="171">
        <f>'NSW Apr 2020'!AT19</f>
        <v>0</v>
      </c>
      <c r="W25" s="171">
        <f>'NSW Apr 2020'!AU19</f>
        <v>0</v>
      </c>
      <c r="X25" s="171">
        <f>'NSW Apr 2020'!AV19</f>
        <v>0</v>
      </c>
      <c r="Y25" s="171">
        <f>'NSW Apr 2020'!AW19</f>
        <v>0</v>
      </c>
      <c r="Z25" s="293" t="str">
        <f t="shared" si="7"/>
        <v>No discount</v>
      </c>
      <c r="AA25" s="293" t="str">
        <f t="shared" si="8"/>
        <v>Inclusive</v>
      </c>
      <c r="AB25" s="293">
        <f t="shared" si="0"/>
        <v>2833.6</v>
      </c>
      <c r="AC25" s="293">
        <f t="shared" si="1"/>
        <v>2833.6</v>
      </c>
      <c r="AD25" s="301">
        <f t="shared" si="9"/>
        <v>3116.96</v>
      </c>
      <c r="AE25" s="301">
        <f t="shared" si="9"/>
        <v>3116.96</v>
      </c>
      <c r="AF25" s="234">
        <f>'NSW Apr 2020'!BF19</f>
        <v>0</v>
      </c>
      <c r="AG25" s="170" t="str">
        <f>'NSW Apr 2020'!BG19</f>
        <v>n</v>
      </c>
      <c r="AH25" s="313"/>
      <c r="AI25" s="313"/>
      <c r="AJ25" s="313"/>
      <c r="AK25" s="313"/>
      <c r="AL25" s="313"/>
      <c r="AM25" s="313"/>
      <c r="AN25" s="313"/>
      <c r="AO25" s="313"/>
      <c r="AP25" s="313"/>
      <c r="AQ25" s="313"/>
      <c r="AR25" s="313"/>
      <c r="AS25" s="313"/>
      <c r="AT25" s="313"/>
      <c r="AU25" s="313"/>
      <c r="AV25" s="313"/>
      <c r="AW25" s="313"/>
      <c r="AX25" s="313"/>
      <c r="AY25" s="313"/>
      <c r="AZ25" s="313"/>
      <c r="BA25" s="313"/>
      <c r="BB25" s="313"/>
      <c r="BC25" s="313"/>
      <c r="BD25" s="313"/>
      <c r="BE25" s="313"/>
      <c r="BF25" s="313"/>
      <c r="BG25" s="313"/>
      <c r="BH25" s="313"/>
      <c r="BI25" s="313"/>
      <c r="BJ25" s="313"/>
      <c r="BK25" s="313"/>
      <c r="BL25" s="313"/>
      <c r="BM25" s="313"/>
      <c r="BN25" s="313"/>
      <c r="BO25" s="313"/>
      <c r="BP25" s="313"/>
      <c r="BQ25" s="313"/>
      <c r="BR25" s="313"/>
      <c r="BS25" s="313"/>
      <c r="BT25" s="313"/>
      <c r="BU25" s="313"/>
      <c r="BV25" s="313"/>
      <c r="BW25" s="313"/>
      <c r="BX25" s="313"/>
      <c r="BY25" s="313"/>
      <c r="BZ25" s="313"/>
      <c r="CA25" s="313"/>
      <c r="CB25" s="313"/>
      <c r="CC25" s="313"/>
      <c r="CD25" s="313"/>
      <c r="CE25" s="313"/>
      <c r="CF25" s="313"/>
      <c r="CG25" s="313"/>
      <c r="CH25" s="313"/>
      <c r="CI25" s="313"/>
      <c r="CJ25" s="313"/>
      <c r="CK25" s="313"/>
      <c r="CL25" s="313"/>
      <c r="CM25" s="313"/>
      <c r="CN25" s="313"/>
      <c r="CO25" s="313"/>
      <c r="CP25" s="313"/>
      <c r="CQ25" s="313"/>
      <c r="CR25" s="313"/>
      <c r="CS25" s="313"/>
      <c r="CT25" s="313"/>
      <c r="CU25" s="313"/>
      <c r="CV25" s="313"/>
      <c r="CW25" s="313"/>
      <c r="CX25" s="313"/>
      <c r="CY25" s="313"/>
      <c r="CZ25" s="313"/>
      <c r="DA25" s="313"/>
      <c r="DB25" s="313"/>
      <c r="DC25" s="313"/>
      <c r="DD25" s="313"/>
      <c r="DE25" s="313"/>
      <c r="DF25" s="313"/>
      <c r="DG25" s="313"/>
      <c r="DH25" s="313"/>
      <c r="DI25" s="313"/>
      <c r="DJ25" s="313"/>
      <c r="DK25" s="313"/>
      <c r="DL25" s="313"/>
      <c r="DM25" s="313"/>
      <c r="DN25" s="313"/>
      <c r="DO25" s="313"/>
      <c r="DP25" s="313"/>
      <c r="DQ25" s="313"/>
      <c r="DR25" s="313"/>
      <c r="DS25" s="313"/>
      <c r="DT25" s="313"/>
      <c r="DU25" s="313"/>
      <c r="DV25" s="313"/>
      <c r="DW25" s="313"/>
      <c r="DX25" s="313"/>
      <c r="DY25" s="313"/>
      <c r="DZ25" s="313"/>
      <c r="EA25" s="313"/>
      <c r="EB25" s="313"/>
      <c r="EC25" s="313"/>
      <c r="ED25" s="313"/>
      <c r="EE25" s="313"/>
      <c r="EF25" s="313"/>
      <c r="EG25" s="313"/>
      <c r="EH25" s="313"/>
      <c r="EI25" s="313"/>
      <c r="EJ25" s="313"/>
      <c r="EK25" s="313"/>
      <c r="EL25" s="313"/>
      <c r="EM25" s="313"/>
      <c r="EN25" s="313"/>
      <c r="EO25" s="313"/>
      <c r="EP25" s="313"/>
      <c r="EQ25" s="313"/>
      <c r="ER25" s="313"/>
    </row>
    <row r="26" spans="1:148" ht="23" customHeight="1" thickTop="1" thickBot="1">
      <c r="A26" s="236" t="str">
        <f>'NSW Apr 2020'!D20</f>
        <v>AGN Holbrook</v>
      </c>
      <c r="B26" s="237" t="str">
        <f>'NSW Apr 2020'!F20</f>
        <v>Origin Energy</v>
      </c>
      <c r="C26" s="237" t="str">
        <f>'NSW Apr 2020'!G20</f>
        <v>Business Flexi</v>
      </c>
      <c r="D26" s="238">
        <f>365*'NSW Apr 2020'!H20/100</f>
        <v>249.51400000000001</v>
      </c>
      <c r="E26" s="289">
        <f>IF('NSW Apr 2020'!AQ20=3,0.5,IF('NSW Apr 2020'!AQ20=2,0.33,0))</f>
        <v>0.5</v>
      </c>
      <c r="F26" s="289">
        <f t="shared" si="3"/>
        <v>0.5</v>
      </c>
      <c r="G26" s="238">
        <f>IF('NSW Apr 2020'!K20="",($C$5*E26/'NSW Apr 2020'!AQ20*'NSW Apr 2020'!W20/100)*'NSW Apr 2020'!AQ20,IF($C$5*E26/'NSW Apr 2020'!AQ20&gt;='NSW Apr 2020'!L20,('NSW Apr 2020'!L20*'NSW Apr 2020'!W20/100)*'NSW Apr 2020'!AQ20,($C$5*E26/'NSW Apr 2020'!AQ20*'NSW Apr 2020'!W20/100)*'NSW Apr 2020'!AQ20))</f>
        <v>1190</v>
      </c>
      <c r="H26" s="238">
        <f>IF(AND('NSW Apr 2020'!L20&gt;0,'NSW Apr 2020'!M20&gt;0),IF($C$5*E26/'NSW Apr 2020'!AQ20&lt;'NSW Apr 2020'!L20,0,IF(($C$5*E26/'NSW Apr 2020'!AQ20-'NSW Apr 2020'!L20)&lt;=('NSW Apr 2020'!M20+'NSW Apr 2020'!L20),((($C$5*E26/'NSW Apr 2020'!AQ20-'NSW Apr 2020'!L20)*'NSW Apr 2020'!X20/100))*'NSW Apr 2020'!AQ20,((('NSW Apr 2020'!M20)*'NSW Apr 2020'!X20/100)*'NSW Apr 2020'!AQ20))),0)</f>
        <v>0</v>
      </c>
      <c r="I26" s="238">
        <f>IF(AND('NSW Apr 2020'!M20&gt;0,'NSW Apr 2020'!N20&gt;0),IF($C$5*E26/'NSW Apr 2020'!AQ20&lt;('NSW Apr 2020'!L20+'NSW Apr 2020'!M20),0,IF(($C$5*E26/'NSW Apr 2020'!AQ20-'NSW Apr 2020'!L20+'NSW Apr 2020'!M20)&lt;=('NSW Apr 2020'!L20+'NSW Apr 2020'!M20+'NSW Apr 2020'!N20),((($C$5*E26/'NSW Apr 2020'!AQ20-('NSW Apr 2020'!L20+'NSW Apr 2020'!M20))*'NSW Apr 2020'!Y20/100))*'NSW Apr 2020'!AQ20,('NSW Apr 2020'!N20*'NSW Apr 2020'!Y20/100)* 'NSW Apr 2020'!AQ20)),0)</f>
        <v>0</v>
      </c>
      <c r="J26" s="238">
        <f>IF(AND('NSW Apr 2020'!N20&gt;0,'NSW Apr 2020'!O20&gt;0),IF($C$5*E26/'NSW Apr 2020'!AQ20&lt;('NSW Apr 2020'!L20+'NSW Apr 2020'!M20+'NSW Apr 2020'!N20),0,IF(($C$5*E26/'NSW Apr 2020'!AQ20-'NSW Apr 2020'!L20+'NSW Apr 2020'!M20+'NSW Apr 2020'!N20)&lt;=('NSW Apr 2020'!L20+'NSW Apr 2020'!M20+'NSW Apr 2020'!N20+'NSW Apr 2020'!O20),(($C$5*E26/'NSW Apr 2020'!AQ20-('NSW Apr 2020'!L20+'NSW Apr 2020'!M20+'NSW Apr 2020'!N20))*'NSW Apr 2020'!Z20/100)*'NSW Apr 2020'!AQ20,('NSW Apr 2020'!O20*'NSW Apr 2020'!Z20/100)*'NSW Apr 2020'!AQ20)),0)</f>
        <v>0</v>
      </c>
      <c r="K26" s="238">
        <f>IF(AND('NSW Apr 2020'!O20&gt;0,'NSW Apr 2020'!P20&gt;0),IF($C$5*E26/'NSW Apr 2020'!AQ20&lt;('NSW Apr 2020'!L20+'NSW Apr 2020'!M20+'NSW Apr 2020'!N20+'NSW Apr 2020'!O20),0,IF(($C$5*E26/'NSW Apr 2020'!AQ20-'NSW Apr 2020'!L20+'NSW Apr 2020'!M20+'NSW Apr 2020'!N20+'NSW Apr 2020'!O20)&lt;=('NSW Apr 2020'!L20+'NSW Apr 2020'!M20+'NSW Apr 2020'!N20+'NSW Apr 2020'!O20+'NSW Apr 2020'!P20),(($C$5*E26/'NSW Apr 2020'!AQ20-('NSW Apr 2020'!L20+'NSW Apr 2020'!M20+'NSW Apr 2020'!N20+'NSW Apr 2020'!O20))*'NSW Apr 2020'!AA20/100)*'NSW Apr 2020'!AQ20,('NSW Apr 2020'!P20*'NSW Apr 2020'!AA20/100)*'NSW Apr 2020'!AQ20)),0)</f>
        <v>0</v>
      </c>
      <c r="L26" s="238">
        <f>IF(AND('NSW Apr 2020'!P20&gt;0,'NSW Apr 2020'!O20&gt;0),IF(($C$5*E26/'NSW Apr 2020'!AQ20&lt;SUM('NSW Apr 2020'!L20:P20)),(0),($C$5*E26/'NSW Apr 2020'!AQ20-SUM('NSW Apr 2020'!L20:P20))*'NSW Apr 2020'!AB20/100)* 'NSW Apr 2020'!AQ20,IF(AND('NSW Apr 2020'!O20&gt;0,'NSW Apr 2020'!P20=""),IF(($C$5*E26/'NSW Apr 2020'!AQ20&lt; SUM('NSW Apr 2020'!L20:O20)),(0),($C$5*E26/'NSW Apr 2020'!AQ20-SUM('NSW Apr 2020'!L20:O20))*'NSW Apr 2020'!AA20/100)* 'NSW Apr 2020'!AQ20,IF(AND('NSW Apr 2020'!N20&gt;0,'NSW Apr 2020'!O20=""),IF(($C$5*E26/'NSW Apr 2020'!AQ20&lt; SUM('NSW Apr 2020'!L20:N20)),(0),($C$5*E26/'NSW Apr 2020'!AQ20-SUM('NSW Apr 2020'!L20:N20))*'NSW Apr 2020'!Z20/100)* 'NSW Apr 2020'!AQ20,IF(AND('NSW Apr 2020'!M20&gt;0,'NSW Apr 2020'!N20=""),IF(($C$5*E26/'NSW Apr 2020'!AQ20&lt;'NSW Apr 2020'!M20+'NSW Apr 2020'!L20),(0),(($C$5*E26/'NSW Apr 2020'!AQ20-('NSW Apr 2020'!M20+'NSW Apr 2020'!L20))*'NSW Apr 2020'!Y20/100))*'NSW Apr 2020'!AQ20,IF(AND('NSW Apr 2020'!L20&gt;0,'NSW Apr 2020'!M20=""&gt;0),IF(($C$5*E26/'NSW Apr 2020'!AQ20&lt;'NSW Apr 2020'!L20),(0),($C$5*E26/'NSW Apr 2020'!AQ20-'NSW Apr 2020'!L20)*'NSW Apr 2020'!X20/100)*'NSW Apr 2020'!AQ20,0)))))</f>
        <v>0</v>
      </c>
      <c r="M26" s="238">
        <f>IF('NSW Apr 2020'!K20="",($C$5*F26/'NSW Apr 2020'!AR20*'NSW Apr 2020'!AC20/100)*'NSW Apr 2020'!AR20,IF($C$5*F26/'NSW Apr 2020'!AR20&gt;='NSW Apr 2020'!L20,('NSW Apr 2020'!L20*'NSW Apr 2020'!AC20/100)*'NSW Apr 2020'!AR20,($C$5*F26/'NSW Apr 2020'!AR20*'NSW Apr 2020'!AC20/100)*'NSW Apr 2020'!AR20))</f>
        <v>1190</v>
      </c>
      <c r="N26" s="238">
        <f>IF(AND('NSW Apr 2020'!L20&gt;0,'NSW Apr 2020'!M20&gt;0),IF($C$5*F26/'NSW Apr 2020'!AR20&lt;'NSW Apr 2020'!L20,0,IF(($C$5*F26/'NSW Apr 2020'!AR20-'NSW Apr 2020'!L20)&lt;=('NSW Apr 2020'!M20+'NSW Apr 2020'!L20),((($C$5*F26/'NSW Apr 2020'!AR20-'NSW Apr 2020'!L20)*'NSW Apr 2020'!AD20/100))*'NSW Apr 2020'!AR20,((('NSW Apr 2020'!M20)*'NSW Apr 2020'!AD20/100)*'NSW Apr 2020'!AR20))),0)</f>
        <v>0</v>
      </c>
      <c r="O26" s="238">
        <f>IF(AND('NSW Apr 2020'!M20&gt;0,'NSW Apr 2020'!N20&gt;0),IF($C$5*F26/'NSW Apr 2020'!AR20&lt;('NSW Apr 2020'!L20+'NSW Apr 2020'!M20),0,IF(($C$5*F26/'NSW Apr 2020'!AR20-'NSW Apr 2020'!L20+'NSW Apr 2020'!M20)&lt;=('NSW Apr 2020'!L20+'NSW Apr 2020'!M20+'NSW Apr 2020'!N20),((($C$5*F26/'NSW Apr 2020'!AR20-('NSW Apr 2020'!L20+'NSW Apr 2020'!M20))*'NSW Apr 2020'!AE20/100))*'NSW Apr 2020'!AR20,('NSW Apr 2020'!N20*'NSW Apr 2020'!AE20/100)*'NSW Apr 2020'!AR20)),0)</f>
        <v>0</v>
      </c>
      <c r="P26" s="238">
        <f>IF(AND('NSW Apr 2020'!N20&gt;0,'NSW Apr 2020'!O20&gt;0),IF($C$5*F26/'NSW Apr 2020'!AR20&lt;('NSW Apr 2020'!L20+'NSW Apr 2020'!M20+'NSW Apr 2020'!N20),0,IF(($C$5*F26/'NSW Apr 2020'!AR20-'NSW Apr 2020'!L20+'NSW Apr 2020'!M20+'NSW Apr 2020'!N20)&lt;=('NSW Apr 2020'!L20+'NSW Apr 2020'!M20+'NSW Apr 2020'!N20+'NSW Apr 2020'!O20),(($C$5*F26/'NSW Apr 2020'!AR20-('NSW Apr 2020'!L20+'NSW Apr 2020'!M20+'NSW Apr 2020'!N20))*'NSW Apr 2020'!AF20/100)*'NSW Apr 2020'!AR20,('NSW Apr 2020'!O20*'NSW Apr 2020'!AF20/100)*'NSW Apr 2020'!AR20)),0)</f>
        <v>0</v>
      </c>
      <c r="Q26" s="238">
        <f>IF(AND('NSW Apr 2020'!P20&gt;0,'NSW Apr 2020'!P20&gt;0),IF($C$5*F26/'NSW Apr 2020'!AR20&lt;('NSW Apr 2020'!L20+'NSW Apr 2020'!M20+'NSW Apr 2020'!N20+'NSW Apr 2020'!O20),0,IF(($C$5*F26/'NSW Apr 2020'!AR20-'NSW Apr 2020'!L20+'NSW Apr 2020'!M20+'NSW Apr 2020'!N20+'NSW Apr 2020'!O20)&lt;=('NSW Apr 2020'!L20+'NSW Apr 2020'!M20+'NSW Apr 2020'!N20+'NSW Apr 2020'!O20+'NSW Apr 2020'!P20),(($C$5*F26/'NSW Apr 2020'!AR20-('NSW Apr 2020'!L20+'NSW Apr 2020'!M20+'NSW Apr 2020'!N20+'NSW Apr 2020'!O20))*'NSW Apr 2020'!AG20/100)*'NSW Apr 2020'!AR20,('NSW Apr 2020'!P20*'NSW Apr 2020'!AG20/100)*'NSW Apr 2020'!AR20)),0)</f>
        <v>0</v>
      </c>
      <c r="R26" s="238">
        <f>IF(AND('NSW Apr 2020'!P20&gt;0,'NSW Apr 2020'!O20&gt;0),IF(($C$5*F26/'NSW Apr 2020'!AR20&lt;SUM('NSW Apr 2020'!L20:P20)),(0),($C$5*F26/'NSW Apr 2020'!AR20-SUM('NSW Apr 2020'!L20:P20))*'NSW Apr 2020'!AB20/100)* 'NSW Apr 2020'!AR20,IF(AND('NSW Apr 2020'!O20&gt;0,'NSW Apr 2020'!P20=""),IF(($C$5*F26/'NSW Apr 2020'!AR20&lt; SUM('NSW Apr 2020'!L20:O20)),(0),($C$5*F26/'NSW Apr 2020'!AR20-SUM('NSW Apr 2020'!L20:O20))*'NSW Apr 2020'!AG20/100)* 'NSW Apr 2020'!AR20,IF(AND('NSW Apr 2020'!N20&gt;0,'NSW Apr 2020'!O20=""),IF(($C$5*F26/'NSW Apr 2020'!AR20&lt; SUM('NSW Apr 2020'!L20:N20)),(0),($C$5*F26/'NSW Apr 2020'!AR20-SUM('NSW Apr 2020'!L20:N20))*'NSW Apr 2020'!AF20/100)* 'NSW Apr 2020'!AR20,IF(AND('NSW Apr 2020'!M20&gt;0,'NSW Apr 2020'!N20=""),IF(($C$5*F26/'NSW Apr 2020'!AR20&lt;'NSW Apr 2020'!M20+'NSW Apr 2020'!L20),(0),(($C$5*F26/'NSW Apr 2020'!AR20-('NSW Apr 2020'!M20+'NSW Apr 2020'!L20))*'NSW Apr 2020'!AE20/100))*'NSW Apr 2020'!AR20,IF(AND('NSW Apr 2020'!L20&gt;0,'NSW Apr 2020'!M20=""&gt;0),IF(($C$5*F26/'NSW Apr 2020'!AR20&lt;'NSW Apr 2020'!L20),(0),($C$5*F26/'NSW Apr 2020'!AR20-'NSW Apr 2020'!L20)*'NSW Apr 2020'!AD20/100)*'NSW Apr 2020'!AR20,0)))))</f>
        <v>0</v>
      </c>
      <c r="S26" s="298">
        <f t="shared" si="4"/>
        <v>2380</v>
      </c>
      <c r="T26" s="295">
        <f t="shared" si="5"/>
        <v>2629.5140000000001</v>
      </c>
      <c r="U26" s="239">
        <f t="shared" si="6"/>
        <v>2892.4654000000005</v>
      </c>
      <c r="V26" s="237">
        <f>'NSW Apr 2020'!AT20</f>
        <v>12</v>
      </c>
      <c r="W26" s="237">
        <f>'NSW Apr 2020'!AU20</f>
        <v>0</v>
      </c>
      <c r="X26" s="237">
        <f>'NSW Apr 2020'!AV20</f>
        <v>0</v>
      </c>
      <c r="Y26" s="237">
        <f>'NSW Apr 2020'!AW20</f>
        <v>0</v>
      </c>
      <c r="Z26" s="295" t="str">
        <f t="shared" si="7"/>
        <v>Guaranteed off bill</v>
      </c>
      <c r="AA26" s="295" t="str">
        <f t="shared" si="8"/>
        <v>Inclusive</v>
      </c>
      <c r="AB26" s="293">
        <f t="shared" si="0"/>
        <v>2313.9723200000003</v>
      </c>
      <c r="AC26" s="293">
        <f t="shared" si="1"/>
        <v>2313.9723200000003</v>
      </c>
      <c r="AD26" s="301">
        <f t="shared" si="9"/>
        <v>2545.3695520000006</v>
      </c>
      <c r="AE26" s="301">
        <f t="shared" si="9"/>
        <v>2545.3695520000006</v>
      </c>
      <c r="AF26" s="240">
        <f>'NSW Apr 2020'!BF20</f>
        <v>12</v>
      </c>
      <c r="AG26" s="241" t="str">
        <f>'NSW Apr 2020'!BG20</f>
        <v>n</v>
      </c>
      <c r="AH26" s="313"/>
      <c r="AI26" s="313"/>
      <c r="AJ26" s="313"/>
      <c r="AK26" s="313"/>
      <c r="AL26" s="313"/>
      <c r="AM26" s="313"/>
      <c r="AN26" s="313"/>
      <c r="AO26" s="313"/>
      <c r="AP26" s="313"/>
      <c r="AQ26" s="313"/>
      <c r="AR26" s="313"/>
      <c r="AS26" s="313"/>
      <c r="AT26" s="313"/>
      <c r="AU26" s="313"/>
      <c r="AV26" s="313"/>
      <c r="AW26" s="313"/>
      <c r="AX26" s="313"/>
      <c r="AY26" s="313"/>
      <c r="AZ26" s="313"/>
      <c r="BA26" s="313"/>
      <c r="BB26" s="313"/>
      <c r="BC26" s="313"/>
      <c r="BD26" s="313"/>
      <c r="BE26" s="313"/>
      <c r="BF26" s="313"/>
      <c r="BG26" s="313"/>
      <c r="BH26" s="313"/>
      <c r="BI26" s="313"/>
      <c r="BJ26" s="313"/>
      <c r="BK26" s="313"/>
      <c r="BL26" s="313"/>
      <c r="BM26" s="313"/>
      <c r="BN26" s="313"/>
      <c r="BO26" s="313"/>
      <c r="BP26" s="313"/>
      <c r="BQ26" s="313"/>
      <c r="BR26" s="313"/>
      <c r="BS26" s="313"/>
      <c r="BT26" s="313"/>
      <c r="BU26" s="313"/>
      <c r="BV26" s="313"/>
      <c r="BW26" s="313"/>
      <c r="BX26" s="313"/>
      <c r="BY26" s="313"/>
      <c r="BZ26" s="313"/>
      <c r="CA26" s="313"/>
      <c r="CB26" s="313"/>
      <c r="CC26" s="313"/>
      <c r="CD26" s="313"/>
      <c r="CE26" s="313"/>
      <c r="CF26" s="313"/>
      <c r="CG26" s="313"/>
      <c r="CH26" s="313"/>
      <c r="CI26" s="313"/>
      <c r="CJ26" s="313"/>
      <c r="CK26" s="313"/>
      <c r="CL26" s="313"/>
      <c r="CM26" s="313"/>
      <c r="CN26" s="313"/>
      <c r="CO26" s="313"/>
      <c r="CP26" s="313"/>
      <c r="CQ26" s="313"/>
      <c r="CR26" s="313"/>
      <c r="CS26" s="313"/>
      <c r="CT26" s="313"/>
      <c r="CU26" s="313"/>
      <c r="CV26" s="313"/>
      <c r="CW26" s="313"/>
      <c r="CX26" s="313"/>
      <c r="CY26" s="313"/>
      <c r="CZ26" s="313"/>
      <c r="DA26" s="313"/>
      <c r="DB26" s="313"/>
      <c r="DC26" s="313"/>
      <c r="DD26" s="313"/>
      <c r="DE26" s="313"/>
      <c r="DF26" s="313"/>
      <c r="DG26" s="313"/>
      <c r="DH26" s="313"/>
      <c r="DI26" s="313"/>
      <c r="DJ26" s="313"/>
      <c r="DK26" s="313"/>
      <c r="DL26" s="313"/>
      <c r="DM26" s="313"/>
      <c r="DN26" s="313"/>
      <c r="DO26" s="313"/>
      <c r="DP26" s="313"/>
      <c r="DQ26" s="313"/>
      <c r="DR26" s="313"/>
      <c r="DS26" s="313"/>
      <c r="DT26" s="313"/>
      <c r="DU26" s="313"/>
      <c r="DV26" s="313"/>
      <c r="DW26" s="313"/>
      <c r="DX26" s="313"/>
      <c r="DY26" s="313"/>
      <c r="DZ26" s="313"/>
      <c r="EA26" s="313"/>
      <c r="EB26" s="313"/>
      <c r="EC26" s="313"/>
      <c r="ED26" s="313"/>
      <c r="EE26" s="313"/>
      <c r="EF26" s="313"/>
      <c r="EG26" s="313"/>
      <c r="EH26" s="313"/>
      <c r="EI26" s="313"/>
      <c r="EJ26" s="313"/>
      <c r="EK26" s="313"/>
      <c r="EL26" s="313"/>
      <c r="EM26" s="313"/>
      <c r="EN26" s="313"/>
      <c r="EO26" s="313"/>
      <c r="EP26" s="313"/>
      <c r="EQ26" s="313"/>
      <c r="ER26" s="313"/>
    </row>
    <row r="27" spans="1:148" ht="23" customHeight="1" thickTop="1">
      <c r="A27" s="370" t="str">
        <f>'NSW Apr 2020'!D21</f>
        <v>AGN Murray Valley</v>
      </c>
      <c r="B27" s="156" t="str">
        <f>'NSW Apr 2020'!F21</f>
        <v>EnergyAustralia</v>
      </c>
      <c r="C27" s="156" t="str">
        <f>'NSW Apr 2020'!G21</f>
        <v>Total Plan</v>
      </c>
      <c r="D27" s="151">
        <f>365*'NSW Apr 2020'!H21/100</f>
        <v>354.05</v>
      </c>
      <c r="E27" s="288">
        <f>IF('NSW Apr 2020'!AQ21=3,0.5,IF('NSW Apr 2020'!AQ21=2,0.33,0))</f>
        <v>0.5</v>
      </c>
      <c r="F27" s="288">
        <f t="shared" si="3"/>
        <v>0.5</v>
      </c>
      <c r="G27" s="151">
        <f>IF('NSW Apr 2020'!K21="",($C$5*E27/'NSW Apr 2020'!AQ21*'NSW Apr 2020'!W21/100)*'NSW Apr 2020'!AQ21,IF($C$5*E27/'NSW Apr 2020'!AQ21&gt;='NSW Apr 2020'!L21,('NSW Apr 2020'!L21*'NSW Apr 2020'!W21/100)*'NSW Apr 2020'!AQ21,($C$5*E27/'NSW Apr 2020'!AQ21*'NSW Apr 2020'!W21/100)*'NSW Apr 2020'!AQ21))</f>
        <v>509.40000000000003</v>
      </c>
      <c r="H27" s="151">
        <f>IF(AND('NSW Apr 2020'!L21&gt;0,'NSW Apr 2020'!M21&gt;0),IF($C$5*E27/'NSW Apr 2020'!AQ21&lt;'NSW Apr 2020'!L21,0,IF(($C$5*E27/'NSW Apr 2020'!AQ21-'NSW Apr 2020'!L21)&lt;=('NSW Apr 2020'!M21+'NSW Apr 2020'!L21),((($C$5*E27/'NSW Apr 2020'!AQ21-'NSW Apr 2020'!L21)*'NSW Apr 2020'!X21/100))*'NSW Apr 2020'!AQ21,((('NSW Apr 2020'!M21)*'NSW Apr 2020'!X21/100)*'NSW Apr 2020'!AQ21))),0)</f>
        <v>876.80000000000018</v>
      </c>
      <c r="I27" s="151">
        <f>IF(AND('NSW Apr 2020'!M21&gt;0,'NSW Apr 2020'!N21&gt;0),IF($C$5*E27/'NSW Apr 2020'!AQ21&lt;('NSW Apr 2020'!L21+'NSW Apr 2020'!M21),0,IF(($C$5*E27/'NSW Apr 2020'!AQ21-'NSW Apr 2020'!L21+'NSW Apr 2020'!M21)&lt;=('NSW Apr 2020'!L21+'NSW Apr 2020'!M21+'NSW Apr 2020'!N21),((($C$5*E27/'NSW Apr 2020'!AQ21-('NSW Apr 2020'!L21+'NSW Apr 2020'!M21))*'NSW Apr 2020'!Y21/100))*'NSW Apr 2020'!AQ21,('NSW Apr 2020'!N21*'NSW Apr 2020'!Y21/100)* 'NSW Apr 2020'!AQ21)),0)</f>
        <v>347.2000000000001</v>
      </c>
      <c r="J27" s="151">
        <f>IF(AND('NSW Apr 2020'!N21&gt;0,'NSW Apr 2020'!O21&gt;0),IF($C$5*E27/'NSW Apr 2020'!AQ21&lt;('NSW Apr 2020'!L21+'NSW Apr 2020'!M21+'NSW Apr 2020'!N21),0,IF(($C$5*E27/'NSW Apr 2020'!AQ21-'NSW Apr 2020'!L21+'NSW Apr 2020'!M21+'NSW Apr 2020'!N21)&lt;=('NSW Apr 2020'!L21+'NSW Apr 2020'!M21+'NSW Apr 2020'!N21+'NSW Apr 2020'!O21),(($C$5*E27/'NSW Apr 2020'!AQ21-('NSW Apr 2020'!L21+'NSW Apr 2020'!M21+'NSW Apr 2020'!N21))*'NSW Apr 2020'!Z21/100)*'NSW Apr 2020'!AQ21,('NSW Apr 2020'!O21*'NSW Apr 2020'!Z21/100)*'NSW Apr 2020'!AQ21)),0)</f>
        <v>0</v>
      </c>
      <c r="K27" s="151">
        <f>IF(AND('NSW Apr 2020'!O21&gt;0,'NSW Apr 2020'!P21&gt;0),IF($C$5*E27/'NSW Apr 2020'!AQ21&lt;('NSW Apr 2020'!L21+'NSW Apr 2020'!M21+'NSW Apr 2020'!N21+'NSW Apr 2020'!O21),0,IF(($C$5*E27/'NSW Apr 2020'!AQ21-'NSW Apr 2020'!L21+'NSW Apr 2020'!M21+'NSW Apr 2020'!N21+'NSW Apr 2020'!O21)&lt;=('NSW Apr 2020'!L21+'NSW Apr 2020'!M21+'NSW Apr 2020'!N21+'NSW Apr 2020'!O21+'NSW Apr 2020'!P21),(($C$5*E27/'NSW Apr 2020'!AQ21-('NSW Apr 2020'!L21+'NSW Apr 2020'!M21+'NSW Apr 2020'!N21+'NSW Apr 2020'!O21))*'NSW Apr 2020'!AA21/100)*'NSW Apr 2020'!AQ21,('NSW Apr 2020'!P21*'NSW Apr 2020'!AA21/100)*'NSW Apr 2020'!AQ21)),0)</f>
        <v>0</v>
      </c>
      <c r="L27" s="151">
        <f>IF(AND('NSW Apr 2020'!P21&gt;0,'NSW Apr 2020'!O21&gt;0),IF(($C$5*E27/'NSW Apr 2020'!AQ21&lt;SUM('NSW Apr 2020'!L21:P21)),(0),($C$5*E27/'NSW Apr 2020'!AQ21-SUM('NSW Apr 2020'!L21:P21))*'NSW Apr 2020'!AB21/100)* 'NSW Apr 2020'!AQ21,IF(AND('NSW Apr 2020'!O21&gt;0,'NSW Apr 2020'!P21=""),IF(($C$5*E27/'NSW Apr 2020'!AQ21&lt; SUM('NSW Apr 2020'!L21:O21)),(0),($C$5*E27/'NSW Apr 2020'!AQ21-SUM('NSW Apr 2020'!L21:O21))*'NSW Apr 2020'!AA21/100)* 'NSW Apr 2020'!AQ21,IF(AND('NSW Apr 2020'!N21&gt;0,'NSW Apr 2020'!O21=""),IF(($C$5*E27/'NSW Apr 2020'!AQ21&lt; SUM('NSW Apr 2020'!L21:N21)),(0),($C$5*E27/'NSW Apr 2020'!AQ21-SUM('NSW Apr 2020'!L21:N21))*'NSW Apr 2020'!Z21/100)* 'NSW Apr 2020'!AQ21,IF(AND('NSW Apr 2020'!M21&gt;0,'NSW Apr 2020'!N21=""),IF(($C$5*E27/'NSW Apr 2020'!AQ21&lt;'NSW Apr 2020'!M21+'NSW Apr 2020'!L21),(0),(($C$5*E27/'NSW Apr 2020'!AQ21-('NSW Apr 2020'!M21+'NSW Apr 2020'!L21))*'NSW Apr 2020'!Y21/100))*'NSW Apr 2020'!AQ21,IF(AND('NSW Apr 2020'!L21&gt;0,'NSW Apr 2020'!M21=""&gt;0),IF(($C$5*E27/'NSW Apr 2020'!AQ21&lt;'NSW Apr 2020'!L21),(0),($C$5*E27/'NSW Apr 2020'!AQ21-'NSW Apr 2020'!L21)*'NSW Apr 2020'!X21/100)*'NSW Apr 2020'!AQ21,0)))))</f>
        <v>0</v>
      </c>
      <c r="M27" s="151">
        <f>IF('NSW Apr 2020'!K21="",($C$5*F27/'NSW Apr 2020'!AR21*'NSW Apr 2020'!AC21/100)*'NSW Apr 2020'!AR21,IF($C$5*F27/'NSW Apr 2020'!AR21&gt;='NSW Apr 2020'!L21,('NSW Apr 2020'!L21*'NSW Apr 2020'!AC21/100)*'NSW Apr 2020'!AR21,($C$5*F27/'NSW Apr 2020'!AR21*'NSW Apr 2020'!AC21/100)*'NSW Apr 2020'!AR21))</f>
        <v>509.40000000000003</v>
      </c>
      <c r="N27" s="151">
        <f>IF(AND('NSW Apr 2020'!L21&gt;0,'NSW Apr 2020'!M21&gt;0),IF($C$5*F27/'NSW Apr 2020'!AR21&lt;'NSW Apr 2020'!L21,0,IF(($C$5*F27/'NSW Apr 2020'!AR21-'NSW Apr 2020'!L21)&lt;=('NSW Apr 2020'!M21+'NSW Apr 2020'!L21),((($C$5*F27/'NSW Apr 2020'!AR21-'NSW Apr 2020'!L21)*'NSW Apr 2020'!AD21/100))*'NSW Apr 2020'!AR21,((('NSW Apr 2020'!M21)*'NSW Apr 2020'!AD21/100)*'NSW Apr 2020'!AR21))),0)</f>
        <v>876.80000000000018</v>
      </c>
      <c r="O27" s="151">
        <f>IF(AND('NSW Apr 2020'!M21&gt;0,'NSW Apr 2020'!N21&gt;0),IF($C$5*F27/'NSW Apr 2020'!AR21&lt;('NSW Apr 2020'!L21+'NSW Apr 2020'!M21),0,IF(($C$5*F27/'NSW Apr 2020'!AR21-'NSW Apr 2020'!L21+'NSW Apr 2020'!M21)&lt;=('NSW Apr 2020'!L21+'NSW Apr 2020'!M21+'NSW Apr 2020'!N21),((($C$5*F27/'NSW Apr 2020'!AR21-('NSW Apr 2020'!L21+'NSW Apr 2020'!M21))*'NSW Apr 2020'!AE21/100))*'NSW Apr 2020'!AR21,('NSW Apr 2020'!N21*'NSW Apr 2020'!AE21/100)*'NSW Apr 2020'!AR21)),0)</f>
        <v>347.2000000000001</v>
      </c>
      <c r="P27" s="151">
        <f>IF(AND('NSW Apr 2020'!N21&gt;0,'NSW Apr 2020'!O21&gt;0),IF($C$5*F27/'NSW Apr 2020'!AR21&lt;('NSW Apr 2020'!L21+'NSW Apr 2020'!M21+'NSW Apr 2020'!N21),0,IF(($C$5*F27/'NSW Apr 2020'!AR21-'NSW Apr 2020'!L21+'NSW Apr 2020'!M21+'NSW Apr 2020'!N21)&lt;=('NSW Apr 2020'!L21+'NSW Apr 2020'!M21+'NSW Apr 2020'!N21+'NSW Apr 2020'!O21),(($C$5*F27/'NSW Apr 2020'!AR21-('NSW Apr 2020'!L21+'NSW Apr 2020'!M21+'NSW Apr 2020'!N21))*'NSW Apr 2020'!AF21/100)*'NSW Apr 2020'!AR21,('NSW Apr 2020'!O21*'NSW Apr 2020'!AF21/100)*'NSW Apr 2020'!AR21)),0)</f>
        <v>0</v>
      </c>
      <c r="Q27" s="151">
        <f>IF(AND('NSW Apr 2020'!P21&gt;0,'NSW Apr 2020'!P21&gt;0),IF($C$5*F27/'NSW Apr 2020'!AR21&lt;('NSW Apr 2020'!L21+'NSW Apr 2020'!M21+'NSW Apr 2020'!N21+'NSW Apr 2020'!O21),0,IF(($C$5*F27/'NSW Apr 2020'!AR21-'NSW Apr 2020'!L21+'NSW Apr 2020'!M21+'NSW Apr 2020'!N21+'NSW Apr 2020'!O21)&lt;=('NSW Apr 2020'!L21+'NSW Apr 2020'!M21+'NSW Apr 2020'!N21+'NSW Apr 2020'!O21+'NSW Apr 2020'!P21),(($C$5*F27/'NSW Apr 2020'!AR21-('NSW Apr 2020'!L21+'NSW Apr 2020'!M21+'NSW Apr 2020'!N21+'NSW Apr 2020'!O21))*'NSW Apr 2020'!AG21/100)*'NSW Apr 2020'!AR21,('NSW Apr 2020'!P21*'NSW Apr 2020'!AG21/100)*'NSW Apr 2020'!AR21)),0)</f>
        <v>0</v>
      </c>
      <c r="R27" s="151">
        <f>IF(AND('NSW Apr 2020'!P21&gt;0,'NSW Apr 2020'!O21&gt;0),IF(($C$5*F27/'NSW Apr 2020'!AR21&lt;SUM('NSW Apr 2020'!L21:P21)),(0),($C$5*F27/'NSW Apr 2020'!AR21-SUM('NSW Apr 2020'!L21:P21))*'NSW Apr 2020'!AB21/100)* 'NSW Apr 2020'!AR21,IF(AND('NSW Apr 2020'!O21&gt;0,'NSW Apr 2020'!P21=""),IF(($C$5*F27/'NSW Apr 2020'!AR21&lt; SUM('NSW Apr 2020'!L21:O21)),(0),($C$5*F27/'NSW Apr 2020'!AR21-SUM('NSW Apr 2020'!L21:O21))*'NSW Apr 2020'!AG21/100)* 'NSW Apr 2020'!AR21,IF(AND('NSW Apr 2020'!N21&gt;0,'NSW Apr 2020'!O21=""),IF(($C$5*F27/'NSW Apr 2020'!AR21&lt; SUM('NSW Apr 2020'!L21:N21)),(0),($C$5*F27/'NSW Apr 2020'!AR21-SUM('NSW Apr 2020'!L21:N21))*'NSW Apr 2020'!AF21/100)* 'NSW Apr 2020'!AR21,IF(AND('NSW Apr 2020'!M21&gt;0,'NSW Apr 2020'!N21=""),IF(($C$5*F27/'NSW Apr 2020'!AR21&lt;'NSW Apr 2020'!M21+'NSW Apr 2020'!L21),(0),(($C$5*F27/'NSW Apr 2020'!AR21-('NSW Apr 2020'!M21+'NSW Apr 2020'!L21))*'NSW Apr 2020'!AE21/100))*'NSW Apr 2020'!AR21,IF(AND('NSW Apr 2020'!L21&gt;0,'NSW Apr 2020'!M21=""&gt;0),IF(($C$5*F27/'NSW Apr 2020'!AR21&lt;'NSW Apr 2020'!L21),(0),($C$5*F27/'NSW Apr 2020'!AR21-'NSW Apr 2020'!L21)*'NSW Apr 2020'!AD21/100)*'NSW Apr 2020'!AR21,0)))))</f>
        <v>0</v>
      </c>
      <c r="S27" s="257">
        <f>SUM(G27:R27)</f>
        <v>3466.8000000000006</v>
      </c>
      <c r="T27" s="294">
        <f t="shared" si="5"/>
        <v>3820.8500000000008</v>
      </c>
      <c r="U27" s="157">
        <f t="shared" si="6"/>
        <v>4202.9350000000013</v>
      </c>
      <c r="V27" s="156">
        <f>'NSW Apr 2020'!AT21</f>
        <v>19</v>
      </c>
      <c r="W27" s="156">
        <f>'NSW Apr 2020'!AU21</f>
        <v>0</v>
      </c>
      <c r="X27" s="156">
        <f>'NSW Apr 2020'!AV21</f>
        <v>0</v>
      </c>
      <c r="Y27" s="156">
        <f>'NSW Apr 2020'!AW21</f>
        <v>0</v>
      </c>
      <c r="Z27" s="294" t="str">
        <f t="shared" si="7"/>
        <v>Guaranteed off bill</v>
      </c>
      <c r="AA27" s="294" t="str">
        <f t="shared" si="8"/>
        <v>Exclusive</v>
      </c>
      <c r="AB27" s="266">
        <f t="shared" si="0"/>
        <v>3094.8885000000009</v>
      </c>
      <c r="AC27" s="266">
        <f t="shared" si="1"/>
        <v>3094.8885000000009</v>
      </c>
      <c r="AD27" s="138">
        <f t="shared" si="9"/>
        <v>3404.3773500000011</v>
      </c>
      <c r="AE27" s="138">
        <f t="shared" si="9"/>
        <v>3404.3773500000011</v>
      </c>
      <c r="AF27" s="235">
        <f>'NSW Apr 2020'!BF21</f>
        <v>0</v>
      </c>
      <c r="AG27" s="159" t="str">
        <f>'NSW Apr 2020'!BG21</f>
        <v>n</v>
      </c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  <c r="CF27" s="313"/>
      <c r="CG27" s="313"/>
      <c r="CH27" s="313"/>
      <c r="CI27" s="313"/>
      <c r="CJ27" s="313"/>
      <c r="CK27" s="313"/>
      <c r="CL27" s="313"/>
      <c r="CM27" s="313"/>
      <c r="CN27" s="313"/>
      <c r="CO27" s="313"/>
      <c r="CP27" s="313"/>
      <c r="CQ27" s="313"/>
      <c r="CR27" s="313"/>
      <c r="CS27" s="313"/>
      <c r="CT27" s="313"/>
      <c r="CU27" s="313"/>
      <c r="CV27" s="313"/>
      <c r="CW27" s="313"/>
      <c r="CX27" s="313"/>
      <c r="CY27" s="313"/>
      <c r="CZ27" s="313"/>
      <c r="DA27" s="313"/>
      <c r="DB27" s="313"/>
      <c r="DC27" s="313"/>
      <c r="DD27" s="313"/>
      <c r="DE27" s="313"/>
      <c r="DF27" s="313"/>
      <c r="DG27" s="313"/>
      <c r="DH27" s="313"/>
      <c r="DI27" s="313"/>
      <c r="DJ27" s="313"/>
      <c r="DK27" s="313"/>
      <c r="DL27" s="313"/>
      <c r="DM27" s="313"/>
      <c r="DN27" s="313"/>
      <c r="DO27" s="313"/>
      <c r="DP27" s="313"/>
      <c r="DQ27" s="313"/>
      <c r="DR27" s="313"/>
      <c r="DS27" s="313"/>
      <c r="DT27" s="313"/>
      <c r="DU27" s="313"/>
      <c r="DV27" s="313"/>
      <c r="DW27" s="313"/>
      <c r="DX27" s="313"/>
      <c r="DY27" s="313"/>
      <c r="DZ27" s="313"/>
      <c r="EA27" s="313"/>
      <c r="EB27" s="313"/>
      <c r="EC27" s="313"/>
      <c r="ED27" s="313"/>
      <c r="EE27" s="313"/>
      <c r="EF27" s="313"/>
      <c r="EG27" s="313"/>
      <c r="EH27" s="313"/>
      <c r="EI27" s="313"/>
      <c r="EJ27" s="313"/>
      <c r="EK27" s="313"/>
      <c r="EL27" s="313"/>
      <c r="EM27" s="313"/>
      <c r="EN27" s="313"/>
      <c r="EO27" s="313"/>
      <c r="EP27" s="313"/>
      <c r="EQ27" s="313"/>
      <c r="ER27" s="313"/>
    </row>
    <row r="28" spans="1:148" ht="23" customHeight="1">
      <c r="A28" s="372"/>
      <c r="B28" s="148" t="str">
        <f>'NSW Apr 2020'!F22</f>
        <v>Origin Energy</v>
      </c>
      <c r="C28" s="148" t="str">
        <f>'NSW Apr 2020'!G22</f>
        <v>Business Flexi</v>
      </c>
      <c r="D28" s="153">
        <f>365*'NSW Apr 2020'!H22/100</f>
        <v>272.28999999999996</v>
      </c>
      <c r="E28" s="288">
        <f>IF('NSW Apr 2020'!AQ22=3,0.5,IF('NSW Apr 2020'!AQ22=2,0.33,0))</f>
        <v>0.5</v>
      </c>
      <c r="F28" s="288">
        <f t="shared" si="3"/>
        <v>0.5</v>
      </c>
      <c r="G28" s="153">
        <f>IF('NSW Apr 2020'!K22="",($C$5*E28/'NSW Apr 2020'!AQ22*'NSW Apr 2020'!W22/100)*'NSW Apr 2020'!AQ22,IF($C$5*E28/'NSW Apr 2020'!AQ22&gt;='NSW Apr 2020'!L22,('NSW Apr 2020'!L22*'NSW Apr 2020'!W22/100)*'NSW Apr 2020'!AQ22,($C$5*E28/'NSW Apr 2020'!AQ22*'NSW Apr 2020'!W22/100)*'NSW Apr 2020'!AQ22))</f>
        <v>215.18181818181816</v>
      </c>
      <c r="H28" s="153">
        <f>IF(AND('NSW Apr 2020'!L22&gt;0,'NSW Apr 2020'!M22&gt;0),IF($C$5*E28/'NSW Apr 2020'!AQ22&lt;'NSW Apr 2020'!L22,0,IF(($C$5*E28/'NSW Apr 2020'!AQ22-'NSW Apr 2020'!L22)&lt;=('NSW Apr 2020'!M22+'NSW Apr 2020'!L22),((($C$5*E28/'NSW Apr 2020'!AQ22-'NSW Apr 2020'!L22)*'NSW Apr 2020'!X22/100))*'NSW Apr 2020'!AQ22,((('NSW Apr 2020'!M22)*'NSW Apr 2020'!X22/100)*'NSW Apr 2020'!AQ22))),0)</f>
        <v>894.5454545454545</v>
      </c>
      <c r="I28" s="153">
        <f>IF(AND('NSW Apr 2020'!M22&gt;0,'NSW Apr 2020'!N22&gt;0),IF($C$5*E28/'NSW Apr 2020'!AQ22&lt;('NSW Apr 2020'!L22+'NSW Apr 2020'!M22),0,IF(($C$5*E28/'NSW Apr 2020'!AQ22-'NSW Apr 2020'!L22+'NSW Apr 2020'!M22)&lt;=('NSW Apr 2020'!L22+'NSW Apr 2020'!M22+'NSW Apr 2020'!N22),((($C$5*E28/'NSW Apr 2020'!AQ22-('NSW Apr 2020'!L22+'NSW Apr 2020'!M22))*'NSW Apr 2020'!Y22/100))*'NSW Apr 2020'!AQ22,('NSW Apr 2020'!N22*'NSW Apr 2020'!Y22/100)* 'NSW Apr 2020'!AQ22)),0)</f>
        <v>0</v>
      </c>
      <c r="J28" s="153">
        <f>IF(AND('NSW Apr 2020'!N22&gt;0,'NSW Apr 2020'!O22&gt;0),IF($C$5*E28/'NSW Apr 2020'!AQ22&lt;('NSW Apr 2020'!L22+'NSW Apr 2020'!M22+'NSW Apr 2020'!N22),0,IF(($C$5*E28/'NSW Apr 2020'!AQ22-'NSW Apr 2020'!L22+'NSW Apr 2020'!M22+'NSW Apr 2020'!N22)&lt;=('NSW Apr 2020'!L22+'NSW Apr 2020'!M22+'NSW Apr 2020'!N22+'NSW Apr 2020'!O22),(($C$5*E28/'NSW Apr 2020'!AQ22-('NSW Apr 2020'!L22+'NSW Apr 2020'!M22+'NSW Apr 2020'!N22))*'NSW Apr 2020'!Z22/100)*'NSW Apr 2020'!AQ22,('NSW Apr 2020'!O22*'NSW Apr 2020'!Z22/100)*'NSW Apr 2020'!AQ22)),0)</f>
        <v>0</v>
      </c>
      <c r="K28" s="153">
        <f>IF(AND('NSW Apr 2020'!O22&gt;0,'NSW Apr 2020'!P22&gt;0),IF($C$5*E28/'NSW Apr 2020'!AQ22&lt;('NSW Apr 2020'!L22+'NSW Apr 2020'!M22+'NSW Apr 2020'!N22+'NSW Apr 2020'!O22),0,IF(($C$5*E28/'NSW Apr 2020'!AQ22-'NSW Apr 2020'!L22+'NSW Apr 2020'!M22+'NSW Apr 2020'!N22+'NSW Apr 2020'!O22)&lt;=('NSW Apr 2020'!L22+'NSW Apr 2020'!M22+'NSW Apr 2020'!N22+'NSW Apr 2020'!O22+'NSW Apr 2020'!P22),(($C$5*E28/'NSW Apr 2020'!AQ22-('NSW Apr 2020'!L22+'NSW Apr 2020'!M22+'NSW Apr 2020'!N22+'NSW Apr 2020'!O22))*'NSW Apr 2020'!AA22/100)*'NSW Apr 2020'!AQ22,('NSW Apr 2020'!P22*'NSW Apr 2020'!AA22/100)*'NSW Apr 2020'!AQ22)),0)</f>
        <v>0</v>
      </c>
      <c r="L28" s="153">
        <f>IF(AND('NSW Apr 2020'!P22&gt;0,'NSW Apr 2020'!O22&gt;0),IF(($C$5*E28/'NSW Apr 2020'!AQ22&lt;SUM('NSW Apr 2020'!L22:P22)),(0),($C$5*E28/'NSW Apr 2020'!AQ22-SUM('NSW Apr 2020'!L22:P22))*'NSW Apr 2020'!AB22/100)* 'NSW Apr 2020'!AQ22,IF(AND('NSW Apr 2020'!O22&gt;0,'NSW Apr 2020'!P22=""),IF(($C$5*E28/'NSW Apr 2020'!AQ22&lt; SUM('NSW Apr 2020'!L22:O22)),(0),($C$5*E28/'NSW Apr 2020'!AQ22-SUM('NSW Apr 2020'!L22:O22))*'NSW Apr 2020'!AA22/100)* 'NSW Apr 2020'!AQ22,IF(AND('NSW Apr 2020'!N22&gt;0,'NSW Apr 2020'!O22=""),IF(($C$5*E28/'NSW Apr 2020'!AQ22&lt; SUM('NSW Apr 2020'!L22:N22)),(0),($C$5*E28/'NSW Apr 2020'!AQ22-SUM('NSW Apr 2020'!L22:N22))*'NSW Apr 2020'!Z22/100)* 'NSW Apr 2020'!AQ22,IF(AND('NSW Apr 2020'!M22&gt;0,'NSW Apr 2020'!N22=""),IF(($C$5*E28/'NSW Apr 2020'!AQ22&lt;'NSW Apr 2020'!M22+'NSW Apr 2020'!L22),(0),(($C$5*E28/'NSW Apr 2020'!AQ22-('NSW Apr 2020'!M22+'NSW Apr 2020'!L22))*'NSW Apr 2020'!Y22/100))*'NSW Apr 2020'!AQ22,IF(AND('NSW Apr 2020'!L22&gt;0,'NSW Apr 2020'!M22=""&gt;0),IF(($C$5*E28/'NSW Apr 2020'!AQ22&lt;'NSW Apr 2020'!L22),(0),($C$5*E28/'NSW Apr 2020'!AQ22-'NSW Apr 2020'!L22)*'NSW Apr 2020'!X22/100)*'NSW Apr 2020'!AQ22,0)))))</f>
        <v>0</v>
      </c>
      <c r="M28" s="153">
        <f>IF('NSW Apr 2020'!K22="",($C$5*F28/'NSW Apr 2020'!AR22*'NSW Apr 2020'!AC22/100)*'NSW Apr 2020'!AR22,IF($C$5*F28/'NSW Apr 2020'!AR22&gt;='NSW Apr 2020'!L22,('NSW Apr 2020'!L22*'NSW Apr 2020'!AC22/100)*'NSW Apr 2020'!AR22,($C$5*F28/'NSW Apr 2020'!AR22*'NSW Apr 2020'!AC22/100)*'NSW Apr 2020'!AR22))</f>
        <v>215.18181818181816</v>
      </c>
      <c r="N28" s="153">
        <f>IF(AND('NSW Apr 2020'!L22&gt;0,'NSW Apr 2020'!M22&gt;0),IF($C$5*F28/'NSW Apr 2020'!AR22&lt;'NSW Apr 2020'!L22,0,IF(($C$5*F28/'NSW Apr 2020'!AR22-'NSW Apr 2020'!L22)&lt;=('NSW Apr 2020'!M22+'NSW Apr 2020'!L22),((($C$5*F28/'NSW Apr 2020'!AR22-'NSW Apr 2020'!L22)*'NSW Apr 2020'!AD22/100))*'NSW Apr 2020'!AR22,((('NSW Apr 2020'!M22)*'NSW Apr 2020'!AD22/100)*'NSW Apr 2020'!AR22))),0)</f>
        <v>894.5454545454545</v>
      </c>
      <c r="O28" s="153">
        <f>IF(AND('NSW Apr 2020'!M22&gt;0,'NSW Apr 2020'!N22&gt;0),IF($C$5*F28/'NSW Apr 2020'!AR22&lt;('NSW Apr 2020'!L22+'NSW Apr 2020'!M22),0,IF(($C$5*F28/'NSW Apr 2020'!AR22-'NSW Apr 2020'!L22+'NSW Apr 2020'!M22)&lt;=('NSW Apr 2020'!L22+'NSW Apr 2020'!M22+'NSW Apr 2020'!N22),((($C$5*F28/'NSW Apr 2020'!AR22-('NSW Apr 2020'!L22+'NSW Apr 2020'!M22))*'NSW Apr 2020'!AE22/100))*'NSW Apr 2020'!AR22,('NSW Apr 2020'!N22*'NSW Apr 2020'!AE22/100)*'NSW Apr 2020'!AR22)),0)</f>
        <v>0</v>
      </c>
      <c r="P28" s="153">
        <f>IF(AND('NSW Apr 2020'!N22&gt;0,'NSW Apr 2020'!O22&gt;0),IF($C$5*F28/'NSW Apr 2020'!AR22&lt;('NSW Apr 2020'!L22+'NSW Apr 2020'!M22+'NSW Apr 2020'!N22),0,IF(($C$5*F28/'NSW Apr 2020'!AR22-'NSW Apr 2020'!L22+'NSW Apr 2020'!M22+'NSW Apr 2020'!N22)&lt;=('NSW Apr 2020'!L22+'NSW Apr 2020'!M22+'NSW Apr 2020'!N22+'NSW Apr 2020'!O22),(($C$5*F28/'NSW Apr 2020'!AR22-('NSW Apr 2020'!L22+'NSW Apr 2020'!M22+'NSW Apr 2020'!N22))*'NSW Apr 2020'!AF22/100)*'NSW Apr 2020'!AR22,('NSW Apr 2020'!O22*'NSW Apr 2020'!AF22/100)*'NSW Apr 2020'!AR22)),0)</f>
        <v>0</v>
      </c>
      <c r="Q28" s="153">
        <f>IF(AND('NSW Apr 2020'!P22&gt;0,'NSW Apr 2020'!P22&gt;0),IF($C$5*F28/'NSW Apr 2020'!AR22&lt;('NSW Apr 2020'!L22+'NSW Apr 2020'!M22+'NSW Apr 2020'!N22+'NSW Apr 2020'!O22),0,IF(($C$5*F28/'NSW Apr 2020'!AR22-'NSW Apr 2020'!L22+'NSW Apr 2020'!M22+'NSW Apr 2020'!N22+'NSW Apr 2020'!O22)&lt;=('NSW Apr 2020'!L22+'NSW Apr 2020'!M22+'NSW Apr 2020'!N22+'NSW Apr 2020'!O22+'NSW Apr 2020'!P22),(($C$5*F28/'NSW Apr 2020'!AR22-('NSW Apr 2020'!L22+'NSW Apr 2020'!M22+'NSW Apr 2020'!N22+'NSW Apr 2020'!O22))*'NSW Apr 2020'!AG22/100)*'NSW Apr 2020'!AR22,('NSW Apr 2020'!P22*'NSW Apr 2020'!AG22/100)*'NSW Apr 2020'!AR22)),0)</f>
        <v>0</v>
      </c>
      <c r="R28" s="153">
        <f>IF(AND('NSW Apr 2020'!P22&gt;0,'NSW Apr 2020'!O22&gt;0),IF(($C$5*F28/'NSW Apr 2020'!AR22&lt;SUM('NSW Apr 2020'!L22:P22)),(0),($C$5*F28/'NSW Apr 2020'!AR22-SUM('NSW Apr 2020'!L22:P22))*'NSW Apr 2020'!AB22/100)* 'NSW Apr 2020'!AR22,IF(AND('NSW Apr 2020'!O22&gt;0,'NSW Apr 2020'!P22=""),IF(($C$5*F28/'NSW Apr 2020'!AR22&lt; SUM('NSW Apr 2020'!L22:O22)),(0),($C$5*F28/'NSW Apr 2020'!AR22-SUM('NSW Apr 2020'!L22:O22))*'NSW Apr 2020'!AG22/100)* 'NSW Apr 2020'!AR22,IF(AND('NSW Apr 2020'!N22&gt;0,'NSW Apr 2020'!O22=""),IF(($C$5*F28/'NSW Apr 2020'!AR22&lt; SUM('NSW Apr 2020'!L22:N22)),(0),($C$5*F28/'NSW Apr 2020'!AR22-SUM('NSW Apr 2020'!L22:N22))*'NSW Apr 2020'!AF22/100)* 'NSW Apr 2020'!AR22,IF(AND('NSW Apr 2020'!M22&gt;0,'NSW Apr 2020'!N22=""),IF(($C$5*F28/'NSW Apr 2020'!AR22&lt;'NSW Apr 2020'!M22+'NSW Apr 2020'!L22),(0),(($C$5*F28/'NSW Apr 2020'!AR22-('NSW Apr 2020'!M22+'NSW Apr 2020'!L22))*'NSW Apr 2020'!AE22/100))*'NSW Apr 2020'!AR22,IF(AND('NSW Apr 2020'!L22&gt;0,'NSW Apr 2020'!M22=""&gt;0),IF(($C$5*F28/'NSW Apr 2020'!AR22&lt;'NSW Apr 2020'!L22),(0),($C$5*F28/'NSW Apr 2020'!AR22-'NSW Apr 2020'!L22)*'NSW Apr 2020'!AD22/100)*'NSW Apr 2020'!AR22,0)))))</f>
        <v>0</v>
      </c>
      <c r="S28" s="257">
        <f t="shared" si="4"/>
        <v>2219.4545454545455</v>
      </c>
      <c r="T28" s="292">
        <f t="shared" si="5"/>
        <v>2491.7445454545455</v>
      </c>
      <c r="U28" s="149">
        <f t="shared" si="6"/>
        <v>2740.9190000000003</v>
      </c>
      <c r="V28" s="148">
        <f>'NSW Apr 2020'!AT22</f>
        <v>12</v>
      </c>
      <c r="W28" s="148">
        <f>'NSW Apr 2020'!AU22</f>
        <v>0</v>
      </c>
      <c r="X28" s="148">
        <f>'NSW Apr 2020'!AV22</f>
        <v>0</v>
      </c>
      <c r="Y28" s="148">
        <f>'NSW Apr 2020'!AW22</f>
        <v>0</v>
      </c>
      <c r="Z28" s="292" t="str">
        <f t="shared" si="7"/>
        <v>Guaranteed off bill</v>
      </c>
      <c r="AA28" s="292" t="str">
        <f t="shared" si="8"/>
        <v>Inclusive</v>
      </c>
      <c r="AB28" s="266">
        <f t="shared" si="0"/>
        <v>2192.7352000000001</v>
      </c>
      <c r="AC28" s="266">
        <f t="shared" si="1"/>
        <v>2192.7352000000001</v>
      </c>
      <c r="AD28" s="267">
        <f t="shared" si="9"/>
        <v>2412.0087200000003</v>
      </c>
      <c r="AE28" s="267">
        <f t="shared" si="9"/>
        <v>2412.0087200000003</v>
      </c>
      <c r="AF28" s="226">
        <f>'NSW Apr 2020'!BF21</f>
        <v>0</v>
      </c>
      <c r="AG28" s="141" t="str">
        <f>'NSW Apr 2020'!BG21</f>
        <v>n</v>
      </c>
      <c r="AH28" s="313"/>
      <c r="AI28" s="313"/>
      <c r="AJ28" s="313"/>
      <c r="AK28" s="313"/>
      <c r="AL28" s="313"/>
      <c r="AM28" s="313"/>
      <c r="AN28" s="313"/>
      <c r="AO28" s="313"/>
      <c r="AP28" s="313"/>
      <c r="AQ28" s="313"/>
      <c r="AR28" s="313"/>
      <c r="AS28" s="313"/>
      <c r="AT28" s="313"/>
      <c r="AU28" s="313"/>
      <c r="AV28" s="313"/>
      <c r="AW28" s="313"/>
      <c r="AX28" s="313"/>
      <c r="AY28" s="313"/>
      <c r="AZ28" s="313"/>
      <c r="BA28" s="313"/>
      <c r="BB28" s="313"/>
      <c r="BC28" s="313"/>
      <c r="BD28" s="313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  <c r="BQ28" s="313"/>
      <c r="BR28" s="313"/>
      <c r="BS28" s="313"/>
      <c r="BT28" s="313"/>
      <c r="BU28" s="313"/>
      <c r="BV28" s="313"/>
      <c r="BW28" s="313"/>
      <c r="BX28" s="313"/>
      <c r="BY28" s="313"/>
      <c r="BZ28" s="313"/>
      <c r="CA28" s="313"/>
      <c r="CB28" s="313"/>
      <c r="CC28" s="313"/>
      <c r="CD28" s="313"/>
      <c r="CE28" s="313"/>
      <c r="CF28" s="313"/>
      <c r="CG28" s="313"/>
      <c r="CH28" s="313"/>
      <c r="CI28" s="313"/>
      <c r="CJ28" s="313"/>
      <c r="CK28" s="313"/>
      <c r="CL28" s="313"/>
      <c r="CM28" s="313"/>
      <c r="CN28" s="313"/>
      <c r="CO28" s="313"/>
      <c r="CP28" s="313"/>
      <c r="CQ28" s="313"/>
      <c r="CR28" s="313"/>
      <c r="CS28" s="313"/>
      <c r="CT28" s="313"/>
      <c r="CU28" s="313"/>
      <c r="CV28" s="313"/>
      <c r="CW28" s="313"/>
      <c r="CX28" s="313"/>
      <c r="CY28" s="313"/>
      <c r="CZ28" s="313"/>
      <c r="DA28" s="313"/>
      <c r="DB28" s="313"/>
      <c r="DC28" s="313"/>
      <c r="DD28" s="313"/>
      <c r="DE28" s="313"/>
      <c r="DF28" s="313"/>
      <c r="DG28" s="313"/>
      <c r="DH28" s="313"/>
      <c r="DI28" s="313"/>
      <c r="DJ28" s="313"/>
      <c r="DK28" s="313"/>
      <c r="DL28" s="313"/>
      <c r="DM28" s="313"/>
      <c r="DN28" s="313"/>
      <c r="DO28" s="313"/>
      <c r="DP28" s="313"/>
      <c r="DQ28" s="313"/>
      <c r="DR28" s="313"/>
      <c r="DS28" s="313"/>
      <c r="DT28" s="313"/>
      <c r="DU28" s="313"/>
      <c r="DV28" s="313"/>
      <c r="DW28" s="313"/>
      <c r="DX28" s="313"/>
      <c r="DY28" s="313"/>
      <c r="DZ28" s="313"/>
      <c r="EA28" s="313"/>
      <c r="EB28" s="313"/>
      <c r="EC28" s="313"/>
      <c r="ED28" s="313"/>
      <c r="EE28" s="313"/>
      <c r="EF28" s="313"/>
      <c r="EG28" s="313"/>
      <c r="EH28" s="313"/>
      <c r="EI28" s="313"/>
      <c r="EJ28" s="313"/>
      <c r="EK28" s="313"/>
      <c r="EL28" s="313"/>
      <c r="EM28" s="313"/>
      <c r="EN28" s="313"/>
      <c r="EO28" s="313"/>
      <c r="EP28" s="313"/>
      <c r="EQ28" s="313"/>
      <c r="ER28" s="313"/>
    </row>
    <row r="29" spans="1:148" ht="23" customHeight="1" thickBot="1">
      <c r="A29" s="371"/>
      <c r="B29" s="171" t="str">
        <f>'NSW Apr 2020'!F23</f>
        <v>AGL</v>
      </c>
      <c r="C29" s="171" t="str">
        <f>'NSW Apr 2020'!G23</f>
        <v>Business Essentials Saver</v>
      </c>
      <c r="D29" s="172">
        <f>365*'NSW Apr 2020'!H23/100</f>
        <v>282.65600000000001</v>
      </c>
      <c r="E29" s="289">
        <f>IF('NSW Apr 2020'!AQ23=3,0.5,IF('NSW Apr 2020'!AQ23=2,0.33,0))</f>
        <v>0.5</v>
      </c>
      <c r="F29" s="289">
        <f t="shared" si="3"/>
        <v>0.5</v>
      </c>
      <c r="G29" s="172">
        <f>IF('NSW Apr 2020'!K23="",($C$5*E29/'NSW Apr 2020'!AQ23*'NSW Apr 2020'!W23/100)*'NSW Apr 2020'!AQ23,IF($C$5*E29/'NSW Apr 2020'!AQ23&gt;='NSW Apr 2020'!L23,('NSW Apr 2020'!L23*'NSW Apr 2020'!W23/100)*'NSW Apr 2020'!AQ23,($C$5*E29/'NSW Apr 2020'!AQ23*'NSW Apr 2020'!W23/100)*'NSW Apr 2020'!AQ23))</f>
        <v>195.54545454545456</v>
      </c>
      <c r="H29" s="172">
        <f>IF(AND('NSW Apr 2020'!L23&gt;0,'NSW Apr 2020'!M23&gt;0),IF($C$5*E29/'NSW Apr 2020'!AQ23&lt;'NSW Apr 2020'!L23,0,IF(($C$5*E29/'NSW Apr 2020'!AQ23-'NSW Apr 2020'!L23)&lt;=('NSW Apr 2020'!M23+'NSW Apr 2020'!L23),((($C$5*E29/'NSW Apr 2020'!AQ23-'NSW Apr 2020'!L23)*'NSW Apr 2020'!X23/100))*'NSW Apr 2020'!AQ23,((('NSW Apr 2020'!M23)*'NSW Apr 2020'!X23/100)*'NSW Apr 2020'!AQ23))),0)</f>
        <v>816.27272727272725</v>
      </c>
      <c r="I29" s="172">
        <f>IF(AND('NSW Apr 2020'!M23&gt;0,'NSW Apr 2020'!N23&gt;0),IF($C$5*E29/'NSW Apr 2020'!AQ23&lt;('NSW Apr 2020'!L23+'NSW Apr 2020'!M23),0,IF(($C$5*E29/'NSW Apr 2020'!AQ23-'NSW Apr 2020'!L23+'NSW Apr 2020'!M23)&lt;=('NSW Apr 2020'!L23+'NSW Apr 2020'!M23+'NSW Apr 2020'!N23),((($C$5*E29/'NSW Apr 2020'!AQ23-('NSW Apr 2020'!L23+'NSW Apr 2020'!M23))*'NSW Apr 2020'!Y23/100))*'NSW Apr 2020'!AQ23,('NSW Apr 2020'!N23*'NSW Apr 2020'!Y23/100)* 'NSW Apr 2020'!AQ23)),0)</f>
        <v>0</v>
      </c>
      <c r="J29" s="172">
        <f>IF(AND('NSW Apr 2020'!N23&gt;0,'NSW Apr 2020'!O23&gt;0),IF($C$5*E29/'NSW Apr 2020'!AQ23&lt;('NSW Apr 2020'!L23+'NSW Apr 2020'!M23+'NSW Apr 2020'!N23),0,IF(($C$5*E29/'NSW Apr 2020'!AQ23-'NSW Apr 2020'!L23+'NSW Apr 2020'!M23+'NSW Apr 2020'!N23)&lt;=('NSW Apr 2020'!L23+'NSW Apr 2020'!M23+'NSW Apr 2020'!N23+'NSW Apr 2020'!O23),(($C$5*E29/'NSW Apr 2020'!AQ23-('NSW Apr 2020'!L23+'NSW Apr 2020'!M23+'NSW Apr 2020'!N23))*'NSW Apr 2020'!Z23/100)*'NSW Apr 2020'!AQ23,('NSW Apr 2020'!O23*'NSW Apr 2020'!Z23/100)*'NSW Apr 2020'!AQ23)),0)</f>
        <v>0</v>
      </c>
      <c r="K29" s="172">
        <f>IF(AND('NSW Apr 2020'!O23&gt;0,'NSW Apr 2020'!P23&gt;0),IF($C$5*E29/'NSW Apr 2020'!AQ23&lt;('NSW Apr 2020'!L23+'NSW Apr 2020'!M23+'NSW Apr 2020'!N23+'NSW Apr 2020'!O23),0,IF(($C$5*E29/'NSW Apr 2020'!AQ23-'NSW Apr 2020'!L23+'NSW Apr 2020'!M23+'NSW Apr 2020'!N23+'NSW Apr 2020'!O23)&lt;=('NSW Apr 2020'!L23+'NSW Apr 2020'!M23+'NSW Apr 2020'!N23+'NSW Apr 2020'!O23+'NSW Apr 2020'!P23),(($C$5*E29/'NSW Apr 2020'!AQ23-('NSW Apr 2020'!L23+'NSW Apr 2020'!M23+'NSW Apr 2020'!N23+'NSW Apr 2020'!O23))*'NSW Apr 2020'!AA23/100)*'NSW Apr 2020'!AQ23,('NSW Apr 2020'!P23*'NSW Apr 2020'!AA23/100)*'NSW Apr 2020'!AQ23)),0)</f>
        <v>0</v>
      </c>
      <c r="L29" s="172">
        <f>IF(AND('NSW Apr 2020'!P23&gt;0,'NSW Apr 2020'!O23&gt;0),IF(($C$5*E29/'NSW Apr 2020'!AQ23&lt;SUM('NSW Apr 2020'!L23:P23)),(0),($C$5*E29/'NSW Apr 2020'!AQ23-SUM('NSW Apr 2020'!L23:P23))*'NSW Apr 2020'!AB23/100)* 'NSW Apr 2020'!AQ23,IF(AND('NSW Apr 2020'!O23&gt;0,'NSW Apr 2020'!P23=""),IF(($C$5*E29/'NSW Apr 2020'!AQ23&lt; SUM('NSW Apr 2020'!L23:O23)),(0),($C$5*E29/'NSW Apr 2020'!AQ23-SUM('NSW Apr 2020'!L23:O23))*'NSW Apr 2020'!AA23/100)* 'NSW Apr 2020'!AQ23,IF(AND('NSW Apr 2020'!N23&gt;0,'NSW Apr 2020'!O23=""),IF(($C$5*E29/'NSW Apr 2020'!AQ23&lt; SUM('NSW Apr 2020'!L23:N23)),(0),($C$5*E29/'NSW Apr 2020'!AQ23-SUM('NSW Apr 2020'!L23:N23))*'NSW Apr 2020'!Z23/100)* 'NSW Apr 2020'!AQ23,IF(AND('NSW Apr 2020'!M23&gt;0,'NSW Apr 2020'!N23=""),IF(($C$5*E29/'NSW Apr 2020'!AQ23&lt;'NSW Apr 2020'!M23+'NSW Apr 2020'!L23),(0),(($C$5*E29/'NSW Apr 2020'!AQ23-('NSW Apr 2020'!M23+'NSW Apr 2020'!L23))*'NSW Apr 2020'!Y23/100))*'NSW Apr 2020'!AQ23,IF(AND('NSW Apr 2020'!L23&gt;0,'NSW Apr 2020'!M23=""&gt;0),IF(($C$5*E29/'NSW Apr 2020'!AQ23&lt;'NSW Apr 2020'!L23),(0),($C$5*E29/'NSW Apr 2020'!AQ23-'NSW Apr 2020'!L23)*'NSW Apr 2020'!X23/100)*'NSW Apr 2020'!AQ23,0)))))</f>
        <v>0</v>
      </c>
      <c r="M29" s="172">
        <f>IF('NSW Apr 2020'!K23="",($C$5*F29/'NSW Apr 2020'!AR23*'NSW Apr 2020'!AC23/100)*'NSW Apr 2020'!AR23,IF($C$5*F29/'NSW Apr 2020'!AR23&gt;='NSW Apr 2020'!L23,('NSW Apr 2020'!L23*'NSW Apr 2020'!AC23/100)*'NSW Apr 2020'!AR23,($C$5*F29/'NSW Apr 2020'!AR23*'NSW Apr 2020'!AC23/100)*'NSW Apr 2020'!AR23))</f>
        <v>195.54545454545456</v>
      </c>
      <c r="N29" s="172">
        <f>IF(AND('NSW Apr 2020'!L23&gt;0,'NSW Apr 2020'!M23&gt;0),IF($C$5*F29/'NSW Apr 2020'!AR23&lt;'NSW Apr 2020'!L23,0,IF(($C$5*F29/'NSW Apr 2020'!AR23-'NSW Apr 2020'!L23)&lt;=('NSW Apr 2020'!M23+'NSW Apr 2020'!L23),((($C$5*F29/'NSW Apr 2020'!AR23-'NSW Apr 2020'!L23)*'NSW Apr 2020'!AD23/100))*'NSW Apr 2020'!AR23,((('NSW Apr 2020'!M23)*'NSW Apr 2020'!AD23/100)*'NSW Apr 2020'!AR23))),0)</f>
        <v>816.27272727272725</v>
      </c>
      <c r="O29" s="172">
        <f>IF(AND('NSW Apr 2020'!M23&gt;0,'NSW Apr 2020'!N23&gt;0),IF($C$5*F29/'NSW Apr 2020'!AR23&lt;('NSW Apr 2020'!L23+'NSW Apr 2020'!M23),0,IF(($C$5*F29/'NSW Apr 2020'!AR23-'NSW Apr 2020'!L23+'NSW Apr 2020'!M23)&lt;=('NSW Apr 2020'!L23+'NSW Apr 2020'!M23+'NSW Apr 2020'!N23),((($C$5*F29/'NSW Apr 2020'!AR23-('NSW Apr 2020'!L23+'NSW Apr 2020'!M23))*'NSW Apr 2020'!AE23/100))*'NSW Apr 2020'!AR23,('NSW Apr 2020'!N23*'NSW Apr 2020'!AE23/100)*'NSW Apr 2020'!AR23)),0)</f>
        <v>0</v>
      </c>
      <c r="P29" s="172">
        <f>IF(AND('NSW Apr 2020'!N23&gt;0,'NSW Apr 2020'!O23&gt;0),IF($C$5*F29/'NSW Apr 2020'!AR23&lt;('NSW Apr 2020'!L23+'NSW Apr 2020'!M23+'NSW Apr 2020'!N23),0,IF(($C$5*F29/'NSW Apr 2020'!AR23-'NSW Apr 2020'!L23+'NSW Apr 2020'!M23+'NSW Apr 2020'!N23)&lt;=('NSW Apr 2020'!L23+'NSW Apr 2020'!M23+'NSW Apr 2020'!N23+'NSW Apr 2020'!O23),(($C$5*F29/'NSW Apr 2020'!AR23-('NSW Apr 2020'!L23+'NSW Apr 2020'!M23+'NSW Apr 2020'!N23))*'NSW Apr 2020'!AF23/100)*'NSW Apr 2020'!AR23,('NSW Apr 2020'!O23*'NSW Apr 2020'!AF23/100)*'NSW Apr 2020'!AR23)),0)</f>
        <v>0</v>
      </c>
      <c r="Q29" s="172">
        <f>IF(AND('NSW Apr 2020'!P23&gt;0,'NSW Apr 2020'!P23&gt;0),IF($C$5*F29/'NSW Apr 2020'!AR23&lt;('NSW Apr 2020'!L23+'NSW Apr 2020'!M23+'NSW Apr 2020'!N23+'NSW Apr 2020'!O23),0,IF(($C$5*F29/'NSW Apr 2020'!AR23-'NSW Apr 2020'!L23+'NSW Apr 2020'!M23+'NSW Apr 2020'!N23+'NSW Apr 2020'!O23)&lt;=('NSW Apr 2020'!L23+'NSW Apr 2020'!M23+'NSW Apr 2020'!N23+'NSW Apr 2020'!O23+'NSW Apr 2020'!P23),(($C$5*F29/'NSW Apr 2020'!AR23-('NSW Apr 2020'!L23+'NSW Apr 2020'!M23+'NSW Apr 2020'!N23+'NSW Apr 2020'!O23))*'NSW Apr 2020'!AG23/100)*'NSW Apr 2020'!AR23,('NSW Apr 2020'!P23*'NSW Apr 2020'!AG23/100)*'NSW Apr 2020'!AR23)),0)</f>
        <v>0</v>
      </c>
      <c r="R29" s="172">
        <f>IF(AND('NSW Apr 2020'!P23&gt;0,'NSW Apr 2020'!O23&gt;0),IF(($C$5*F29/'NSW Apr 2020'!AR23&lt;SUM('NSW Apr 2020'!L23:P23)),(0),($C$5*F29/'NSW Apr 2020'!AR23-SUM('NSW Apr 2020'!L23:P23))*'NSW Apr 2020'!AB23/100)* 'NSW Apr 2020'!AR23,IF(AND('NSW Apr 2020'!O23&gt;0,'NSW Apr 2020'!P23=""),IF(($C$5*F29/'NSW Apr 2020'!AR23&lt; SUM('NSW Apr 2020'!L23:O23)),(0),($C$5*F29/'NSW Apr 2020'!AR23-SUM('NSW Apr 2020'!L23:O23))*'NSW Apr 2020'!AG23/100)* 'NSW Apr 2020'!AR23,IF(AND('NSW Apr 2020'!N23&gt;0,'NSW Apr 2020'!O23=""),IF(($C$5*F29/'NSW Apr 2020'!AR23&lt; SUM('NSW Apr 2020'!L23:N23)),(0),($C$5*F29/'NSW Apr 2020'!AR23-SUM('NSW Apr 2020'!L23:N23))*'NSW Apr 2020'!AF23/100)* 'NSW Apr 2020'!AR23,IF(AND('NSW Apr 2020'!M23&gt;0,'NSW Apr 2020'!N23=""),IF(($C$5*F29/'NSW Apr 2020'!AR23&lt;'NSW Apr 2020'!M23+'NSW Apr 2020'!L23),(0),(($C$5*F29/'NSW Apr 2020'!AR23-('NSW Apr 2020'!M23+'NSW Apr 2020'!L23))*'NSW Apr 2020'!AE23/100))*'NSW Apr 2020'!AR23,IF(AND('NSW Apr 2020'!L23&gt;0,'NSW Apr 2020'!M23=""&gt;0),IF(($C$5*F29/'NSW Apr 2020'!AR23&lt;'NSW Apr 2020'!L23),(0),($C$5*F29/'NSW Apr 2020'!AR23-'NSW Apr 2020'!L23)*'NSW Apr 2020'!AD23/100)*'NSW Apr 2020'!AR23,0)))))</f>
        <v>0</v>
      </c>
      <c r="S29" s="298">
        <f t="shared" si="4"/>
        <v>2023.6363636363635</v>
      </c>
      <c r="T29" s="293">
        <f t="shared" si="5"/>
        <v>2306.2923636363635</v>
      </c>
      <c r="U29" s="168">
        <f t="shared" si="6"/>
        <v>2536.9216000000001</v>
      </c>
      <c r="V29" s="171">
        <f>'NSW Apr 2020'!AT23</f>
        <v>0</v>
      </c>
      <c r="W29" s="171">
        <f>'NSW Apr 2020'!AU23</f>
        <v>0</v>
      </c>
      <c r="X29" s="171">
        <f>'NSW Apr 2020'!AV23</f>
        <v>0</v>
      </c>
      <c r="Y29" s="171">
        <f>'NSW Apr 2020'!AW23</f>
        <v>0</v>
      </c>
      <c r="Z29" s="293" t="str">
        <f t="shared" si="7"/>
        <v>No discount</v>
      </c>
      <c r="AA29" s="293" t="str">
        <f t="shared" si="8"/>
        <v>Exclusive</v>
      </c>
      <c r="AB29" s="293">
        <f t="shared" si="0"/>
        <v>2306.2923636363635</v>
      </c>
      <c r="AC29" s="293">
        <f t="shared" si="1"/>
        <v>2306.2923636363635</v>
      </c>
      <c r="AD29" s="301">
        <f t="shared" si="9"/>
        <v>2536.9216000000001</v>
      </c>
      <c r="AE29" s="301">
        <f t="shared" si="9"/>
        <v>2536.9216000000001</v>
      </c>
      <c r="AF29" s="234">
        <f>'NSW Apr 2020'!BF22</f>
        <v>12</v>
      </c>
      <c r="AG29" s="170" t="str">
        <f>'NSW Apr 2020'!BG22</f>
        <v>n</v>
      </c>
      <c r="AH29" s="313"/>
      <c r="AI29" s="313"/>
      <c r="AJ29" s="313"/>
      <c r="AK29" s="313"/>
      <c r="AL29" s="313"/>
      <c r="AM29" s="313"/>
      <c r="AN29" s="313"/>
      <c r="AO29" s="313"/>
      <c r="AP29" s="313"/>
      <c r="AQ29" s="313"/>
      <c r="AR29" s="313"/>
      <c r="AS29" s="313"/>
      <c r="AT29" s="313"/>
      <c r="AU29" s="313"/>
      <c r="AV29" s="313"/>
      <c r="AW29" s="313"/>
      <c r="AX29" s="313"/>
      <c r="AY29" s="313"/>
      <c r="AZ29" s="313"/>
      <c r="BA29" s="313"/>
      <c r="BB29" s="313"/>
      <c r="BC29" s="313"/>
      <c r="BD29" s="313"/>
      <c r="BE29" s="313"/>
      <c r="BF29" s="313"/>
      <c r="BG29" s="313"/>
      <c r="BH29" s="313"/>
      <c r="BI29" s="313"/>
      <c r="BJ29" s="313"/>
      <c r="BK29" s="313"/>
      <c r="BL29" s="313"/>
      <c r="BM29" s="313"/>
      <c r="BN29" s="313"/>
      <c r="BO29" s="313"/>
      <c r="BP29" s="313"/>
      <c r="BQ29" s="313"/>
      <c r="BR29" s="313"/>
      <c r="BS29" s="313"/>
      <c r="BT29" s="313"/>
      <c r="BU29" s="313"/>
      <c r="BV29" s="313"/>
      <c r="BW29" s="313"/>
      <c r="BX29" s="313"/>
      <c r="BY29" s="313"/>
      <c r="BZ29" s="313"/>
      <c r="CA29" s="313"/>
      <c r="CB29" s="313"/>
      <c r="CC29" s="313"/>
      <c r="CD29" s="313"/>
      <c r="CE29" s="313"/>
      <c r="CF29" s="313"/>
      <c r="CG29" s="313"/>
      <c r="CH29" s="313"/>
      <c r="CI29" s="313"/>
      <c r="CJ29" s="313"/>
      <c r="CK29" s="313"/>
      <c r="CL29" s="313"/>
      <c r="CM29" s="313"/>
      <c r="CN29" s="313"/>
      <c r="CO29" s="313"/>
      <c r="CP29" s="313"/>
      <c r="CQ29" s="313"/>
      <c r="CR29" s="313"/>
      <c r="CS29" s="313"/>
      <c r="CT29" s="313"/>
      <c r="CU29" s="313"/>
      <c r="CV29" s="313"/>
      <c r="CW29" s="313"/>
      <c r="CX29" s="313"/>
      <c r="CY29" s="313"/>
      <c r="CZ29" s="313"/>
      <c r="DA29" s="313"/>
      <c r="DB29" s="313"/>
      <c r="DC29" s="313"/>
      <c r="DD29" s="313"/>
      <c r="DE29" s="313"/>
      <c r="DF29" s="313"/>
      <c r="DG29" s="313"/>
      <c r="DH29" s="313"/>
      <c r="DI29" s="313"/>
      <c r="DJ29" s="313"/>
      <c r="DK29" s="313"/>
      <c r="DL29" s="313"/>
      <c r="DM29" s="313"/>
      <c r="DN29" s="313"/>
      <c r="DO29" s="313"/>
      <c r="DP29" s="313"/>
      <c r="DQ29" s="313"/>
      <c r="DR29" s="313"/>
      <c r="DS29" s="313"/>
      <c r="DT29" s="313"/>
      <c r="DU29" s="313"/>
      <c r="DV29" s="313"/>
      <c r="DW29" s="313"/>
      <c r="DX29" s="313"/>
      <c r="DY29" s="313"/>
      <c r="DZ29" s="313"/>
      <c r="EA29" s="313"/>
      <c r="EB29" s="313"/>
      <c r="EC29" s="313"/>
      <c r="ED29" s="313"/>
      <c r="EE29" s="313"/>
      <c r="EF29" s="313"/>
      <c r="EG29" s="313"/>
      <c r="EH29" s="313"/>
      <c r="EI29" s="313"/>
      <c r="EJ29" s="313"/>
      <c r="EK29" s="313"/>
      <c r="EL29" s="313"/>
      <c r="EM29" s="313"/>
      <c r="EN29" s="313"/>
      <c r="EO29" s="313"/>
      <c r="EP29" s="313"/>
      <c r="EQ29" s="313"/>
      <c r="ER29" s="313"/>
    </row>
    <row r="30" spans="1:148" ht="23" customHeight="1" thickTop="1">
      <c r="A30" s="370" t="str">
        <f>'NSW Apr 2020'!D24</f>
        <v>AGN Tumut</v>
      </c>
      <c r="B30" s="156" t="str">
        <f>'NSW Apr 2020'!F24</f>
        <v>Origin Energy</v>
      </c>
      <c r="C30" s="156" t="str">
        <f>'NSW Apr 2020'!G24</f>
        <v>Business Flexi</v>
      </c>
      <c r="D30" s="151">
        <f>365*'NSW Apr 2020'!H24/100</f>
        <v>336.71249999999998</v>
      </c>
      <c r="E30" s="288">
        <f>IF('NSW Apr 2020'!AQ24=3,0.5,IF('NSW Apr 2020'!AQ24=2,0.33,0))</f>
        <v>0.5</v>
      </c>
      <c r="F30" s="288">
        <f t="shared" si="3"/>
        <v>0.5</v>
      </c>
      <c r="G30" s="151">
        <f>IF('NSW Apr 2020'!K24="",($C$5*E30/'NSW Apr 2020'!AQ24*'NSW Apr 2020'!W24/100)*'NSW Apr 2020'!AQ24,IF($C$5*E30/'NSW Apr 2020'!AQ24&gt;='NSW Apr 2020'!L24,('NSW Apr 2020'!L24*'NSW Apr 2020'!W24/100)*'NSW Apr 2020'!AQ24,($C$5*E30/'NSW Apr 2020'!AQ24*'NSW Apr 2020'!W24/100)*'NSW Apr 2020'!AQ24))</f>
        <v>1163.6363636363637</v>
      </c>
      <c r="H30" s="151">
        <f>IF(AND('NSW Apr 2020'!L24&gt;0,'NSW Apr 2020'!M24&gt;0),IF($C$5*E30/'NSW Apr 2020'!AQ24&lt;'NSW Apr 2020'!L24,0,IF(($C$5*E30/'NSW Apr 2020'!AQ24-'NSW Apr 2020'!L24)&lt;=('NSW Apr 2020'!M24+'NSW Apr 2020'!L24),((($C$5*E30/'NSW Apr 2020'!AQ24-'NSW Apr 2020'!L24)*'NSW Apr 2020'!X24/100))*'NSW Apr 2020'!AQ24,((('NSW Apr 2020'!M24)*'NSW Apr 2020'!X24/100)*'NSW Apr 2020'!AQ24))),0)</f>
        <v>0</v>
      </c>
      <c r="I30" s="151">
        <f>IF(AND('NSW Apr 2020'!M24&gt;0,'NSW Apr 2020'!N24&gt;0),IF($C$5*E30/'NSW Apr 2020'!AQ24&lt;('NSW Apr 2020'!L24+'NSW Apr 2020'!M24),0,IF(($C$5*E30/'NSW Apr 2020'!AQ24-'NSW Apr 2020'!L24+'NSW Apr 2020'!M24)&lt;=('NSW Apr 2020'!L24+'NSW Apr 2020'!M24+'NSW Apr 2020'!N24),((($C$5*E30/'NSW Apr 2020'!AQ24-('NSW Apr 2020'!L24+'NSW Apr 2020'!M24))*'NSW Apr 2020'!Y24/100))*'NSW Apr 2020'!AQ24,('NSW Apr 2020'!N24*'NSW Apr 2020'!Y24/100)* 'NSW Apr 2020'!AQ24)),0)</f>
        <v>0</v>
      </c>
      <c r="J30" s="151">
        <f>IF(AND('NSW Apr 2020'!N24&gt;0,'NSW Apr 2020'!O24&gt;0),IF($C$5*E30/'NSW Apr 2020'!AQ24&lt;('NSW Apr 2020'!L24+'NSW Apr 2020'!M24+'NSW Apr 2020'!N24),0,IF(($C$5*E30/'NSW Apr 2020'!AQ24-'NSW Apr 2020'!L24+'NSW Apr 2020'!M24+'NSW Apr 2020'!N24)&lt;=('NSW Apr 2020'!L24+'NSW Apr 2020'!M24+'NSW Apr 2020'!N24+'NSW Apr 2020'!O24),(($C$5*E30/'NSW Apr 2020'!AQ24-('NSW Apr 2020'!L24+'NSW Apr 2020'!M24+'NSW Apr 2020'!N24))*'NSW Apr 2020'!Z24/100)*'NSW Apr 2020'!AQ24,('NSW Apr 2020'!O24*'NSW Apr 2020'!Z24/100)*'NSW Apr 2020'!AQ24)),0)</f>
        <v>0</v>
      </c>
      <c r="K30" s="151">
        <f>IF(AND('NSW Apr 2020'!O24&gt;0,'NSW Apr 2020'!P24&gt;0),IF($C$5*E30/'NSW Apr 2020'!AQ24&lt;('NSW Apr 2020'!L24+'NSW Apr 2020'!M24+'NSW Apr 2020'!N24+'NSW Apr 2020'!O24),0,IF(($C$5*E30/'NSW Apr 2020'!AQ24-'NSW Apr 2020'!L24+'NSW Apr 2020'!M24+'NSW Apr 2020'!N24+'NSW Apr 2020'!O24)&lt;=('NSW Apr 2020'!L24+'NSW Apr 2020'!M24+'NSW Apr 2020'!N24+'NSW Apr 2020'!O24+'NSW Apr 2020'!P24),(($C$5*E30/'NSW Apr 2020'!AQ24-('NSW Apr 2020'!L24+'NSW Apr 2020'!M24+'NSW Apr 2020'!N24+'NSW Apr 2020'!O24))*'NSW Apr 2020'!AA24/100)*'NSW Apr 2020'!AQ24,('NSW Apr 2020'!P24*'NSW Apr 2020'!AA24/100)*'NSW Apr 2020'!AQ24)),0)</f>
        <v>0</v>
      </c>
      <c r="L30" s="151">
        <f>IF(AND('NSW Apr 2020'!P24&gt;0,'NSW Apr 2020'!O24&gt;0),IF(($C$5*E30/'NSW Apr 2020'!AQ24&lt;SUM('NSW Apr 2020'!L24:P24)),(0),($C$5*E30/'NSW Apr 2020'!AQ24-SUM('NSW Apr 2020'!L24:P24))*'NSW Apr 2020'!AB24/100)* 'NSW Apr 2020'!AQ24,IF(AND('NSW Apr 2020'!O24&gt;0,'NSW Apr 2020'!P24=""),IF(($C$5*E30/'NSW Apr 2020'!AQ24&lt; SUM('NSW Apr 2020'!L24:O24)),(0),($C$5*E30/'NSW Apr 2020'!AQ24-SUM('NSW Apr 2020'!L24:O24))*'NSW Apr 2020'!AA24/100)* 'NSW Apr 2020'!AQ24,IF(AND('NSW Apr 2020'!N24&gt;0,'NSW Apr 2020'!O24=""),IF(($C$5*E30/'NSW Apr 2020'!AQ24&lt; SUM('NSW Apr 2020'!L24:N24)),(0),($C$5*E30/'NSW Apr 2020'!AQ24-SUM('NSW Apr 2020'!L24:N24))*'NSW Apr 2020'!Z24/100)* 'NSW Apr 2020'!AQ24,IF(AND('NSW Apr 2020'!M24&gt;0,'NSW Apr 2020'!N24=""),IF(($C$5*E30/'NSW Apr 2020'!AQ24&lt;'NSW Apr 2020'!M24+'NSW Apr 2020'!L24),(0),(($C$5*E30/'NSW Apr 2020'!AQ24-('NSW Apr 2020'!M24+'NSW Apr 2020'!L24))*'NSW Apr 2020'!Y24/100))*'NSW Apr 2020'!AQ24,IF(AND('NSW Apr 2020'!L24&gt;0,'NSW Apr 2020'!M24=""&gt;0),IF(($C$5*E30/'NSW Apr 2020'!AQ24&lt;'NSW Apr 2020'!L24),(0),($C$5*E30/'NSW Apr 2020'!AQ24-'NSW Apr 2020'!L24)*'NSW Apr 2020'!X24/100)*'NSW Apr 2020'!AQ24,0)))))</f>
        <v>0</v>
      </c>
      <c r="M30" s="151">
        <f>IF('NSW Apr 2020'!K24="",($C$5*F30/'NSW Apr 2020'!AR24*'NSW Apr 2020'!AC24/100)*'NSW Apr 2020'!AR24,IF($C$5*F30/'NSW Apr 2020'!AR24&gt;='NSW Apr 2020'!L24,('NSW Apr 2020'!L24*'NSW Apr 2020'!AC24/100)*'NSW Apr 2020'!AR24,($C$5*F30/'NSW Apr 2020'!AR24*'NSW Apr 2020'!AC24/100)*'NSW Apr 2020'!AR24))</f>
        <v>1163.6363636363637</v>
      </c>
      <c r="N30" s="151">
        <f>IF(AND('NSW Apr 2020'!L24&gt;0,'NSW Apr 2020'!M24&gt;0),IF($C$5*F30/'NSW Apr 2020'!AR24&lt;'NSW Apr 2020'!L24,0,IF(($C$5*F30/'NSW Apr 2020'!AR24-'NSW Apr 2020'!L24)&lt;=('NSW Apr 2020'!M24+'NSW Apr 2020'!L24),((($C$5*F30/'NSW Apr 2020'!AR24-'NSW Apr 2020'!L24)*'NSW Apr 2020'!AD24/100))*'NSW Apr 2020'!AR24,((('NSW Apr 2020'!M24)*'NSW Apr 2020'!AD24/100)*'NSW Apr 2020'!AR24))),0)</f>
        <v>0</v>
      </c>
      <c r="O30" s="151">
        <f>IF(AND('NSW Apr 2020'!M24&gt;0,'NSW Apr 2020'!N24&gt;0),IF($C$5*F30/'NSW Apr 2020'!AR24&lt;('NSW Apr 2020'!L24+'NSW Apr 2020'!M24),0,IF(($C$5*F30/'NSW Apr 2020'!AR24-'NSW Apr 2020'!L24+'NSW Apr 2020'!M24)&lt;=('NSW Apr 2020'!L24+'NSW Apr 2020'!M24+'NSW Apr 2020'!N24),((($C$5*F30/'NSW Apr 2020'!AR24-('NSW Apr 2020'!L24+'NSW Apr 2020'!M24))*'NSW Apr 2020'!AE24/100))*'NSW Apr 2020'!AR24,('NSW Apr 2020'!N24*'NSW Apr 2020'!AE24/100)*'NSW Apr 2020'!AR24)),0)</f>
        <v>0</v>
      </c>
      <c r="P30" s="151">
        <f>IF(AND('NSW Apr 2020'!N24&gt;0,'NSW Apr 2020'!O24&gt;0),IF($C$5*F30/'NSW Apr 2020'!AR24&lt;('NSW Apr 2020'!L24+'NSW Apr 2020'!M24+'NSW Apr 2020'!N24),0,IF(($C$5*F30/'NSW Apr 2020'!AR24-'NSW Apr 2020'!L24+'NSW Apr 2020'!M24+'NSW Apr 2020'!N24)&lt;=('NSW Apr 2020'!L24+'NSW Apr 2020'!M24+'NSW Apr 2020'!N24+'NSW Apr 2020'!O24),(($C$5*F30/'NSW Apr 2020'!AR24-('NSW Apr 2020'!L24+'NSW Apr 2020'!M24+'NSW Apr 2020'!N24))*'NSW Apr 2020'!AF24/100)*'NSW Apr 2020'!AR24,('NSW Apr 2020'!O24*'NSW Apr 2020'!AF24/100)*'NSW Apr 2020'!AR24)),0)</f>
        <v>0</v>
      </c>
      <c r="Q30" s="151">
        <f>IF(AND('NSW Apr 2020'!P24&gt;0,'NSW Apr 2020'!P24&gt;0),IF($C$5*F30/'NSW Apr 2020'!AR24&lt;('NSW Apr 2020'!L24+'NSW Apr 2020'!M24+'NSW Apr 2020'!N24+'NSW Apr 2020'!O24),0,IF(($C$5*F30/'NSW Apr 2020'!AR24-'NSW Apr 2020'!L24+'NSW Apr 2020'!M24+'NSW Apr 2020'!N24+'NSW Apr 2020'!O24)&lt;=('NSW Apr 2020'!L24+'NSW Apr 2020'!M24+'NSW Apr 2020'!N24+'NSW Apr 2020'!O24+'NSW Apr 2020'!P24),(($C$5*F30/'NSW Apr 2020'!AR24-('NSW Apr 2020'!L24+'NSW Apr 2020'!M24+'NSW Apr 2020'!N24+'NSW Apr 2020'!O24))*'NSW Apr 2020'!AG24/100)*'NSW Apr 2020'!AR24,('NSW Apr 2020'!P24*'NSW Apr 2020'!AG24/100)*'NSW Apr 2020'!AR24)),0)</f>
        <v>0</v>
      </c>
      <c r="R30" s="151">
        <f>IF(AND('NSW Apr 2020'!P24&gt;0,'NSW Apr 2020'!O24&gt;0),IF(($C$5*F30/'NSW Apr 2020'!AR24&lt;SUM('NSW Apr 2020'!L24:P24)),(0),($C$5*F30/'NSW Apr 2020'!AR24-SUM('NSW Apr 2020'!L24:P24))*'NSW Apr 2020'!AB24/100)* 'NSW Apr 2020'!AR24,IF(AND('NSW Apr 2020'!O24&gt;0,'NSW Apr 2020'!P24=""),IF(($C$5*F30/'NSW Apr 2020'!AR24&lt; SUM('NSW Apr 2020'!L24:O24)),(0),($C$5*F30/'NSW Apr 2020'!AR24-SUM('NSW Apr 2020'!L24:O24))*'NSW Apr 2020'!AG24/100)* 'NSW Apr 2020'!AR24,IF(AND('NSW Apr 2020'!N24&gt;0,'NSW Apr 2020'!O24=""),IF(($C$5*F30/'NSW Apr 2020'!AR24&lt; SUM('NSW Apr 2020'!L24:N24)),(0),($C$5*F30/'NSW Apr 2020'!AR24-SUM('NSW Apr 2020'!L24:N24))*'NSW Apr 2020'!AF24/100)* 'NSW Apr 2020'!AR24,IF(AND('NSW Apr 2020'!M24&gt;0,'NSW Apr 2020'!N24=""),IF(($C$5*F30/'NSW Apr 2020'!AR24&lt;'NSW Apr 2020'!M24+'NSW Apr 2020'!L24),(0),(($C$5*F30/'NSW Apr 2020'!AR24-('NSW Apr 2020'!M24+'NSW Apr 2020'!L24))*'NSW Apr 2020'!AE24/100))*'NSW Apr 2020'!AR24,IF(AND('NSW Apr 2020'!L24&gt;0,'NSW Apr 2020'!M24=""&gt;0),IF(($C$5*F30/'NSW Apr 2020'!AR24&lt;'NSW Apr 2020'!L24),(0),($C$5*F30/'NSW Apr 2020'!AR24-'NSW Apr 2020'!L24)*'NSW Apr 2020'!AD24/100)*'NSW Apr 2020'!AR24,0)))))</f>
        <v>0</v>
      </c>
      <c r="S30" s="257">
        <f t="shared" si="4"/>
        <v>2327.2727272727275</v>
      </c>
      <c r="T30" s="294">
        <f t="shared" si="5"/>
        <v>2663.9852272727276</v>
      </c>
      <c r="U30" s="157">
        <f t="shared" si="6"/>
        <v>2930.3837500000004</v>
      </c>
      <c r="V30" s="156">
        <f>'NSW Apr 2020'!AT24</f>
        <v>12</v>
      </c>
      <c r="W30" s="156">
        <f>'NSW Apr 2020'!AU24</f>
        <v>0</v>
      </c>
      <c r="X30" s="156">
        <f>'NSW Apr 2020'!AV24</f>
        <v>0</v>
      </c>
      <c r="Y30" s="156">
        <f>'NSW Apr 2020'!AW24</f>
        <v>0</v>
      </c>
      <c r="Z30" s="294" t="str">
        <f t="shared" si="7"/>
        <v>Guaranteed off bill</v>
      </c>
      <c r="AA30" s="294" t="str">
        <f t="shared" si="8"/>
        <v>Inclusive</v>
      </c>
      <c r="AB30" s="266">
        <f t="shared" si="0"/>
        <v>2344.3070000000002</v>
      </c>
      <c r="AC30" s="266">
        <f t="shared" si="1"/>
        <v>2344.3070000000002</v>
      </c>
      <c r="AD30" s="267">
        <f t="shared" si="9"/>
        <v>2578.7377000000006</v>
      </c>
      <c r="AE30" s="267">
        <f t="shared" si="9"/>
        <v>2578.7377000000006</v>
      </c>
      <c r="AF30" s="235">
        <f>'NSW Apr 2020'!BF23</f>
        <v>0</v>
      </c>
      <c r="AG30" s="159" t="str">
        <f>'NSW Apr 2020'!BG23</f>
        <v>n</v>
      </c>
      <c r="AH30" s="313"/>
      <c r="AI30" s="313"/>
      <c r="AJ30" s="313"/>
      <c r="AK30" s="313"/>
      <c r="AL30" s="313"/>
      <c r="AM30" s="313"/>
      <c r="AN30" s="313"/>
      <c r="AO30" s="313"/>
      <c r="AP30" s="313"/>
      <c r="AQ30" s="313"/>
      <c r="AR30" s="313"/>
      <c r="AS30" s="313"/>
      <c r="AT30" s="313"/>
      <c r="AU30" s="313"/>
      <c r="AV30" s="313"/>
      <c r="AW30" s="313"/>
      <c r="AX30" s="313"/>
      <c r="AY30" s="313"/>
      <c r="AZ30" s="313"/>
      <c r="BA30" s="313"/>
      <c r="BB30" s="313"/>
      <c r="BC30" s="313"/>
      <c r="BD30" s="313"/>
      <c r="BE30" s="313"/>
      <c r="BF30" s="313"/>
      <c r="BG30" s="313"/>
      <c r="BH30" s="313"/>
      <c r="BI30" s="313"/>
      <c r="BJ30" s="313"/>
      <c r="BK30" s="313"/>
      <c r="BL30" s="313"/>
      <c r="BM30" s="313"/>
      <c r="BN30" s="313"/>
      <c r="BO30" s="313"/>
      <c r="BP30" s="313"/>
      <c r="BQ30" s="313"/>
      <c r="BR30" s="313"/>
      <c r="BS30" s="313"/>
      <c r="BT30" s="313"/>
      <c r="BU30" s="313"/>
      <c r="BV30" s="313"/>
      <c r="BW30" s="313"/>
      <c r="BX30" s="313"/>
      <c r="BY30" s="313"/>
      <c r="BZ30" s="313"/>
      <c r="CA30" s="313"/>
      <c r="CB30" s="313"/>
      <c r="CC30" s="313"/>
      <c r="CD30" s="313"/>
      <c r="CE30" s="313"/>
      <c r="CF30" s="313"/>
      <c r="CG30" s="313"/>
      <c r="CH30" s="313"/>
      <c r="CI30" s="313"/>
      <c r="CJ30" s="313"/>
      <c r="CK30" s="313"/>
      <c r="CL30" s="313"/>
      <c r="CM30" s="313"/>
      <c r="CN30" s="313"/>
      <c r="CO30" s="313"/>
      <c r="CP30" s="313"/>
      <c r="CQ30" s="313"/>
      <c r="CR30" s="313"/>
      <c r="CS30" s="313"/>
      <c r="CT30" s="313"/>
      <c r="CU30" s="313"/>
      <c r="CV30" s="313"/>
      <c r="CW30" s="313"/>
      <c r="CX30" s="313"/>
      <c r="CY30" s="313"/>
      <c r="CZ30" s="313"/>
      <c r="DA30" s="313"/>
      <c r="DB30" s="313"/>
      <c r="DC30" s="313"/>
      <c r="DD30" s="313"/>
      <c r="DE30" s="313"/>
      <c r="DF30" s="313"/>
      <c r="DG30" s="313"/>
      <c r="DH30" s="313"/>
      <c r="DI30" s="313"/>
      <c r="DJ30" s="313"/>
      <c r="DK30" s="313"/>
      <c r="DL30" s="313"/>
      <c r="DM30" s="313"/>
      <c r="DN30" s="313"/>
      <c r="DO30" s="313"/>
      <c r="DP30" s="313"/>
      <c r="DQ30" s="313"/>
      <c r="DR30" s="313"/>
      <c r="DS30" s="313"/>
      <c r="DT30" s="313"/>
      <c r="DU30" s="313"/>
      <c r="DV30" s="313"/>
      <c r="DW30" s="313"/>
      <c r="DX30" s="313"/>
      <c r="DY30" s="313"/>
      <c r="DZ30" s="313"/>
      <c r="EA30" s="313"/>
      <c r="EB30" s="313"/>
      <c r="EC30" s="313"/>
      <c r="ED30" s="313"/>
      <c r="EE30" s="313"/>
      <c r="EF30" s="313"/>
      <c r="EG30" s="313"/>
      <c r="EH30" s="313"/>
      <c r="EI30" s="313"/>
      <c r="EJ30" s="313"/>
      <c r="EK30" s="313"/>
      <c r="EL30" s="313"/>
      <c r="EM30" s="313"/>
      <c r="EN30" s="313"/>
      <c r="EO30" s="313"/>
      <c r="EP30" s="313"/>
      <c r="EQ30" s="313"/>
      <c r="ER30" s="313"/>
    </row>
    <row r="31" spans="1:148" ht="23" customHeight="1" thickBot="1">
      <c r="A31" s="371"/>
      <c r="B31" s="171" t="str">
        <f>'NSW Apr 2020'!F25</f>
        <v>Red Energy</v>
      </c>
      <c r="C31" s="171" t="str">
        <f>'NSW Apr 2020'!G25</f>
        <v xml:space="preserve">Business Saver </v>
      </c>
      <c r="D31" s="172">
        <f>365*'NSW Apr 2020'!H25/100</f>
        <v>270.10000000000002</v>
      </c>
      <c r="E31" s="289">
        <f>IF('NSW Apr 2020'!AQ25=3,0.5,IF('NSW Apr 2020'!AQ25=2,0.33,0))</f>
        <v>0.5</v>
      </c>
      <c r="F31" s="289">
        <f t="shared" si="3"/>
        <v>0.5</v>
      </c>
      <c r="G31" s="172">
        <f>IF('NSW Apr 2020'!K25="",($C$5*E31/'NSW Apr 2020'!AQ25*'NSW Apr 2020'!W25/100)*'NSW Apr 2020'!AQ25,IF($C$5*E31/'NSW Apr 2020'!AQ25&gt;='NSW Apr 2020'!L25,('NSW Apr 2020'!L25*'NSW Apr 2020'!W25/100)*'NSW Apr 2020'!AQ25,($C$5*E31/'NSW Apr 2020'!AQ25*'NSW Apr 2020'!W25/100)*'NSW Apr 2020'!AQ25))</f>
        <v>1350.0000000000002</v>
      </c>
      <c r="H31" s="172">
        <f>IF(AND('NSW Apr 2020'!L25&gt;0,'NSW Apr 2020'!M25&gt;0),IF($C$5*E31/'NSW Apr 2020'!AQ25&lt;'NSW Apr 2020'!L25,0,IF(($C$5*E31/'NSW Apr 2020'!AQ25-'NSW Apr 2020'!L25)&lt;=('NSW Apr 2020'!M25+'NSW Apr 2020'!L25),((($C$5*E31/'NSW Apr 2020'!AQ25-'NSW Apr 2020'!L25)*'NSW Apr 2020'!X25/100))*'NSW Apr 2020'!AQ25,((('NSW Apr 2020'!M25)*'NSW Apr 2020'!X25/100)*'NSW Apr 2020'!AQ25))),0)</f>
        <v>0</v>
      </c>
      <c r="I31" s="172">
        <f>IF(AND('NSW Apr 2020'!M25&gt;0,'NSW Apr 2020'!N25&gt;0),IF($C$5*E31/'NSW Apr 2020'!AQ25&lt;('NSW Apr 2020'!L25+'NSW Apr 2020'!M25),0,IF(($C$5*E31/'NSW Apr 2020'!AQ25-'NSW Apr 2020'!L25+'NSW Apr 2020'!M25)&lt;=('NSW Apr 2020'!L25+'NSW Apr 2020'!M25+'NSW Apr 2020'!N25),((($C$5*E31/'NSW Apr 2020'!AQ25-('NSW Apr 2020'!L25+'NSW Apr 2020'!M25))*'NSW Apr 2020'!Y25/100))*'NSW Apr 2020'!AQ25,('NSW Apr 2020'!N25*'NSW Apr 2020'!Y25/100)* 'NSW Apr 2020'!AQ25)),0)</f>
        <v>0</v>
      </c>
      <c r="J31" s="172">
        <f>IF(AND('NSW Apr 2020'!N25&gt;0,'NSW Apr 2020'!O25&gt;0),IF($C$5*E31/'NSW Apr 2020'!AQ25&lt;('NSW Apr 2020'!L25+'NSW Apr 2020'!M25+'NSW Apr 2020'!N25),0,IF(($C$5*E31/'NSW Apr 2020'!AQ25-'NSW Apr 2020'!L25+'NSW Apr 2020'!M25+'NSW Apr 2020'!N25)&lt;=('NSW Apr 2020'!L25+'NSW Apr 2020'!M25+'NSW Apr 2020'!N25+'NSW Apr 2020'!O25),(($C$5*E31/'NSW Apr 2020'!AQ25-('NSW Apr 2020'!L25+'NSW Apr 2020'!M25+'NSW Apr 2020'!N25))*'NSW Apr 2020'!Z25/100)*'NSW Apr 2020'!AQ25,('NSW Apr 2020'!O25*'NSW Apr 2020'!Z25/100)*'NSW Apr 2020'!AQ25)),0)</f>
        <v>0</v>
      </c>
      <c r="K31" s="172">
        <f>IF(AND('NSW Apr 2020'!O25&gt;0,'NSW Apr 2020'!P25&gt;0),IF($C$5*E31/'NSW Apr 2020'!AQ25&lt;('NSW Apr 2020'!L25+'NSW Apr 2020'!M25+'NSW Apr 2020'!N25+'NSW Apr 2020'!O25),0,IF(($C$5*E31/'NSW Apr 2020'!AQ25-'NSW Apr 2020'!L25+'NSW Apr 2020'!M25+'NSW Apr 2020'!N25+'NSW Apr 2020'!O25)&lt;=('NSW Apr 2020'!L25+'NSW Apr 2020'!M25+'NSW Apr 2020'!N25+'NSW Apr 2020'!O25+'NSW Apr 2020'!P25),(($C$5*E31/'NSW Apr 2020'!AQ25-('NSW Apr 2020'!L25+'NSW Apr 2020'!M25+'NSW Apr 2020'!N25+'NSW Apr 2020'!O25))*'NSW Apr 2020'!AA25/100)*'NSW Apr 2020'!AQ25,('NSW Apr 2020'!P25*'NSW Apr 2020'!AA25/100)*'NSW Apr 2020'!AQ25)),0)</f>
        <v>0</v>
      </c>
      <c r="L31" s="172">
        <f>IF(AND('NSW Apr 2020'!P25&gt;0,'NSW Apr 2020'!O25&gt;0),IF(($C$5*E31/'NSW Apr 2020'!AQ25&lt;SUM('NSW Apr 2020'!L25:P25)),(0),($C$5*E31/'NSW Apr 2020'!AQ25-SUM('NSW Apr 2020'!L25:P25))*'NSW Apr 2020'!AB25/100)* 'NSW Apr 2020'!AQ25,IF(AND('NSW Apr 2020'!O25&gt;0,'NSW Apr 2020'!P25=""),IF(($C$5*E31/'NSW Apr 2020'!AQ25&lt; SUM('NSW Apr 2020'!L25:O25)),(0),($C$5*E31/'NSW Apr 2020'!AQ25-SUM('NSW Apr 2020'!L25:O25))*'NSW Apr 2020'!AA25/100)* 'NSW Apr 2020'!AQ25,IF(AND('NSW Apr 2020'!N25&gt;0,'NSW Apr 2020'!O25=""),IF(($C$5*E31/'NSW Apr 2020'!AQ25&lt; SUM('NSW Apr 2020'!L25:N25)),(0),($C$5*E31/'NSW Apr 2020'!AQ25-SUM('NSW Apr 2020'!L25:N25))*'NSW Apr 2020'!Z25/100)* 'NSW Apr 2020'!AQ25,IF(AND('NSW Apr 2020'!M25&gt;0,'NSW Apr 2020'!N25=""),IF(($C$5*E31/'NSW Apr 2020'!AQ25&lt;'NSW Apr 2020'!M25+'NSW Apr 2020'!L25),(0),(($C$5*E31/'NSW Apr 2020'!AQ25-('NSW Apr 2020'!M25+'NSW Apr 2020'!L25))*'NSW Apr 2020'!Y25/100))*'NSW Apr 2020'!AQ25,IF(AND('NSW Apr 2020'!L25&gt;0,'NSW Apr 2020'!M25=""&gt;0),IF(($C$5*E31/'NSW Apr 2020'!AQ25&lt;'NSW Apr 2020'!L25),(0),($C$5*E31/'NSW Apr 2020'!AQ25-'NSW Apr 2020'!L25)*'NSW Apr 2020'!X25/100)*'NSW Apr 2020'!AQ25,0)))))</f>
        <v>0</v>
      </c>
      <c r="M31" s="172">
        <f>IF('NSW Apr 2020'!K25="",($C$5*F31/'NSW Apr 2020'!AR25*'NSW Apr 2020'!AC25/100)*'NSW Apr 2020'!AR25,IF($C$5*F31/'NSW Apr 2020'!AR25&gt;='NSW Apr 2020'!L25,('NSW Apr 2020'!L25*'NSW Apr 2020'!AC25/100)*'NSW Apr 2020'!AR25,($C$5*F31/'NSW Apr 2020'!AR25*'NSW Apr 2020'!AC25/100)*'NSW Apr 2020'!AR25))</f>
        <v>1350.0000000000002</v>
      </c>
      <c r="N31" s="172">
        <f>IF(AND('NSW Apr 2020'!L25&gt;0,'NSW Apr 2020'!M25&gt;0),IF($C$5*F31/'NSW Apr 2020'!AR25&lt;'NSW Apr 2020'!L25,0,IF(($C$5*F31/'NSW Apr 2020'!AR25-'NSW Apr 2020'!L25)&lt;=('NSW Apr 2020'!M25+'NSW Apr 2020'!L25),((($C$5*F31/'NSW Apr 2020'!AR25-'NSW Apr 2020'!L25)*'NSW Apr 2020'!AD25/100))*'NSW Apr 2020'!AR25,((('NSW Apr 2020'!M25)*'NSW Apr 2020'!AD25/100)*'NSW Apr 2020'!AR25))),0)</f>
        <v>0</v>
      </c>
      <c r="O31" s="172">
        <f>IF(AND('NSW Apr 2020'!M25&gt;0,'NSW Apr 2020'!N25&gt;0),IF($C$5*F31/'NSW Apr 2020'!AR25&lt;('NSW Apr 2020'!L25+'NSW Apr 2020'!M25),0,IF(($C$5*F31/'NSW Apr 2020'!AR25-'NSW Apr 2020'!L25+'NSW Apr 2020'!M25)&lt;=('NSW Apr 2020'!L25+'NSW Apr 2020'!M25+'NSW Apr 2020'!N25),((($C$5*F31/'NSW Apr 2020'!AR25-('NSW Apr 2020'!L25+'NSW Apr 2020'!M25))*'NSW Apr 2020'!AE25/100))*'NSW Apr 2020'!AR25,('NSW Apr 2020'!N25*'NSW Apr 2020'!AE25/100)*'NSW Apr 2020'!AR25)),0)</f>
        <v>0</v>
      </c>
      <c r="P31" s="172">
        <f>IF(AND('NSW Apr 2020'!N25&gt;0,'NSW Apr 2020'!O25&gt;0),IF($C$5*F31/'NSW Apr 2020'!AR25&lt;('NSW Apr 2020'!L25+'NSW Apr 2020'!M25+'NSW Apr 2020'!N25),0,IF(($C$5*F31/'NSW Apr 2020'!AR25-'NSW Apr 2020'!L25+'NSW Apr 2020'!M25+'NSW Apr 2020'!N25)&lt;=('NSW Apr 2020'!L25+'NSW Apr 2020'!M25+'NSW Apr 2020'!N25+'NSW Apr 2020'!O25),(($C$5*F31/'NSW Apr 2020'!AR25-('NSW Apr 2020'!L25+'NSW Apr 2020'!M25+'NSW Apr 2020'!N25))*'NSW Apr 2020'!AF25/100)*'NSW Apr 2020'!AR25,('NSW Apr 2020'!O25*'NSW Apr 2020'!AF25/100)*'NSW Apr 2020'!AR25)),0)</f>
        <v>0</v>
      </c>
      <c r="Q31" s="172">
        <f>IF(AND('NSW Apr 2020'!P25&gt;0,'NSW Apr 2020'!P25&gt;0),IF($C$5*F31/'NSW Apr 2020'!AR25&lt;('NSW Apr 2020'!L25+'NSW Apr 2020'!M25+'NSW Apr 2020'!N25+'NSW Apr 2020'!O25),0,IF(($C$5*F31/'NSW Apr 2020'!AR25-'NSW Apr 2020'!L25+'NSW Apr 2020'!M25+'NSW Apr 2020'!N25+'NSW Apr 2020'!O25)&lt;=('NSW Apr 2020'!L25+'NSW Apr 2020'!M25+'NSW Apr 2020'!N25+'NSW Apr 2020'!O25+'NSW Apr 2020'!P25),(($C$5*F31/'NSW Apr 2020'!AR25-('NSW Apr 2020'!L25+'NSW Apr 2020'!M25+'NSW Apr 2020'!N25+'NSW Apr 2020'!O25))*'NSW Apr 2020'!AG25/100)*'NSW Apr 2020'!AR25,('NSW Apr 2020'!P25*'NSW Apr 2020'!AG25/100)*'NSW Apr 2020'!AR25)),0)</f>
        <v>0</v>
      </c>
      <c r="R31" s="172">
        <f>IF(AND('NSW Apr 2020'!P25&gt;0,'NSW Apr 2020'!O25&gt;0),IF(($C$5*F31/'NSW Apr 2020'!AR25&lt;SUM('NSW Apr 2020'!L25:P25)),(0),($C$5*F31/'NSW Apr 2020'!AR25-SUM('NSW Apr 2020'!L25:P25))*'NSW Apr 2020'!AB25/100)* 'NSW Apr 2020'!AR25,IF(AND('NSW Apr 2020'!O25&gt;0,'NSW Apr 2020'!P25=""),IF(($C$5*F31/'NSW Apr 2020'!AR25&lt; SUM('NSW Apr 2020'!L25:O25)),(0),($C$5*F31/'NSW Apr 2020'!AR25-SUM('NSW Apr 2020'!L25:O25))*'NSW Apr 2020'!AG25/100)* 'NSW Apr 2020'!AR25,IF(AND('NSW Apr 2020'!N25&gt;0,'NSW Apr 2020'!O25=""),IF(($C$5*F31/'NSW Apr 2020'!AR25&lt; SUM('NSW Apr 2020'!L25:N25)),(0),($C$5*F31/'NSW Apr 2020'!AR25-SUM('NSW Apr 2020'!L25:N25))*'NSW Apr 2020'!AF25/100)* 'NSW Apr 2020'!AR25,IF(AND('NSW Apr 2020'!M25&gt;0,'NSW Apr 2020'!N25=""),IF(($C$5*F31/'NSW Apr 2020'!AR25&lt;'NSW Apr 2020'!M25+'NSW Apr 2020'!L25),(0),(($C$5*F31/'NSW Apr 2020'!AR25-('NSW Apr 2020'!M25+'NSW Apr 2020'!L25))*'NSW Apr 2020'!AE25/100))*'NSW Apr 2020'!AR25,IF(AND('NSW Apr 2020'!L25&gt;0,'NSW Apr 2020'!M25=""&gt;0),IF(($C$5*F31/'NSW Apr 2020'!AR25&lt;'NSW Apr 2020'!L25),(0),($C$5*F31/'NSW Apr 2020'!AR25-'NSW Apr 2020'!L25)*'NSW Apr 2020'!AD25/100)*'NSW Apr 2020'!AR25,0)))))</f>
        <v>0</v>
      </c>
      <c r="S31" s="298">
        <f t="shared" si="4"/>
        <v>2700.0000000000005</v>
      </c>
      <c r="T31" s="293">
        <f t="shared" si="5"/>
        <v>2970.1000000000004</v>
      </c>
      <c r="U31" s="168">
        <f t="shared" si="6"/>
        <v>3267.1100000000006</v>
      </c>
      <c r="V31" s="171">
        <f>'NSW Apr 2020'!AT25</f>
        <v>0</v>
      </c>
      <c r="W31" s="171">
        <f>'NSW Apr 2020'!AU25</f>
        <v>0</v>
      </c>
      <c r="X31" s="171">
        <f>'NSW Apr 2020'!AV25</f>
        <v>0</v>
      </c>
      <c r="Y31" s="171">
        <f>'NSW Apr 2020'!AW25</f>
        <v>0</v>
      </c>
      <c r="Z31" s="293" t="str">
        <f t="shared" si="7"/>
        <v>No discount</v>
      </c>
      <c r="AA31" s="293" t="str">
        <f t="shared" si="8"/>
        <v>Inclusive</v>
      </c>
      <c r="AB31" s="293">
        <f t="shared" si="0"/>
        <v>2970.1000000000004</v>
      </c>
      <c r="AC31" s="293">
        <f t="shared" si="1"/>
        <v>2970.1000000000004</v>
      </c>
      <c r="AD31" s="301">
        <f t="shared" si="9"/>
        <v>3267.1100000000006</v>
      </c>
      <c r="AE31" s="301">
        <f t="shared" si="9"/>
        <v>3267.1100000000006</v>
      </c>
      <c r="AF31" s="234">
        <f>'NSW Apr 2020'!BF24</f>
        <v>12</v>
      </c>
      <c r="AG31" s="170" t="str">
        <f>'NSW Apr 2020'!BG24</f>
        <v>n</v>
      </c>
      <c r="AH31" s="313"/>
      <c r="AI31" s="313"/>
      <c r="AJ31" s="313"/>
      <c r="AK31" s="313"/>
      <c r="AL31" s="313"/>
      <c r="AM31" s="313"/>
      <c r="AN31" s="313"/>
      <c r="AO31" s="313"/>
      <c r="AP31" s="313"/>
      <c r="AQ31" s="313"/>
      <c r="AR31" s="313"/>
      <c r="AS31" s="313"/>
      <c r="AT31" s="313"/>
      <c r="AU31" s="313"/>
      <c r="AV31" s="313"/>
      <c r="AW31" s="313"/>
      <c r="AX31" s="313"/>
      <c r="AY31" s="313"/>
      <c r="AZ31" s="313"/>
      <c r="BA31" s="313"/>
      <c r="BB31" s="313"/>
      <c r="BC31" s="313"/>
      <c r="BD31" s="313"/>
      <c r="BE31" s="313"/>
      <c r="BF31" s="313"/>
      <c r="BG31" s="313"/>
      <c r="BH31" s="313"/>
      <c r="BI31" s="313"/>
      <c r="BJ31" s="313"/>
      <c r="BK31" s="313"/>
      <c r="BL31" s="313"/>
      <c r="BM31" s="313"/>
      <c r="BN31" s="313"/>
      <c r="BO31" s="313"/>
      <c r="BP31" s="313"/>
      <c r="BQ31" s="313"/>
      <c r="BR31" s="313"/>
      <c r="BS31" s="313"/>
      <c r="BT31" s="313"/>
      <c r="BU31" s="313"/>
      <c r="BV31" s="313"/>
      <c r="BW31" s="313"/>
      <c r="BX31" s="313"/>
      <c r="BY31" s="313"/>
      <c r="BZ31" s="313"/>
      <c r="CA31" s="313"/>
      <c r="CB31" s="313"/>
      <c r="CC31" s="313"/>
      <c r="CD31" s="313"/>
      <c r="CE31" s="313"/>
      <c r="CF31" s="313"/>
      <c r="CG31" s="313"/>
      <c r="CH31" s="313"/>
      <c r="CI31" s="313"/>
      <c r="CJ31" s="313"/>
      <c r="CK31" s="313"/>
      <c r="CL31" s="313"/>
      <c r="CM31" s="313"/>
      <c r="CN31" s="313"/>
      <c r="CO31" s="313"/>
      <c r="CP31" s="313"/>
      <c r="CQ31" s="313"/>
      <c r="CR31" s="313"/>
      <c r="CS31" s="313"/>
      <c r="CT31" s="313"/>
      <c r="CU31" s="313"/>
      <c r="CV31" s="313"/>
      <c r="CW31" s="313"/>
      <c r="CX31" s="313"/>
      <c r="CY31" s="313"/>
      <c r="CZ31" s="313"/>
      <c r="DA31" s="313"/>
      <c r="DB31" s="313"/>
      <c r="DC31" s="313"/>
      <c r="DD31" s="313"/>
      <c r="DE31" s="313"/>
      <c r="DF31" s="313"/>
      <c r="DG31" s="313"/>
      <c r="DH31" s="313"/>
      <c r="DI31" s="313"/>
      <c r="DJ31" s="313"/>
      <c r="DK31" s="313"/>
      <c r="DL31" s="313"/>
      <c r="DM31" s="313"/>
      <c r="DN31" s="313"/>
      <c r="DO31" s="313"/>
      <c r="DP31" s="313"/>
      <c r="DQ31" s="313"/>
      <c r="DR31" s="313"/>
      <c r="DS31" s="313"/>
      <c r="DT31" s="313"/>
      <c r="DU31" s="313"/>
      <c r="DV31" s="313"/>
      <c r="DW31" s="313"/>
      <c r="DX31" s="313"/>
      <c r="DY31" s="313"/>
      <c r="DZ31" s="313"/>
      <c r="EA31" s="313"/>
      <c r="EB31" s="313"/>
      <c r="EC31" s="313"/>
      <c r="ED31" s="313"/>
      <c r="EE31" s="313"/>
      <c r="EF31" s="313"/>
      <c r="EG31" s="313"/>
      <c r="EH31" s="313"/>
      <c r="EI31" s="313"/>
      <c r="EJ31" s="313"/>
      <c r="EK31" s="313"/>
      <c r="EL31" s="313"/>
      <c r="EM31" s="313"/>
      <c r="EN31" s="313"/>
      <c r="EO31" s="313"/>
      <c r="EP31" s="313"/>
      <c r="EQ31" s="313"/>
      <c r="ER31" s="313"/>
    </row>
    <row r="32" spans="1:148" ht="23" customHeight="1" thickTop="1" thickBot="1">
      <c r="A32" s="233" t="str">
        <f>'NSW Apr 2020'!D26</f>
        <v>AGN Wagga Wagga</v>
      </c>
      <c r="B32" s="186" t="str">
        <f>'NSW Apr 2020'!F26</f>
        <v>Origin Energy</v>
      </c>
      <c r="C32" s="186" t="str">
        <f>'NSW Apr 2020'!G26</f>
        <v>Business Flexi</v>
      </c>
      <c r="D32" s="183">
        <f>365*'NSW Apr 2020'!H26/100</f>
        <v>420.44349999999997</v>
      </c>
      <c r="E32" s="290">
        <f>IF('NSW Apr 2020'!AQ26=3,0.5,IF('NSW Apr 2020'!AQ26=2,0.33,0))</f>
        <v>0.5</v>
      </c>
      <c r="F32" s="290">
        <f t="shared" si="3"/>
        <v>0.5</v>
      </c>
      <c r="G32" s="183">
        <f>IF('NSW Apr 2020'!K26="",($C$5*E32/'NSW Apr 2020'!AQ26*'NSW Apr 2020'!W26/100)*'NSW Apr 2020'!AQ26,IF($C$5*E32/'NSW Apr 2020'!AQ26&gt;='NSW Apr 2020'!L26,('NSW Apr 2020'!L26*'NSW Apr 2020'!W26/100)*'NSW Apr 2020'!AQ26,($C$5*E32/'NSW Apr 2020'!AQ26*'NSW Apr 2020'!W26/100)*'NSW Apr 2020'!AQ26))</f>
        <v>880.00000000000011</v>
      </c>
      <c r="H32" s="183">
        <f>IF(AND('NSW Apr 2020'!L26&gt;0,'NSW Apr 2020'!M26&gt;0),IF($C$5*E32/'NSW Apr 2020'!AQ26&lt;'NSW Apr 2020'!L26,0,IF(($C$5*E32/'NSW Apr 2020'!AQ26-'NSW Apr 2020'!L26)&lt;=('NSW Apr 2020'!M26+'NSW Apr 2020'!L26),((($C$5*E32/'NSW Apr 2020'!AQ26-'NSW Apr 2020'!L26)*'NSW Apr 2020'!X26/100))*'NSW Apr 2020'!AQ26,((('NSW Apr 2020'!M26)*'NSW Apr 2020'!X26/100)*'NSW Apr 2020'!AQ26))),0)</f>
        <v>0</v>
      </c>
      <c r="I32" s="183">
        <f>IF(AND('NSW Apr 2020'!M26&gt;0,'NSW Apr 2020'!N26&gt;0),IF($C$5*E32/'NSW Apr 2020'!AQ26&lt;('NSW Apr 2020'!L26+'NSW Apr 2020'!M26),0,IF(($C$5*E32/'NSW Apr 2020'!AQ26-'NSW Apr 2020'!L26+'NSW Apr 2020'!M26)&lt;=('NSW Apr 2020'!L26+'NSW Apr 2020'!M26+'NSW Apr 2020'!N26),((($C$5*E32/'NSW Apr 2020'!AQ26-('NSW Apr 2020'!L26+'NSW Apr 2020'!M26))*'NSW Apr 2020'!Y26/100))*'NSW Apr 2020'!AQ26,('NSW Apr 2020'!N26*'NSW Apr 2020'!Y26/100)* 'NSW Apr 2020'!AQ26)),0)</f>
        <v>0</v>
      </c>
      <c r="J32" s="183">
        <f>IF(AND('NSW Apr 2020'!N26&gt;0,'NSW Apr 2020'!O26&gt;0),IF($C$5*E32/'NSW Apr 2020'!AQ26&lt;('NSW Apr 2020'!L26+'NSW Apr 2020'!M26+'NSW Apr 2020'!N26),0,IF(($C$5*E32/'NSW Apr 2020'!AQ26-'NSW Apr 2020'!L26+'NSW Apr 2020'!M26+'NSW Apr 2020'!N26)&lt;=('NSW Apr 2020'!L26+'NSW Apr 2020'!M26+'NSW Apr 2020'!N26+'NSW Apr 2020'!O26),(($C$5*E32/'NSW Apr 2020'!AQ26-('NSW Apr 2020'!L26+'NSW Apr 2020'!M26+'NSW Apr 2020'!N26))*'NSW Apr 2020'!Z26/100)*'NSW Apr 2020'!AQ26,('NSW Apr 2020'!O26*'NSW Apr 2020'!Z26/100)*'NSW Apr 2020'!AQ26)),0)</f>
        <v>0</v>
      </c>
      <c r="K32" s="183">
        <f>IF(AND('NSW Apr 2020'!O26&gt;0,'NSW Apr 2020'!P26&gt;0),IF($C$5*E32/'NSW Apr 2020'!AQ26&lt;('NSW Apr 2020'!L26+'NSW Apr 2020'!M26+'NSW Apr 2020'!N26+'NSW Apr 2020'!O26),0,IF(($C$5*E32/'NSW Apr 2020'!AQ26-'NSW Apr 2020'!L26+'NSW Apr 2020'!M26+'NSW Apr 2020'!N26+'NSW Apr 2020'!O26)&lt;=('NSW Apr 2020'!L26+'NSW Apr 2020'!M26+'NSW Apr 2020'!N26+'NSW Apr 2020'!O26+'NSW Apr 2020'!P26),(($C$5*E32/'NSW Apr 2020'!AQ26-('NSW Apr 2020'!L26+'NSW Apr 2020'!M26+'NSW Apr 2020'!N26+'NSW Apr 2020'!O26))*'NSW Apr 2020'!AA26/100)*'NSW Apr 2020'!AQ26,('NSW Apr 2020'!P26*'NSW Apr 2020'!AA26/100)*'NSW Apr 2020'!AQ26)),0)</f>
        <v>0</v>
      </c>
      <c r="L32" s="183">
        <f>IF(AND('NSW Apr 2020'!P26&gt;0,'NSW Apr 2020'!O26&gt;0),IF(($C$5*E32/'NSW Apr 2020'!AQ26&lt;SUM('NSW Apr 2020'!L26:P26)),(0),($C$5*E32/'NSW Apr 2020'!AQ26-SUM('NSW Apr 2020'!L26:P26))*'NSW Apr 2020'!AB26/100)* 'NSW Apr 2020'!AQ26,IF(AND('NSW Apr 2020'!O26&gt;0,'NSW Apr 2020'!P26=""),IF(($C$5*E32/'NSW Apr 2020'!AQ26&lt; SUM('NSW Apr 2020'!L26:O26)),(0),($C$5*E32/'NSW Apr 2020'!AQ26-SUM('NSW Apr 2020'!L26:O26))*'NSW Apr 2020'!AA26/100)* 'NSW Apr 2020'!AQ26,IF(AND('NSW Apr 2020'!N26&gt;0,'NSW Apr 2020'!O26=""),IF(($C$5*E32/'NSW Apr 2020'!AQ26&lt; SUM('NSW Apr 2020'!L26:N26)),(0),($C$5*E32/'NSW Apr 2020'!AQ26-SUM('NSW Apr 2020'!L26:N26))*'NSW Apr 2020'!Z26/100)* 'NSW Apr 2020'!AQ26,IF(AND('NSW Apr 2020'!M26&gt;0,'NSW Apr 2020'!N26=""),IF(($C$5*E32/'NSW Apr 2020'!AQ26&lt;'NSW Apr 2020'!M26+'NSW Apr 2020'!L26),(0),(($C$5*E32/'NSW Apr 2020'!AQ26-('NSW Apr 2020'!M26+'NSW Apr 2020'!L26))*'NSW Apr 2020'!Y26/100))*'NSW Apr 2020'!AQ26,IF(AND('NSW Apr 2020'!L26&gt;0,'NSW Apr 2020'!M26=""&gt;0),IF(($C$5*E32/'NSW Apr 2020'!AQ26&lt;'NSW Apr 2020'!L26),(0),($C$5*E32/'NSW Apr 2020'!AQ26-'NSW Apr 2020'!L26)*'NSW Apr 2020'!X26/100)*'NSW Apr 2020'!AQ26,0)))))</f>
        <v>0</v>
      </c>
      <c r="M32" s="183">
        <f>IF('NSW Apr 2020'!K26="",($C$5*F32/'NSW Apr 2020'!AR26*'NSW Apr 2020'!AC26/100)*'NSW Apr 2020'!AR26,IF($C$5*F32/'NSW Apr 2020'!AR26&gt;='NSW Apr 2020'!L26,('NSW Apr 2020'!L26*'NSW Apr 2020'!AC26/100)*'NSW Apr 2020'!AR26,($C$5*F32/'NSW Apr 2020'!AR26*'NSW Apr 2020'!AC26/100)*'NSW Apr 2020'!AR26))</f>
        <v>880.00000000000011</v>
      </c>
      <c r="N32" s="183">
        <f>IF(AND('NSW Apr 2020'!L26&gt;0,'NSW Apr 2020'!M26&gt;0),IF($C$5*F32/'NSW Apr 2020'!AR26&lt;'NSW Apr 2020'!L26,0,IF(($C$5*F32/'NSW Apr 2020'!AR26-'NSW Apr 2020'!L26)&lt;=('NSW Apr 2020'!M26+'NSW Apr 2020'!L26),((($C$5*F32/'NSW Apr 2020'!AR26-'NSW Apr 2020'!L26)*'NSW Apr 2020'!AD26/100))*'NSW Apr 2020'!AR26,((('NSW Apr 2020'!M26)*'NSW Apr 2020'!AD26/100)*'NSW Apr 2020'!AR26))),0)</f>
        <v>0</v>
      </c>
      <c r="O32" s="183">
        <f>IF(AND('NSW Apr 2020'!M26&gt;0,'NSW Apr 2020'!N26&gt;0),IF($C$5*F32/'NSW Apr 2020'!AR26&lt;('NSW Apr 2020'!L26+'NSW Apr 2020'!M26),0,IF(($C$5*F32/'NSW Apr 2020'!AR26-'NSW Apr 2020'!L26+'NSW Apr 2020'!M26)&lt;=('NSW Apr 2020'!L26+'NSW Apr 2020'!M26+'NSW Apr 2020'!N26),((($C$5*F32/'NSW Apr 2020'!AR26-('NSW Apr 2020'!L26+'NSW Apr 2020'!M26))*'NSW Apr 2020'!AE26/100))*'NSW Apr 2020'!AR26,('NSW Apr 2020'!N26*'NSW Apr 2020'!AE26/100)*'NSW Apr 2020'!AR26)),0)</f>
        <v>0</v>
      </c>
      <c r="P32" s="183">
        <f>IF(AND('NSW Apr 2020'!N26&gt;0,'NSW Apr 2020'!O26&gt;0),IF($C$5*F32/'NSW Apr 2020'!AR26&lt;('NSW Apr 2020'!L26+'NSW Apr 2020'!M26+'NSW Apr 2020'!N26),0,IF(($C$5*F32/'NSW Apr 2020'!AR26-'NSW Apr 2020'!L26+'NSW Apr 2020'!M26+'NSW Apr 2020'!N26)&lt;=('NSW Apr 2020'!L26+'NSW Apr 2020'!M26+'NSW Apr 2020'!N26+'NSW Apr 2020'!O26),(($C$5*F32/'NSW Apr 2020'!AR26-('NSW Apr 2020'!L26+'NSW Apr 2020'!M26+'NSW Apr 2020'!N26))*'NSW Apr 2020'!AF26/100)*'NSW Apr 2020'!AR26,('NSW Apr 2020'!O26*'NSW Apr 2020'!AF26/100)*'NSW Apr 2020'!AR26)),0)</f>
        <v>0</v>
      </c>
      <c r="Q32" s="183">
        <f>IF(AND('NSW Apr 2020'!P26&gt;0,'NSW Apr 2020'!P26&gt;0),IF($C$5*F32/'NSW Apr 2020'!AR26&lt;('NSW Apr 2020'!L26+'NSW Apr 2020'!M26+'NSW Apr 2020'!N26+'NSW Apr 2020'!O26),0,IF(($C$5*F32/'NSW Apr 2020'!AR26-'NSW Apr 2020'!L26+'NSW Apr 2020'!M26+'NSW Apr 2020'!N26+'NSW Apr 2020'!O26)&lt;=('NSW Apr 2020'!L26+'NSW Apr 2020'!M26+'NSW Apr 2020'!N26+'NSW Apr 2020'!O26+'NSW Apr 2020'!P26),(($C$5*F32/'NSW Apr 2020'!AR26-('NSW Apr 2020'!L26+'NSW Apr 2020'!M26+'NSW Apr 2020'!N26+'NSW Apr 2020'!O26))*'NSW Apr 2020'!AG26/100)*'NSW Apr 2020'!AR26,('NSW Apr 2020'!P26*'NSW Apr 2020'!AG26/100)*'NSW Apr 2020'!AR26)),0)</f>
        <v>0</v>
      </c>
      <c r="R32" s="183">
        <f>IF(AND('NSW Apr 2020'!P26&gt;0,'NSW Apr 2020'!O26&gt;0),IF(($C$5*F32/'NSW Apr 2020'!AR26&lt;SUM('NSW Apr 2020'!L26:P26)),(0),($C$5*F32/'NSW Apr 2020'!AR26-SUM('NSW Apr 2020'!L26:P26))*'NSW Apr 2020'!AB26/100)* 'NSW Apr 2020'!AR26,IF(AND('NSW Apr 2020'!O26&gt;0,'NSW Apr 2020'!P26=""),IF(($C$5*F32/'NSW Apr 2020'!AR26&lt; SUM('NSW Apr 2020'!L26:O26)),(0),($C$5*F32/'NSW Apr 2020'!AR26-SUM('NSW Apr 2020'!L26:O26))*'NSW Apr 2020'!AG26/100)* 'NSW Apr 2020'!AR26,IF(AND('NSW Apr 2020'!N26&gt;0,'NSW Apr 2020'!O26=""),IF(($C$5*F32/'NSW Apr 2020'!AR26&lt; SUM('NSW Apr 2020'!L26:N26)),(0),($C$5*F32/'NSW Apr 2020'!AR26-SUM('NSW Apr 2020'!L26:N26))*'NSW Apr 2020'!AF26/100)* 'NSW Apr 2020'!AR26,IF(AND('NSW Apr 2020'!M26&gt;0,'NSW Apr 2020'!N26=""),IF(($C$5*F32/'NSW Apr 2020'!AR26&lt;'NSW Apr 2020'!M26+'NSW Apr 2020'!L26),(0),(($C$5*F32/'NSW Apr 2020'!AR26-('NSW Apr 2020'!M26+'NSW Apr 2020'!L26))*'NSW Apr 2020'!AE26/100))*'NSW Apr 2020'!AR26,IF(AND('NSW Apr 2020'!L26&gt;0,'NSW Apr 2020'!M26=""&gt;0),IF(($C$5*F32/'NSW Apr 2020'!AR26&lt;'NSW Apr 2020'!L26),(0),($C$5*F32/'NSW Apr 2020'!AR26-'NSW Apr 2020'!L26)*'NSW Apr 2020'!AD26/100)*'NSW Apr 2020'!AR26,0)))))</f>
        <v>0</v>
      </c>
      <c r="S32" s="297">
        <f t="shared" si="4"/>
        <v>1760.0000000000002</v>
      </c>
      <c r="T32" s="296">
        <f t="shared" si="5"/>
        <v>2180.4435000000003</v>
      </c>
      <c r="U32" s="187">
        <f t="shared" si="6"/>
        <v>2398.4878500000004</v>
      </c>
      <c r="V32" s="186">
        <f>'NSW Apr 2020'!AT26</f>
        <v>12</v>
      </c>
      <c r="W32" s="186">
        <f>'NSW Apr 2020'!AU26</f>
        <v>0</v>
      </c>
      <c r="X32" s="186">
        <f>'NSW Apr 2020'!AV26</f>
        <v>0</v>
      </c>
      <c r="Y32" s="186">
        <f>'NSW Apr 2020'!AW26</f>
        <v>0</v>
      </c>
      <c r="Z32" s="296" t="str">
        <f t="shared" si="7"/>
        <v>Guaranteed off bill</v>
      </c>
      <c r="AA32" s="296" t="str">
        <f t="shared" si="8"/>
        <v>Inclusive</v>
      </c>
      <c r="AB32" s="302">
        <f t="shared" si="0"/>
        <v>1918.7902800000002</v>
      </c>
      <c r="AC32" s="302">
        <f t="shared" si="1"/>
        <v>1918.7902800000002</v>
      </c>
      <c r="AD32" s="303">
        <f t="shared" si="9"/>
        <v>2110.6693080000005</v>
      </c>
      <c r="AE32" s="303">
        <f t="shared" si="9"/>
        <v>2110.6693080000005</v>
      </c>
      <c r="AF32" s="232">
        <f>'NSW Apr 2020'!BF25</f>
        <v>0</v>
      </c>
      <c r="AG32" s="189" t="str">
        <f>'NSW Apr 2020'!BG25</f>
        <v>n</v>
      </c>
      <c r="AH32" s="313"/>
      <c r="AI32" s="313"/>
      <c r="AJ32" s="313"/>
      <c r="AK32" s="313"/>
      <c r="AL32" s="313"/>
      <c r="AM32" s="313"/>
      <c r="AN32" s="313"/>
      <c r="AO32" s="313"/>
      <c r="AP32" s="313"/>
      <c r="AQ32" s="313"/>
      <c r="AR32" s="313"/>
      <c r="AS32" s="313"/>
      <c r="AT32" s="313"/>
      <c r="AU32" s="313"/>
      <c r="AV32" s="313"/>
      <c r="AW32" s="313"/>
      <c r="AX32" s="313"/>
      <c r="AY32" s="313"/>
      <c r="AZ32" s="313"/>
      <c r="BA32" s="313"/>
      <c r="BB32" s="313"/>
      <c r="BC32" s="313"/>
      <c r="BD32" s="313"/>
      <c r="BE32" s="313"/>
      <c r="BF32" s="313"/>
      <c r="BG32" s="313"/>
      <c r="BH32" s="313"/>
      <c r="BI32" s="313"/>
      <c r="BJ32" s="313"/>
      <c r="BK32" s="313"/>
      <c r="BL32" s="313"/>
      <c r="BM32" s="313"/>
      <c r="BN32" s="313"/>
      <c r="BO32" s="313"/>
      <c r="BP32" s="313"/>
      <c r="BQ32" s="313"/>
      <c r="BR32" s="313"/>
      <c r="BS32" s="313"/>
      <c r="BT32" s="313"/>
      <c r="BU32" s="313"/>
      <c r="BV32" s="313"/>
      <c r="BW32" s="313"/>
      <c r="BX32" s="313"/>
      <c r="BY32" s="313"/>
      <c r="BZ32" s="313"/>
      <c r="CA32" s="313"/>
      <c r="CB32" s="313"/>
      <c r="CC32" s="313"/>
      <c r="CD32" s="313"/>
      <c r="CE32" s="313"/>
      <c r="CF32" s="313"/>
      <c r="CG32" s="313"/>
      <c r="CH32" s="313"/>
      <c r="CI32" s="313"/>
      <c r="CJ32" s="313"/>
      <c r="CK32" s="313"/>
      <c r="CL32" s="313"/>
      <c r="CM32" s="313"/>
      <c r="CN32" s="313"/>
      <c r="CO32" s="313"/>
      <c r="CP32" s="313"/>
      <c r="CQ32" s="313"/>
      <c r="CR32" s="313"/>
      <c r="CS32" s="313"/>
      <c r="CT32" s="313"/>
      <c r="CU32" s="313"/>
      <c r="CV32" s="313"/>
      <c r="CW32" s="313"/>
      <c r="CX32" s="313"/>
      <c r="CY32" s="313"/>
      <c r="CZ32" s="313"/>
      <c r="DA32" s="313"/>
      <c r="DB32" s="313"/>
      <c r="DC32" s="313"/>
      <c r="DD32" s="313"/>
      <c r="DE32" s="313"/>
      <c r="DF32" s="313"/>
      <c r="DG32" s="313"/>
      <c r="DH32" s="313"/>
      <c r="DI32" s="313"/>
      <c r="DJ32" s="313"/>
      <c r="DK32" s="313"/>
      <c r="DL32" s="313"/>
      <c r="DM32" s="313"/>
      <c r="DN32" s="313"/>
      <c r="DO32" s="313"/>
      <c r="DP32" s="313"/>
      <c r="DQ32" s="313"/>
      <c r="DR32" s="313"/>
      <c r="DS32" s="313"/>
      <c r="DT32" s="313"/>
      <c r="DU32" s="313"/>
      <c r="DV32" s="313"/>
      <c r="DW32" s="313"/>
      <c r="DX32" s="313"/>
      <c r="DY32" s="313"/>
      <c r="DZ32" s="313"/>
      <c r="EA32" s="313"/>
      <c r="EB32" s="313"/>
      <c r="EC32" s="313"/>
      <c r="ED32" s="313"/>
      <c r="EE32" s="313"/>
      <c r="EF32" s="313"/>
      <c r="EG32" s="313"/>
      <c r="EH32" s="313"/>
      <c r="EI32" s="313"/>
      <c r="EJ32" s="313"/>
      <c r="EK32" s="313"/>
      <c r="EL32" s="313"/>
      <c r="EM32" s="313"/>
      <c r="EN32" s="313"/>
      <c r="EO32" s="313"/>
      <c r="EP32" s="313"/>
      <c r="EQ32" s="313"/>
      <c r="ER32" s="313"/>
    </row>
  </sheetData>
  <sheetProtection algorithmName="SHA-512" hashValue="THAfvlxJbErVi2+d3q+BREsCzwrJBGw8FSLdfkcDEAXslN6vcU7yqYrw0DSvtGposZQySGUkQ1MrJCoW05F7qg==" saltValue="dw/L2d5AApkCnRtY63caRw==" spinCount="100000" sheet="1" objects="1" scenarios="1"/>
  <mergeCells count="7">
    <mergeCell ref="A30:A31"/>
    <mergeCell ref="A8:A14"/>
    <mergeCell ref="A15:A16"/>
    <mergeCell ref="A18:A19"/>
    <mergeCell ref="A21:A23"/>
    <mergeCell ref="A24:A25"/>
    <mergeCell ref="A27:A29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12969-A222-F64A-9CE7-F9377B5CBB1C}">
  <sheetPr codeName="Sheet2">
    <tabColor theme="4" tint="0.39997558519241921"/>
  </sheetPr>
  <dimension ref="A1:XFD32"/>
  <sheetViews>
    <sheetView zoomScaleNormal="100" workbookViewId="0"/>
  </sheetViews>
  <sheetFormatPr baseColWidth="10" defaultRowHeight="14"/>
  <cols>
    <col min="1" max="1" width="24.1640625" style="263" customWidth="1"/>
    <col min="2" max="2" width="16.1640625" style="263" customWidth="1"/>
    <col min="3" max="3" width="20.83203125" style="263" customWidth="1"/>
    <col min="4" max="4" width="12.1640625" style="263" customWidth="1"/>
    <col min="5" max="5" width="12.1640625" style="264" hidden="1" customWidth="1"/>
    <col min="6" max="6" width="12.1640625" style="263" hidden="1" customWidth="1"/>
    <col min="7" max="12" width="12.1640625" style="263" customWidth="1"/>
    <col min="13" max="13" width="11.83203125" style="263" customWidth="1"/>
    <col min="14" max="18" width="12.1640625" style="263" customWidth="1"/>
    <col min="19" max="19" width="13.1640625" style="263" hidden="1" customWidth="1"/>
    <col min="20" max="20" width="12" style="263" hidden="1" customWidth="1"/>
    <col min="21" max="21" width="12" style="265" customWidth="1"/>
    <col min="22" max="25" width="12" style="263" customWidth="1"/>
    <col min="26" max="26" width="15.83203125" style="263" hidden="1" customWidth="1"/>
    <col min="27" max="29" width="12" style="263" hidden="1" customWidth="1"/>
    <col min="30" max="33" width="12" style="263" customWidth="1"/>
    <col min="34" max="43" width="12.1640625" style="263" customWidth="1"/>
    <col min="44" max="16384" width="10.83203125" style="263"/>
  </cols>
  <sheetData>
    <row r="1" spans="1:148">
      <c r="A1" s="205" t="s">
        <v>55</v>
      </c>
      <c r="B1" s="205"/>
      <c r="C1" s="205"/>
      <c r="D1" s="205"/>
      <c r="E1" s="253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6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  <c r="AS1" s="205"/>
      <c r="AT1" s="205"/>
      <c r="AU1" s="205"/>
      <c r="AV1" s="205"/>
      <c r="AW1" s="205"/>
      <c r="AX1" s="205"/>
      <c r="AY1" s="205"/>
      <c r="AZ1" s="205"/>
      <c r="BA1" s="205"/>
      <c r="BB1" s="205"/>
      <c r="BC1" s="205"/>
      <c r="BD1" s="205"/>
      <c r="BE1" s="205"/>
      <c r="BF1" s="205"/>
      <c r="BG1" s="205"/>
      <c r="BH1" s="205"/>
      <c r="BI1" s="205"/>
      <c r="BJ1" s="205"/>
      <c r="BK1" s="205"/>
      <c r="BL1" s="205"/>
      <c r="BM1" s="205"/>
      <c r="BN1" s="205"/>
      <c r="BO1" s="205"/>
      <c r="BP1" s="205"/>
      <c r="BQ1" s="205"/>
      <c r="BR1" s="205"/>
      <c r="BS1" s="205"/>
      <c r="BT1" s="205"/>
      <c r="BU1" s="205"/>
      <c r="BV1" s="205"/>
      <c r="BW1" s="205"/>
      <c r="BX1" s="205"/>
      <c r="BY1" s="205"/>
      <c r="BZ1" s="205"/>
      <c r="CA1" s="205"/>
      <c r="CB1" s="205"/>
      <c r="CC1" s="205"/>
      <c r="CD1" s="205"/>
      <c r="CE1" s="205"/>
      <c r="CF1" s="205"/>
      <c r="CG1" s="205"/>
      <c r="CH1" s="205"/>
      <c r="CI1" s="205"/>
      <c r="CJ1" s="205"/>
      <c r="CK1" s="205"/>
      <c r="CL1" s="205"/>
      <c r="CM1" s="205"/>
      <c r="CN1" s="205"/>
      <c r="CO1" s="205"/>
      <c r="CP1" s="205"/>
      <c r="CQ1" s="205"/>
      <c r="CR1" s="205"/>
      <c r="CS1" s="205"/>
      <c r="CT1" s="205"/>
      <c r="CU1" s="205"/>
      <c r="CV1" s="205"/>
      <c r="CW1" s="205"/>
      <c r="CX1" s="205"/>
      <c r="CY1" s="205"/>
      <c r="CZ1" s="205"/>
      <c r="DA1" s="205"/>
      <c r="DB1" s="205"/>
      <c r="DC1" s="205"/>
      <c r="DD1" s="205"/>
      <c r="DE1" s="205"/>
      <c r="DF1" s="205"/>
      <c r="DG1" s="205"/>
      <c r="DH1" s="205"/>
      <c r="DI1" s="205"/>
      <c r="DJ1" s="205"/>
      <c r="DK1" s="205"/>
      <c r="DL1" s="205"/>
      <c r="DM1" s="205"/>
      <c r="DN1" s="205"/>
      <c r="DO1" s="205"/>
      <c r="DP1" s="205"/>
      <c r="DQ1" s="205"/>
      <c r="DR1" s="205"/>
      <c r="DS1" s="205"/>
      <c r="DT1" s="205"/>
      <c r="DU1" s="205"/>
      <c r="DV1" s="205"/>
      <c r="DW1" s="205"/>
      <c r="DX1" s="205"/>
      <c r="DY1" s="205"/>
      <c r="DZ1" s="205"/>
      <c r="EA1" s="205"/>
      <c r="EB1" s="205"/>
      <c r="EC1" s="205"/>
      <c r="ED1" s="205"/>
      <c r="EE1" s="205"/>
      <c r="EF1" s="205"/>
      <c r="EG1" s="205"/>
      <c r="EH1" s="205"/>
      <c r="EI1" s="205"/>
      <c r="EJ1" s="205"/>
      <c r="EK1" s="205"/>
      <c r="EL1" s="205"/>
      <c r="EM1" s="205"/>
      <c r="EN1" s="205"/>
      <c r="EO1" s="205"/>
      <c r="EP1" s="205"/>
      <c r="EQ1" s="205"/>
      <c r="ER1" s="205"/>
    </row>
    <row r="2" spans="1:148">
      <c r="A2" s="206" t="s">
        <v>94</v>
      </c>
      <c r="B2" s="205"/>
      <c r="C2" s="205"/>
      <c r="D2" s="205"/>
      <c r="E2" s="253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5"/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5"/>
      <c r="AQ2" s="205"/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5"/>
      <c r="BL2" s="205"/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5"/>
      <c r="CM2" s="205"/>
      <c r="CN2" s="205"/>
      <c r="CO2" s="205"/>
      <c r="CP2" s="205"/>
      <c r="CQ2" s="205"/>
      <c r="CR2" s="205"/>
      <c r="CS2" s="205"/>
      <c r="CT2" s="205"/>
      <c r="CU2" s="205"/>
      <c r="CV2" s="205"/>
      <c r="CW2" s="205"/>
      <c r="CX2" s="205"/>
      <c r="CY2" s="205"/>
      <c r="CZ2" s="205"/>
      <c r="DA2" s="205"/>
      <c r="DB2" s="205"/>
      <c r="DC2" s="205"/>
      <c r="DD2" s="205"/>
      <c r="DE2" s="205"/>
      <c r="DF2" s="205"/>
      <c r="DG2" s="205"/>
      <c r="DH2" s="205"/>
      <c r="DI2" s="205"/>
      <c r="DJ2" s="205"/>
      <c r="DK2" s="205"/>
      <c r="DL2" s="205"/>
      <c r="DM2" s="205"/>
      <c r="DN2" s="205"/>
      <c r="DO2" s="205"/>
      <c r="DP2" s="205"/>
      <c r="DQ2" s="205"/>
      <c r="DR2" s="205"/>
      <c r="DS2" s="205"/>
      <c r="DT2" s="205"/>
      <c r="DU2" s="205"/>
      <c r="DV2" s="205"/>
      <c r="DW2" s="205"/>
      <c r="DX2" s="205"/>
      <c r="DY2" s="205"/>
      <c r="DZ2" s="205"/>
      <c r="EA2" s="205"/>
      <c r="EB2" s="205"/>
      <c r="EC2" s="205"/>
      <c r="ED2" s="205"/>
      <c r="EE2" s="205"/>
      <c r="EF2" s="205"/>
      <c r="EG2" s="205"/>
      <c r="EH2" s="205"/>
      <c r="EI2" s="205"/>
      <c r="EJ2" s="205"/>
      <c r="EK2" s="205"/>
      <c r="EL2" s="205"/>
      <c r="EM2" s="205"/>
      <c r="EN2" s="205"/>
      <c r="EO2" s="205"/>
      <c r="EP2" s="205"/>
      <c r="EQ2" s="205"/>
      <c r="ER2" s="205"/>
    </row>
    <row r="3" spans="1:148" ht="15" thickBot="1">
      <c r="A3" s="205"/>
      <c r="B3" s="207"/>
      <c r="C3" s="205"/>
      <c r="D3" s="205"/>
      <c r="E3" s="253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5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5"/>
      <c r="AQ3" s="205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5"/>
      <c r="BL3" s="205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5"/>
      <c r="CG3" s="205"/>
      <c r="CH3" s="205"/>
      <c r="CI3" s="205"/>
      <c r="CJ3" s="205"/>
      <c r="CK3" s="205"/>
      <c r="CL3" s="205"/>
      <c r="CM3" s="205"/>
      <c r="CN3" s="205"/>
      <c r="CO3" s="205"/>
      <c r="CP3" s="205"/>
      <c r="CQ3" s="205"/>
      <c r="CR3" s="205"/>
      <c r="CS3" s="205"/>
      <c r="CT3" s="205"/>
      <c r="CU3" s="205"/>
      <c r="CV3" s="205"/>
      <c r="CW3" s="205"/>
      <c r="CX3" s="205"/>
      <c r="CY3" s="205"/>
      <c r="CZ3" s="205"/>
      <c r="DA3" s="205"/>
      <c r="DB3" s="205"/>
      <c r="DC3" s="205"/>
      <c r="DD3" s="205"/>
      <c r="DE3" s="205"/>
      <c r="DF3" s="205"/>
      <c r="DG3" s="205"/>
      <c r="DH3" s="205"/>
      <c r="DI3" s="205"/>
      <c r="DJ3" s="205"/>
      <c r="DK3" s="205"/>
      <c r="DL3" s="205"/>
      <c r="DM3" s="205"/>
      <c r="DN3" s="205"/>
      <c r="DO3" s="205"/>
      <c r="DP3" s="205"/>
      <c r="DQ3" s="205"/>
      <c r="DR3" s="205"/>
      <c r="DS3" s="205"/>
      <c r="DT3" s="205"/>
      <c r="DU3" s="205"/>
      <c r="DV3" s="205"/>
      <c r="DW3" s="205"/>
      <c r="DX3" s="205"/>
      <c r="DY3" s="205"/>
      <c r="DZ3" s="205"/>
      <c r="EA3" s="205"/>
      <c r="EB3" s="205"/>
      <c r="EC3" s="205"/>
      <c r="ED3" s="205"/>
      <c r="EE3" s="205"/>
      <c r="EF3" s="205"/>
      <c r="EG3" s="205"/>
      <c r="EH3" s="205"/>
      <c r="EI3" s="205"/>
      <c r="EJ3" s="205"/>
      <c r="EK3" s="205"/>
      <c r="EL3" s="205"/>
      <c r="EM3" s="205"/>
      <c r="EN3" s="205"/>
      <c r="EO3" s="205"/>
      <c r="EP3" s="205"/>
      <c r="EQ3" s="205"/>
      <c r="ER3" s="205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205"/>
      <c r="AI4" s="205"/>
      <c r="AJ4" s="205"/>
      <c r="AK4" s="205"/>
      <c r="AL4" s="205"/>
      <c r="AM4" s="205"/>
      <c r="AN4" s="205"/>
      <c r="AO4" s="205"/>
      <c r="AP4" s="205"/>
      <c r="AQ4" s="205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5"/>
      <c r="BL4" s="205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5"/>
      <c r="CG4" s="205"/>
      <c r="CH4" s="205"/>
      <c r="CI4" s="205"/>
      <c r="CJ4" s="205"/>
      <c r="CK4" s="205"/>
      <c r="CL4" s="205"/>
      <c r="CM4" s="205"/>
      <c r="CN4" s="205"/>
      <c r="CO4" s="205"/>
      <c r="CP4" s="205"/>
      <c r="CQ4" s="205"/>
      <c r="CR4" s="205"/>
      <c r="CS4" s="205"/>
      <c r="CT4" s="205"/>
      <c r="CU4" s="205"/>
      <c r="CV4" s="205"/>
      <c r="CW4" s="205"/>
      <c r="CX4" s="205"/>
      <c r="CY4" s="205"/>
      <c r="CZ4" s="205"/>
      <c r="DA4" s="205"/>
      <c r="DB4" s="205"/>
      <c r="DC4" s="205"/>
      <c r="DD4" s="205"/>
      <c r="DE4" s="205"/>
      <c r="DF4" s="205"/>
      <c r="DG4" s="205"/>
      <c r="DH4" s="205"/>
      <c r="DI4" s="205"/>
      <c r="DJ4" s="205"/>
      <c r="DK4" s="205"/>
      <c r="DL4" s="205"/>
      <c r="DM4" s="205"/>
      <c r="DN4" s="205"/>
      <c r="DO4" s="205"/>
      <c r="DP4" s="205"/>
      <c r="DQ4" s="205"/>
      <c r="DR4" s="205"/>
      <c r="DS4" s="205"/>
      <c r="DT4" s="205"/>
      <c r="DU4" s="205"/>
      <c r="DV4" s="205"/>
      <c r="DW4" s="205"/>
      <c r="DX4" s="205"/>
      <c r="DY4" s="205"/>
      <c r="DZ4" s="205"/>
      <c r="EA4" s="205"/>
      <c r="EB4" s="205"/>
      <c r="EC4" s="205"/>
      <c r="ED4" s="205"/>
      <c r="EE4" s="205"/>
      <c r="EF4" s="205"/>
      <c r="EG4" s="205"/>
      <c r="EH4" s="205"/>
      <c r="EI4" s="205"/>
      <c r="EJ4" s="205"/>
      <c r="EK4" s="205"/>
      <c r="EL4" s="205"/>
      <c r="EM4" s="205"/>
      <c r="EN4" s="205"/>
      <c r="EO4" s="205"/>
      <c r="EP4" s="205"/>
      <c r="EQ4" s="205"/>
      <c r="ER4" s="205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205"/>
      <c r="AI5" s="205"/>
      <c r="AJ5" s="205"/>
      <c r="AK5" s="205"/>
      <c r="AL5" s="205"/>
      <c r="AM5" s="205"/>
      <c r="AN5" s="205"/>
      <c r="AO5" s="205"/>
      <c r="AP5" s="205"/>
      <c r="AQ5" s="205"/>
      <c r="AR5" s="205"/>
      <c r="AS5" s="205"/>
      <c r="AT5" s="205"/>
      <c r="AU5" s="205"/>
      <c r="AV5" s="205"/>
      <c r="AW5" s="205"/>
      <c r="AX5" s="205"/>
      <c r="AY5" s="205"/>
      <c r="AZ5" s="205"/>
      <c r="BA5" s="205"/>
      <c r="BB5" s="205"/>
      <c r="BC5" s="205"/>
      <c r="BD5" s="205"/>
      <c r="BE5" s="205"/>
      <c r="BF5" s="205"/>
      <c r="BG5" s="205"/>
      <c r="BH5" s="205"/>
      <c r="BI5" s="205"/>
      <c r="BJ5" s="205"/>
      <c r="BK5" s="205"/>
      <c r="BL5" s="205"/>
      <c r="BM5" s="205"/>
      <c r="BN5" s="205"/>
      <c r="BO5" s="205"/>
      <c r="BP5" s="205"/>
      <c r="BQ5" s="205"/>
      <c r="BR5" s="205"/>
      <c r="BS5" s="205"/>
      <c r="BT5" s="205"/>
      <c r="BU5" s="205"/>
      <c r="BV5" s="205"/>
      <c r="BW5" s="205"/>
      <c r="BX5" s="205"/>
      <c r="BY5" s="205"/>
      <c r="BZ5" s="205"/>
      <c r="CA5" s="205"/>
      <c r="CB5" s="205"/>
      <c r="CC5" s="205"/>
      <c r="CD5" s="205"/>
      <c r="CE5" s="205"/>
      <c r="CF5" s="205"/>
      <c r="CG5" s="205"/>
      <c r="CH5" s="205"/>
      <c r="CI5" s="205"/>
      <c r="CJ5" s="205"/>
      <c r="CK5" s="205"/>
      <c r="CL5" s="205"/>
      <c r="CM5" s="205"/>
      <c r="CN5" s="205"/>
      <c r="CO5" s="205"/>
      <c r="CP5" s="205"/>
      <c r="CQ5" s="205"/>
      <c r="CR5" s="205"/>
      <c r="CS5" s="205"/>
      <c r="CT5" s="205"/>
      <c r="CU5" s="205"/>
      <c r="CV5" s="205"/>
      <c r="CW5" s="205"/>
      <c r="CX5" s="205"/>
      <c r="CY5" s="205"/>
      <c r="CZ5" s="205"/>
      <c r="DA5" s="205"/>
      <c r="DB5" s="205"/>
      <c r="DC5" s="205"/>
      <c r="DD5" s="205"/>
      <c r="DE5" s="205"/>
      <c r="DF5" s="205"/>
      <c r="DG5" s="205"/>
      <c r="DH5" s="205"/>
      <c r="DI5" s="205"/>
      <c r="DJ5" s="205"/>
      <c r="DK5" s="205"/>
      <c r="DL5" s="205"/>
      <c r="DM5" s="205"/>
      <c r="DN5" s="205"/>
      <c r="DO5" s="205"/>
      <c r="DP5" s="205"/>
      <c r="DQ5" s="205"/>
      <c r="DR5" s="205"/>
      <c r="DS5" s="205"/>
      <c r="DT5" s="205"/>
      <c r="DU5" s="205"/>
      <c r="DV5" s="205"/>
      <c r="DW5" s="205"/>
      <c r="DX5" s="205"/>
      <c r="DY5" s="205"/>
      <c r="DZ5" s="205"/>
      <c r="EA5" s="205"/>
      <c r="EB5" s="205"/>
      <c r="EC5" s="205"/>
      <c r="ED5" s="205"/>
      <c r="EE5" s="205"/>
      <c r="EF5" s="205"/>
      <c r="EG5" s="205"/>
      <c r="EH5" s="205"/>
      <c r="EI5" s="205"/>
      <c r="EJ5" s="205"/>
      <c r="EK5" s="205"/>
      <c r="EL5" s="205"/>
      <c r="EM5" s="205"/>
      <c r="EN5" s="205"/>
      <c r="EO5" s="205"/>
      <c r="EP5" s="205"/>
      <c r="EQ5" s="205"/>
      <c r="ER5" s="205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205"/>
      <c r="AI6" s="205"/>
      <c r="AJ6" s="205"/>
      <c r="AK6" s="205"/>
      <c r="AL6" s="205"/>
      <c r="AM6" s="205"/>
      <c r="AN6" s="205"/>
      <c r="AO6" s="205"/>
      <c r="AP6" s="205"/>
      <c r="AQ6" s="205"/>
      <c r="AR6" s="205"/>
      <c r="AS6" s="205"/>
      <c r="AT6" s="205"/>
      <c r="AU6" s="205"/>
      <c r="AV6" s="205"/>
      <c r="AW6" s="205"/>
      <c r="AX6" s="205"/>
      <c r="AY6" s="205"/>
      <c r="AZ6" s="205"/>
      <c r="BA6" s="205"/>
      <c r="BB6" s="205"/>
      <c r="BC6" s="205"/>
      <c r="BD6" s="205"/>
      <c r="BE6" s="205"/>
      <c r="BF6" s="205"/>
      <c r="BG6" s="205"/>
      <c r="BH6" s="205"/>
      <c r="BI6" s="205"/>
      <c r="BJ6" s="205"/>
      <c r="BK6" s="205"/>
      <c r="BL6" s="205"/>
      <c r="BM6" s="205"/>
      <c r="BN6" s="205"/>
      <c r="BO6" s="205"/>
      <c r="BP6" s="205"/>
      <c r="BQ6" s="205"/>
      <c r="BR6" s="205"/>
      <c r="BS6" s="205"/>
      <c r="BT6" s="205"/>
      <c r="BU6" s="205"/>
      <c r="BV6" s="205"/>
      <c r="BW6" s="205"/>
      <c r="BX6" s="205"/>
      <c r="BY6" s="205"/>
      <c r="BZ6" s="205"/>
      <c r="CA6" s="205"/>
      <c r="CB6" s="205"/>
      <c r="CC6" s="205"/>
      <c r="CD6" s="205"/>
      <c r="CE6" s="205"/>
      <c r="CF6" s="205"/>
      <c r="CG6" s="205"/>
      <c r="CH6" s="205"/>
      <c r="CI6" s="205"/>
      <c r="CJ6" s="205"/>
      <c r="CK6" s="205"/>
      <c r="CL6" s="205"/>
      <c r="CM6" s="205"/>
      <c r="CN6" s="205"/>
      <c r="CO6" s="205"/>
      <c r="CP6" s="205"/>
      <c r="CQ6" s="205"/>
      <c r="CR6" s="205"/>
      <c r="CS6" s="205"/>
      <c r="CT6" s="205"/>
      <c r="CU6" s="205"/>
      <c r="CV6" s="205"/>
      <c r="CW6" s="205"/>
      <c r="CX6" s="205"/>
      <c r="CY6" s="205"/>
      <c r="CZ6" s="205"/>
      <c r="DA6" s="205"/>
      <c r="DB6" s="205"/>
      <c r="DC6" s="205"/>
      <c r="DD6" s="205"/>
      <c r="DE6" s="205"/>
      <c r="DF6" s="205"/>
      <c r="DG6" s="205"/>
      <c r="DH6" s="205"/>
      <c r="DI6" s="205"/>
      <c r="DJ6" s="205"/>
      <c r="DK6" s="205"/>
      <c r="DL6" s="205"/>
      <c r="DM6" s="205"/>
      <c r="DN6" s="205"/>
      <c r="DO6" s="205"/>
      <c r="DP6" s="205"/>
      <c r="DQ6" s="205"/>
      <c r="DR6" s="205"/>
      <c r="DS6" s="205"/>
      <c r="DT6" s="205"/>
      <c r="DU6" s="205"/>
      <c r="DV6" s="205"/>
      <c r="DW6" s="205"/>
      <c r="DX6" s="205"/>
      <c r="DY6" s="205"/>
      <c r="DZ6" s="205"/>
      <c r="EA6" s="205"/>
      <c r="EB6" s="205"/>
      <c r="EC6" s="205"/>
      <c r="ED6" s="205"/>
      <c r="EE6" s="205"/>
      <c r="EF6" s="205"/>
      <c r="EG6" s="205"/>
      <c r="EH6" s="205"/>
      <c r="EI6" s="205"/>
      <c r="EJ6" s="205"/>
      <c r="EK6" s="205"/>
      <c r="EL6" s="205"/>
      <c r="EM6" s="205"/>
      <c r="EN6" s="205"/>
      <c r="EO6" s="205"/>
      <c r="EP6" s="205"/>
      <c r="EQ6" s="205"/>
      <c r="ER6" s="205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87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205"/>
      <c r="AI7" s="205"/>
      <c r="AJ7" s="205"/>
      <c r="AK7" s="205"/>
      <c r="AL7" s="205"/>
      <c r="AM7" s="205"/>
      <c r="AN7" s="205"/>
      <c r="AO7" s="205"/>
      <c r="AP7" s="205"/>
      <c r="AQ7" s="205"/>
      <c r="AR7" s="205"/>
      <c r="AS7" s="205"/>
      <c r="AT7" s="205"/>
      <c r="AU7" s="205"/>
      <c r="AV7" s="205"/>
      <c r="AW7" s="205"/>
      <c r="AX7" s="205"/>
      <c r="AY7" s="205"/>
      <c r="AZ7" s="205"/>
      <c r="BA7" s="205"/>
      <c r="BB7" s="205"/>
      <c r="BC7" s="205"/>
      <c r="BD7" s="205"/>
      <c r="BE7" s="205"/>
      <c r="BF7" s="205"/>
      <c r="BG7" s="205"/>
      <c r="BH7" s="205"/>
      <c r="BI7" s="205"/>
      <c r="BJ7" s="205"/>
      <c r="BK7" s="205"/>
      <c r="BL7" s="205"/>
      <c r="BM7" s="205"/>
      <c r="BN7" s="205"/>
      <c r="BO7" s="205"/>
      <c r="BP7" s="205"/>
      <c r="BQ7" s="205"/>
      <c r="BR7" s="205"/>
      <c r="BS7" s="205"/>
      <c r="BT7" s="205"/>
      <c r="BU7" s="205"/>
      <c r="BV7" s="205"/>
      <c r="BW7" s="205"/>
      <c r="BX7" s="205"/>
      <c r="BY7" s="205"/>
      <c r="BZ7" s="205"/>
      <c r="CA7" s="205"/>
      <c r="CB7" s="205"/>
      <c r="CC7" s="205"/>
      <c r="CD7" s="205"/>
      <c r="CE7" s="205"/>
      <c r="CF7" s="205"/>
      <c r="CG7" s="205"/>
      <c r="CH7" s="205"/>
      <c r="CI7" s="205"/>
      <c r="CJ7" s="205"/>
      <c r="CK7" s="205"/>
      <c r="CL7" s="205"/>
      <c r="CM7" s="205"/>
      <c r="CN7" s="205"/>
      <c r="CO7" s="205"/>
      <c r="CP7" s="205"/>
      <c r="CQ7" s="205"/>
      <c r="CR7" s="205"/>
      <c r="CS7" s="205"/>
      <c r="CT7" s="205"/>
      <c r="CU7" s="205"/>
      <c r="CV7" s="205"/>
      <c r="CW7" s="205"/>
      <c r="CX7" s="205"/>
      <c r="CY7" s="205"/>
      <c r="CZ7" s="205"/>
      <c r="DA7" s="205"/>
      <c r="DB7" s="205"/>
      <c r="DC7" s="205"/>
      <c r="DD7" s="205"/>
      <c r="DE7" s="205"/>
      <c r="DF7" s="205"/>
      <c r="DG7" s="205"/>
      <c r="DH7" s="205"/>
      <c r="DI7" s="205"/>
      <c r="DJ7" s="205"/>
      <c r="DK7" s="205"/>
      <c r="DL7" s="205"/>
      <c r="DM7" s="205"/>
      <c r="DN7" s="205"/>
      <c r="DO7" s="205"/>
      <c r="DP7" s="205"/>
      <c r="DQ7" s="205"/>
      <c r="DR7" s="205"/>
      <c r="DS7" s="205"/>
      <c r="DT7" s="205"/>
      <c r="DU7" s="205"/>
      <c r="DV7" s="205"/>
      <c r="DW7" s="205"/>
      <c r="DX7" s="205"/>
      <c r="DY7" s="205"/>
      <c r="DZ7" s="205"/>
      <c r="EA7" s="205"/>
      <c r="EB7" s="205"/>
      <c r="EC7" s="205"/>
      <c r="ED7" s="205"/>
      <c r="EE7" s="205"/>
      <c r="EF7" s="205"/>
      <c r="EG7" s="205"/>
      <c r="EH7" s="205"/>
      <c r="EI7" s="205"/>
      <c r="EJ7" s="205"/>
      <c r="EK7" s="205"/>
      <c r="EL7" s="205"/>
      <c r="EM7" s="205"/>
      <c r="EN7" s="205"/>
      <c r="EO7" s="205"/>
      <c r="EP7" s="205"/>
      <c r="EQ7" s="205"/>
      <c r="ER7" s="205"/>
    </row>
    <row r="8" spans="1:148" ht="23" customHeight="1">
      <c r="A8" s="372" t="str">
        <f>'NSW Oct 2019'!D2</f>
        <v>Jemena Sydney</v>
      </c>
      <c r="B8" s="148" t="str">
        <f>'NSW Oct 2019'!F2</f>
        <v>AGL</v>
      </c>
      <c r="C8" s="148" t="str">
        <f>'NSW Oct 2019'!G2</f>
        <v>Essentials Saver</v>
      </c>
      <c r="D8" s="153">
        <f>365*'NSW Oct 2019'!H2/100</f>
        <v>245.31649999999999</v>
      </c>
      <c r="E8" s="288">
        <f>IF('NSW Oct 2019'!AQ2=3,0.5,IF('NSW Oct 2019'!AQ2=2,0.33,0))</f>
        <v>0.5</v>
      </c>
      <c r="F8" s="288">
        <f>1-E8</f>
        <v>0.5</v>
      </c>
      <c r="G8" s="153">
        <f>IF('NSW Oct 2019'!K2="",($C$5*E8/'NSW Oct 2019'!AQ2*'NSW Oct 2019'!W2/100)*'NSW Oct 2019'!AQ2,IF($C$5*E8/'NSW Oct 2019'!AQ2&gt;='NSW Oct 2019'!L2,('NSW Oct 2019'!L2*'NSW Oct 2019'!W2/100)*'NSW Oct 2019'!AQ2,($C$5*E8/'NSW Oct 2019'!AQ2*'NSW Oct 2019'!W2/100)*'NSW Oct 2019'!AQ2))</f>
        <v>91.869</v>
      </c>
      <c r="H8" s="153">
        <f>IF(AND('NSW Oct 2019'!L2&gt;0,'NSW Oct 2019'!M2&gt;0),IF($C$5*E8/'NSW Oct 2019'!AQ2&lt;'NSW Oct 2019'!L2,0,IF(($C$5*E8/'NSW Oct 2019'!AQ2-'NSW Oct 2019'!L2)&lt;=('NSW Oct 2019'!M2+'NSW Oct 2019'!L2),((($C$5*E8/'NSW Oct 2019'!AQ2-'NSW Oct 2019'!L2)*'NSW Oct 2019'!X2/100))*'NSW Oct 2019'!AQ2,((('NSW Oct 2019'!M2)*'NSW Oct 2019'!X2/100)*'NSW Oct 2019'!AQ2))),0)</f>
        <v>87.055363636363623</v>
      </c>
      <c r="I8" s="153">
        <f>IF(AND('NSW Oct 2019'!M2&gt;0,'NSW Oct 2019'!N2&gt;0),IF($C$5*E8/'NSW Oct 2019'!AQ2&lt;('NSW Oct 2019'!L2+'NSW Oct 2019'!M2),0,IF(($C$5*E8/'NSW Oct 2019'!AQ2-'NSW Oct 2019'!L2+'NSW Oct 2019'!M2)&lt;=('NSW Oct 2019'!L2+'NSW Oct 2019'!M2+'NSW Oct 2019'!N2),((($C$5*E8/'NSW Oct 2019'!AQ2-('NSW Oct 2019'!L2+'NSW Oct 2019'!M2))*'NSW Oct 2019'!Y2/100))*'NSW Oct 2019'!AQ2,('NSW Oct 2019'!N2*'NSW Oct 2019'!Y2/100)* 'NSW Oct 2019'!AQ2)),0)</f>
        <v>207.399</v>
      </c>
      <c r="J8" s="153">
        <f>IF(AND('NSW Oct 2019'!N2&gt;0,'NSW Oct 2019'!O2&gt;0),IF($C$5*E8/'NSW Oct 2019'!AQ2&lt;('NSW Oct 2019'!L2+'NSW Oct 2019'!M2+'NSW Oct 2019'!N2),0,IF(($C$5*E8/'NSW Oct 2019'!AQ2-'NSW Oct 2019'!L2+'NSW Oct 2019'!M2+'NSW Oct 2019'!N2)&lt;=('NSW Oct 2019'!L2+'NSW Oct 2019'!M2+'NSW Oct 2019'!N2+'NSW Oct 2019'!O2),(($C$5*E8/'NSW Oct 2019'!AQ2-('NSW Oct 2019'!L2+'NSW Oct 2019'!M2+'NSW Oct 2019'!N2))*'NSW Oct 2019'!Z2/100)*'NSW Oct 2019'!AQ2,('NSW Oct 2019'!O2*'NSW Oct 2019'!Z2/100)*'NSW Oct 2019'!AQ2)),0)</f>
        <v>775.67499999999995</v>
      </c>
      <c r="K8" s="153">
        <f>IF(AND('NSW Oct 2019'!O2&gt;0,'NSW Oct 2019'!P2&gt;0),IF($C$5*E8/'NSW Oct 2019'!AQ2&lt;('NSW Oct 2019'!L2+'NSW Oct 2019'!M2+'NSW Oct 2019'!N2+'NSW Oct 2019'!O2),0,IF(($C$5*E8/'NSW Oct 2019'!AQ2-'NSW Oct 2019'!L2+'NSW Oct 2019'!M2+'NSW Oct 2019'!N2+'NSW Oct 2019'!O2)&lt;=('NSW Oct 2019'!L2+'NSW Oct 2019'!M2+'NSW Oct 2019'!N2+'NSW Oct 2019'!O2+'NSW Oct 2019'!P2),(($C$5*E8/'NSW Oct 2019'!AQ2-('NSW Oct 2019'!L2+'NSW Oct 2019'!M2+'NSW Oct 2019'!N2+'NSW Oct 2019'!O2))*'NSW Oct 2019'!AA2/100)*'NSW Oct 2019'!AQ2,('NSW Oct 2019'!P2*'NSW Oct 2019'!AA2/100)*'NSW Oct 2019'!AQ2)),0)</f>
        <v>0</v>
      </c>
      <c r="L8" s="153">
        <f>IF(AND('NSW Oct 2019'!P2&gt;0,'NSW Oct 2019'!O2&gt;0),IF(($C$5*E8/'NSW Oct 2019'!AQ2&lt;SUM('NSW Oct 2019'!L2:P2)),(0),($C$5*E8/'NSW Oct 2019'!AQ2-SUM('NSW Oct 2019'!L2:P2))*'NSW Oct 2019'!AB2/100)* 'NSW Oct 2019'!AQ2,IF(AND('NSW Oct 2019'!O2&gt;0,'NSW Oct 2019'!P2=""),IF(($C$5*E8/'NSW Oct 2019'!AQ2&lt; SUM('NSW Oct 2019'!L2:O2)),(0),($C$5*E8/'NSW Oct 2019'!AQ2-SUM('NSW Oct 2019'!L2:O2))*'NSW Oct 2019'!AA2/100)* 'NSW Oct 2019'!AQ2,IF(AND('NSW Oct 2019'!N2&gt;0,'NSW Oct 2019'!O2=""),IF(($C$5*E8/'NSW Oct 2019'!AQ2&lt; SUM('NSW Oct 2019'!L2:N2)),(0),($C$5*E8/'NSW Oct 2019'!AQ2-SUM('NSW Oct 2019'!L2:N2))*'NSW Oct 2019'!Z2/100)* 'NSW Oct 2019'!AQ2,IF(AND('NSW Oct 2019'!M2&gt;0,'NSW Oct 2019'!N2=""),IF(($C$5*E8/'NSW Oct 2019'!AQ2&lt;'NSW Oct 2019'!M2+'NSW Oct 2019'!L2),(0),(($C$5*E8/'NSW Oct 2019'!AQ2-('NSW Oct 2019'!M2+'NSW Oct 2019'!L2))*'NSW Oct 2019'!Y2/100))*'NSW Oct 2019'!AQ2,IF(AND('NSW Oct 2019'!L2&gt;0,'NSW Oct 2019'!M2=""&gt;0),IF(($C$5*E8/'NSW Oct 2019'!AQ2&lt;'NSW Oct 2019'!L2),(0),($C$5*E8/'NSW Oct 2019'!AQ2-'NSW Oct 2019'!L2)*'NSW Oct 2019'!X2/100)*'NSW Oct 2019'!AQ2,0)))))</f>
        <v>0</v>
      </c>
      <c r="M8" s="153">
        <f>IF('NSW Oct 2019'!K2="",($C$5*F8/'NSW Oct 2019'!AR2*'NSW Oct 2019'!AC2/100)*'NSW Oct 2019'!AR2,IF($C$5*F8/'NSW Oct 2019'!AR2&gt;='NSW Oct 2019'!L2,('NSW Oct 2019'!L2*'NSW Oct 2019'!AC2/100)*'NSW Oct 2019'!AR2,($C$5*F8/'NSW Oct 2019'!AR2*'NSW Oct 2019'!AC2/100)*'NSW Oct 2019'!AR2))</f>
        <v>91.869</v>
      </c>
      <c r="N8" s="153">
        <f>IF(AND('NSW Oct 2019'!L2&gt;0,'NSW Oct 2019'!M2&gt;0),IF($C$5*F8/'NSW Oct 2019'!AR2&lt;'NSW Oct 2019'!L2,0,IF(($C$5*F8/'NSW Oct 2019'!AR2-'NSW Oct 2019'!L2)&lt;=('NSW Oct 2019'!M2+'NSW Oct 2019'!L2),((($C$5*F8/'NSW Oct 2019'!AR2-'NSW Oct 2019'!L2)*'NSW Oct 2019'!AD2/100))*'NSW Oct 2019'!AR2,((('NSW Oct 2019'!M2)*'NSW Oct 2019'!AD2/100)*'NSW Oct 2019'!AR2))),0)</f>
        <v>87.055363636363623</v>
      </c>
      <c r="O8" s="153">
        <f>IF(AND('NSW Oct 2019'!M2&gt;0,'NSW Oct 2019'!N2&gt;0),IF($C$5*F8/'NSW Oct 2019'!AR2&lt;('NSW Oct 2019'!L2+'NSW Oct 2019'!M2),0,IF(($C$5*F8/'NSW Oct 2019'!AR2-'NSW Oct 2019'!L2+'NSW Oct 2019'!M2)&lt;=('NSW Oct 2019'!L2+'NSW Oct 2019'!M2+'NSW Oct 2019'!N2),((($C$5*F8/'NSW Oct 2019'!AR2-('NSW Oct 2019'!L2+'NSW Oct 2019'!M2))*'NSW Oct 2019'!AE2/100))*'NSW Oct 2019'!AR2,('NSW Oct 2019'!N2*'NSW Oct 2019'!AE2/100)*'NSW Oct 2019'!AR2)),0)</f>
        <v>207.399</v>
      </c>
      <c r="P8" s="153">
        <f>IF(AND('NSW Oct 2019'!N2&gt;0,'NSW Oct 2019'!O2&gt;0),IF($C$5*F8/'NSW Oct 2019'!AR2&lt;('NSW Oct 2019'!L2+'NSW Oct 2019'!M2+'NSW Oct 2019'!N2),0,IF(($C$5*F8/'NSW Oct 2019'!AR2-'NSW Oct 2019'!L2+'NSW Oct 2019'!M2+'NSW Oct 2019'!N2)&lt;=('NSW Oct 2019'!L2+'NSW Oct 2019'!M2+'NSW Oct 2019'!N2+'NSW Oct 2019'!O2),(($C$5*F8/'NSW Oct 2019'!AR2-('NSW Oct 2019'!L2+'NSW Oct 2019'!M2+'NSW Oct 2019'!N2))*'NSW Oct 2019'!AF2/100)*'NSW Oct 2019'!AR2,('NSW Oct 2019'!O2*'NSW Oct 2019'!AF2/100)*'NSW Oct 2019'!AR2)),0)</f>
        <v>775.67499999999995</v>
      </c>
      <c r="Q8" s="153">
        <f>IF(AND('NSW Oct 2019'!P2&gt;0,'NSW Oct 2019'!P2&gt;0),IF($C$5*F8/'NSW Oct 2019'!AR2&lt;('NSW Oct 2019'!L2+'NSW Oct 2019'!M2+'NSW Oct 2019'!N2+'NSW Oct 2019'!O2),0,IF(($C$5*F8/'NSW Oct 2019'!AR2-'NSW Oct 2019'!L2+'NSW Oct 2019'!M2+'NSW Oct 2019'!N2+'NSW Oct 2019'!O2)&lt;=('NSW Oct 2019'!L2+'NSW Oct 2019'!M2+'NSW Oct 2019'!N2+'NSW Oct 2019'!O2+'NSW Oct 2019'!P2),(($C$5*F8/'NSW Oct 2019'!AR2-('NSW Oct 2019'!L2+'NSW Oct 2019'!M2+'NSW Oct 2019'!N2+'NSW Oct 2019'!O2))*'NSW Oct 2019'!AG2/100)*'NSW Oct 2019'!AR2,('NSW Oct 2019'!P2*'NSW Oct 2019'!AG2/100)*'NSW Oct 2019'!AR2)),0)</f>
        <v>0</v>
      </c>
      <c r="R8" s="153">
        <f>IF(AND('NSW Oct 2019'!P2&gt;0,'NSW Oct 2019'!O2&gt;0),IF(($C$5*F8/'NSW Oct 2019'!AR2&lt;SUM('NSW Oct 2019'!L2:P2)),(0),($C$5*F8/'NSW Oct 2019'!AR2-SUM('NSW Oct 2019'!L2:P2))*'NSW Oct 2019'!AB2/100)* 'NSW Oct 2019'!AR2,IF(AND('NSW Oct 2019'!O2&gt;0,'NSW Oct 2019'!P2=""),IF(($C$5*F8/'NSW Oct 2019'!AR2&lt; SUM('NSW Oct 2019'!L2:O2)),(0),($C$5*F8/'NSW Oct 2019'!AR2-SUM('NSW Oct 2019'!L2:O2))*'NSW Oct 2019'!AG2/100)* 'NSW Oct 2019'!AR2,IF(AND('NSW Oct 2019'!N2&gt;0,'NSW Oct 2019'!O2=""),IF(($C$5*F8/'NSW Oct 2019'!AR2&lt; SUM('NSW Oct 2019'!L2:N2)),(0),($C$5*F8/'NSW Oct 2019'!AR2-SUM('NSW Oct 2019'!L2:N2))*'NSW Oct 2019'!AF2/100)* 'NSW Oct 2019'!AR2,IF(AND('NSW Oct 2019'!M2&gt;0,'NSW Oct 2019'!N2=""),IF(($C$5*F8/'NSW Oct 2019'!AR2&lt;'NSW Oct 2019'!M2+'NSW Oct 2019'!L2),(0),(($C$5*F8/'NSW Oct 2019'!AR2-('NSW Oct 2019'!M2+'NSW Oct 2019'!L2))*'NSW Oct 2019'!AE2/100))*'NSW Oct 2019'!AR2,IF(AND('NSW Oct 2019'!L2&gt;0,'NSW Oct 2019'!M2=""&gt;0),IF(($C$5*F8/'NSW Oct 2019'!AR2&lt;'NSW Oct 2019'!L2),(0),($C$5*F8/'NSW Oct 2019'!AR2-'NSW Oct 2019'!L2)*'NSW Oct 2019'!AD2/100)*'NSW Oct 2019'!AR2,0)))))</f>
        <v>0</v>
      </c>
      <c r="S8" s="257">
        <f>SUM(G8:R8)</f>
        <v>2323.9967272727272</v>
      </c>
      <c r="T8" s="292">
        <f>S8+D8</f>
        <v>2569.3132272727271</v>
      </c>
      <c r="U8" s="149">
        <f>T8*1.1</f>
        <v>2826.2445499999999</v>
      </c>
      <c r="V8" s="148">
        <f>'NSW Oct 2019'!AT2</f>
        <v>0</v>
      </c>
      <c r="W8" s="148">
        <f>'NSW Oct 2019'!AU2</f>
        <v>0</v>
      </c>
      <c r="X8" s="148">
        <f>'NSW Oct 2019'!AV2</f>
        <v>0</v>
      </c>
      <c r="Y8" s="148">
        <f>'NSW Oct 2019'!AW2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2569.3132272727271</v>
      </c>
      <c r="AC8" s="266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2569.3132272727271</v>
      </c>
      <c r="AD8" s="267">
        <f>AB8*1.1</f>
        <v>2826.2445499999999</v>
      </c>
      <c r="AE8" s="267">
        <f>AC8*1.1</f>
        <v>2826.2445499999999</v>
      </c>
      <c r="AF8" s="226">
        <f>'NSW Oct 2019'!BF2</f>
        <v>0</v>
      </c>
      <c r="AG8" s="141" t="str">
        <f>'NSW Oct 2019'!BG2</f>
        <v>n</v>
      </c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5"/>
      <c r="AY8" s="205"/>
      <c r="AZ8" s="205"/>
      <c r="BA8" s="205"/>
      <c r="BB8" s="205"/>
      <c r="BC8" s="205"/>
      <c r="BD8" s="205"/>
      <c r="BE8" s="205"/>
      <c r="BF8" s="205"/>
      <c r="BG8" s="205"/>
      <c r="BH8" s="205"/>
      <c r="BI8" s="205"/>
      <c r="BJ8" s="205"/>
      <c r="BK8" s="205"/>
      <c r="BL8" s="205"/>
      <c r="BM8" s="205"/>
      <c r="BN8" s="205"/>
      <c r="BO8" s="205"/>
      <c r="BP8" s="205"/>
      <c r="BQ8" s="205"/>
      <c r="BR8" s="205"/>
      <c r="BS8" s="205"/>
      <c r="BT8" s="205"/>
      <c r="BU8" s="205"/>
      <c r="BV8" s="205"/>
      <c r="BW8" s="205"/>
      <c r="BX8" s="205"/>
      <c r="BY8" s="205"/>
      <c r="BZ8" s="205"/>
      <c r="CA8" s="205"/>
      <c r="CB8" s="205"/>
      <c r="CC8" s="205"/>
      <c r="CD8" s="205"/>
      <c r="CE8" s="205"/>
      <c r="CF8" s="205"/>
      <c r="CG8" s="205"/>
      <c r="CH8" s="205"/>
      <c r="CI8" s="205"/>
      <c r="CJ8" s="205"/>
      <c r="CK8" s="205"/>
      <c r="CL8" s="205"/>
      <c r="CM8" s="205"/>
      <c r="CN8" s="205"/>
      <c r="CO8" s="205"/>
      <c r="CP8" s="205"/>
      <c r="CQ8" s="205"/>
      <c r="CR8" s="205"/>
      <c r="CS8" s="205"/>
      <c r="CT8" s="205"/>
      <c r="CU8" s="205"/>
      <c r="CV8" s="205"/>
      <c r="CW8" s="205"/>
      <c r="CX8" s="205"/>
      <c r="CY8" s="205"/>
      <c r="CZ8" s="205"/>
      <c r="DA8" s="205"/>
      <c r="DB8" s="205"/>
      <c r="DC8" s="205"/>
      <c r="DD8" s="205"/>
      <c r="DE8" s="205"/>
      <c r="DF8" s="205"/>
      <c r="DG8" s="205"/>
      <c r="DH8" s="205"/>
      <c r="DI8" s="205"/>
      <c r="DJ8" s="205"/>
      <c r="DK8" s="205"/>
      <c r="DL8" s="205"/>
      <c r="DM8" s="205"/>
      <c r="DN8" s="205"/>
      <c r="DO8" s="205"/>
      <c r="DP8" s="205"/>
      <c r="DQ8" s="205"/>
      <c r="DR8" s="205"/>
      <c r="DS8" s="205"/>
      <c r="DT8" s="205"/>
      <c r="DU8" s="205"/>
      <c r="DV8" s="205"/>
      <c r="DW8" s="205"/>
      <c r="DX8" s="205"/>
      <c r="DY8" s="205"/>
      <c r="DZ8" s="205"/>
      <c r="EA8" s="205"/>
      <c r="EB8" s="205"/>
      <c r="EC8" s="205"/>
      <c r="ED8" s="205"/>
      <c r="EE8" s="205"/>
      <c r="EF8" s="205"/>
      <c r="EG8" s="205"/>
      <c r="EH8" s="205"/>
      <c r="EI8" s="205"/>
      <c r="EJ8" s="205"/>
      <c r="EK8" s="205"/>
      <c r="EL8" s="205"/>
      <c r="EM8" s="205"/>
      <c r="EN8" s="205"/>
      <c r="EO8" s="205"/>
      <c r="EP8" s="205"/>
      <c r="EQ8" s="205"/>
      <c r="ER8" s="205"/>
    </row>
    <row r="9" spans="1:148" ht="23" customHeight="1">
      <c r="A9" s="372"/>
      <c r="B9" s="148" t="str">
        <f>'NSW Oct 2019'!F3</f>
        <v>Covau</v>
      </c>
      <c r="C9" s="148" t="str">
        <f>'NSW Oct 2019'!G3</f>
        <v>Business Freedom</v>
      </c>
      <c r="D9" s="153">
        <f>365*'NSW Oct 2019'!H3/100</f>
        <v>336.60300000000001</v>
      </c>
      <c r="E9" s="288">
        <f>IF('NSW Oct 2019'!AQ3=3,0.5,IF('NSW Oct 2019'!AQ3=2,0.33,0))</f>
        <v>0.5</v>
      </c>
      <c r="F9" s="288">
        <f t="shared" ref="F9:F32" si="0">1-E9</f>
        <v>0.5</v>
      </c>
      <c r="G9" s="153">
        <f>IF('NSW Oct 2019'!K3="",($C$5*E9/'NSW Oct 2019'!AQ3*'NSW Oct 2019'!W3/100)*'NSW Oct 2019'!AQ3,IF($C$5*E9/'NSW Oct 2019'!AQ3&gt;='NSW Oct 2019'!L3,('NSW Oct 2019'!L3*'NSW Oct 2019'!W3/100)*'NSW Oct 2019'!AQ3,($C$5*E9/'NSW Oct 2019'!AQ3*'NSW Oct 2019'!W3/100)*'NSW Oct 2019'!AQ3))</f>
        <v>134.24399999999997</v>
      </c>
      <c r="H9" s="153">
        <f>IF(AND('NSW Oct 2019'!L3&gt;0,'NSW Oct 2019'!M3&gt;0),IF($C$5*E9/'NSW Oct 2019'!AQ3&lt;'NSW Oct 2019'!L3,0,IF(($C$5*E9/'NSW Oct 2019'!AQ3-'NSW Oct 2019'!L3)&lt;=('NSW Oct 2019'!M3+'NSW Oct 2019'!L3),((($C$5*E9/'NSW Oct 2019'!AQ3-'NSW Oct 2019'!L3)*'NSW Oct 2019'!X3/100))*'NSW Oct 2019'!AQ3,((('NSW Oct 2019'!M3)*'NSW Oct 2019'!X3/100)*'NSW Oct 2019'!AQ3))),0)</f>
        <v>118.0750909090909</v>
      </c>
      <c r="I9" s="153">
        <f>IF(AND('NSW Oct 2019'!M3&gt;0,'NSW Oct 2019'!N3&gt;0),IF($C$5*E9/'NSW Oct 2019'!AQ3&lt;('NSW Oct 2019'!L3+'NSW Oct 2019'!M3),0,IF(($C$5*E9/'NSW Oct 2019'!AQ3-'NSW Oct 2019'!L3+'NSW Oct 2019'!M3)&lt;=('NSW Oct 2019'!L3+'NSW Oct 2019'!M3+'NSW Oct 2019'!N3),((($C$5*E9/'NSW Oct 2019'!AQ3-('NSW Oct 2019'!L3+'NSW Oct 2019'!M3))*'NSW Oct 2019'!Y3/100))*'NSW Oct 2019'!AQ3,('NSW Oct 2019'!N3*'NSW Oct 2019'!Y3/100)* 'NSW Oct 2019'!AQ3)),0)</f>
        <v>267.92399999999998</v>
      </c>
      <c r="J9" s="153">
        <f>IF(AND('NSW Oct 2019'!N3&gt;0,'NSW Oct 2019'!O3&gt;0),IF($C$5*E9/'NSW Oct 2019'!AQ3&lt;('NSW Oct 2019'!L3+'NSW Oct 2019'!M3+'NSW Oct 2019'!N3),0,IF(($C$5*E9/'NSW Oct 2019'!AQ3-'NSW Oct 2019'!L3+'NSW Oct 2019'!M3+'NSW Oct 2019'!N3)&lt;=('NSW Oct 2019'!L3+'NSW Oct 2019'!M3+'NSW Oct 2019'!N3+'NSW Oct 2019'!O3),(($C$5*E9/'NSW Oct 2019'!AQ3-('NSW Oct 2019'!L3+'NSW Oct 2019'!M3+'NSW Oct 2019'!N3))*'NSW Oct 2019'!Z3/100)*'NSW Oct 2019'!AQ3,('NSW Oct 2019'!O3*'NSW Oct 2019'!Z3/100)*'NSW Oct 2019'!AQ3)),0)</f>
        <v>1011.75</v>
      </c>
      <c r="K9" s="153">
        <f>IF(AND('NSW Oct 2019'!O3&gt;0,'NSW Oct 2019'!P3&gt;0),IF($C$5*E9/'NSW Oct 2019'!AQ3&lt;('NSW Oct 2019'!L3+'NSW Oct 2019'!M3+'NSW Oct 2019'!N3+'NSW Oct 2019'!O3),0,IF(($C$5*E9/'NSW Oct 2019'!AQ3-'NSW Oct 2019'!L3+'NSW Oct 2019'!M3+'NSW Oct 2019'!N3+'NSW Oct 2019'!O3)&lt;=('NSW Oct 2019'!L3+'NSW Oct 2019'!M3+'NSW Oct 2019'!N3+'NSW Oct 2019'!O3+'NSW Oct 2019'!P3),(($C$5*E9/'NSW Oct 2019'!AQ3-('NSW Oct 2019'!L3+'NSW Oct 2019'!M3+'NSW Oct 2019'!N3+'NSW Oct 2019'!O3))*'NSW Oct 2019'!AA3/100)*'NSW Oct 2019'!AQ3,('NSW Oct 2019'!P3*'NSW Oct 2019'!AA3/100)*'NSW Oct 2019'!AQ3)),0)</f>
        <v>0</v>
      </c>
      <c r="L9" s="153">
        <f>IF(AND('NSW Oct 2019'!P3&gt;0,'NSW Oct 2019'!O3&gt;0),IF(($C$5*E9/'NSW Oct 2019'!AQ3&lt;SUM('NSW Oct 2019'!L3:P3)),(0),($C$5*E9/'NSW Oct 2019'!AQ3-SUM('NSW Oct 2019'!L3:P3))*'NSW Oct 2019'!AB3/100)* 'NSW Oct 2019'!AQ3,IF(AND('NSW Oct 2019'!O3&gt;0,'NSW Oct 2019'!P3=""),IF(($C$5*E9/'NSW Oct 2019'!AQ3&lt; SUM('NSW Oct 2019'!L3:O3)),(0),($C$5*E9/'NSW Oct 2019'!AQ3-SUM('NSW Oct 2019'!L3:O3))*'NSW Oct 2019'!AA3/100)* 'NSW Oct 2019'!AQ3,IF(AND('NSW Oct 2019'!N3&gt;0,'NSW Oct 2019'!O3=""),IF(($C$5*E9/'NSW Oct 2019'!AQ3&lt; SUM('NSW Oct 2019'!L3:N3)),(0),($C$5*E9/'NSW Oct 2019'!AQ3-SUM('NSW Oct 2019'!L3:N3))*'NSW Oct 2019'!Z3/100)* 'NSW Oct 2019'!AQ3,IF(AND('NSW Oct 2019'!M3&gt;0,'NSW Oct 2019'!N3=""),IF(($C$5*E9/'NSW Oct 2019'!AQ3&lt;'NSW Oct 2019'!M3+'NSW Oct 2019'!L3),(0),(($C$5*E9/'NSW Oct 2019'!AQ3-('NSW Oct 2019'!M3+'NSW Oct 2019'!L3))*'NSW Oct 2019'!Y3/100))*'NSW Oct 2019'!AQ3,IF(AND('NSW Oct 2019'!L3&gt;0,'NSW Oct 2019'!M3=""&gt;0),IF(($C$5*E9/'NSW Oct 2019'!AQ3&lt;'NSW Oct 2019'!L3),(0),($C$5*E9/'NSW Oct 2019'!AQ3-'NSW Oct 2019'!L3)*'NSW Oct 2019'!X3/100)*'NSW Oct 2019'!AQ3,0)))))</f>
        <v>0</v>
      </c>
      <c r="M9" s="153">
        <f>IF('NSW Oct 2019'!K3="",($C$5*F9/'NSW Oct 2019'!AR3*'NSW Oct 2019'!AC3/100)*'NSW Oct 2019'!AR3,IF($C$5*F9/'NSW Oct 2019'!AR3&gt;='NSW Oct 2019'!L3,('NSW Oct 2019'!L3*'NSW Oct 2019'!AC3/100)*'NSW Oct 2019'!AR3,($C$5*F9/'NSW Oct 2019'!AR3*'NSW Oct 2019'!AC3/100)*'NSW Oct 2019'!AR3))</f>
        <v>134.24399999999997</v>
      </c>
      <c r="N9" s="153">
        <f>IF(AND('NSW Oct 2019'!L3&gt;0,'NSW Oct 2019'!M3&gt;0),IF($C$5*F9/'NSW Oct 2019'!AR3&lt;'NSW Oct 2019'!L3,0,IF(($C$5*F9/'NSW Oct 2019'!AR3-'NSW Oct 2019'!L3)&lt;=('NSW Oct 2019'!M3+'NSW Oct 2019'!L3),((($C$5*F9/'NSW Oct 2019'!AR3-'NSW Oct 2019'!L3)*'NSW Oct 2019'!AD3/100))*'NSW Oct 2019'!AR3,((('NSW Oct 2019'!M3)*'NSW Oct 2019'!AD3/100)*'NSW Oct 2019'!AR3))),0)</f>
        <v>118.0750909090909</v>
      </c>
      <c r="O9" s="153">
        <f>IF(AND('NSW Oct 2019'!M3&gt;0,'NSW Oct 2019'!N3&gt;0),IF($C$5*F9/'NSW Oct 2019'!AR3&lt;('NSW Oct 2019'!L3+'NSW Oct 2019'!M3),0,IF(($C$5*F9/'NSW Oct 2019'!AR3-'NSW Oct 2019'!L3+'NSW Oct 2019'!M3)&lt;=('NSW Oct 2019'!L3+'NSW Oct 2019'!M3+'NSW Oct 2019'!N3),((($C$5*F9/'NSW Oct 2019'!AR3-('NSW Oct 2019'!L3+'NSW Oct 2019'!M3))*'NSW Oct 2019'!AE3/100))*'NSW Oct 2019'!AR3,('NSW Oct 2019'!N3*'NSW Oct 2019'!AE3/100)*'NSW Oct 2019'!AR3)),0)</f>
        <v>267.92399999999998</v>
      </c>
      <c r="P9" s="153">
        <f>IF(AND('NSW Oct 2019'!N3&gt;0,'NSW Oct 2019'!O3&gt;0),IF($C$5*F9/'NSW Oct 2019'!AR3&lt;('NSW Oct 2019'!L3+'NSW Oct 2019'!M3+'NSW Oct 2019'!N3),0,IF(($C$5*F9/'NSW Oct 2019'!AR3-'NSW Oct 2019'!L3+'NSW Oct 2019'!M3+'NSW Oct 2019'!N3)&lt;=('NSW Oct 2019'!L3+'NSW Oct 2019'!M3+'NSW Oct 2019'!N3+'NSW Oct 2019'!O3),(($C$5*F9/'NSW Oct 2019'!AR3-('NSW Oct 2019'!L3+'NSW Oct 2019'!M3+'NSW Oct 2019'!N3))*'NSW Oct 2019'!AF3/100)*'NSW Oct 2019'!AR3,('NSW Oct 2019'!O3*'NSW Oct 2019'!AF3/100)*'NSW Oct 2019'!AR3)),0)</f>
        <v>1011.75</v>
      </c>
      <c r="Q9" s="153">
        <f>IF(AND('NSW Oct 2019'!P3&gt;0,'NSW Oct 2019'!P3&gt;0),IF($C$5*F9/'NSW Oct 2019'!AR3&lt;('NSW Oct 2019'!L3+'NSW Oct 2019'!M3+'NSW Oct 2019'!N3+'NSW Oct 2019'!O3),0,IF(($C$5*F9/'NSW Oct 2019'!AR3-'NSW Oct 2019'!L3+'NSW Oct 2019'!M3+'NSW Oct 2019'!N3+'NSW Oct 2019'!O3)&lt;=('NSW Oct 2019'!L3+'NSW Oct 2019'!M3+'NSW Oct 2019'!N3+'NSW Oct 2019'!O3+'NSW Oct 2019'!P3),(($C$5*F9/'NSW Oct 2019'!AR3-('NSW Oct 2019'!L3+'NSW Oct 2019'!M3+'NSW Oct 2019'!N3+'NSW Oct 2019'!O3))*'NSW Oct 2019'!AG3/100)*'NSW Oct 2019'!AR3,('NSW Oct 2019'!P3*'NSW Oct 2019'!AG3/100)*'NSW Oct 2019'!AR3)),0)</f>
        <v>0</v>
      </c>
      <c r="R9" s="153">
        <f>IF(AND('NSW Oct 2019'!P3&gt;0,'NSW Oct 2019'!O3&gt;0),IF(($C$5*F9/'NSW Oct 2019'!AR3&lt;SUM('NSW Oct 2019'!L3:P3)),(0),($C$5*F9/'NSW Oct 2019'!AR3-SUM('NSW Oct 2019'!L3:P3))*'NSW Oct 2019'!AB3/100)* 'NSW Oct 2019'!AR3,IF(AND('NSW Oct 2019'!O3&gt;0,'NSW Oct 2019'!P3=""),IF(($C$5*F9/'NSW Oct 2019'!AR3&lt; SUM('NSW Oct 2019'!L3:O3)),(0),($C$5*F9/'NSW Oct 2019'!AR3-SUM('NSW Oct 2019'!L3:O3))*'NSW Oct 2019'!AG3/100)* 'NSW Oct 2019'!AR3,IF(AND('NSW Oct 2019'!N3&gt;0,'NSW Oct 2019'!O3=""),IF(($C$5*F9/'NSW Oct 2019'!AR3&lt; SUM('NSW Oct 2019'!L3:N3)),(0),($C$5*F9/'NSW Oct 2019'!AR3-SUM('NSW Oct 2019'!L3:N3))*'NSW Oct 2019'!AF3/100)* 'NSW Oct 2019'!AR3,IF(AND('NSW Oct 2019'!M3&gt;0,'NSW Oct 2019'!N3=""),IF(($C$5*F9/'NSW Oct 2019'!AR3&lt;'NSW Oct 2019'!M3+'NSW Oct 2019'!L3),(0),(($C$5*F9/'NSW Oct 2019'!AR3-('NSW Oct 2019'!M3+'NSW Oct 2019'!L3))*'NSW Oct 2019'!AE3/100))*'NSW Oct 2019'!AR3,IF(AND('NSW Oct 2019'!L3&gt;0,'NSW Oct 2019'!M3=""&gt;0),IF(($C$5*F9/'NSW Oct 2019'!AR3&lt;'NSW Oct 2019'!L3),(0),($C$5*F9/'NSW Oct 2019'!AR3-'NSW Oct 2019'!L3)*'NSW Oct 2019'!AD3/100)*'NSW Oct 2019'!AR3,0)))))</f>
        <v>0</v>
      </c>
      <c r="S9" s="257">
        <f t="shared" ref="S9:S32" si="1">SUM(G9:R9)</f>
        <v>3063.9861818181816</v>
      </c>
      <c r="T9" s="292">
        <f t="shared" ref="T9:T32" si="2">S9+D9</f>
        <v>3400.5891818181817</v>
      </c>
      <c r="U9" s="149">
        <f t="shared" ref="U9:U32" si="3">T9*1.1</f>
        <v>3740.6481000000003</v>
      </c>
      <c r="V9" s="148">
        <f>'NSW Oct 2019'!AT3</f>
        <v>25</v>
      </c>
      <c r="W9" s="148">
        <f>'NSW Oct 2019'!AU3</f>
        <v>0</v>
      </c>
      <c r="X9" s="148">
        <f>'NSW Oct 2019'!AV3</f>
        <v>0</v>
      </c>
      <c r="Y9" s="148">
        <f>'NSW Oct 2019'!AW3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ref="AB9:AB32" si="4"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2550.4418863636365</v>
      </c>
      <c r="AC9" s="266">
        <f t="shared" ref="AC9:AC32" si="5"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2550.4418863636365</v>
      </c>
      <c r="AD9" s="267">
        <f t="shared" ref="AD9:AD32" si="6">AB9*1.1</f>
        <v>2805.4860750000003</v>
      </c>
      <c r="AE9" s="267">
        <f t="shared" ref="AE9:AE32" si="7">AC9*1.1</f>
        <v>2805.4860750000003</v>
      </c>
      <c r="AF9" s="226">
        <f>'NSW Oct 2019'!BF3</f>
        <v>0</v>
      </c>
      <c r="AG9" s="141" t="str">
        <f>'NSW Oct 2019'!BG3</f>
        <v>n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5"/>
      <c r="CF9" s="205"/>
      <c r="CG9" s="205"/>
      <c r="CH9" s="205"/>
      <c r="CI9" s="205"/>
      <c r="CJ9" s="205"/>
      <c r="CK9" s="205"/>
      <c r="CL9" s="205"/>
      <c r="CM9" s="205"/>
      <c r="CN9" s="205"/>
      <c r="CO9" s="205"/>
      <c r="CP9" s="205"/>
      <c r="CQ9" s="205"/>
      <c r="CR9" s="205"/>
      <c r="CS9" s="205"/>
      <c r="CT9" s="205"/>
      <c r="CU9" s="205"/>
      <c r="CV9" s="205"/>
      <c r="CW9" s="205"/>
      <c r="CX9" s="205"/>
      <c r="CY9" s="205"/>
      <c r="CZ9" s="205"/>
      <c r="DA9" s="205"/>
      <c r="DB9" s="205"/>
      <c r="DC9" s="205"/>
      <c r="DD9" s="205"/>
      <c r="DE9" s="205"/>
      <c r="DF9" s="205"/>
      <c r="DG9" s="205"/>
      <c r="DH9" s="205"/>
      <c r="DI9" s="205"/>
      <c r="DJ9" s="205"/>
      <c r="DK9" s="205"/>
      <c r="DL9" s="205"/>
      <c r="DM9" s="205"/>
      <c r="DN9" s="205"/>
      <c r="DO9" s="205"/>
      <c r="DP9" s="205"/>
      <c r="DQ9" s="205"/>
      <c r="DR9" s="205"/>
      <c r="DS9" s="205"/>
      <c r="DT9" s="205"/>
      <c r="DU9" s="205"/>
      <c r="DV9" s="205"/>
      <c r="DW9" s="205"/>
      <c r="DX9" s="205"/>
      <c r="DY9" s="205"/>
      <c r="DZ9" s="205"/>
      <c r="EA9" s="205"/>
      <c r="EB9" s="205"/>
      <c r="EC9" s="205"/>
      <c r="ED9" s="205"/>
      <c r="EE9" s="205"/>
      <c r="EF9" s="205"/>
      <c r="EG9" s="205"/>
      <c r="EH9" s="205"/>
      <c r="EI9" s="205"/>
      <c r="EJ9" s="205"/>
      <c r="EK9" s="205"/>
      <c r="EL9" s="205"/>
      <c r="EM9" s="205"/>
      <c r="EN9" s="205"/>
      <c r="EO9" s="205"/>
      <c r="EP9" s="205"/>
      <c r="EQ9" s="205"/>
      <c r="ER9" s="205"/>
    </row>
    <row r="10" spans="1:148" ht="23" customHeight="1">
      <c r="A10" s="372"/>
      <c r="B10" s="148" t="str">
        <f>'NSW Oct 2019'!F4</f>
        <v>EnergyAustralia</v>
      </c>
      <c r="C10" s="148" t="str">
        <f>'NSW Oct 2019'!G4</f>
        <v>Total Plan</v>
      </c>
      <c r="D10" s="153">
        <f>365*'NSW Oct 2019'!H4/100</f>
        <v>245.64500000000001</v>
      </c>
      <c r="E10" s="288">
        <f>IF('NSW Oct 2019'!AQ4=3,0.5,IF('NSW Oct 2019'!AQ4=2,0.33,0))</f>
        <v>0.5</v>
      </c>
      <c r="F10" s="288">
        <f t="shared" si="0"/>
        <v>0.5</v>
      </c>
      <c r="G10" s="153">
        <f>IF('NSW Oct 2019'!K4="",($C$5*E10/'NSW Oct 2019'!AQ4*'NSW Oct 2019'!W4/100)*'NSW Oct 2019'!AQ4,IF($C$5*E10/'NSW Oct 2019'!AQ4&gt;='NSW Oct 2019'!L4,('NSW Oct 2019'!L4*'NSW Oct 2019'!W4/100)*'NSW Oct 2019'!AQ4,($C$5*E10/'NSW Oct 2019'!AQ4*'NSW Oct 2019'!W4/100)*'NSW Oct 2019'!AQ4))</f>
        <v>157.29599999999999</v>
      </c>
      <c r="H10" s="153">
        <f>IF(AND('NSW Oct 2019'!L4&gt;0,'NSW Oct 2019'!M4&gt;0),IF($C$5*E10/'NSW Oct 2019'!AQ4&lt;'NSW Oct 2019'!L4,0,IF(($C$5*E10/'NSW Oct 2019'!AQ4-'NSW Oct 2019'!L4)&lt;=('NSW Oct 2019'!M4+'NSW Oct 2019'!L4),((($C$5*E10/'NSW Oct 2019'!AQ4-'NSW Oct 2019'!L4)*'NSW Oct 2019'!X4/100))*'NSW Oct 2019'!AQ4,((('NSW Oct 2019'!M4)*'NSW Oct 2019'!X4/100)*'NSW Oct 2019'!AQ4))),0)</f>
        <v>106.73454545454545</v>
      </c>
      <c r="I10" s="153">
        <f>IF(AND('NSW Oct 2019'!M4&gt;0,'NSW Oct 2019'!N4&gt;0),IF($C$5*E10/'NSW Oct 2019'!AQ4&lt;('NSW Oct 2019'!L4+'NSW Oct 2019'!M4),0,IF(($C$5*E10/'NSW Oct 2019'!AQ4-'NSW Oct 2019'!L4+'NSW Oct 2019'!M4)&lt;=('NSW Oct 2019'!L4+'NSW Oct 2019'!M4+'NSW Oct 2019'!N4),((($C$5*E10/'NSW Oct 2019'!AQ4-('NSW Oct 2019'!L4+'NSW Oct 2019'!M4))*'NSW Oct 2019'!Y4/100))*'NSW Oct 2019'!AQ4,('NSW Oct 2019'!N4*'NSW Oct 2019'!Y4/100)* 'NSW Oct 2019'!AQ4)),0)</f>
        <v>244.52099999999993</v>
      </c>
      <c r="J10" s="153">
        <f>IF(AND('NSW Oct 2019'!N4&gt;0,'NSW Oct 2019'!O4&gt;0),IF($C$5*E10/'NSW Oct 2019'!AQ4&lt;('NSW Oct 2019'!L4+'NSW Oct 2019'!M4+'NSW Oct 2019'!N4),0,IF(($C$5*E10/'NSW Oct 2019'!AQ4-'NSW Oct 2019'!L4+'NSW Oct 2019'!M4+'NSW Oct 2019'!N4)&lt;=('NSW Oct 2019'!L4+'NSW Oct 2019'!M4+'NSW Oct 2019'!N4+'NSW Oct 2019'!O4),(($C$5*E10/'NSW Oct 2019'!AQ4-('NSW Oct 2019'!L4+'NSW Oct 2019'!M4+'NSW Oct 2019'!N4))*'NSW Oct 2019'!Z4/100)*'NSW Oct 2019'!AQ4,('NSW Oct 2019'!O4*'NSW Oct 2019'!Z4/100)*'NSW Oct 2019'!AQ4)),0)</f>
        <v>919.77272727272737</v>
      </c>
      <c r="K10" s="153">
        <f>IF(AND('NSW Oct 2019'!O4&gt;0,'NSW Oct 2019'!P4&gt;0),IF($C$5*E10/'NSW Oct 2019'!AQ4&lt;('NSW Oct 2019'!L4+'NSW Oct 2019'!M4+'NSW Oct 2019'!N4+'NSW Oct 2019'!O4),0,IF(($C$5*E10/'NSW Oct 2019'!AQ4-'NSW Oct 2019'!L4+'NSW Oct 2019'!M4+'NSW Oct 2019'!N4+'NSW Oct 2019'!O4)&lt;=('NSW Oct 2019'!L4+'NSW Oct 2019'!M4+'NSW Oct 2019'!N4+'NSW Oct 2019'!O4+'NSW Oct 2019'!P4),(($C$5*E10/'NSW Oct 2019'!AQ4-('NSW Oct 2019'!L4+'NSW Oct 2019'!M4+'NSW Oct 2019'!N4+'NSW Oct 2019'!O4))*'NSW Oct 2019'!AA4/100)*'NSW Oct 2019'!AQ4,('NSW Oct 2019'!P4*'NSW Oct 2019'!AA4/100)*'NSW Oct 2019'!AQ4)),0)</f>
        <v>0</v>
      </c>
      <c r="L10" s="153">
        <f>IF(AND('NSW Oct 2019'!P4&gt;0,'NSW Oct 2019'!O4&gt;0),IF(($C$5*E10/'NSW Oct 2019'!AQ4&lt;SUM('NSW Oct 2019'!L4:P4)),(0),($C$5*E10/'NSW Oct 2019'!AQ4-SUM('NSW Oct 2019'!L4:P4))*'NSW Oct 2019'!AB4/100)* 'NSW Oct 2019'!AQ4,IF(AND('NSW Oct 2019'!O4&gt;0,'NSW Oct 2019'!P4=""),IF(($C$5*E10/'NSW Oct 2019'!AQ4&lt; SUM('NSW Oct 2019'!L4:O4)),(0),($C$5*E10/'NSW Oct 2019'!AQ4-SUM('NSW Oct 2019'!L4:O4))*'NSW Oct 2019'!AA4/100)* 'NSW Oct 2019'!AQ4,IF(AND('NSW Oct 2019'!N4&gt;0,'NSW Oct 2019'!O4=""),IF(($C$5*E10/'NSW Oct 2019'!AQ4&lt; SUM('NSW Oct 2019'!L4:N4)),(0),($C$5*E10/'NSW Oct 2019'!AQ4-SUM('NSW Oct 2019'!L4:N4))*'NSW Oct 2019'!Z4/100)* 'NSW Oct 2019'!AQ4,IF(AND('NSW Oct 2019'!M4&gt;0,'NSW Oct 2019'!N4=""),IF(($C$5*E10/'NSW Oct 2019'!AQ4&lt;'NSW Oct 2019'!M4+'NSW Oct 2019'!L4),(0),(($C$5*E10/'NSW Oct 2019'!AQ4-('NSW Oct 2019'!M4+'NSW Oct 2019'!L4))*'NSW Oct 2019'!Y4/100))*'NSW Oct 2019'!AQ4,IF(AND('NSW Oct 2019'!L4&gt;0,'NSW Oct 2019'!M4=""&gt;0),IF(($C$5*E10/'NSW Oct 2019'!AQ4&lt;'NSW Oct 2019'!L4),(0),($C$5*E10/'NSW Oct 2019'!AQ4-'NSW Oct 2019'!L4)*'NSW Oct 2019'!X4/100)*'NSW Oct 2019'!AQ4,0)))))</f>
        <v>0</v>
      </c>
      <c r="M10" s="153">
        <f>IF('NSW Oct 2019'!K4="",($C$5*F10/'NSW Oct 2019'!AR4*'NSW Oct 2019'!AC4/100)*'NSW Oct 2019'!AR4,IF($C$5*F10/'NSW Oct 2019'!AR4&gt;='NSW Oct 2019'!L4,('NSW Oct 2019'!L4*'NSW Oct 2019'!AC4/100)*'NSW Oct 2019'!AR4,($C$5*F10/'NSW Oct 2019'!AR4*'NSW Oct 2019'!AC4/100)*'NSW Oct 2019'!AR4))</f>
        <v>157.29599999999999</v>
      </c>
      <c r="N10" s="153">
        <f>IF(AND('NSW Oct 2019'!L4&gt;0,'NSW Oct 2019'!M4&gt;0),IF($C$5*F10/'NSW Oct 2019'!AR4&lt;'NSW Oct 2019'!L4,0,IF(($C$5*F10/'NSW Oct 2019'!AR4-'NSW Oct 2019'!L4)&lt;=('NSW Oct 2019'!M4+'NSW Oct 2019'!L4),((($C$5*F10/'NSW Oct 2019'!AR4-'NSW Oct 2019'!L4)*'NSW Oct 2019'!AD4/100))*'NSW Oct 2019'!AR4,((('NSW Oct 2019'!M4)*'NSW Oct 2019'!AD4/100)*'NSW Oct 2019'!AR4))),0)</f>
        <v>106.73454545454545</v>
      </c>
      <c r="O10" s="153">
        <f>IF(AND('NSW Oct 2019'!M4&gt;0,'NSW Oct 2019'!N4&gt;0),IF($C$5*F10/'NSW Oct 2019'!AR4&lt;('NSW Oct 2019'!L4+'NSW Oct 2019'!M4),0,IF(($C$5*F10/'NSW Oct 2019'!AR4-'NSW Oct 2019'!L4+'NSW Oct 2019'!M4)&lt;=('NSW Oct 2019'!L4+'NSW Oct 2019'!M4+'NSW Oct 2019'!N4),((($C$5*F10/'NSW Oct 2019'!AR4-('NSW Oct 2019'!L4+'NSW Oct 2019'!M4))*'NSW Oct 2019'!AE4/100))*'NSW Oct 2019'!AR4,('NSW Oct 2019'!N4*'NSW Oct 2019'!AE4/100)*'NSW Oct 2019'!AR4)),0)</f>
        <v>244.52099999999993</v>
      </c>
      <c r="P10" s="153">
        <f>IF(AND('NSW Oct 2019'!N4&gt;0,'NSW Oct 2019'!O4&gt;0),IF($C$5*F10/'NSW Oct 2019'!AR4&lt;('NSW Oct 2019'!L4+'NSW Oct 2019'!M4+'NSW Oct 2019'!N4),0,IF(($C$5*F10/'NSW Oct 2019'!AR4-'NSW Oct 2019'!L4+'NSW Oct 2019'!M4+'NSW Oct 2019'!N4)&lt;=('NSW Oct 2019'!L4+'NSW Oct 2019'!M4+'NSW Oct 2019'!N4+'NSW Oct 2019'!O4),(($C$5*F10/'NSW Oct 2019'!AR4-('NSW Oct 2019'!L4+'NSW Oct 2019'!M4+'NSW Oct 2019'!N4))*'NSW Oct 2019'!AF4/100)*'NSW Oct 2019'!AR4,('NSW Oct 2019'!O4*'NSW Oct 2019'!AF4/100)*'NSW Oct 2019'!AR4)),0)</f>
        <v>919.77272727272737</v>
      </c>
      <c r="Q10" s="153">
        <f>IF(AND('NSW Oct 2019'!P4&gt;0,'NSW Oct 2019'!P4&gt;0),IF($C$5*F10/'NSW Oct 2019'!AR4&lt;('NSW Oct 2019'!L4+'NSW Oct 2019'!M4+'NSW Oct 2019'!N4+'NSW Oct 2019'!O4),0,IF(($C$5*F10/'NSW Oct 2019'!AR4-'NSW Oct 2019'!L4+'NSW Oct 2019'!M4+'NSW Oct 2019'!N4+'NSW Oct 2019'!O4)&lt;=('NSW Oct 2019'!L4+'NSW Oct 2019'!M4+'NSW Oct 2019'!N4+'NSW Oct 2019'!O4+'NSW Oct 2019'!P4),(($C$5*F10/'NSW Oct 2019'!AR4-('NSW Oct 2019'!L4+'NSW Oct 2019'!M4+'NSW Oct 2019'!N4+'NSW Oct 2019'!O4))*'NSW Oct 2019'!AG4/100)*'NSW Oct 2019'!AR4,('NSW Oct 2019'!P4*'NSW Oct 2019'!AG4/100)*'NSW Oct 2019'!AR4)),0)</f>
        <v>0</v>
      </c>
      <c r="R10" s="153">
        <f>IF(AND('NSW Oct 2019'!P4&gt;0,'NSW Oct 2019'!O4&gt;0),IF(($C$5*F10/'NSW Oct 2019'!AR4&lt;SUM('NSW Oct 2019'!L4:P4)),(0),($C$5*F10/'NSW Oct 2019'!AR4-SUM('NSW Oct 2019'!L4:P4))*'NSW Oct 2019'!AB4/100)* 'NSW Oct 2019'!AR4,IF(AND('NSW Oct 2019'!O4&gt;0,'NSW Oct 2019'!P4=""),IF(($C$5*F10/'NSW Oct 2019'!AR4&lt; SUM('NSW Oct 2019'!L4:O4)),(0),($C$5*F10/'NSW Oct 2019'!AR4-SUM('NSW Oct 2019'!L4:O4))*'NSW Oct 2019'!AG4/100)* 'NSW Oct 2019'!AR4,IF(AND('NSW Oct 2019'!N4&gt;0,'NSW Oct 2019'!O4=""),IF(($C$5*F10/'NSW Oct 2019'!AR4&lt; SUM('NSW Oct 2019'!L4:N4)),(0),($C$5*F10/'NSW Oct 2019'!AR4-SUM('NSW Oct 2019'!L4:N4))*'NSW Oct 2019'!AF4/100)* 'NSW Oct 2019'!AR4,IF(AND('NSW Oct 2019'!M4&gt;0,'NSW Oct 2019'!N4=""),IF(($C$5*F10/'NSW Oct 2019'!AR4&lt;'NSW Oct 2019'!M4+'NSW Oct 2019'!L4),(0),(($C$5*F10/'NSW Oct 2019'!AR4-('NSW Oct 2019'!M4+'NSW Oct 2019'!L4))*'NSW Oct 2019'!AE4/100))*'NSW Oct 2019'!AR4,IF(AND('NSW Oct 2019'!L4&gt;0,'NSW Oct 2019'!M4=""&gt;0),IF(($C$5*F10/'NSW Oct 2019'!AR4&lt;'NSW Oct 2019'!L4),(0),($C$5*F10/'NSW Oct 2019'!AR4-'NSW Oct 2019'!L4)*'NSW Oct 2019'!AD4/100)*'NSW Oct 2019'!AR4,0)))))</f>
        <v>0</v>
      </c>
      <c r="S10" s="257">
        <f t="shared" si="1"/>
        <v>2856.6485454545455</v>
      </c>
      <c r="T10" s="292">
        <f t="shared" si="2"/>
        <v>3102.2935454545454</v>
      </c>
      <c r="U10" s="149">
        <f t="shared" si="3"/>
        <v>3412.5229000000004</v>
      </c>
      <c r="V10" s="148">
        <f>'NSW Oct 2019'!AT4</f>
        <v>19</v>
      </c>
      <c r="W10" s="148">
        <f>'NSW Oct 2019'!AU4</f>
        <v>0</v>
      </c>
      <c r="X10" s="148">
        <f>'NSW Oct 2019'!AV4</f>
        <v>0</v>
      </c>
      <c r="Y10" s="148">
        <f>'NSW Oct 2019'!AW4</f>
        <v>0</v>
      </c>
      <c r="Z10" s="292" t="str">
        <f t="shared" ref="Z10:Z32" si="8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9">IF(OR(B10="Origin Energy",B10="Red Energy",B10="Powershop"),"Inclusive","Exclusive")</f>
        <v>Exclusive</v>
      </c>
      <c r="AB10" s="266">
        <f t="shared" si="4"/>
        <v>2512.8577718181818</v>
      </c>
      <c r="AC10" s="266">
        <f t="shared" si="5"/>
        <v>2512.8577718181818</v>
      </c>
      <c r="AD10" s="267">
        <f t="shared" si="6"/>
        <v>2764.1435490000003</v>
      </c>
      <c r="AE10" s="267">
        <f t="shared" si="7"/>
        <v>2764.1435490000003</v>
      </c>
      <c r="AF10" s="226">
        <f>'NSW Oct 2019'!BF4</f>
        <v>0</v>
      </c>
      <c r="AG10" s="141" t="str">
        <f>'NSW Oct 2019'!BG4</f>
        <v>n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  <c r="BI10" s="205"/>
      <c r="BJ10" s="205"/>
      <c r="BK10" s="205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205"/>
      <c r="DL10" s="205"/>
      <c r="DM10" s="205"/>
      <c r="DN10" s="205"/>
      <c r="DO10" s="205"/>
      <c r="DP10" s="205"/>
      <c r="DQ10" s="205"/>
      <c r="DR10" s="205"/>
      <c r="DS10" s="205"/>
      <c r="DT10" s="205"/>
      <c r="DU10" s="205"/>
      <c r="DV10" s="205"/>
      <c r="DW10" s="205"/>
      <c r="DX10" s="205"/>
      <c r="DY10" s="205"/>
      <c r="DZ10" s="205"/>
      <c r="EA10" s="205"/>
      <c r="EB10" s="205"/>
      <c r="EC10" s="205"/>
      <c r="ED10" s="205"/>
      <c r="EE10" s="205"/>
      <c r="EF10" s="205"/>
      <c r="EG10" s="205"/>
      <c r="EH10" s="205"/>
      <c r="EI10" s="205"/>
      <c r="EJ10" s="205"/>
      <c r="EK10" s="205"/>
      <c r="EL10" s="205"/>
      <c r="EM10" s="205"/>
      <c r="EN10" s="205"/>
      <c r="EO10" s="205"/>
      <c r="EP10" s="205"/>
      <c r="EQ10" s="205"/>
      <c r="ER10" s="205"/>
    </row>
    <row r="11" spans="1:148" ht="23" customHeight="1">
      <c r="A11" s="372"/>
      <c r="B11" s="148" t="str">
        <f>'NSW Oct 2019'!F5</f>
        <v>Origin Energy</v>
      </c>
      <c r="C11" s="148" t="str">
        <f>'NSW Oct 2019'!G5</f>
        <v>Business Flexi</v>
      </c>
      <c r="D11" s="153">
        <f>365*'NSW Oct 2019'!H5/100</f>
        <v>248.78399999999999</v>
      </c>
      <c r="E11" s="288">
        <f>IF('NSW Oct 2019'!AQ5=3,0.5,IF('NSW Oct 2019'!AQ5=2,0.33,0))</f>
        <v>0.5</v>
      </c>
      <c r="F11" s="288">
        <f t="shared" si="0"/>
        <v>0.5</v>
      </c>
      <c r="G11" s="153">
        <f>IF('NSW Oct 2019'!K5="",($C$5*E11/'NSW Oct 2019'!AQ5*'NSW Oct 2019'!W5/100)*'NSW Oct 2019'!AQ5,IF($C$5*E11/'NSW Oct 2019'!AQ5&gt;='NSW Oct 2019'!L5,('NSW Oct 2019'!L5*'NSW Oct 2019'!W5/100)*'NSW Oct 2019'!AQ5,($C$5*E11/'NSW Oct 2019'!AQ5*'NSW Oct 2019'!W5/100)*'NSW Oct 2019'!AQ5))</f>
        <v>139.32900000000001</v>
      </c>
      <c r="H11" s="153">
        <f>IF(AND('NSW Oct 2019'!L5&gt;0,'NSW Oct 2019'!M5&gt;0),IF($C$5*E11/'NSW Oct 2019'!AQ5&lt;'NSW Oct 2019'!L5,0,IF(($C$5*E11/'NSW Oct 2019'!AQ5-'NSW Oct 2019'!L5)&lt;=('NSW Oct 2019'!M5+'NSW Oct 2019'!L5),((($C$5*E11/'NSW Oct 2019'!AQ5-'NSW Oct 2019'!L5)*'NSW Oct 2019'!X5/100))*'NSW Oct 2019'!AQ5,((('NSW Oct 2019'!M5)*'NSW Oct 2019'!X5/100)*'NSW Oct 2019'!AQ5))),0)</f>
        <v>87.388909090909095</v>
      </c>
      <c r="I11" s="153">
        <f>IF(AND('NSW Oct 2019'!M5&gt;0,'NSW Oct 2019'!N5&gt;0),IF($C$5*E11/'NSW Oct 2019'!AQ5&lt;('NSW Oct 2019'!L5+'NSW Oct 2019'!M5),0,IF(($C$5*E11/'NSW Oct 2019'!AQ5-'NSW Oct 2019'!L5+'NSW Oct 2019'!M5)&lt;=('NSW Oct 2019'!L5+'NSW Oct 2019'!M5+'NSW Oct 2019'!N5),((($C$5*E11/'NSW Oct 2019'!AQ5-('NSW Oct 2019'!L5+'NSW Oct 2019'!M5))*'NSW Oct 2019'!Y5/100))*'NSW Oct 2019'!AQ5,('NSW Oct 2019'!N5*'NSW Oct 2019'!Y5/100)* 'NSW Oct 2019'!AQ5)),0)</f>
        <v>979.846</v>
      </c>
      <c r="J11" s="153">
        <f>IF(AND('NSW Oct 2019'!N5&gt;0,'NSW Oct 2019'!O5&gt;0),IF($C$5*E11/'NSW Oct 2019'!AQ5&lt;('NSW Oct 2019'!L5+'NSW Oct 2019'!M5+'NSW Oct 2019'!N5),0,IF(($C$5*E11/'NSW Oct 2019'!AQ5-'NSW Oct 2019'!L5+'NSW Oct 2019'!M5+'NSW Oct 2019'!N5)&lt;=('NSW Oct 2019'!L5+'NSW Oct 2019'!M5+'NSW Oct 2019'!N5+'NSW Oct 2019'!O5),(($C$5*E11/'NSW Oct 2019'!AQ5-('NSW Oct 2019'!L5+'NSW Oct 2019'!M5+'NSW Oct 2019'!N5))*'NSW Oct 2019'!Z5/100)*'NSW Oct 2019'!AQ5,('NSW Oct 2019'!O5*'NSW Oct 2019'!Z5/100)*'NSW Oct 2019'!AQ5)),0)</f>
        <v>0</v>
      </c>
      <c r="K11" s="153">
        <f>IF(AND('NSW Oct 2019'!O5&gt;0,'NSW Oct 2019'!P5&gt;0),IF($C$5*E11/'NSW Oct 2019'!AQ5&lt;('NSW Oct 2019'!L5+'NSW Oct 2019'!M5+'NSW Oct 2019'!N5+'NSW Oct 2019'!O5),0,IF(($C$5*E11/'NSW Oct 2019'!AQ5-'NSW Oct 2019'!L5+'NSW Oct 2019'!M5+'NSW Oct 2019'!N5+'NSW Oct 2019'!O5)&lt;=('NSW Oct 2019'!L5+'NSW Oct 2019'!M5+'NSW Oct 2019'!N5+'NSW Oct 2019'!O5+'NSW Oct 2019'!P5),(($C$5*E11/'NSW Oct 2019'!AQ5-('NSW Oct 2019'!L5+'NSW Oct 2019'!M5+'NSW Oct 2019'!N5+'NSW Oct 2019'!O5))*'NSW Oct 2019'!AA5/100)*'NSW Oct 2019'!AQ5,('NSW Oct 2019'!P5*'NSW Oct 2019'!AA5/100)*'NSW Oct 2019'!AQ5)),0)</f>
        <v>0</v>
      </c>
      <c r="L11" s="153">
        <f>IF(AND('NSW Oct 2019'!P5&gt;0,'NSW Oct 2019'!O5&gt;0),IF(($C$5*E11/'NSW Oct 2019'!AQ5&lt;SUM('NSW Oct 2019'!L5:P5)),(0),($C$5*E11/'NSW Oct 2019'!AQ5-SUM('NSW Oct 2019'!L5:P5))*'NSW Oct 2019'!AB5/100)* 'NSW Oct 2019'!AQ5,IF(AND('NSW Oct 2019'!O5&gt;0,'NSW Oct 2019'!P5=""),IF(($C$5*E11/'NSW Oct 2019'!AQ5&lt; SUM('NSW Oct 2019'!L5:O5)),(0),($C$5*E11/'NSW Oct 2019'!AQ5-SUM('NSW Oct 2019'!L5:O5))*'NSW Oct 2019'!AA5/100)* 'NSW Oct 2019'!AQ5,IF(AND('NSW Oct 2019'!N5&gt;0,'NSW Oct 2019'!O5=""),IF(($C$5*E11/'NSW Oct 2019'!AQ5&lt; SUM('NSW Oct 2019'!L5:N5)),(0),($C$5*E11/'NSW Oct 2019'!AQ5-SUM('NSW Oct 2019'!L5:N5))*'NSW Oct 2019'!Z5/100)* 'NSW Oct 2019'!AQ5,IF(AND('NSW Oct 2019'!M5&gt;0,'NSW Oct 2019'!N5=""),IF(($C$5*E11/'NSW Oct 2019'!AQ5&lt;'NSW Oct 2019'!M5+'NSW Oct 2019'!L5),(0),(($C$5*E11/'NSW Oct 2019'!AQ5-('NSW Oct 2019'!M5+'NSW Oct 2019'!L5))*'NSW Oct 2019'!Y5/100))*'NSW Oct 2019'!AQ5,IF(AND('NSW Oct 2019'!L5&gt;0,'NSW Oct 2019'!M5=""&gt;0),IF(($C$5*E11/'NSW Oct 2019'!AQ5&lt;'NSW Oct 2019'!L5),(0),($C$5*E11/'NSW Oct 2019'!AQ5-'NSW Oct 2019'!L5)*'NSW Oct 2019'!X5/100)*'NSW Oct 2019'!AQ5,0)))))</f>
        <v>0</v>
      </c>
      <c r="M11" s="153">
        <f>IF('NSW Oct 2019'!K5="",($C$5*F11/'NSW Oct 2019'!AR5*'NSW Oct 2019'!AC5/100)*'NSW Oct 2019'!AR5,IF($C$5*F11/'NSW Oct 2019'!AR5&gt;='NSW Oct 2019'!L5,('NSW Oct 2019'!L5*'NSW Oct 2019'!AC5/100)*'NSW Oct 2019'!AR5,($C$5*F11/'NSW Oct 2019'!AR5*'NSW Oct 2019'!AC5/100)*'NSW Oct 2019'!AR5))</f>
        <v>139.32900000000001</v>
      </c>
      <c r="N11" s="153">
        <f>IF(AND('NSW Oct 2019'!L5&gt;0,'NSW Oct 2019'!M5&gt;0),IF($C$5*F11/'NSW Oct 2019'!AR5&lt;'NSW Oct 2019'!L5,0,IF(($C$5*F11/'NSW Oct 2019'!AR5-'NSW Oct 2019'!L5)&lt;=('NSW Oct 2019'!M5+'NSW Oct 2019'!L5),((($C$5*F11/'NSW Oct 2019'!AR5-'NSW Oct 2019'!L5)*'NSW Oct 2019'!AD5/100))*'NSW Oct 2019'!AR5,((('NSW Oct 2019'!M5)*'NSW Oct 2019'!AD5/100)*'NSW Oct 2019'!AR5))),0)</f>
        <v>87.388909090909095</v>
      </c>
      <c r="O11" s="153">
        <f>IF(AND('NSW Oct 2019'!M5&gt;0,'NSW Oct 2019'!N5&gt;0),IF($C$5*F11/'NSW Oct 2019'!AR5&lt;('NSW Oct 2019'!L5+'NSW Oct 2019'!M5),0,IF(($C$5*F11/'NSW Oct 2019'!AR5-'NSW Oct 2019'!L5+'NSW Oct 2019'!M5)&lt;=('NSW Oct 2019'!L5+'NSW Oct 2019'!M5+'NSW Oct 2019'!N5),((($C$5*F11/'NSW Oct 2019'!AR5-('NSW Oct 2019'!L5+'NSW Oct 2019'!M5))*'NSW Oct 2019'!AE5/100))*'NSW Oct 2019'!AR5,('NSW Oct 2019'!N5*'NSW Oct 2019'!AE5/100)*'NSW Oct 2019'!AR5)),0)</f>
        <v>979.846</v>
      </c>
      <c r="P11" s="153">
        <f>IF(AND('NSW Oct 2019'!N5&gt;0,'NSW Oct 2019'!O5&gt;0),IF($C$5*F11/'NSW Oct 2019'!AR5&lt;('NSW Oct 2019'!L5+'NSW Oct 2019'!M5+'NSW Oct 2019'!N5),0,IF(($C$5*F11/'NSW Oct 2019'!AR5-'NSW Oct 2019'!L5+'NSW Oct 2019'!M5+'NSW Oct 2019'!N5)&lt;=('NSW Oct 2019'!L5+'NSW Oct 2019'!M5+'NSW Oct 2019'!N5+'NSW Oct 2019'!O5),(($C$5*F11/'NSW Oct 2019'!AR5-('NSW Oct 2019'!L5+'NSW Oct 2019'!M5+'NSW Oct 2019'!N5))*'NSW Oct 2019'!AF5/100)*'NSW Oct 2019'!AR5,('NSW Oct 2019'!O5*'NSW Oct 2019'!AF5/100)*'NSW Oct 2019'!AR5)),0)</f>
        <v>0</v>
      </c>
      <c r="Q11" s="153">
        <f>IF(AND('NSW Oct 2019'!P5&gt;0,'NSW Oct 2019'!P5&gt;0),IF($C$5*F11/'NSW Oct 2019'!AR5&lt;('NSW Oct 2019'!L5+'NSW Oct 2019'!M5+'NSW Oct 2019'!N5+'NSW Oct 2019'!O5),0,IF(($C$5*F11/'NSW Oct 2019'!AR5-'NSW Oct 2019'!L5+'NSW Oct 2019'!M5+'NSW Oct 2019'!N5+'NSW Oct 2019'!O5)&lt;=('NSW Oct 2019'!L5+'NSW Oct 2019'!M5+'NSW Oct 2019'!N5+'NSW Oct 2019'!O5+'NSW Oct 2019'!P5),(($C$5*F11/'NSW Oct 2019'!AR5-('NSW Oct 2019'!L5+'NSW Oct 2019'!M5+'NSW Oct 2019'!N5+'NSW Oct 2019'!O5))*'NSW Oct 2019'!AG5/100)*'NSW Oct 2019'!AR5,('NSW Oct 2019'!P5*'NSW Oct 2019'!AG5/100)*'NSW Oct 2019'!AR5)),0)</f>
        <v>0</v>
      </c>
      <c r="R11" s="153">
        <f>IF(AND('NSW Oct 2019'!P5&gt;0,'NSW Oct 2019'!O5&gt;0),IF(($C$5*F11/'NSW Oct 2019'!AR5&lt;SUM('NSW Oct 2019'!L5:P5)),(0),($C$5*F11/'NSW Oct 2019'!AR5-SUM('NSW Oct 2019'!L5:P5))*'NSW Oct 2019'!AB5/100)* 'NSW Oct 2019'!AR5,IF(AND('NSW Oct 2019'!O5&gt;0,'NSW Oct 2019'!P5=""),IF(($C$5*F11/'NSW Oct 2019'!AR5&lt; SUM('NSW Oct 2019'!L5:O5)),(0),($C$5*F11/'NSW Oct 2019'!AR5-SUM('NSW Oct 2019'!L5:O5))*'NSW Oct 2019'!AG5/100)* 'NSW Oct 2019'!AR5,IF(AND('NSW Oct 2019'!N5&gt;0,'NSW Oct 2019'!O5=""),IF(($C$5*F11/'NSW Oct 2019'!AR5&lt; SUM('NSW Oct 2019'!L5:N5)),(0),($C$5*F11/'NSW Oct 2019'!AR5-SUM('NSW Oct 2019'!L5:N5))*'NSW Oct 2019'!AF5/100)* 'NSW Oct 2019'!AR5,IF(AND('NSW Oct 2019'!M5&gt;0,'NSW Oct 2019'!N5=""),IF(($C$5*F11/'NSW Oct 2019'!AR5&lt;'NSW Oct 2019'!M5+'NSW Oct 2019'!L5),(0),(($C$5*F11/'NSW Oct 2019'!AR5-('NSW Oct 2019'!M5+'NSW Oct 2019'!L5))*'NSW Oct 2019'!AE5/100))*'NSW Oct 2019'!AR5,IF(AND('NSW Oct 2019'!L5&gt;0,'NSW Oct 2019'!M5=""&gt;0),IF(($C$5*F11/'NSW Oct 2019'!AR5&lt;'NSW Oct 2019'!L5),(0),($C$5*F11/'NSW Oct 2019'!AR5-'NSW Oct 2019'!L5)*'NSW Oct 2019'!AD5/100)*'NSW Oct 2019'!AR5,0)))))</f>
        <v>0</v>
      </c>
      <c r="S11" s="257">
        <f t="shared" si="1"/>
        <v>2413.1278181818179</v>
      </c>
      <c r="T11" s="292">
        <f t="shared" si="2"/>
        <v>2661.911818181818</v>
      </c>
      <c r="U11" s="149">
        <f t="shared" si="3"/>
        <v>2928.1030000000001</v>
      </c>
      <c r="V11" s="148">
        <f>'NSW Oct 2019'!AT5</f>
        <v>12</v>
      </c>
      <c r="W11" s="148">
        <f>'NSW Oct 2019'!AU5</f>
        <v>0</v>
      </c>
      <c r="X11" s="148">
        <f>'NSW Oct 2019'!AV5</f>
        <v>0</v>
      </c>
      <c r="Y11" s="148">
        <f>'NSW Oct 2019'!AW5</f>
        <v>0</v>
      </c>
      <c r="Z11" s="292" t="str">
        <f t="shared" si="8"/>
        <v>Guaranteed off bill</v>
      </c>
      <c r="AA11" s="292" t="str">
        <f t="shared" si="9"/>
        <v>Inclusive</v>
      </c>
      <c r="AB11" s="266">
        <f t="shared" si="4"/>
        <v>2342.4823999999994</v>
      </c>
      <c r="AC11" s="266">
        <f t="shared" si="5"/>
        <v>2342.4823999999994</v>
      </c>
      <c r="AD11" s="267">
        <f t="shared" si="6"/>
        <v>2576.7306399999998</v>
      </c>
      <c r="AE11" s="267">
        <f t="shared" si="7"/>
        <v>2576.7306399999998</v>
      </c>
      <c r="AF11" s="226">
        <f>'NSW Oct 2019'!BF5</f>
        <v>12</v>
      </c>
      <c r="AG11" s="141" t="str">
        <f>'NSW Oct 2019'!BG5</f>
        <v>n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  <c r="BI11" s="205"/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205"/>
      <c r="DO11" s="205"/>
      <c r="DP11" s="205"/>
      <c r="DQ11" s="205"/>
      <c r="DR11" s="205"/>
      <c r="DS11" s="205"/>
      <c r="DT11" s="205"/>
      <c r="DU11" s="205"/>
      <c r="DV11" s="205"/>
      <c r="DW11" s="205"/>
      <c r="DX11" s="205"/>
      <c r="DY11" s="205"/>
      <c r="DZ11" s="205"/>
      <c r="EA11" s="205"/>
      <c r="EB11" s="205"/>
      <c r="EC11" s="205"/>
      <c r="ED11" s="205"/>
      <c r="EE11" s="205"/>
      <c r="EF11" s="205"/>
      <c r="EG11" s="205"/>
      <c r="EH11" s="205"/>
      <c r="EI11" s="205"/>
      <c r="EJ11" s="205"/>
      <c r="EK11" s="205"/>
      <c r="EL11" s="205"/>
      <c r="EM11" s="205"/>
      <c r="EN11" s="205"/>
      <c r="EO11" s="205"/>
      <c r="EP11" s="205"/>
      <c r="EQ11" s="205"/>
      <c r="ER11" s="205"/>
    </row>
    <row r="12" spans="1:148" ht="23" customHeight="1">
      <c r="A12" s="372"/>
      <c r="B12" s="148" t="str">
        <f>'NSW Oct 2019'!F6</f>
        <v>Red Energy</v>
      </c>
      <c r="C12" s="148" t="str">
        <f>'NSW Oct 2019'!G6</f>
        <v xml:space="preserve">Business Saver </v>
      </c>
      <c r="D12" s="153">
        <f>365*'NSW Oct 2019'!H6/100</f>
        <v>229.95</v>
      </c>
      <c r="E12" s="288">
        <f>IF('NSW Oct 2019'!AQ6=3,0.5,IF('NSW Oct 2019'!AQ6=2,0.33,0))</f>
        <v>0.5</v>
      </c>
      <c r="F12" s="288">
        <f t="shared" si="0"/>
        <v>0.5</v>
      </c>
      <c r="G12" s="153">
        <f>IF('NSW Oct 2019'!K6="",($C$5*E12/'NSW Oct 2019'!AQ6*'NSW Oct 2019'!W6/100)*'NSW Oct 2019'!AQ6,IF($C$5*E12/'NSW Oct 2019'!AQ6&gt;='NSW Oct 2019'!L6,('NSW Oct 2019'!L6*'NSW Oct 2019'!W6/100)*'NSW Oct 2019'!AQ6,($C$5*E12/'NSW Oct 2019'!AQ6*'NSW Oct 2019'!W6/100)*'NSW Oct 2019'!AQ6))</f>
        <v>126.108</v>
      </c>
      <c r="H12" s="153">
        <f>IF(AND('NSW Oct 2019'!L6&gt;0,'NSW Oct 2019'!M6&gt;0),IF($C$5*E12/'NSW Oct 2019'!AQ6&lt;'NSW Oct 2019'!L6,0,IF(($C$5*E12/'NSW Oct 2019'!AQ6-'NSW Oct 2019'!L6)&lt;=('NSW Oct 2019'!M6+'NSW Oct 2019'!L6),((($C$5*E12/'NSW Oct 2019'!AQ6-'NSW Oct 2019'!L6)*'NSW Oct 2019'!X6/100))*'NSW Oct 2019'!AQ6,((('NSW Oct 2019'!M6)*'NSW Oct 2019'!X6/100)*'NSW Oct 2019'!AQ6))),0)</f>
        <v>77.049000000000007</v>
      </c>
      <c r="I12" s="153">
        <f>IF(AND('NSW Oct 2019'!M6&gt;0,'NSW Oct 2019'!N6&gt;0),IF($C$5*E12/'NSW Oct 2019'!AQ6&lt;('NSW Oct 2019'!L6+'NSW Oct 2019'!M6),0,IF(($C$5*E12/'NSW Oct 2019'!AQ6-'NSW Oct 2019'!L6+'NSW Oct 2019'!M6)&lt;=('NSW Oct 2019'!L6+'NSW Oct 2019'!M6+'NSW Oct 2019'!N6),((($C$5*E12/'NSW Oct 2019'!AQ6-('NSW Oct 2019'!L6+'NSW Oct 2019'!M6))*'NSW Oct 2019'!Y6/100))*'NSW Oct 2019'!AQ6,('NSW Oct 2019'!N6*'NSW Oct 2019'!Y6/100)* 'NSW Oct 2019'!AQ6)),0)</f>
        <v>177.54</v>
      </c>
      <c r="J12" s="153">
        <f>IF(AND('NSW Oct 2019'!N6&gt;0,'NSW Oct 2019'!O6&gt;0),IF($C$5*E12/'NSW Oct 2019'!AQ6&lt;('NSW Oct 2019'!L6+'NSW Oct 2019'!M6+'NSW Oct 2019'!N6),0,IF(($C$5*E12/'NSW Oct 2019'!AQ6-'NSW Oct 2019'!L6+'NSW Oct 2019'!M6+'NSW Oct 2019'!N6)&lt;=('NSW Oct 2019'!L6+'NSW Oct 2019'!M6+'NSW Oct 2019'!N6+'NSW Oct 2019'!O6),(($C$5*E12/'NSW Oct 2019'!AQ6-('NSW Oct 2019'!L6+'NSW Oct 2019'!M6+'NSW Oct 2019'!N6))*'NSW Oct 2019'!Z6/100)*'NSW Oct 2019'!AQ6,('NSW Oct 2019'!O6*'NSW Oct 2019'!Z6/100)*'NSW Oct 2019'!AQ6)),0)</f>
        <v>659.1704545454545</v>
      </c>
      <c r="K12" s="153">
        <f>IF(AND('NSW Oct 2019'!O6&gt;0,'NSW Oct 2019'!P6&gt;0),IF($C$5*E12/'NSW Oct 2019'!AQ6&lt;('NSW Oct 2019'!L6+'NSW Oct 2019'!M6+'NSW Oct 2019'!N6+'NSW Oct 2019'!O6),0,IF(($C$5*E12/'NSW Oct 2019'!AQ6-'NSW Oct 2019'!L6+'NSW Oct 2019'!M6+'NSW Oct 2019'!N6+'NSW Oct 2019'!O6)&lt;=('NSW Oct 2019'!L6+'NSW Oct 2019'!M6+'NSW Oct 2019'!N6+'NSW Oct 2019'!O6+'NSW Oct 2019'!P6),(($C$5*E12/'NSW Oct 2019'!AQ6-('NSW Oct 2019'!L6+'NSW Oct 2019'!M6+'NSW Oct 2019'!N6+'NSW Oct 2019'!O6))*'NSW Oct 2019'!AA6/100)*'NSW Oct 2019'!AQ6,('NSW Oct 2019'!P6*'NSW Oct 2019'!AA6/100)*'NSW Oct 2019'!AQ6)),0)</f>
        <v>0</v>
      </c>
      <c r="L12" s="153">
        <f>IF(AND('NSW Oct 2019'!P6&gt;0,'NSW Oct 2019'!O6&gt;0),IF(($C$5*E12/'NSW Oct 2019'!AQ6&lt;SUM('NSW Oct 2019'!L6:P6)),(0),($C$5*E12/'NSW Oct 2019'!AQ6-SUM('NSW Oct 2019'!L6:P6))*'NSW Oct 2019'!AB6/100)* 'NSW Oct 2019'!AQ6,IF(AND('NSW Oct 2019'!O6&gt;0,'NSW Oct 2019'!P6=""),IF(($C$5*E12/'NSW Oct 2019'!AQ6&lt; SUM('NSW Oct 2019'!L6:O6)),(0),($C$5*E12/'NSW Oct 2019'!AQ6-SUM('NSW Oct 2019'!L6:O6))*'NSW Oct 2019'!AA6/100)* 'NSW Oct 2019'!AQ6,IF(AND('NSW Oct 2019'!N6&gt;0,'NSW Oct 2019'!O6=""),IF(($C$5*E12/'NSW Oct 2019'!AQ6&lt; SUM('NSW Oct 2019'!L6:N6)),(0),($C$5*E12/'NSW Oct 2019'!AQ6-SUM('NSW Oct 2019'!L6:N6))*'NSW Oct 2019'!Z6/100)* 'NSW Oct 2019'!AQ6,IF(AND('NSW Oct 2019'!M6&gt;0,'NSW Oct 2019'!N6=""),IF(($C$5*E12/'NSW Oct 2019'!AQ6&lt;'NSW Oct 2019'!M6+'NSW Oct 2019'!L6),(0),(($C$5*E12/'NSW Oct 2019'!AQ6-('NSW Oct 2019'!M6+'NSW Oct 2019'!L6))*'NSW Oct 2019'!Y6/100))*'NSW Oct 2019'!AQ6,IF(AND('NSW Oct 2019'!L6&gt;0,'NSW Oct 2019'!M6=""&gt;0),IF(($C$5*E12/'NSW Oct 2019'!AQ6&lt;'NSW Oct 2019'!L6),(0),($C$5*E12/'NSW Oct 2019'!AQ6-'NSW Oct 2019'!L6)*'NSW Oct 2019'!X6/100)*'NSW Oct 2019'!AQ6,0)))))</f>
        <v>0</v>
      </c>
      <c r="M12" s="153">
        <f>IF('NSW Oct 2019'!K6="",($C$5*F12/'NSW Oct 2019'!AR6*'NSW Oct 2019'!AC6/100)*'NSW Oct 2019'!AR6,IF($C$5*F12/'NSW Oct 2019'!AR6&gt;='NSW Oct 2019'!L6,('NSW Oct 2019'!L6*'NSW Oct 2019'!AC6/100)*'NSW Oct 2019'!AR6,($C$5*F12/'NSW Oct 2019'!AR6*'NSW Oct 2019'!AC6/100)*'NSW Oct 2019'!AR6))</f>
        <v>126.108</v>
      </c>
      <c r="N12" s="153">
        <f>IF(AND('NSW Oct 2019'!L6&gt;0,'NSW Oct 2019'!M6&gt;0),IF($C$5*F12/'NSW Oct 2019'!AR6&lt;'NSW Oct 2019'!L6,0,IF(($C$5*F12/'NSW Oct 2019'!AR6-'NSW Oct 2019'!L6)&lt;=('NSW Oct 2019'!M6+'NSW Oct 2019'!L6),((($C$5*F12/'NSW Oct 2019'!AR6-'NSW Oct 2019'!L6)*'NSW Oct 2019'!AD6/100))*'NSW Oct 2019'!AR6,((('NSW Oct 2019'!M6)*'NSW Oct 2019'!AD6/100)*'NSW Oct 2019'!AR6))),0)</f>
        <v>77.049000000000007</v>
      </c>
      <c r="O12" s="153">
        <f>IF(AND('NSW Oct 2019'!M6&gt;0,'NSW Oct 2019'!N6&gt;0),IF($C$5*F12/'NSW Oct 2019'!AR6&lt;('NSW Oct 2019'!L6+'NSW Oct 2019'!M6),0,IF(($C$5*F12/'NSW Oct 2019'!AR6-'NSW Oct 2019'!L6+'NSW Oct 2019'!M6)&lt;=('NSW Oct 2019'!L6+'NSW Oct 2019'!M6+'NSW Oct 2019'!N6),((($C$5*F12/'NSW Oct 2019'!AR6-('NSW Oct 2019'!L6+'NSW Oct 2019'!M6))*'NSW Oct 2019'!AE6/100))*'NSW Oct 2019'!AR6,('NSW Oct 2019'!N6*'NSW Oct 2019'!AE6/100)*'NSW Oct 2019'!AR6)),0)</f>
        <v>177.54</v>
      </c>
      <c r="P12" s="153">
        <f>IF(AND('NSW Oct 2019'!N6&gt;0,'NSW Oct 2019'!O6&gt;0),IF($C$5*F12/'NSW Oct 2019'!AR6&lt;('NSW Oct 2019'!L6+'NSW Oct 2019'!M6+'NSW Oct 2019'!N6),0,IF(($C$5*F12/'NSW Oct 2019'!AR6-'NSW Oct 2019'!L6+'NSW Oct 2019'!M6+'NSW Oct 2019'!N6)&lt;=('NSW Oct 2019'!L6+'NSW Oct 2019'!M6+'NSW Oct 2019'!N6+'NSW Oct 2019'!O6),(($C$5*F12/'NSW Oct 2019'!AR6-('NSW Oct 2019'!L6+'NSW Oct 2019'!M6+'NSW Oct 2019'!N6))*'NSW Oct 2019'!AF6/100)*'NSW Oct 2019'!AR6,('NSW Oct 2019'!O6*'NSW Oct 2019'!AF6/100)*'NSW Oct 2019'!AR6)),0)</f>
        <v>659.1704545454545</v>
      </c>
      <c r="Q12" s="153">
        <f>IF(AND('NSW Oct 2019'!P6&gt;0,'NSW Oct 2019'!P6&gt;0),IF($C$5*F12/'NSW Oct 2019'!AR6&lt;('NSW Oct 2019'!L6+'NSW Oct 2019'!M6+'NSW Oct 2019'!N6+'NSW Oct 2019'!O6),0,IF(($C$5*F12/'NSW Oct 2019'!AR6-'NSW Oct 2019'!L6+'NSW Oct 2019'!M6+'NSW Oct 2019'!N6+'NSW Oct 2019'!O6)&lt;=('NSW Oct 2019'!L6+'NSW Oct 2019'!M6+'NSW Oct 2019'!N6+'NSW Oct 2019'!O6+'NSW Oct 2019'!P6),(($C$5*F12/'NSW Oct 2019'!AR6-('NSW Oct 2019'!L6+'NSW Oct 2019'!M6+'NSW Oct 2019'!N6+'NSW Oct 2019'!O6))*'NSW Oct 2019'!AG6/100)*'NSW Oct 2019'!AR6,('NSW Oct 2019'!P6*'NSW Oct 2019'!AG6/100)*'NSW Oct 2019'!AR6)),0)</f>
        <v>0</v>
      </c>
      <c r="R12" s="153">
        <f>IF(AND('NSW Oct 2019'!P6&gt;0,'NSW Oct 2019'!O6&gt;0),IF(($C$5*F12/'NSW Oct 2019'!AR6&lt;SUM('NSW Oct 2019'!L6:P6)),(0),($C$5*F12/'NSW Oct 2019'!AR6-SUM('NSW Oct 2019'!L6:P6))*'NSW Oct 2019'!AB6/100)* 'NSW Oct 2019'!AR6,IF(AND('NSW Oct 2019'!O6&gt;0,'NSW Oct 2019'!P6=""),IF(($C$5*F12/'NSW Oct 2019'!AR6&lt; SUM('NSW Oct 2019'!L6:O6)),(0),($C$5*F12/'NSW Oct 2019'!AR6-SUM('NSW Oct 2019'!L6:O6))*'NSW Oct 2019'!AG6/100)* 'NSW Oct 2019'!AR6,IF(AND('NSW Oct 2019'!N6&gt;0,'NSW Oct 2019'!O6=""),IF(($C$5*F12/'NSW Oct 2019'!AR6&lt; SUM('NSW Oct 2019'!L6:N6)),(0),($C$5*F12/'NSW Oct 2019'!AR6-SUM('NSW Oct 2019'!L6:N6))*'NSW Oct 2019'!AF6/100)* 'NSW Oct 2019'!AR6,IF(AND('NSW Oct 2019'!M6&gt;0,'NSW Oct 2019'!N6=""),IF(($C$5*F12/'NSW Oct 2019'!AR6&lt;'NSW Oct 2019'!M6+'NSW Oct 2019'!L6),(0),(($C$5*F12/'NSW Oct 2019'!AR6-('NSW Oct 2019'!M6+'NSW Oct 2019'!L6))*'NSW Oct 2019'!AE6/100))*'NSW Oct 2019'!AR6,IF(AND('NSW Oct 2019'!L6&gt;0,'NSW Oct 2019'!M6=""&gt;0),IF(($C$5*F12/'NSW Oct 2019'!AR6&lt;'NSW Oct 2019'!L6),(0),($C$5*F12/'NSW Oct 2019'!AR6-'NSW Oct 2019'!L6)*'NSW Oct 2019'!AD6/100)*'NSW Oct 2019'!AR6,0)))))</f>
        <v>0</v>
      </c>
      <c r="S12" s="257">
        <f t="shared" si="1"/>
        <v>2079.7349090909092</v>
      </c>
      <c r="T12" s="292">
        <f t="shared" si="2"/>
        <v>2309.6849090909091</v>
      </c>
      <c r="U12" s="149">
        <f t="shared" si="3"/>
        <v>2540.6534000000001</v>
      </c>
      <c r="V12" s="148">
        <f>'NSW Oct 2019'!AT6</f>
        <v>0</v>
      </c>
      <c r="W12" s="148">
        <f>'NSW Oct 2019'!AU6</f>
        <v>0</v>
      </c>
      <c r="X12" s="148">
        <f>'NSW Oct 2019'!AV6</f>
        <v>0</v>
      </c>
      <c r="Y12" s="148">
        <f>'NSW Oct 2019'!AW6</f>
        <v>0</v>
      </c>
      <c r="Z12" s="292" t="str">
        <f t="shared" si="8"/>
        <v>No discount</v>
      </c>
      <c r="AA12" s="292" t="str">
        <f t="shared" si="9"/>
        <v>Inclusive</v>
      </c>
      <c r="AB12" s="266">
        <f t="shared" si="4"/>
        <v>2309.6849090909091</v>
      </c>
      <c r="AC12" s="266">
        <f t="shared" si="5"/>
        <v>2309.6849090909091</v>
      </c>
      <c r="AD12" s="267">
        <f t="shared" si="6"/>
        <v>2540.6534000000001</v>
      </c>
      <c r="AE12" s="267">
        <f t="shared" si="7"/>
        <v>2540.6534000000001</v>
      </c>
      <c r="AF12" s="226">
        <f>'NSW Oct 2019'!BF6</f>
        <v>0</v>
      </c>
      <c r="AG12" s="141" t="str">
        <f>'NSW Oct 2019'!BG6</f>
        <v>n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  <c r="BI12" s="205"/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205"/>
      <c r="DO12" s="205"/>
      <c r="DP12" s="205"/>
      <c r="DQ12" s="205"/>
      <c r="DR12" s="205"/>
      <c r="DS12" s="205"/>
      <c r="DT12" s="205"/>
      <c r="DU12" s="205"/>
      <c r="DV12" s="205"/>
      <c r="DW12" s="205"/>
      <c r="DX12" s="205"/>
      <c r="DY12" s="205"/>
      <c r="DZ12" s="205"/>
      <c r="EA12" s="205"/>
      <c r="EB12" s="205"/>
      <c r="EC12" s="205"/>
      <c r="ED12" s="205"/>
      <c r="EE12" s="205"/>
      <c r="EF12" s="205"/>
      <c r="EG12" s="205"/>
      <c r="EH12" s="205"/>
      <c r="EI12" s="205"/>
      <c r="EJ12" s="205"/>
      <c r="EK12" s="205"/>
      <c r="EL12" s="205"/>
      <c r="EM12" s="205"/>
      <c r="EN12" s="205"/>
      <c r="EO12" s="205"/>
      <c r="EP12" s="205"/>
      <c r="EQ12" s="205"/>
      <c r="ER12" s="205"/>
    </row>
    <row r="13" spans="1:148" ht="23" customHeight="1">
      <c r="A13" s="372"/>
      <c r="B13" s="148" t="str">
        <f>'NSW Oct 2019'!F7</f>
        <v>Click Energy</v>
      </c>
      <c r="C13" s="148" t="str">
        <f>'NSW Oct 2019'!G7</f>
        <v xml:space="preserve">Business Start Gas </v>
      </c>
      <c r="D13" s="153">
        <f>365*'NSW Oct 2019'!H7/100</f>
        <v>127.12949999999999</v>
      </c>
      <c r="E13" s="288">
        <f>IF('NSW Oct 2019'!AQ7=3,0.5,IF('NSW Oct 2019'!AQ7=2,0.33,0))</f>
        <v>0.5</v>
      </c>
      <c r="F13" s="288">
        <f t="shared" si="0"/>
        <v>0.5</v>
      </c>
      <c r="G13" s="153">
        <f>IF('NSW Oct 2019'!K7="",($C$5*E13/'NSW Oct 2019'!AQ7*'NSW Oct 2019'!W7/100)*'NSW Oct 2019'!AQ7,IF($C$5*E13/'NSW Oct 2019'!AQ7&gt;='NSW Oct 2019'!L7,('NSW Oct 2019'!L7*'NSW Oct 2019'!W7/100)*'NSW Oct 2019'!AQ7,($C$5*E13/'NSW Oct 2019'!AQ7*'NSW Oct 2019'!W7/100)*'NSW Oct 2019'!AQ7))</f>
        <v>134.24399999999997</v>
      </c>
      <c r="H13" s="153">
        <f>IF(AND('NSW Oct 2019'!L7&gt;0,'NSW Oct 2019'!M7&gt;0),IF($C$5*E13/'NSW Oct 2019'!AQ7&lt;'NSW Oct 2019'!L7,0,IF(($C$5*E13/'NSW Oct 2019'!AQ7-'NSW Oct 2019'!L7)&lt;=('NSW Oct 2019'!M7+'NSW Oct 2019'!L7),((($C$5*E13/'NSW Oct 2019'!AQ7-'NSW Oct 2019'!L7)*'NSW Oct 2019'!X7/100))*'NSW Oct 2019'!AQ7,((('NSW Oct 2019'!M7)*'NSW Oct 2019'!X7/100)*'NSW Oct 2019'!AQ7))),0)</f>
        <v>86.054727272727263</v>
      </c>
      <c r="I13" s="153">
        <f>IF(AND('NSW Oct 2019'!M7&gt;0,'NSW Oct 2019'!N7&gt;0),IF($C$5*E13/'NSW Oct 2019'!AQ7&lt;('NSW Oct 2019'!L7+'NSW Oct 2019'!M7),0,IF(($C$5*E13/'NSW Oct 2019'!AQ7-'NSW Oct 2019'!L7+'NSW Oct 2019'!M7)&lt;=('NSW Oct 2019'!L7+'NSW Oct 2019'!M7+'NSW Oct 2019'!N7),((($C$5*E13/'NSW Oct 2019'!AQ7-('NSW Oct 2019'!L7+'NSW Oct 2019'!M7))*'NSW Oct 2019'!Y7/100))*'NSW Oct 2019'!AQ7,('NSW Oct 2019'!N7*'NSW Oct 2019'!Y7/100)* 'NSW Oct 2019'!AQ7)),0)</f>
        <v>192.50890909090907</v>
      </c>
      <c r="J13" s="153">
        <f>IF(AND('NSW Oct 2019'!N7&gt;0,'NSW Oct 2019'!O7&gt;0),IF($C$5*E13/'NSW Oct 2019'!AQ7&lt;('NSW Oct 2019'!L7+'NSW Oct 2019'!M7+'NSW Oct 2019'!N7),0,IF(($C$5*E13/'NSW Oct 2019'!AQ7-'NSW Oct 2019'!L7+'NSW Oct 2019'!M7+'NSW Oct 2019'!N7)&lt;=('NSW Oct 2019'!L7+'NSW Oct 2019'!M7+'NSW Oct 2019'!N7+'NSW Oct 2019'!O7),(($C$5*E13/'NSW Oct 2019'!AQ7-('NSW Oct 2019'!L7+'NSW Oct 2019'!M7+'NSW Oct 2019'!N7))*'NSW Oct 2019'!Z7/100)*'NSW Oct 2019'!AQ7,('NSW Oct 2019'!O7*'NSW Oct 2019'!Z7/100)*'NSW Oct 2019'!AQ7)),0)</f>
        <v>791.21</v>
      </c>
      <c r="K13" s="153">
        <f>IF(AND('NSW Oct 2019'!O7&gt;0,'NSW Oct 2019'!P7&gt;0),IF($C$5*E13/'NSW Oct 2019'!AQ7&lt;('NSW Oct 2019'!L7+'NSW Oct 2019'!M7+'NSW Oct 2019'!N7+'NSW Oct 2019'!O7),0,IF(($C$5*E13/'NSW Oct 2019'!AQ7-'NSW Oct 2019'!L7+'NSW Oct 2019'!M7+'NSW Oct 2019'!N7+'NSW Oct 2019'!O7)&lt;=('NSW Oct 2019'!L7+'NSW Oct 2019'!M7+'NSW Oct 2019'!N7+'NSW Oct 2019'!O7+'NSW Oct 2019'!P7),(($C$5*E13/'NSW Oct 2019'!AQ7-('NSW Oct 2019'!L7+'NSW Oct 2019'!M7+'NSW Oct 2019'!N7+'NSW Oct 2019'!O7))*'NSW Oct 2019'!AA7/100)*'NSW Oct 2019'!AQ7,('NSW Oct 2019'!P7*'NSW Oct 2019'!AA7/100)*'NSW Oct 2019'!AQ7)),0)</f>
        <v>0</v>
      </c>
      <c r="L13" s="153">
        <f>IF(AND('NSW Oct 2019'!P7&gt;0,'NSW Oct 2019'!O7&gt;0),IF(($C$5*E13/'NSW Oct 2019'!AQ7&lt;SUM('NSW Oct 2019'!L7:P7)),(0),($C$5*E13/'NSW Oct 2019'!AQ7-SUM('NSW Oct 2019'!L7:P7))*'NSW Oct 2019'!AB7/100)* 'NSW Oct 2019'!AQ7,IF(AND('NSW Oct 2019'!O7&gt;0,'NSW Oct 2019'!P7=""),IF(($C$5*E13/'NSW Oct 2019'!AQ7&lt; SUM('NSW Oct 2019'!L7:O7)),(0),($C$5*E13/'NSW Oct 2019'!AQ7-SUM('NSW Oct 2019'!L7:O7))*'NSW Oct 2019'!AA7/100)* 'NSW Oct 2019'!AQ7,IF(AND('NSW Oct 2019'!N7&gt;0,'NSW Oct 2019'!O7=""),IF(($C$5*E13/'NSW Oct 2019'!AQ7&lt; SUM('NSW Oct 2019'!L7:N7)),(0),($C$5*E13/'NSW Oct 2019'!AQ7-SUM('NSW Oct 2019'!L7:N7))*'NSW Oct 2019'!Z7/100)* 'NSW Oct 2019'!AQ7,IF(AND('NSW Oct 2019'!M7&gt;0,'NSW Oct 2019'!N7=""),IF(($C$5*E13/'NSW Oct 2019'!AQ7&lt;'NSW Oct 2019'!M7+'NSW Oct 2019'!L7),(0),(($C$5*E13/'NSW Oct 2019'!AQ7-('NSW Oct 2019'!M7+'NSW Oct 2019'!L7))*'NSW Oct 2019'!Y7/100))*'NSW Oct 2019'!AQ7,IF(AND('NSW Oct 2019'!L7&gt;0,'NSW Oct 2019'!M7=""&gt;0),IF(($C$5*E13/'NSW Oct 2019'!AQ7&lt;'NSW Oct 2019'!L7),(0),($C$5*E13/'NSW Oct 2019'!AQ7-'NSW Oct 2019'!L7)*'NSW Oct 2019'!X7/100)*'NSW Oct 2019'!AQ7,0)))))</f>
        <v>0</v>
      </c>
      <c r="M13" s="153">
        <f>IF('NSW Oct 2019'!K7="",($C$5*F13/'NSW Oct 2019'!AR7*'NSW Oct 2019'!AC7/100)*'NSW Oct 2019'!AR7,IF($C$5*F13/'NSW Oct 2019'!AR7&gt;='NSW Oct 2019'!L7,('NSW Oct 2019'!L7*'NSW Oct 2019'!AC7/100)*'NSW Oct 2019'!AR7,($C$5*F13/'NSW Oct 2019'!AR7*'NSW Oct 2019'!AC7/100)*'NSW Oct 2019'!AR7))</f>
        <v>134.24399999999997</v>
      </c>
      <c r="N13" s="153">
        <f>IF(AND('NSW Oct 2019'!L7&gt;0,'NSW Oct 2019'!M7&gt;0),IF($C$5*F13/'NSW Oct 2019'!AR7&lt;'NSW Oct 2019'!L7,0,IF(($C$5*F13/'NSW Oct 2019'!AR7-'NSW Oct 2019'!L7)&lt;=('NSW Oct 2019'!M7+'NSW Oct 2019'!L7),((($C$5*F13/'NSW Oct 2019'!AR7-'NSW Oct 2019'!L7)*'NSW Oct 2019'!AD7/100))*'NSW Oct 2019'!AR7,((('NSW Oct 2019'!M7)*'NSW Oct 2019'!AD7/100)*'NSW Oct 2019'!AR7))),0)</f>
        <v>86.054727272727263</v>
      </c>
      <c r="O13" s="153">
        <f>IF(AND('NSW Oct 2019'!M7&gt;0,'NSW Oct 2019'!N7&gt;0),IF($C$5*F13/'NSW Oct 2019'!AR7&lt;('NSW Oct 2019'!L7+'NSW Oct 2019'!M7),0,IF(($C$5*F13/'NSW Oct 2019'!AR7-'NSW Oct 2019'!L7+'NSW Oct 2019'!M7)&lt;=('NSW Oct 2019'!L7+'NSW Oct 2019'!M7+'NSW Oct 2019'!N7),((($C$5*F13/'NSW Oct 2019'!AR7-('NSW Oct 2019'!L7+'NSW Oct 2019'!M7))*'NSW Oct 2019'!AE7/100))*'NSW Oct 2019'!AR7,('NSW Oct 2019'!N7*'NSW Oct 2019'!AE7/100)*'NSW Oct 2019'!AR7)),0)</f>
        <v>192.50890909090907</v>
      </c>
      <c r="P13" s="153">
        <f>IF(AND('NSW Oct 2019'!N7&gt;0,'NSW Oct 2019'!O7&gt;0),IF($C$5*F13/'NSW Oct 2019'!AR7&lt;('NSW Oct 2019'!L7+'NSW Oct 2019'!M7+'NSW Oct 2019'!N7),0,IF(($C$5*F13/'NSW Oct 2019'!AR7-'NSW Oct 2019'!L7+'NSW Oct 2019'!M7+'NSW Oct 2019'!N7)&lt;=('NSW Oct 2019'!L7+'NSW Oct 2019'!M7+'NSW Oct 2019'!N7+'NSW Oct 2019'!O7),(($C$5*F13/'NSW Oct 2019'!AR7-('NSW Oct 2019'!L7+'NSW Oct 2019'!M7+'NSW Oct 2019'!N7))*'NSW Oct 2019'!AF7/100)*'NSW Oct 2019'!AR7,('NSW Oct 2019'!O7*'NSW Oct 2019'!AF7/100)*'NSW Oct 2019'!AR7)),0)</f>
        <v>791.21</v>
      </c>
      <c r="Q13" s="153">
        <f>IF(AND('NSW Oct 2019'!P7&gt;0,'NSW Oct 2019'!P7&gt;0),IF($C$5*F13/'NSW Oct 2019'!AR7&lt;('NSW Oct 2019'!L7+'NSW Oct 2019'!M7+'NSW Oct 2019'!N7+'NSW Oct 2019'!O7),0,IF(($C$5*F13/'NSW Oct 2019'!AR7-'NSW Oct 2019'!L7+'NSW Oct 2019'!M7+'NSW Oct 2019'!N7+'NSW Oct 2019'!O7)&lt;=('NSW Oct 2019'!L7+'NSW Oct 2019'!M7+'NSW Oct 2019'!N7+'NSW Oct 2019'!O7+'NSW Oct 2019'!P7),(($C$5*F13/'NSW Oct 2019'!AR7-('NSW Oct 2019'!L7+'NSW Oct 2019'!M7+'NSW Oct 2019'!N7+'NSW Oct 2019'!O7))*'NSW Oct 2019'!AG7/100)*'NSW Oct 2019'!AR7,('NSW Oct 2019'!P7*'NSW Oct 2019'!AG7/100)*'NSW Oct 2019'!AR7)),0)</f>
        <v>0</v>
      </c>
      <c r="R13" s="153">
        <f>IF(AND('NSW Oct 2019'!P7&gt;0,'NSW Oct 2019'!O7&gt;0),IF(($C$5*F13/'NSW Oct 2019'!AR7&lt;SUM('NSW Oct 2019'!L7:P7)),(0),($C$5*F13/'NSW Oct 2019'!AR7-SUM('NSW Oct 2019'!L7:P7))*'NSW Oct 2019'!AB7/100)* 'NSW Oct 2019'!AR7,IF(AND('NSW Oct 2019'!O7&gt;0,'NSW Oct 2019'!P7=""),IF(($C$5*F13/'NSW Oct 2019'!AR7&lt; SUM('NSW Oct 2019'!L7:O7)),(0),($C$5*F13/'NSW Oct 2019'!AR7-SUM('NSW Oct 2019'!L7:O7))*'NSW Oct 2019'!AG7/100)* 'NSW Oct 2019'!AR7,IF(AND('NSW Oct 2019'!N7&gt;0,'NSW Oct 2019'!O7=""),IF(($C$5*F13/'NSW Oct 2019'!AR7&lt; SUM('NSW Oct 2019'!L7:N7)),(0),($C$5*F13/'NSW Oct 2019'!AR7-SUM('NSW Oct 2019'!L7:N7))*'NSW Oct 2019'!AF7/100)* 'NSW Oct 2019'!AR7,IF(AND('NSW Oct 2019'!M7&gt;0,'NSW Oct 2019'!N7=""),IF(($C$5*F13/'NSW Oct 2019'!AR7&lt;'NSW Oct 2019'!M7+'NSW Oct 2019'!L7),(0),(($C$5*F13/'NSW Oct 2019'!AR7-('NSW Oct 2019'!M7+'NSW Oct 2019'!L7))*'NSW Oct 2019'!AE7/100))*'NSW Oct 2019'!AR7,IF(AND('NSW Oct 2019'!L7&gt;0,'NSW Oct 2019'!M7=""&gt;0),IF(($C$5*F13/'NSW Oct 2019'!AR7&lt;'NSW Oct 2019'!L7),(0),($C$5*F13/'NSW Oct 2019'!AR7-'NSW Oct 2019'!L7)*'NSW Oct 2019'!AD7/100)*'NSW Oct 2019'!AR7,0)))))</f>
        <v>0</v>
      </c>
      <c r="S13" s="257">
        <f t="shared" si="1"/>
        <v>2408.035272727273</v>
      </c>
      <c r="T13" s="292">
        <f t="shared" si="2"/>
        <v>2535.164772727273</v>
      </c>
      <c r="U13" s="149">
        <f t="shared" si="3"/>
        <v>2788.6812500000005</v>
      </c>
      <c r="V13" s="148">
        <f>'NSW Oct 2019'!AT7</f>
        <v>0</v>
      </c>
      <c r="W13" s="148">
        <f>'NSW Oct 2019'!AU7</f>
        <v>0</v>
      </c>
      <c r="X13" s="148">
        <f>'NSW Oct 2019'!AV7</f>
        <v>0</v>
      </c>
      <c r="Y13" s="148">
        <f>'NSW Oct 2019'!AW7</f>
        <v>0</v>
      </c>
      <c r="Z13" s="292" t="str">
        <f t="shared" si="8"/>
        <v>No discount</v>
      </c>
      <c r="AA13" s="292" t="str">
        <f t="shared" si="9"/>
        <v>Exclusive</v>
      </c>
      <c r="AB13" s="266">
        <f t="shared" si="4"/>
        <v>2535.164772727273</v>
      </c>
      <c r="AC13" s="266">
        <f t="shared" si="5"/>
        <v>2535.164772727273</v>
      </c>
      <c r="AD13" s="267">
        <f t="shared" si="6"/>
        <v>2788.6812500000005</v>
      </c>
      <c r="AE13" s="267">
        <f t="shared" si="7"/>
        <v>2788.6812500000005</v>
      </c>
      <c r="AF13" s="226">
        <f>'NSW Oct 2019'!BF7</f>
        <v>0</v>
      </c>
      <c r="AG13" s="141" t="str">
        <f>'NSW Oct 2019'!BG7</f>
        <v>n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  <c r="BI13" s="205"/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205"/>
      <c r="DO13" s="205"/>
      <c r="DP13" s="205"/>
      <c r="DQ13" s="205"/>
      <c r="DR13" s="205"/>
      <c r="DS13" s="205"/>
      <c r="DT13" s="205"/>
      <c r="DU13" s="205"/>
      <c r="DV13" s="205"/>
      <c r="DW13" s="205"/>
      <c r="DX13" s="205"/>
      <c r="DY13" s="205"/>
      <c r="DZ13" s="205"/>
      <c r="EA13" s="205"/>
      <c r="EB13" s="205"/>
      <c r="EC13" s="205"/>
      <c r="ED13" s="205"/>
      <c r="EE13" s="205"/>
      <c r="EF13" s="205"/>
      <c r="EG13" s="205"/>
      <c r="EH13" s="205"/>
      <c r="EI13" s="205"/>
      <c r="EJ13" s="205"/>
      <c r="EK13" s="205"/>
      <c r="EL13" s="205"/>
      <c r="EM13" s="205"/>
      <c r="EN13" s="205"/>
      <c r="EO13" s="205"/>
      <c r="EP13" s="205"/>
      <c r="EQ13" s="205"/>
      <c r="ER13" s="205"/>
    </row>
    <row r="14" spans="1:148" ht="23" customHeight="1" thickBot="1">
      <c r="A14" s="371"/>
      <c r="B14" s="171" t="str">
        <f>'NSW Oct 2019'!F8</f>
        <v>Simply Energy</v>
      </c>
      <c r="C14" s="171" t="str">
        <f>'NSW Oct 2019'!G8</f>
        <v xml:space="preserve">Business Plus </v>
      </c>
      <c r="D14" s="172">
        <f>365*'NSW Oct 2019'!H8/100</f>
        <v>249.733</v>
      </c>
      <c r="E14" s="289">
        <f>IF('NSW Oct 2019'!AQ8=3,0.5,IF('NSW Oct 2019'!AQ8=2,0.33,0))</f>
        <v>0.5</v>
      </c>
      <c r="F14" s="289">
        <f t="shared" si="0"/>
        <v>0.5</v>
      </c>
      <c r="G14" s="172">
        <f>IF('NSW Oct 2019'!K8="",($C$5*E14/'NSW Oct 2019'!AQ8*'NSW Oct 2019'!W8/100)*'NSW Oct 2019'!AQ8,IF($C$5*E14/'NSW Oct 2019'!AQ8&gt;='NSW Oct 2019'!L8,('NSW Oct 2019'!L8*'NSW Oct 2019'!W8/100)*'NSW Oct 2019'!AQ8,($C$5*E14/'NSW Oct 2019'!AQ8*'NSW Oct 2019'!W8/100)*'NSW Oct 2019'!AQ8))</f>
        <v>131.87100000000001</v>
      </c>
      <c r="H14" s="172">
        <f>IF(AND('NSW Oct 2019'!L8&gt;0,'NSW Oct 2019'!M8&gt;0),IF($C$5*E14/'NSW Oct 2019'!AQ8&lt;'NSW Oct 2019'!L8,0,IF(($C$5*E14/'NSW Oct 2019'!AQ8-'NSW Oct 2019'!L8)&lt;=('NSW Oct 2019'!M8+'NSW Oct 2019'!L8),((($C$5*E14/'NSW Oct 2019'!AQ8-'NSW Oct 2019'!L8)*'NSW Oct 2019'!X8/100))*'NSW Oct 2019'!AQ8,((('NSW Oct 2019'!M8)*'NSW Oct 2019'!X8/100)*'NSW Oct 2019'!AQ8))),0)</f>
        <v>81.051545454545447</v>
      </c>
      <c r="I14" s="172">
        <f>IF(AND('NSW Oct 2019'!M8&gt;0,'NSW Oct 2019'!N8&gt;0),IF($C$5*E14/'NSW Oct 2019'!AQ8&lt;('NSW Oct 2019'!L8+'NSW Oct 2019'!M8),0,IF(($C$5*E14/'NSW Oct 2019'!AQ8-'NSW Oct 2019'!L8+'NSW Oct 2019'!M8)&lt;=('NSW Oct 2019'!L8+'NSW Oct 2019'!M8+'NSW Oct 2019'!N8),((($C$5*E14/'NSW Oct 2019'!AQ8-('NSW Oct 2019'!L8+'NSW Oct 2019'!M8))*'NSW Oct 2019'!Y8/100))*'NSW Oct 2019'!AQ8,('NSW Oct 2019'!N8*'NSW Oct 2019'!Y8/100)* 'NSW Oct 2019'!AQ8)),0)</f>
        <v>191.25899999999999</v>
      </c>
      <c r="J14" s="172">
        <f>IF(AND('NSW Oct 2019'!N8&gt;0,'NSW Oct 2019'!O8&gt;0),IF($C$5*E14/'NSW Oct 2019'!AQ8&lt;('NSW Oct 2019'!L8+'NSW Oct 2019'!M8+'NSW Oct 2019'!N8),0,IF(($C$5*E14/'NSW Oct 2019'!AQ8-'NSW Oct 2019'!L8+'NSW Oct 2019'!M8+'NSW Oct 2019'!N8)&lt;=('NSW Oct 2019'!L8+'NSW Oct 2019'!M8+'NSW Oct 2019'!N8+'NSW Oct 2019'!O8),(($C$5*E14/'NSW Oct 2019'!AQ8-('NSW Oct 2019'!L8+'NSW Oct 2019'!M8+'NSW Oct 2019'!N8))*'NSW Oct 2019'!Z8/100)*'NSW Oct 2019'!AQ8,('NSW Oct 2019'!O8*'NSW Oct 2019'!Z8/100)*'NSW Oct 2019'!AQ8)),0)</f>
        <v>720.48863636363649</v>
      </c>
      <c r="K14" s="172">
        <f>IF(AND('NSW Oct 2019'!O8&gt;0,'NSW Oct 2019'!P8&gt;0),IF($C$5*E14/'NSW Oct 2019'!AQ8&lt;('NSW Oct 2019'!L8+'NSW Oct 2019'!M8+'NSW Oct 2019'!N8+'NSW Oct 2019'!O8),0,IF(($C$5*E14/'NSW Oct 2019'!AQ8-'NSW Oct 2019'!L8+'NSW Oct 2019'!M8+'NSW Oct 2019'!N8+'NSW Oct 2019'!O8)&lt;=('NSW Oct 2019'!L8+'NSW Oct 2019'!M8+'NSW Oct 2019'!N8+'NSW Oct 2019'!O8+'NSW Oct 2019'!P8),(($C$5*E14/'NSW Oct 2019'!AQ8-('NSW Oct 2019'!L8+'NSW Oct 2019'!M8+'NSW Oct 2019'!N8+'NSW Oct 2019'!O8))*'NSW Oct 2019'!AA8/100)*'NSW Oct 2019'!AQ8,('NSW Oct 2019'!P8*'NSW Oct 2019'!AA8/100)*'NSW Oct 2019'!AQ8)),0)</f>
        <v>0</v>
      </c>
      <c r="L14" s="172">
        <f>IF(AND('NSW Oct 2019'!P8&gt;0,'NSW Oct 2019'!O8&gt;0),IF(($C$5*E14/'NSW Oct 2019'!AQ8&lt;SUM('NSW Oct 2019'!L8:P8)),(0),($C$5*E14/'NSW Oct 2019'!AQ8-SUM('NSW Oct 2019'!L8:P8))*'NSW Oct 2019'!AB8/100)* 'NSW Oct 2019'!AQ8,IF(AND('NSW Oct 2019'!O8&gt;0,'NSW Oct 2019'!P8=""),IF(($C$5*E14/'NSW Oct 2019'!AQ8&lt; SUM('NSW Oct 2019'!L8:O8)),(0),($C$5*E14/'NSW Oct 2019'!AQ8-SUM('NSW Oct 2019'!L8:O8))*'NSW Oct 2019'!AA8/100)* 'NSW Oct 2019'!AQ8,IF(AND('NSW Oct 2019'!N8&gt;0,'NSW Oct 2019'!O8=""),IF(($C$5*E14/'NSW Oct 2019'!AQ8&lt; SUM('NSW Oct 2019'!L8:N8)),(0),($C$5*E14/'NSW Oct 2019'!AQ8-SUM('NSW Oct 2019'!L8:N8))*'NSW Oct 2019'!Z8/100)* 'NSW Oct 2019'!AQ8,IF(AND('NSW Oct 2019'!M8&gt;0,'NSW Oct 2019'!N8=""),IF(($C$5*E14/'NSW Oct 2019'!AQ8&lt;'NSW Oct 2019'!M8+'NSW Oct 2019'!L8),(0),(($C$5*E14/'NSW Oct 2019'!AQ8-('NSW Oct 2019'!M8+'NSW Oct 2019'!L8))*'NSW Oct 2019'!Y8/100))*'NSW Oct 2019'!AQ8,IF(AND('NSW Oct 2019'!L8&gt;0,'NSW Oct 2019'!M8=""&gt;0),IF(($C$5*E14/'NSW Oct 2019'!AQ8&lt;'NSW Oct 2019'!L8),(0),($C$5*E14/'NSW Oct 2019'!AQ8-'NSW Oct 2019'!L8)*'NSW Oct 2019'!X8/100)*'NSW Oct 2019'!AQ8,0)))))</f>
        <v>0</v>
      </c>
      <c r="M14" s="172">
        <f>IF('NSW Oct 2019'!K8="",($C$5*F14/'NSW Oct 2019'!AR8*'NSW Oct 2019'!AC8/100)*'NSW Oct 2019'!AR8,IF($C$5*F14/'NSW Oct 2019'!AR8&gt;='NSW Oct 2019'!L8,('NSW Oct 2019'!L8*'NSW Oct 2019'!AC8/100)*'NSW Oct 2019'!AR8,($C$5*F14/'NSW Oct 2019'!AR8*'NSW Oct 2019'!AC8/100)*'NSW Oct 2019'!AR8))</f>
        <v>131.87100000000001</v>
      </c>
      <c r="N14" s="172">
        <f>IF(AND('NSW Oct 2019'!L8&gt;0,'NSW Oct 2019'!M8&gt;0),IF($C$5*F14/'NSW Oct 2019'!AR8&lt;'NSW Oct 2019'!L8,0,IF(($C$5*F14/'NSW Oct 2019'!AR8-'NSW Oct 2019'!L8)&lt;=('NSW Oct 2019'!M8+'NSW Oct 2019'!L8),((($C$5*F14/'NSW Oct 2019'!AR8-'NSW Oct 2019'!L8)*'NSW Oct 2019'!AD8/100))*'NSW Oct 2019'!AR8,((('NSW Oct 2019'!M8)*'NSW Oct 2019'!AD8/100)*'NSW Oct 2019'!AR8))),0)</f>
        <v>81.051545454545447</v>
      </c>
      <c r="O14" s="172">
        <f>IF(AND('NSW Oct 2019'!M8&gt;0,'NSW Oct 2019'!N8&gt;0),IF($C$5*F14/'NSW Oct 2019'!AR8&lt;('NSW Oct 2019'!L8+'NSW Oct 2019'!M8),0,IF(($C$5*F14/'NSW Oct 2019'!AR8-'NSW Oct 2019'!L8+'NSW Oct 2019'!M8)&lt;=('NSW Oct 2019'!L8+'NSW Oct 2019'!M8+'NSW Oct 2019'!N8),((($C$5*F14/'NSW Oct 2019'!AR8-('NSW Oct 2019'!L8+'NSW Oct 2019'!M8))*'NSW Oct 2019'!AE8/100))*'NSW Oct 2019'!AR8,('NSW Oct 2019'!N8*'NSW Oct 2019'!AE8/100)*'NSW Oct 2019'!AR8)),0)</f>
        <v>191.25899999999999</v>
      </c>
      <c r="P14" s="172">
        <f>IF(AND('NSW Oct 2019'!N8&gt;0,'NSW Oct 2019'!O8&gt;0),IF($C$5*F14/'NSW Oct 2019'!AR8&lt;('NSW Oct 2019'!L8+'NSW Oct 2019'!M8+'NSW Oct 2019'!N8),0,IF(($C$5*F14/'NSW Oct 2019'!AR8-'NSW Oct 2019'!L8+'NSW Oct 2019'!M8+'NSW Oct 2019'!N8)&lt;=('NSW Oct 2019'!L8+'NSW Oct 2019'!M8+'NSW Oct 2019'!N8+'NSW Oct 2019'!O8),(($C$5*F14/'NSW Oct 2019'!AR8-('NSW Oct 2019'!L8+'NSW Oct 2019'!M8+'NSW Oct 2019'!N8))*'NSW Oct 2019'!AF8/100)*'NSW Oct 2019'!AR8,('NSW Oct 2019'!O8*'NSW Oct 2019'!AF8/100)*'NSW Oct 2019'!AR8)),0)</f>
        <v>720.48863636363649</v>
      </c>
      <c r="Q14" s="172">
        <f>IF(AND('NSW Oct 2019'!P8&gt;0,'NSW Oct 2019'!P8&gt;0),IF($C$5*F14/'NSW Oct 2019'!AR8&lt;('NSW Oct 2019'!L8+'NSW Oct 2019'!M8+'NSW Oct 2019'!N8+'NSW Oct 2019'!O8),0,IF(($C$5*F14/'NSW Oct 2019'!AR8-'NSW Oct 2019'!L8+'NSW Oct 2019'!M8+'NSW Oct 2019'!N8+'NSW Oct 2019'!O8)&lt;=('NSW Oct 2019'!L8+'NSW Oct 2019'!M8+'NSW Oct 2019'!N8+'NSW Oct 2019'!O8+'NSW Oct 2019'!P8),(($C$5*F14/'NSW Oct 2019'!AR8-('NSW Oct 2019'!L8+'NSW Oct 2019'!M8+'NSW Oct 2019'!N8+'NSW Oct 2019'!O8))*'NSW Oct 2019'!AG8/100)*'NSW Oct 2019'!AR8,('NSW Oct 2019'!P8*'NSW Oct 2019'!AG8/100)*'NSW Oct 2019'!AR8)),0)</f>
        <v>0</v>
      </c>
      <c r="R14" s="172">
        <f>IF(AND('NSW Oct 2019'!P8&gt;0,'NSW Oct 2019'!O8&gt;0),IF(($C$5*F14/'NSW Oct 2019'!AR8&lt;SUM('NSW Oct 2019'!L8:P8)),(0),($C$5*F14/'NSW Oct 2019'!AR8-SUM('NSW Oct 2019'!L8:P8))*'NSW Oct 2019'!AB8/100)* 'NSW Oct 2019'!AR8,IF(AND('NSW Oct 2019'!O8&gt;0,'NSW Oct 2019'!P8=""),IF(($C$5*F14/'NSW Oct 2019'!AR8&lt; SUM('NSW Oct 2019'!L8:O8)),(0),($C$5*F14/'NSW Oct 2019'!AR8-SUM('NSW Oct 2019'!L8:O8))*'NSW Oct 2019'!AG8/100)* 'NSW Oct 2019'!AR8,IF(AND('NSW Oct 2019'!N8&gt;0,'NSW Oct 2019'!O8=""),IF(($C$5*F14/'NSW Oct 2019'!AR8&lt; SUM('NSW Oct 2019'!L8:N8)),(0),($C$5*F14/'NSW Oct 2019'!AR8-SUM('NSW Oct 2019'!L8:N8))*'NSW Oct 2019'!AF8/100)* 'NSW Oct 2019'!AR8,IF(AND('NSW Oct 2019'!M8&gt;0,'NSW Oct 2019'!N8=""),IF(($C$5*F14/'NSW Oct 2019'!AR8&lt;'NSW Oct 2019'!M8+'NSW Oct 2019'!L8),(0),(($C$5*F14/'NSW Oct 2019'!AR8-('NSW Oct 2019'!M8+'NSW Oct 2019'!L8))*'NSW Oct 2019'!AE8/100))*'NSW Oct 2019'!AR8,IF(AND('NSW Oct 2019'!L8&gt;0,'NSW Oct 2019'!M8=""&gt;0),IF(($C$5*F14/'NSW Oct 2019'!AR8&lt;'NSW Oct 2019'!L8),(0),($C$5*F14/'NSW Oct 2019'!AR8-'NSW Oct 2019'!L8)*'NSW Oct 2019'!AD8/100)*'NSW Oct 2019'!AR8,0)))))</f>
        <v>0</v>
      </c>
      <c r="S14" s="298">
        <f t="shared" si="1"/>
        <v>2249.3403636363637</v>
      </c>
      <c r="T14" s="293">
        <f t="shared" si="2"/>
        <v>2499.0733636363639</v>
      </c>
      <c r="U14" s="168">
        <f t="shared" si="3"/>
        <v>2748.9807000000005</v>
      </c>
      <c r="V14" s="171">
        <f>'NSW Oct 2019'!AT8</f>
        <v>0</v>
      </c>
      <c r="W14" s="171">
        <f>'NSW Oct 2019'!AU8</f>
        <v>0</v>
      </c>
      <c r="X14" s="171">
        <f>'NSW Oct 2019'!AV8</f>
        <v>0</v>
      </c>
      <c r="Y14" s="171">
        <f>'NSW Oct 2019'!AW8</f>
        <v>0</v>
      </c>
      <c r="Z14" s="293" t="str">
        <f t="shared" si="8"/>
        <v>No discount</v>
      </c>
      <c r="AA14" s="293" t="str">
        <f t="shared" si="9"/>
        <v>Exclusive</v>
      </c>
      <c r="AB14" s="293">
        <f t="shared" si="4"/>
        <v>2499.0733636363639</v>
      </c>
      <c r="AC14" s="293">
        <f t="shared" si="5"/>
        <v>2499.0733636363639</v>
      </c>
      <c r="AD14" s="301">
        <f t="shared" si="6"/>
        <v>2748.9807000000005</v>
      </c>
      <c r="AE14" s="301">
        <f t="shared" si="7"/>
        <v>2748.9807000000005</v>
      </c>
      <c r="AF14" s="234">
        <f>'NSW Oct 2019'!BF8</f>
        <v>0</v>
      </c>
      <c r="AG14" s="170" t="str">
        <f>'NSW Oct 2019'!BG8</f>
        <v>n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  <c r="BI14" s="205"/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205"/>
      <c r="DO14" s="205"/>
      <c r="DP14" s="205"/>
      <c r="DQ14" s="205"/>
      <c r="DR14" s="205"/>
      <c r="DS14" s="205"/>
      <c r="DT14" s="205"/>
      <c r="DU14" s="205"/>
      <c r="DV14" s="205"/>
      <c r="DW14" s="205"/>
      <c r="DX14" s="205"/>
      <c r="DY14" s="205"/>
      <c r="DZ14" s="205"/>
      <c r="EA14" s="205"/>
      <c r="EB14" s="205"/>
      <c r="EC14" s="205"/>
      <c r="ED14" s="205"/>
      <c r="EE14" s="205"/>
      <c r="EF14" s="205"/>
      <c r="EG14" s="205"/>
      <c r="EH14" s="205"/>
      <c r="EI14" s="205"/>
      <c r="EJ14" s="205"/>
      <c r="EK14" s="205"/>
      <c r="EL14" s="205"/>
      <c r="EM14" s="205"/>
      <c r="EN14" s="205"/>
      <c r="EO14" s="205"/>
      <c r="EP14" s="205"/>
      <c r="EQ14" s="205"/>
      <c r="ER14" s="205"/>
    </row>
    <row r="15" spans="1:148" ht="23" customHeight="1" thickTop="1">
      <c r="A15" s="370" t="str">
        <f>'NSW Oct 2019'!D9</f>
        <v xml:space="preserve">ActewAGL Queanbeyan </v>
      </c>
      <c r="B15" s="156" t="str">
        <f>'NSW Oct 2019'!F9</f>
        <v>ActewAGL</v>
      </c>
      <c r="C15" s="156" t="str">
        <f>'NSW Oct 2019'!G9</f>
        <v>Standard plan</v>
      </c>
      <c r="D15" s="153">
        <f>365*'NSW Oct 2019'!H9/100</f>
        <v>350.14450000000005</v>
      </c>
      <c r="E15" s="288">
        <f>IF('NSW Oct 2019'!AQ9=3,0.5,IF('NSW Oct 2019'!AQ9=2,0.33,0))</f>
        <v>0.5</v>
      </c>
      <c r="F15" s="288">
        <f t="shared" si="0"/>
        <v>0.5</v>
      </c>
      <c r="G15" s="151">
        <f>IF('NSW Oct 2019'!K9="",($C$5*E15/'NSW Oct 2019'!AQ9*'NSW Oct 2019'!W9/100)*'NSW Oct 2019'!AQ9,IF($C$5*E15/'NSW Oct 2019'!AQ9&gt;='NSW Oct 2019'!L9,('NSW Oct 2019'!L9*'NSW Oct 2019'!W9/100)*'NSW Oct 2019'!AQ9,($C$5*E15/'NSW Oct 2019'!AQ9*'NSW Oct 2019'!W9/100)*'NSW Oct 2019'!AQ9))</f>
        <v>395.12520000000006</v>
      </c>
      <c r="H15" s="151">
        <f>IF(AND('NSW Oct 2019'!L9&gt;0,'NSW Oct 2019'!M9&gt;0),IF($C$5*E15/'NSW Oct 2019'!AQ9&lt;'NSW Oct 2019'!L9,0,IF(($C$5*E15/'NSW Oct 2019'!AQ9-'NSW Oct 2019'!L9)&lt;=('NSW Oct 2019'!M9+'NSW Oct 2019'!L9),((($C$5*E15/'NSW Oct 2019'!AQ9-'NSW Oct 2019'!L9)*'NSW Oct 2019'!X9/100))*'NSW Oct 2019'!AQ9,((('NSW Oct 2019'!M9)*'NSW Oct 2019'!X9/100)*'NSW Oct 2019'!AQ9))),0)</f>
        <v>869.72320000000002</v>
      </c>
      <c r="I15" s="151">
        <f>IF(AND('NSW Oct 2019'!M9&gt;0,'NSW Oct 2019'!N9&gt;0),IF($C$5*E15/'NSW Oct 2019'!AQ9&lt;('NSW Oct 2019'!L9+'NSW Oct 2019'!M9),0,IF(($C$5*E15/'NSW Oct 2019'!AQ9-'NSW Oct 2019'!L9+'NSW Oct 2019'!M9)&lt;=('NSW Oct 2019'!L9+'NSW Oct 2019'!M9+'NSW Oct 2019'!N9),((($C$5*E15/'NSW Oct 2019'!AQ9-('NSW Oct 2019'!L9+'NSW Oct 2019'!M9))*'NSW Oct 2019'!Y9/100))*'NSW Oct 2019'!AQ9,('NSW Oct 2019'!N9*'NSW Oct 2019'!Y9/100)* 'NSW Oct 2019'!AQ9)),0)</f>
        <v>0</v>
      </c>
      <c r="J15" s="151">
        <f>IF(AND('NSW Oct 2019'!N9&gt;0,'NSW Oct 2019'!O9&gt;0),IF($C$5*E15/'NSW Oct 2019'!AQ9&lt;('NSW Oct 2019'!L9+'NSW Oct 2019'!M9+'NSW Oct 2019'!N9),0,IF(($C$5*E15/'NSW Oct 2019'!AQ9-'NSW Oct 2019'!L9+'NSW Oct 2019'!M9+'NSW Oct 2019'!N9)&lt;=('NSW Oct 2019'!L9+'NSW Oct 2019'!M9+'NSW Oct 2019'!N9+'NSW Oct 2019'!O9),(($C$5*E15/'NSW Oct 2019'!AQ9-('NSW Oct 2019'!L9+'NSW Oct 2019'!M9+'NSW Oct 2019'!N9))*'NSW Oct 2019'!Z9/100)*'NSW Oct 2019'!AQ9,('NSW Oct 2019'!O9*'NSW Oct 2019'!Z9/100)*'NSW Oct 2019'!AQ9)),0)</f>
        <v>0</v>
      </c>
      <c r="K15" s="151">
        <f>IF(AND('NSW Oct 2019'!O9&gt;0,'NSW Oct 2019'!P9&gt;0),IF($C$5*E15/'NSW Oct 2019'!AQ9&lt;('NSW Oct 2019'!L9+'NSW Oct 2019'!M9+'NSW Oct 2019'!N9+'NSW Oct 2019'!O9),0,IF(($C$5*E15/'NSW Oct 2019'!AQ9-'NSW Oct 2019'!L9+'NSW Oct 2019'!M9+'NSW Oct 2019'!N9+'NSW Oct 2019'!O9)&lt;=('NSW Oct 2019'!L9+'NSW Oct 2019'!M9+'NSW Oct 2019'!N9+'NSW Oct 2019'!O9+'NSW Oct 2019'!P9),(($C$5*E15/'NSW Oct 2019'!AQ9-('NSW Oct 2019'!L9+'NSW Oct 2019'!M9+'NSW Oct 2019'!N9+'NSW Oct 2019'!O9))*'NSW Oct 2019'!AA9/100)*'NSW Oct 2019'!AQ9,('NSW Oct 2019'!P9*'NSW Oct 2019'!AA9/100)*'NSW Oct 2019'!AQ9)),0)</f>
        <v>0</v>
      </c>
      <c r="L15" s="151">
        <f>IF(AND('NSW Oct 2019'!P9&gt;0,'NSW Oct 2019'!O9&gt;0),IF(($C$5*E15/'NSW Oct 2019'!AQ9&lt;SUM('NSW Oct 2019'!L9:P9)),(0),($C$5*E15/'NSW Oct 2019'!AQ9-SUM('NSW Oct 2019'!L9:P9))*'NSW Oct 2019'!AB9/100)* 'NSW Oct 2019'!AQ9,IF(AND('NSW Oct 2019'!O9&gt;0,'NSW Oct 2019'!P9=""),IF(($C$5*E15/'NSW Oct 2019'!AQ9&lt; SUM('NSW Oct 2019'!L9:O9)),(0),($C$5*E15/'NSW Oct 2019'!AQ9-SUM('NSW Oct 2019'!L9:O9))*'NSW Oct 2019'!AA9/100)* 'NSW Oct 2019'!AQ9,IF(AND('NSW Oct 2019'!N9&gt;0,'NSW Oct 2019'!O9=""),IF(($C$5*E15/'NSW Oct 2019'!AQ9&lt; SUM('NSW Oct 2019'!L9:N9)),(0),($C$5*E15/'NSW Oct 2019'!AQ9-SUM('NSW Oct 2019'!L9:N9))*'NSW Oct 2019'!Z9/100)* 'NSW Oct 2019'!AQ9,IF(AND('NSW Oct 2019'!M9&gt;0,'NSW Oct 2019'!N9=""),IF(($C$5*E15/'NSW Oct 2019'!AQ9&lt;'NSW Oct 2019'!M9+'NSW Oct 2019'!L9),(0),(($C$5*E15/'NSW Oct 2019'!AQ9-('NSW Oct 2019'!M9+'NSW Oct 2019'!L9))*'NSW Oct 2019'!Y9/100))*'NSW Oct 2019'!AQ9,IF(AND('NSW Oct 2019'!L9&gt;0,'NSW Oct 2019'!M9=""&gt;0),IF(($C$5*E15/'NSW Oct 2019'!AQ9&lt;'NSW Oct 2019'!L9),(0),($C$5*E15/'NSW Oct 2019'!AQ9-'NSW Oct 2019'!L9)*'NSW Oct 2019'!X9/100)*'NSW Oct 2019'!AQ9,0)))))</f>
        <v>0</v>
      </c>
      <c r="M15" s="151">
        <f>IF('NSW Oct 2019'!K9="",($C$5*F15/'NSW Oct 2019'!AR9*'NSW Oct 2019'!AC9/100)*'NSW Oct 2019'!AR9,IF($C$5*F15/'NSW Oct 2019'!AR9&gt;='NSW Oct 2019'!L9,('NSW Oct 2019'!L9*'NSW Oct 2019'!AC9/100)*'NSW Oct 2019'!AR9,($C$5*F15/'NSW Oct 2019'!AR9*'NSW Oct 2019'!AC9/100)*'NSW Oct 2019'!AR9))</f>
        <v>395.12520000000006</v>
      </c>
      <c r="N15" s="151">
        <f>IF(AND('NSW Oct 2019'!L9&gt;0,'NSW Oct 2019'!M9&gt;0),IF($C$5*F15/'NSW Oct 2019'!AR9&lt;'NSW Oct 2019'!L9,0,IF(($C$5*F15/'NSW Oct 2019'!AR9-'NSW Oct 2019'!L9)&lt;=('NSW Oct 2019'!M9+'NSW Oct 2019'!L9),((($C$5*F15/'NSW Oct 2019'!AR9-'NSW Oct 2019'!L9)*'NSW Oct 2019'!AD9/100))*'NSW Oct 2019'!AR9,((('NSW Oct 2019'!M9)*'NSW Oct 2019'!AD9/100)*'NSW Oct 2019'!AR9))),0)</f>
        <v>869.72320000000002</v>
      </c>
      <c r="O15" s="151">
        <f>IF(AND('NSW Oct 2019'!M9&gt;0,'NSW Oct 2019'!N9&gt;0),IF($C$5*F15/'NSW Oct 2019'!AR9&lt;('NSW Oct 2019'!L9+'NSW Oct 2019'!M9),0,IF(($C$5*F15/'NSW Oct 2019'!AR9-'NSW Oct 2019'!L9+'NSW Oct 2019'!M9)&lt;=('NSW Oct 2019'!L9+'NSW Oct 2019'!M9+'NSW Oct 2019'!N9),((($C$5*F15/'NSW Oct 2019'!AR9-('NSW Oct 2019'!L9+'NSW Oct 2019'!M9))*'NSW Oct 2019'!AE9/100))*'NSW Oct 2019'!AR9,('NSW Oct 2019'!N9*'NSW Oct 2019'!AE9/100)*'NSW Oct 2019'!AR9)),0)</f>
        <v>0</v>
      </c>
      <c r="P15" s="151">
        <f>IF(AND('NSW Oct 2019'!N9&gt;0,'NSW Oct 2019'!O9&gt;0),IF($C$5*F15/'NSW Oct 2019'!AR9&lt;('NSW Oct 2019'!L9+'NSW Oct 2019'!M9+'NSW Oct 2019'!N9),0,IF(($C$5*F15/'NSW Oct 2019'!AR9-'NSW Oct 2019'!L9+'NSW Oct 2019'!M9+'NSW Oct 2019'!N9)&lt;=('NSW Oct 2019'!L9+'NSW Oct 2019'!M9+'NSW Oct 2019'!N9+'NSW Oct 2019'!O9),(($C$5*F15/'NSW Oct 2019'!AR9-('NSW Oct 2019'!L9+'NSW Oct 2019'!M9+'NSW Oct 2019'!N9))*'NSW Oct 2019'!AF9/100)*'NSW Oct 2019'!AR9,('NSW Oct 2019'!O9*'NSW Oct 2019'!AF9/100)*'NSW Oct 2019'!AR9)),0)</f>
        <v>0</v>
      </c>
      <c r="Q15" s="151">
        <f>IF(AND('NSW Oct 2019'!P9&gt;0,'NSW Oct 2019'!P9&gt;0),IF($C$5*F15/'NSW Oct 2019'!AR9&lt;('NSW Oct 2019'!L9+'NSW Oct 2019'!M9+'NSW Oct 2019'!N9+'NSW Oct 2019'!O9),0,IF(($C$5*F15/'NSW Oct 2019'!AR9-'NSW Oct 2019'!L9+'NSW Oct 2019'!M9+'NSW Oct 2019'!N9+'NSW Oct 2019'!O9)&lt;=('NSW Oct 2019'!L9+'NSW Oct 2019'!M9+'NSW Oct 2019'!N9+'NSW Oct 2019'!O9+'NSW Oct 2019'!P9),(($C$5*F15/'NSW Oct 2019'!AR9-('NSW Oct 2019'!L9+'NSW Oct 2019'!M9+'NSW Oct 2019'!N9+'NSW Oct 2019'!O9))*'NSW Oct 2019'!AG9/100)*'NSW Oct 2019'!AR9,('NSW Oct 2019'!P9*'NSW Oct 2019'!AG9/100)*'NSW Oct 2019'!AR9)),0)</f>
        <v>0</v>
      </c>
      <c r="R15" s="151">
        <f>IF(AND('NSW Oct 2019'!P9&gt;0,'NSW Oct 2019'!O9&gt;0),IF(($C$5*F15/'NSW Oct 2019'!AR9&lt;SUM('NSW Oct 2019'!L9:P9)),(0),($C$5*F15/'NSW Oct 2019'!AR9-SUM('NSW Oct 2019'!L9:P9))*'NSW Oct 2019'!AB9/100)* 'NSW Oct 2019'!AR9,IF(AND('NSW Oct 2019'!O9&gt;0,'NSW Oct 2019'!P9=""),IF(($C$5*F15/'NSW Oct 2019'!AR9&lt; SUM('NSW Oct 2019'!L9:O9)),(0),($C$5*F15/'NSW Oct 2019'!AR9-SUM('NSW Oct 2019'!L9:O9))*'NSW Oct 2019'!AG9/100)* 'NSW Oct 2019'!AR9,IF(AND('NSW Oct 2019'!N9&gt;0,'NSW Oct 2019'!O9=""),IF(($C$5*F15/'NSW Oct 2019'!AR9&lt; SUM('NSW Oct 2019'!L9:N9)),(0),($C$5*F15/'NSW Oct 2019'!AR9-SUM('NSW Oct 2019'!L9:N9))*'NSW Oct 2019'!AF9/100)* 'NSW Oct 2019'!AR9,IF(AND('NSW Oct 2019'!M9&gt;0,'NSW Oct 2019'!N9=""),IF(($C$5*F15/'NSW Oct 2019'!AR9&lt;'NSW Oct 2019'!M9+'NSW Oct 2019'!L9),(0),(($C$5*F15/'NSW Oct 2019'!AR9-('NSW Oct 2019'!M9+'NSW Oct 2019'!L9))*'NSW Oct 2019'!AE9/100))*'NSW Oct 2019'!AR9,IF(AND('NSW Oct 2019'!L9&gt;0,'NSW Oct 2019'!M9=""&gt;0),IF(($C$5*F15/'NSW Oct 2019'!AR9&lt;'NSW Oct 2019'!L9),(0),($C$5*F15/'NSW Oct 2019'!AR9-'NSW Oct 2019'!L9)*'NSW Oct 2019'!AD9/100)*'NSW Oct 2019'!AR9,0)))))</f>
        <v>0</v>
      </c>
      <c r="S15" s="257">
        <f t="shared" si="1"/>
        <v>2529.6968000000002</v>
      </c>
      <c r="T15" s="294">
        <f t="shared" si="2"/>
        <v>2879.8413</v>
      </c>
      <c r="U15" s="157">
        <f t="shared" si="3"/>
        <v>3167.8254300000003</v>
      </c>
      <c r="V15" s="156">
        <f>'NSW Oct 2019'!AT9</f>
        <v>0</v>
      </c>
      <c r="W15" s="156">
        <f>'NSW Oct 2019'!AU9</f>
        <v>0</v>
      </c>
      <c r="X15" s="156">
        <f>'NSW Oct 2019'!AV9</f>
        <v>0</v>
      </c>
      <c r="Y15" s="156">
        <f>'NSW Oct 2019'!AW9</f>
        <v>0</v>
      </c>
      <c r="Z15" s="294" t="str">
        <f t="shared" si="8"/>
        <v>No discount</v>
      </c>
      <c r="AA15" s="294" t="str">
        <f t="shared" si="9"/>
        <v>Exclusive</v>
      </c>
      <c r="AB15" s="266">
        <f t="shared" si="4"/>
        <v>2879.8413</v>
      </c>
      <c r="AC15" s="266">
        <f t="shared" si="5"/>
        <v>2879.8413</v>
      </c>
      <c r="AD15" s="267">
        <f t="shared" si="6"/>
        <v>3167.8254300000003</v>
      </c>
      <c r="AE15" s="267">
        <f t="shared" si="7"/>
        <v>3167.8254300000003</v>
      </c>
      <c r="AF15" s="235">
        <f>'NSW Oct 2019'!BF9</f>
        <v>0</v>
      </c>
      <c r="AG15" s="159" t="str">
        <f>'NSW Oct 2019'!BG9</f>
        <v>n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  <c r="BI15" s="205"/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205"/>
      <c r="DO15" s="205"/>
      <c r="DP15" s="205"/>
      <c r="DQ15" s="205"/>
      <c r="DR15" s="205"/>
      <c r="DS15" s="205"/>
      <c r="DT15" s="205"/>
      <c r="DU15" s="205"/>
      <c r="DV15" s="205"/>
      <c r="DW15" s="205"/>
      <c r="DX15" s="205"/>
      <c r="DY15" s="205"/>
      <c r="DZ15" s="205"/>
      <c r="EA15" s="205"/>
      <c r="EB15" s="205"/>
      <c r="EC15" s="205"/>
      <c r="ED15" s="205"/>
      <c r="EE15" s="205"/>
      <c r="EF15" s="205"/>
      <c r="EG15" s="205"/>
      <c r="EH15" s="205"/>
      <c r="EI15" s="205"/>
      <c r="EJ15" s="205"/>
      <c r="EK15" s="205"/>
      <c r="EL15" s="205"/>
      <c r="EM15" s="205"/>
      <c r="EN15" s="205"/>
      <c r="EO15" s="205"/>
      <c r="EP15" s="205"/>
      <c r="EQ15" s="205"/>
      <c r="ER15" s="205"/>
    </row>
    <row r="16" spans="1:148" ht="23" customHeight="1" thickBot="1">
      <c r="A16" s="371"/>
      <c r="B16" s="171" t="str">
        <f>'NSW Oct 2019'!F10</f>
        <v>EnergyAustralia</v>
      </c>
      <c r="C16" s="171" t="str">
        <f>'NSW Oct 2019'!G10</f>
        <v>Total Plan</v>
      </c>
      <c r="D16" s="172">
        <f>365*'NSW Oct 2019'!H10/100</f>
        <v>302.95</v>
      </c>
      <c r="E16" s="289">
        <f>IF('NSW Oct 2019'!AQ10=3,0.5,IF('NSW Oct 2019'!AQ10=2,0.33,0))</f>
        <v>0.5</v>
      </c>
      <c r="F16" s="289">
        <f t="shared" si="0"/>
        <v>0.5</v>
      </c>
      <c r="G16" s="172">
        <f>IF('NSW Oct 2019'!K10="",($C$5*E16/'NSW Oct 2019'!AQ10*'NSW Oct 2019'!W10/100)*'NSW Oct 2019'!AQ10,IF($C$5*E16/'NSW Oct 2019'!AQ10&gt;='NSW Oct 2019'!L10,('NSW Oct 2019'!L10*'NSW Oct 2019'!W10/100)*'NSW Oct 2019'!AQ10,($C$5*E16/'NSW Oct 2019'!AQ10*'NSW Oct 2019'!W10/100)*'NSW Oct 2019'!AQ10))</f>
        <v>211.15871999999996</v>
      </c>
      <c r="H16" s="172">
        <f>IF(AND('NSW Oct 2019'!L10&gt;0,'NSW Oct 2019'!M10&gt;0),IF($C$5*E16/'NSW Oct 2019'!AQ10&lt;'NSW Oct 2019'!L10,0,IF(($C$5*E16/'NSW Oct 2019'!AQ10-'NSW Oct 2019'!L10)&lt;=('NSW Oct 2019'!M10+'NSW Oct 2019'!L10),((($C$5*E16/'NSW Oct 2019'!AQ10-'NSW Oct 2019'!L10)*'NSW Oct 2019'!X10/100))*'NSW Oct 2019'!AQ10,((('NSW Oct 2019'!M10)*'NSW Oct 2019'!X10/100)*'NSW Oct 2019'!AQ10))),0)</f>
        <v>1103.7977454545455</v>
      </c>
      <c r="I16" s="172">
        <f>IF(AND('NSW Oct 2019'!M10&gt;0,'NSW Oct 2019'!N10&gt;0),IF($C$5*E16/'NSW Oct 2019'!AQ10&lt;('NSW Oct 2019'!L10+'NSW Oct 2019'!M10),0,IF(($C$5*E16/'NSW Oct 2019'!AQ10-'NSW Oct 2019'!L10+'NSW Oct 2019'!M10)&lt;=('NSW Oct 2019'!L10+'NSW Oct 2019'!M10+'NSW Oct 2019'!N10),((($C$5*E16/'NSW Oct 2019'!AQ10-('NSW Oct 2019'!L10+'NSW Oct 2019'!M10))*'NSW Oct 2019'!Y10/100))*'NSW Oct 2019'!AQ10,('NSW Oct 2019'!N10*'NSW Oct 2019'!Y10/100)* 'NSW Oct 2019'!AQ10)),0)</f>
        <v>0</v>
      </c>
      <c r="J16" s="172">
        <f>IF(AND('NSW Oct 2019'!N10&gt;0,'NSW Oct 2019'!O10&gt;0),IF($C$5*E16/'NSW Oct 2019'!AQ10&lt;('NSW Oct 2019'!L10+'NSW Oct 2019'!M10+'NSW Oct 2019'!N10),0,IF(($C$5*E16/'NSW Oct 2019'!AQ10-'NSW Oct 2019'!L10+'NSW Oct 2019'!M10+'NSW Oct 2019'!N10)&lt;=('NSW Oct 2019'!L10+'NSW Oct 2019'!M10+'NSW Oct 2019'!N10+'NSW Oct 2019'!O10),(($C$5*E16/'NSW Oct 2019'!AQ10-('NSW Oct 2019'!L10+'NSW Oct 2019'!M10+'NSW Oct 2019'!N10))*'NSW Oct 2019'!Z10/100)*'NSW Oct 2019'!AQ10,('NSW Oct 2019'!O10*'NSW Oct 2019'!Z10/100)*'NSW Oct 2019'!AQ10)),0)</f>
        <v>0</v>
      </c>
      <c r="K16" s="172">
        <f>IF(AND('NSW Oct 2019'!O10&gt;0,'NSW Oct 2019'!P10&gt;0),IF($C$5*E16/'NSW Oct 2019'!AQ10&lt;('NSW Oct 2019'!L10+'NSW Oct 2019'!M10+'NSW Oct 2019'!N10+'NSW Oct 2019'!O10),0,IF(($C$5*E16/'NSW Oct 2019'!AQ10-'NSW Oct 2019'!L10+'NSW Oct 2019'!M10+'NSW Oct 2019'!N10+'NSW Oct 2019'!O10)&lt;=('NSW Oct 2019'!L10+'NSW Oct 2019'!M10+'NSW Oct 2019'!N10+'NSW Oct 2019'!O10+'NSW Oct 2019'!P10),(($C$5*E16/'NSW Oct 2019'!AQ10-('NSW Oct 2019'!L10+'NSW Oct 2019'!M10+'NSW Oct 2019'!N10+'NSW Oct 2019'!O10))*'NSW Oct 2019'!AA10/100)*'NSW Oct 2019'!AQ10,('NSW Oct 2019'!P10*'NSW Oct 2019'!AA10/100)*'NSW Oct 2019'!AQ10)),0)</f>
        <v>0</v>
      </c>
      <c r="L16" s="172">
        <f>IF(AND('NSW Oct 2019'!P10&gt;0,'NSW Oct 2019'!O10&gt;0),IF(($C$5*E16/'NSW Oct 2019'!AQ10&lt;SUM('NSW Oct 2019'!L10:P10)),(0),($C$5*E16/'NSW Oct 2019'!AQ10-SUM('NSW Oct 2019'!L10:P10))*'NSW Oct 2019'!AB10/100)* 'NSW Oct 2019'!AQ10,IF(AND('NSW Oct 2019'!O10&gt;0,'NSW Oct 2019'!P10=""),IF(($C$5*E16/'NSW Oct 2019'!AQ10&lt; SUM('NSW Oct 2019'!L10:O10)),(0),($C$5*E16/'NSW Oct 2019'!AQ10-SUM('NSW Oct 2019'!L10:O10))*'NSW Oct 2019'!AA10/100)* 'NSW Oct 2019'!AQ10,IF(AND('NSW Oct 2019'!N10&gt;0,'NSW Oct 2019'!O10=""),IF(($C$5*E16/'NSW Oct 2019'!AQ10&lt; SUM('NSW Oct 2019'!L10:N10)),(0),($C$5*E16/'NSW Oct 2019'!AQ10-SUM('NSW Oct 2019'!L10:N10))*'NSW Oct 2019'!Z10/100)* 'NSW Oct 2019'!AQ10,IF(AND('NSW Oct 2019'!M10&gt;0,'NSW Oct 2019'!N10=""),IF(($C$5*E16/'NSW Oct 2019'!AQ10&lt;'NSW Oct 2019'!M10+'NSW Oct 2019'!L10),(0),(($C$5*E16/'NSW Oct 2019'!AQ10-('NSW Oct 2019'!M10+'NSW Oct 2019'!L10))*'NSW Oct 2019'!Y10/100))*'NSW Oct 2019'!AQ10,IF(AND('NSW Oct 2019'!L10&gt;0,'NSW Oct 2019'!M10=""&gt;0),IF(($C$5*E16/'NSW Oct 2019'!AQ10&lt;'NSW Oct 2019'!L10),(0),($C$5*E16/'NSW Oct 2019'!AQ10-'NSW Oct 2019'!L10)*'NSW Oct 2019'!X10/100)*'NSW Oct 2019'!AQ10,0)))))</f>
        <v>0</v>
      </c>
      <c r="M16" s="172">
        <f>IF('NSW Oct 2019'!K10="",($C$5*F16/'NSW Oct 2019'!AR10*'NSW Oct 2019'!AC10/100)*'NSW Oct 2019'!AR10,IF($C$5*F16/'NSW Oct 2019'!AR10&gt;='NSW Oct 2019'!L10,('NSW Oct 2019'!L10*'NSW Oct 2019'!AC10/100)*'NSW Oct 2019'!AR10,($C$5*F16/'NSW Oct 2019'!AR10*'NSW Oct 2019'!AC10/100)*'NSW Oct 2019'!AR10))</f>
        <v>211.15871999999996</v>
      </c>
      <c r="N16" s="172">
        <f>IF(AND('NSW Oct 2019'!L10&gt;0,'NSW Oct 2019'!M10&gt;0),IF($C$5*F16/'NSW Oct 2019'!AR10&lt;'NSW Oct 2019'!L10,0,IF(($C$5*F16/'NSW Oct 2019'!AR10-'NSW Oct 2019'!L10)&lt;=('NSW Oct 2019'!M10+'NSW Oct 2019'!L10),((($C$5*F16/'NSW Oct 2019'!AR10-'NSW Oct 2019'!L10)*'NSW Oct 2019'!AD10/100))*'NSW Oct 2019'!AR10,((('NSW Oct 2019'!M10)*'NSW Oct 2019'!AD10/100)*'NSW Oct 2019'!AR10))),0)</f>
        <v>1103.7977454545455</v>
      </c>
      <c r="O16" s="172">
        <f>IF(AND('NSW Oct 2019'!M10&gt;0,'NSW Oct 2019'!N10&gt;0),IF($C$5*F16/'NSW Oct 2019'!AR10&lt;('NSW Oct 2019'!L10+'NSW Oct 2019'!M10),0,IF(($C$5*F16/'NSW Oct 2019'!AR10-'NSW Oct 2019'!L10+'NSW Oct 2019'!M10)&lt;=('NSW Oct 2019'!L10+'NSW Oct 2019'!M10+'NSW Oct 2019'!N10),((($C$5*F16/'NSW Oct 2019'!AR10-('NSW Oct 2019'!L10+'NSW Oct 2019'!M10))*'NSW Oct 2019'!AE10/100))*'NSW Oct 2019'!AR10,('NSW Oct 2019'!N10*'NSW Oct 2019'!AE10/100)*'NSW Oct 2019'!AR10)),0)</f>
        <v>0</v>
      </c>
      <c r="P16" s="172">
        <f>IF(AND('NSW Oct 2019'!N10&gt;0,'NSW Oct 2019'!O10&gt;0),IF($C$5*F16/'NSW Oct 2019'!AR10&lt;('NSW Oct 2019'!L10+'NSW Oct 2019'!M10+'NSW Oct 2019'!N10),0,IF(($C$5*F16/'NSW Oct 2019'!AR10-'NSW Oct 2019'!L10+'NSW Oct 2019'!M10+'NSW Oct 2019'!N10)&lt;=('NSW Oct 2019'!L10+'NSW Oct 2019'!M10+'NSW Oct 2019'!N10+'NSW Oct 2019'!O10),(($C$5*F16/'NSW Oct 2019'!AR10-('NSW Oct 2019'!L10+'NSW Oct 2019'!M10+'NSW Oct 2019'!N10))*'NSW Oct 2019'!AF10/100)*'NSW Oct 2019'!AR10,('NSW Oct 2019'!O10*'NSW Oct 2019'!AF10/100)*'NSW Oct 2019'!AR10)),0)</f>
        <v>0</v>
      </c>
      <c r="Q16" s="172">
        <f>IF(AND('NSW Oct 2019'!P10&gt;0,'NSW Oct 2019'!P10&gt;0),IF($C$5*F16/'NSW Oct 2019'!AR10&lt;('NSW Oct 2019'!L10+'NSW Oct 2019'!M10+'NSW Oct 2019'!N10+'NSW Oct 2019'!O10),0,IF(($C$5*F16/'NSW Oct 2019'!AR10-'NSW Oct 2019'!L10+'NSW Oct 2019'!M10+'NSW Oct 2019'!N10+'NSW Oct 2019'!O10)&lt;=('NSW Oct 2019'!L10+'NSW Oct 2019'!M10+'NSW Oct 2019'!N10+'NSW Oct 2019'!O10+'NSW Oct 2019'!P10),(($C$5*F16/'NSW Oct 2019'!AR10-('NSW Oct 2019'!L10+'NSW Oct 2019'!M10+'NSW Oct 2019'!N10+'NSW Oct 2019'!O10))*'NSW Oct 2019'!AG10/100)*'NSW Oct 2019'!AR10,('NSW Oct 2019'!P10*'NSW Oct 2019'!AG10/100)*'NSW Oct 2019'!AR10)),0)</f>
        <v>0</v>
      </c>
      <c r="R16" s="172">
        <f>IF(AND('NSW Oct 2019'!P10&gt;0,'NSW Oct 2019'!O10&gt;0),IF(($C$5*F16/'NSW Oct 2019'!AR10&lt;SUM('NSW Oct 2019'!L10:P10)),(0),($C$5*F16/'NSW Oct 2019'!AR10-SUM('NSW Oct 2019'!L10:P10))*'NSW Oct 2019'!AB10/100)* 'NSW Oct 2019'!AR10,IF(AND('NSW Oct 2019'!O10&gt;0,'NSW Oct 2019'!P10=""),IF(($C$5*F16/'NSW Oct 2019'!AR10&lt; SUM('NSW Oct 2019'!L10:O10)),(0),($C$5*F16/'NSW Oct 2019'!AR10-SUM('NSW Oct 2019'!L10:O10))*'NSW Oct 2019'!AG10/100)* 'NSW Oct 2019'!AR10,IF(AND('NSW Oct 2019'!N10&gt;0,'NSW Oct 2019'!O10=""),IF(($C$5*F16/'NSW Oct 2019'!AR10&lt; SUM('NSW Oct 2019'!L10:N10)),(0),($C$5*F16/'NSW Oct 2019'!AR10-SUM('NSW Oct 2019'!L10:N10))*'NSW Oct 2019'!AF10/100)* 'NSW Oct 2019'!AR10,IF(AND('NSW Oct 2019'!M10&gt;0,'NSW Oct 2019'!N10=""),IF(($C$5*F16/'NSW Oct 2019'!AR10&lt;'NSW Oct 2019'!M10+'NSW Oct 2019'!L10),(0),(($C$5*F16/'NSW Oct 2019'!AR10-('NSW Oct 2019'!M10+'NSW Oct 2019'!L10))*'NSW Oct 2019'!AE10/100))*'NSW Oct 2019'!AR10,IF(AND('NSW Oct 2019'!L10&gt;0,'NSW Oct 2019'!M10=""&gt;0),IF(($C$5*F16/'NSW Oct 2019'!AR10&lt;'NSW Oct 2019'!L10),(0),($C$5*F16/'NSW Oct 2019'!AR10-'NSW Oct 2019'!L10)*'NSW Oct 2019'!AD10/100)*'NSW Oct 2019'!AR10,0)))))</f>
        <v>0</v>
      </c>
      <c r="S16" s="298">
        <f t="shared" si="1"/>
        <v>2629.9129309090908</v>
      </c>
      <c r="T16" s="293">
        <f t="shared" si="2"/>
        <v>2932.8629309090907</v>
      </c>
      <c r="U16" s="168">
        <f t="shared" si="3"/>
        <v>3226.1492239999998</v>
      </c>
      <c r="V16" s="171">
        <f>'NSW Oct 2019'!AT10</f>
        <v>19</v>
      </c>
      <c r="W16" s="171">
        <f>'NSW Oct 2019'!AU10</f>
        <v>0</v>
      </c>
      <c r="X16" s="171">
        <f>'NSW Oct 2019'!AV10</f>
        <v>0</v>
      </c>
      <c r="Y16" s="171">
        <f>'NSW Oct 2019'!AW10</f>
        <v>0</v>
      </c>
      <c r="Z16" s="293" t="str">
        <f t="shared" si="8"/>
        <v>Guaranteed off bill</v>
      </c>
      <c r="AA16" s="293" t="str">
        <f t="shared" si="9"/>
        <v>Exclusive</v>
      </c>
      <c r="AB16" s="293">
        <f t="shared" si="4"/>
        <v>2375.6189740363634</v>
      </c>
      <c r="AC16" s="293">
        <f t="shared" si="5"/>
        <v>2375.6189740363634</v>
      </c>
      <c r="AD16" s="301">
        <f t="shared" si="6"/>
        <v>2613.1808714399999</v>
      </c>
      <c r="AE16" s="301">
        <f t="shared" si="7"/>
        <v>2613.1808714399999</v>
      </c>
      <c r="AF16" s="234">
        <f>'NSW Oct 2019'!BF10</f>
        <v>0</v>
      </c>
      <c r="AG16" s="170" t="str">
        <f>'NSW Oct 2019'!BG10</f>
        <v>n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  <c r="BI16" s="205"/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205"/>
      <c r="DO16" s="205"/>
      <c r="DP16" s="205"/>
      <c r="DQ16" s="205"/>
      <c r="DR16" s="205"/>
      <c r="DS16" s="205"/>
      <c r="DT16" s="205"/>
      <c r="DU16" s="205"/>
      <c r="DV16" s="205"/>
      <c r="DW16" s="205"/>
      <c r="DX16" s="205"/>
      <c r="DY16" s="205"/>
      <c r="DZ16" s="205"/>
      <c r="EA16" s="205"/>
      <c r="EB16" s="205"/>
      <c r="EC16" s="205"/>
      <c r="ED16" s="205"/>
      <c r="EE16" s="205"/>
      <c r="EF16" s="205"/>
      <c r="EG16" s="205"/>
      <c r="EH16" s="205"/>
      <c r="EI16" s="205"/>
      <c r="EJ16" s="205"/>
      <c r="EK16" s="205"/>
      <c r="EL16" s="205"/>
      <c r="EM16" s="205"/>
      <c r="EN16" s="205"/>
      <c r="EO16" s="205"/>
      <c r="EP16" s="205"/>
      <c r="EQ16" s="205"/>
      <c r="ER16" s="205"/>
    </row>
    <row r="17" spans="1:16384" ht="23" customHeight="1" thickTop="1" thickBot="1">
      <c r="A17" s="236" t="str">
        <f>'NSW Oct 2019'!D11</f>
        <v>ActewAGL Shoalhaven</v>
      </c>
      <c r="B17" s="237" t="str">
        <f>'NSW Oct 2019'!F11</f>
        <v>ActewAGL</v>
      </c>
      <c r="C17" s="237" t="str">
        <f>'NSW Oct 2019'!G11</f>
        <v>Standard plan</v>
      </c>
      <c r="D17" s="172">
        <f>365*'NSW Oct 2019'!H11/100</f>
        <v>375.22</v>
      </c>
      <c r="E17" s="289">
        <f>IF('NSW Oct 2019'!AQ11=3,0.5,IF('NSW Oct 2019'!AQ11=2,0.33,0))</f>
        <v>0.5</v>
      </c>
      <c r="F17" s="289">
        <f t="shared" si="0"/>
        <v>0.5</v>
      </c>
      <c r="G17" s="238">
        <f>IF('NSW Oct 2019'!K11="",($C$5*E17/'NSW Oct 2019'!AQ11*'NSW Oct 2019'!W11/100)*'NSW Oct 2019'!AQ11,IF($C$5*E17/'NSW Oct 2019'!AQ11&gt;='NSW Oct 2019'!L11,('NSW Oct 2019'!L11*'NSW Oct 2019'!W11/100)*'NSW Oct 2019'!AQ11,($C$5*E17/'NSW Oct 2019'!AQ11*'NSW Oct 2019'!W11/100)*'NSW Oct 2019'!AQ11))</f>
        <v>1428.9545454545455</v>
      </c>
      <c r="H17" s="238">
        <f>IF(AND('NSW Oct 2019'!L11&gt;0,'NSW Oct 2019'!M11&gt;0),IF($C$5*E17/'NSW Oct 2019'!AQ11&lt;'NSW Oct 2019'!L11,0,IF(($C$5*E17/'NSW Oct 2019'!AQ11-'NSW Oct 2019'!L11)&lt;=('NSW Oct 2019'!M11+'NSW Oct 2019'!L11),((($C$5*E17/'NSW Oct 2019'!AQ11-'NSW Oct 2019'!L11)*'NSW Oct 2019'!X11/100))*'NSW Oct 2019'!AQ11,((('NSW Oct 2019'!M11)*'NSW Oct 2019'!X11/100)*'NSW Oct 2019'!AQ11))),0)</f>
        <v>0</v>
      </c>
      <c r="I17" s="238">
        <f>IF(AND('NSW Oct 2019'!M11&gt;0,'NSW Oct 2019'!N11&gt;0),IF($C$5*E17/'NSW Oct 2019'!AQ11&lt;('NSW Oct 2019'!L11+'NSW Oct 2019'!M11),0,IF(($C$5*E17/'NSW Oct 2019'!AQ11-'NSW Oct 2019'!L11+'NSW Oct 2019'!M11)&lt;=('NSW Oct 2019'!L11+'NSW Oct 2019'!M11+'NSW Oct 2019'!N11),((($C$5*E17/'NSW Oct 2019'!AQ11-('NSW Oct 2019'!L11+'NSW Oct 2019'!M11))*'NSW Oct 2019'!Y11/100))*'NSW Oct 2019'!AQ11,('NSW Oct 2019'!N11*'NSW Oct 2019'!Y11/100)* 'NSW Oct 2019'!AQ11)),0)</f>
        <v>0</v>
      </c>
      <c r="J17" s="238">
        <f>IF(AND('NSW Oct 2019'!N11&gt;0,'NSW Oct 2019'!O11&gt;0),IF($C$5*E17/'NSW Oct 2019'!AQ11&lt;('NSW Oct 2019'!L11+'NSW Oct 2019'!M11+'NSW Oct 2019'!N11),0,IF(($C$5*E17/'NSW Oct 2019'!AQ11-'NSW Oct 2019'!L11+'NSW Oct 2019'!M11+'NSW Oct 2019'!N11)&lt;=('NSW Oct 2019'!L11+'NSW Oct 2019'!M11+'NSW Oct 2019'!N11+'NSW Oct 2019'!O11),(($C$5*E17/'NSW Oct 2019'!AQ11-('NSW Oct 2019'!L11+'NSW Oct 2019'!M11+'NSW Oct 2019'!N11))*'NSW Oct 2019'!Z11/100)*'NSW Oct 2019'!AQ11,('NSW Oct 2019'!O11*'NSW Oct 2019'!Z11/100)*'NSW Oct 2019'!AQ11)),0)</f>
        <v>0</v>
      </c>
      <c r="K17" s="238">
        <f>IF(AND('NSW Oct 2019'!O11&gt;0,'NSW Oct 2019'!P11&gt;0),IF($C$5*E17/'NSW Oct 2019'!AQ11&lt;('NSW Oct 2019'!L11+'NSW Oct 2019'!M11+'NSW Oct 2019'!N11+'NSW Oct 2019'!O11),0,IF(($C$5*E17/'NSW Oct 2019'!AQ11-'NSW Oct 2019'!L11+'NSW Oct 2019'!M11+'NSW Oct 2019'!N11+'NSW Oct 2019'!O11)&lt;=('NSW Oct 2019'!L11+'NSW Oct 2019'!M11+'NSW Oct 2019'!N11+'NSW Oct 2019'!O11+'NSW Oct 2019'!P11),(($C$5*E17/'NSW Oct 2019'!AQ11-('NSW Oct 2019'!L11+'NSW Oct 2019'!M11+'NSW Oct 2019'!N11+'NSW Oct 2019'!O11))*'NSW Oct 2019'!AA11/100)*'NSW Oct 2019'!AQ11,('NSW Oct 2019'!P11*'NSW Oct 2019'!AA11/100)*'NSW Oct 2019'!AQ11)),0)</f>
        <v>0</v>
      </c>
      <c r="L17" s="238">
        <f>IF(AND('NSW Oct 2019'!P11&gt;0,'NSW Oct 2019'!O11&gt;0),IF(($C$5*E17/'NSW Oct 2019'!AQ11&lt;SUM('NSW Oct 2019'!L11:P11)),(0),($C$5*E17/'NSW Oct 2019'!AQ11-SUM('NSW Oct 2019'!L11:P11))*'NSW Oct 2019'!AB11/100)* 'NSW Oct 2019'!AQ11,IF(AND('NSW Oct 2019'!O11&gt;0,'NSW Oct 2019'!P11=""),IF(($C$5*E17/'NSW Oct 2019'!AQ11&lt; SUM('NSW Oct 2019'!L11:O11)),(0),($C$5*E17/'NSW Oct 2019'!AQ11-SUM('NSW Oct 2019'!L11:O11))*'NSW Oct 2019'!AA11/100)* 'NSW Oct 2019'!AQ11,IF(AND('NSW Oct 2019'!N11&gt;0,'NSW Oct 2019'!O11=""),IF(($C$5*E17/'NSW Oct 2019'!AQ11&lt; SUM('NSW Oct 2019'!L11:N11)),(0),($C$5*E17/'NSW Oct 2019'!AQ11-SUM('NSW Oct 2019'!L11:N11))*'NSW Oct 2019'!Z11/100)* 'NSW Oct 2019'!AQ11,IF(AND('NSW Oct 2019'!M11&gt;0,'NSW Oct 2019'!N11=""),IF(($C$5*E17/'NSW Oct 2019'!AQ11&lt;'NSW Oct 2019'!M11+'NSW Oct 2019'!L11),(0),(($C$5*E17/'NSW Oct 2019'!AQ11-('NSW Oct 2019'!M11+'NSW Oct 2019'!L11))*'NSW Oct 2019'!Y11/100))*'NSW Oct 2019'!AQ11,IF(AND('NSW Oct 2019'!L11&gt;0,'NSW Oct 2019'!M11=""&gt;0),IF(($C$5*E17/'NSW Oct 2019'!AQ11&lt;'NSW Oct 2019'!L11),(0),($C$5*E17/'NSW Oct 2019'!AQ11-'NSW Oct 2019'!L11)*'NSW Oct 2019'!X11/100)*'NSW Oct 2019'!AQ11,0)))))</f>
        <v>0</v>
      </c>
      <c r="M17" s="238">
        <f>IF('NSW Oct 2019'!K11="",($C$5*F17/'NSW Oct 2019'!AR11*'NSW Oct 2019'!AC11/100)*'NSW Oct 2019'!AR11,IF($C$5*F17/'NSW Oct 2019'!AR11&gt;='NSW Oct 2019'!L11,('NSW Oct 2019'!L11*'NSW Oct 2019'!AC11/100)*'NSW Oct 2019'!AR11,($C$5*F17/'NSW Oct 2019'!AR11*'NSW Oct 2019'!AC11/100)*'NSW Oct 2019'!AR11))</f>
        <v>1428.9545454545455</v>
      </c>
      <c r="N17" s="238">
        <f>IF(AND('NSW Oct 2019'!L11&gt;0,'NSW Oct 2019'!M11&gt;0),IF($C$5*F17/'NSW Oct 2019'!AR11&lt;'NSW Oct 2019'!L11,0,IF(($C$5*F17/'NSW Oct 2019'!AR11-'NSW Oct 2019'!L11)&lt;=('NSW Oct 2019'!M11+'NSW Oct 2019'!L11),((($C$5*F17/'NSW Oct 2019'!AR11-'NSW Oct 2019'!L11)*'NSW Oct 2019'!AD11/100))*'NSW Oct 2019'!AR11,((('NSW Oct 2019'!M11)*'NSW Oct 2019'!AD11/100)*'NSW Oct 2019'!AR11))),0)</f>
        <v>0</v>
      </c>
      <c r="O17" s="238">
        <f>IF(AND('NSW Oct 2019'!M11&gt;0,'NSW Oct 2019'!N11&gt;0),IF($C$5*F17/'NSW Oct 2019'!AR11&lt;('NSW Oct 2019'!L11+'NSW Oct 2019'!M11),0,IF(($C$5*F17/'NSW Oct 2019'!AR11-'NSW Oct 2019'!L11+'NSW Oct 2019'!M11)&lt;=('NSW Oct 2019'!L11+'NSW Oct 2019'!M11+'NSW Oct 2019'!N11),((($C$5*F17/'NSW Oct 2019'!AR11-('NSW Oct 2019'!L11+'NSW Oct 2019'!M11))*'NSW Oct 2019'!AE11/100))*'NSW Oct 2019'!AR11,('NSW Oct 2019'!N11*'NSW Oct 2019'!AE11/100)*'NSW Oct 2019'!AR11)),0)</f>
        <v>0</v>
      </c>
      <c r="P17" s="238">
        <f>IF(AND('NSW Oct 2019'!N11&gt;0,'NSW Oct 2019'!O11&gt;0),IF($C$5*F17/'NSW Oct 2019'!AR11&lt;('NSW Oct 2019'!L11+'NSW Oct 2019'!M11+'NSW Oct 2019'!N11),0,IF(($C$5*F17/'NSW Oct 2019'!AR11-'NSW Oct 2019'!L11+'NSW Oct 2019'!M11+'NSW Oct 2019'!N11)&lt;=('NSW Oct 2019'!L11+'NSW Oct 2019'!M11+'NSW Oct 2019'!N11+'NSW Oct 2019'!O11),(($C$5*F17/'NSW Oct 2019'!AR11-('NSW Oct 2019'!L11+'NSW Oct 2019'!M11+'NSW Oct 2019'!N11))*'NSW Oct 2019'!AF11/100)*'NSW Oct 2019'!AR11,('NSW Oct 2019'!O11*'NSW Oct 2019'!AF11/100)*'NSW Oct 2019'!AR11)),0)</f>
        <v>0</v>
      </c>
      <c r="Q17" s="238">
        <f>IF(AND('NSW Oct 2019'!P11&gt;0,'NSW Oct 2019'!P11&gt;0),IF($C$5*F17/'NSW Oct 2019'!AR11&lt;('NSW Oct 2019'!L11+'NSW Oct 2019'!M11+'NSW Oct 2019'!N11+'NSW Oct 2019'!O11),0,IF(($C$5*F17/'NSW Oct 2019'!AR11-'NSW Oct 2019'!L11+'NSW Oct 2019'!M11+'NSW Oct 2019'!N11+'NSW Oct 2019'!O11)&lt;=('NSW Oct 2019'!L11+'NSW Oct 2019'!M11+'NSW Oct 2019'!N11+'NSW Oct 2019'!O11+'NSW Oct 2019'!P11),(($C$5*F17/'NSW Oct 2019'!AR11-('NSW Oct 2019'!L11+'NSW Oct 2019'!M11+'NSW Oct 2019'!N11+'NSW Oct 2019'!O11))*'NSW Oct 2019'!AG11/100)*'NSW Oct 2019'!AR11,('NSW Oct 2019'!P11*'NSW Oct 2019'!AG11/100)*'NSW Oct 2019'!AR11)),0)</f>
        <v>0</v>
      </c>
      <c r="R17" s="238">
        <f>IF(AND('NSW Oct 2019'!P11&gt;0,'NSW Oct 2019'!O11&gt;0),IF(($C$5*F17/'NSW Oct 2019'!AR11&lt;SUM('NSW Oct 2019'!L11:P11)),(0),($C$5*F17/'NSW Oct 2019'!AR11-SUM('NSW Oct 2019'!L11:P11))*'NSW Oct 2019'!AB11/100)* 'NSW Oct 2019'!AR11,IF(AND('NSW Oct 2019'!O11&gt;0,'NSW Oct 2019'!P11=""),IF(($C$5*F17/'NSW Oct 2019'!AR11&lt; SUM('NSW Oct 2019'!L11:O11)),(0),($C$5*F17/'NSW Oct 2019'!AR11-SUM('NSW Oct 2019'!L11:O11))*'NSW Oct 2019'!AG11/100)* 'NSW Oct 2019'!AR11,IF(AND('NSW Oct 2019'!N11&gt;0,'NSW Oct 2019'!O11=""),IF(($C$5*F17/'NSW Oct 2019'!AR11&lt; SUM('NSW Oct 2019'!L11:N11)),(0),($C$5*F17/'NSW Oct 2019'!AR11-SUM('NSW Oct 2019'!L11:N11))*'NSW Oct 2019'!AF11/100)* 'NSW Oct 2019'!AR11,IF(AND('NSW Oct 2019'!M11&gt;0,'NSW Oct 2019'!N11=""),IF(($C$5*F17/'NSW Oct 2019'!AR11&lt;'NSW Oct 2019'!M11+'NSW Oct 2019'!L11),(0),(($C$5*F17/'NSW Oct 2019'!AR11-('NSW Oct 2019'!M11+'NSW Oct 2019'!L11))*'NSW Oct 2019'!AE11/100))*'NSW Oct 2019'!AR11,IF(AND('NSW Oct 2019'!L11&gt;0,'NSW Oct 2019'!M11=""&gt;0),IF(($C$5*F17/'NSW Oct 2019'!AR11&lt;'NSW Oct 2019'!L11),(0),($C$5*F17/'NSW Oct 2019'!AR11-'NSW Oct 2019'!L11)*'NSW Oct 2019'!AD11/100)*'NSW Oct 2019'!AR11,0)))))</f>
        <v>0</v>
      </c>
      <c r="S17" s="298">
        <f t="shared" si="1"/>
        <v>2857.909090909091</v>
      </c>
      <c r="T17" s="295">
        <f t="shared" si="2"/>
        <v>3233.1290909090912</v>
      </c>
      <c r="U17" s="239">
        <f t="shared" si="3"/>
        <v>3556.4420000000005</v>
      </c>
      <c r="V17" s="237">
        <f>'NSW Oct 2019'!AT11</f>
        <v>0</v>
      </c>
      <c r="W17" s="237">
        <f>'NSW Oct 2019'!AU11</f>
        <v>0</v>
      </c>
      <c r="X17" s="237">
        <f>'NSW Oct 2019'!AV11</f>
        <v>0</v>
      </c>
      <c r="Y17" s="237">
        <f>'NSW Oct 2019'!AW11</f>
        <v>0</v>
      </c>
      <c r="Z17" s="295" t="str">
        <f t="shared" si="8"/>
        <v>No discount</v>
      </c>
      <c r="AA17" s="295" t="str">
        <f t="shared" si="9"/>
        <v>Exclusive</v>
      </c>
      <c r="AB17" s="293">
        <f t="shared" si="4"/>
        <v>3233.1290909090912</v>
      </c>
      <c r="AC17" s="293">
        <f t="shared" si="5"/>
        <v>3233.1290909090912</v>
      </c>
      <c r="AD17" s="301">
        <f t="shared" si="6"/>
        <v>3556.4420000000005</v>
      </c>
      <c r="AE17" s="301">
        <f t="shared" si="7"/>
        <v>3556.4420000000005</v>
      </c>
      <c r="AF17" s="240">
        <f>'NSW Oct 2019'!BF11</f>
        <v>0</v>
      </c>
      <c r="AG17" s="241" t="str">
        <f>'NSW Oct 2019'!BG11</f>
        <v>n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  <c r="BI17" s="205"/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205"/>
      <c r="DO17" s="205"/>
      <c r="DP17" s="205"/>
      <c r="DQ17" s="205"/>
      <c r="DR17" s="205"/>
      <c r="DS17" s="205"/>
      <c r="DT17" s="205"/>
      <c r="DU17" s="205"/>
      <c r="DV17" s="205"/>
      <c r="DW17" s="205"/>
      <c r="DX17" s="205"/>
      <c r="DY17" s="205"/>
      <c r="DZ17" s="205"/>
      <c r="EA17" s="205"/>
      <c r="EB17" s="205"/>
      <c r="EC17" s="205"/>
      <c r="ED17" s="205"/>
      <c r="EE17" s="205"/>
      <c r="EF17" s="205"/>
      <c r="EG17" s="205"/>
      <c r="EH17" s="205"/>
      <c r="EI17" s="205"/>
      <c r="EJ17" s="205"/>
      <c r="EK17" s="205"/>
      <c r="EL17" s="205"/>
      <c r="EM17" s="205"/>
      <c r="EN17" s="205"/>
      <c r="EO17" s="205"/>
      <c r="EP17" s="205"/>
      <c r="EQ17" s="205"/>
      <c r="ER17" s="205"/>
    </row>
    <row r="18" spans="1:16384" ht="23" customHeight="1" thickTop="1">
      <c r="A18" s="370" t="str">
        <f>'NSW Oct 2019'!D12</f>
        <v>Capital Region</v>
      </c>
      <c r="B18" s="156" t="str">
        <f>'NSW Oct 2019'!F12</f>
        <v>ActewAGL</v>
      </c>
      <c r="C18" s="156" t="str">
        <f>'NSW Oct 2019'!G12</f>
        <v>Business plan</v>
      </c>
      <c r="D18" s="153">
        <f>365*'NSW Oct 2019'!H12/100</f>
        <v>357.22550000000001</v>
      </c>
      <c r="E18" s="288">
        <f>IF('NSW Oct 2019'!AQ12=3,0.5,IF('NSW Oct 2019'!AQ12=2,0.33,0))</f>
        <v>0.5</v>
      </c>
      <c r="F18" s="288">
        <f t="shared" si="0"/>
        <v>0.5</v>
      </c>
      <c r="G18" s="151">
        <f>IF('NSW Oct 2019'!K12="",($C$5*E18/'NSW Oct 2019'!AQ12*'NSW Oct 2019'!W12/100)*'NSW Oct 2019'!AQ12,IF($C$5*E18/'NSW Oct 2019'!AQ12&gt;='NSW Oct 2019'!L12,('NSW Oct 2019'!L12*'NSW Oct 2019'!W12/100)*'NSW Oct 2019'!AQ12,($C$5*E18/'NSW Oct 2019'!AQ12*'NSW Oct 2019'!W12/100)*'NSW Oct 2019'!AQ12))</f>
        <v>149.20407</v>
      </c>
      <c r="H18" s="151">
        <f>IF(AND('NSW Oct 2019'!L12&gt;0,'NSW Oct 2019'!M12&gt;0),IF($C$5*E18/'NSW Oct 2019'!AQ12&lt;'NSW Oct 2019'!L12,0,IF(($C$5*E18/'NSW Oct 2019'!AQ12-'NSW Oct 2019'!L12)&lt;=('NSW Oct 2019'!M12+'NSW Oct 2019'!L12),((($C$5*E18/'NSW Oct 2019'!AQ12-'NSW Oct 2019'!L12)*'NSW Oct 2019'!X12/100))*'NSW Oct 2019'!AQ12,((('NSW Oct 2019'!M12)*'NSW Oct 2019'!X12/100)*'NSW Oct 2019'!AQ12))),0)</f>
        <v>92.562199090909104</v>
      </c>
      <c r="I18" s="151">
        <f>IF(AND('NSW Oct 2019'!M12&gt;0,'NSW Oct 2019'!N12&gt;0),IF($C$5*E18/'NSW Oct 2019'!AQ12&lt;('NSW Oct 2019'!L12+'NSW Oct 2019'!M12),0,IF(($C$5*E18/'NSW Oct 2019'!AQ12-'NSW Oct 2019'!L12+'NSW Oct 2019'!M12)&lt;=('NSW Oct 2019'!L12+'NSW Oct 2019'!M12+'NSW Oct 2019'!N12),((($C$5*E18/'NSW Oct 2019'!AQ12-('NSW Oct 2019'!L12+'NSW Oct 2019'!M12))*'NSW Oct 2019'!Y12/100))*'NSW Oct 2019'!AQ12,('NSW Oct 2019'!N12*'NSW Oct 2019'!Y12/100)* 'NSW Oct 2019'!AQ12)),0)</f>
        <v>219.60890999999998</v>
      </c>
      <c r="J18" s="151">
        <f>IF(AND('NSW Oct 2019'!N12&gt;0,'NSW Oct 2019'!O12&gt;0),IF($C$5*E18/'NSW Oct 2019'!AQ12&lt;('NSW Oct 2019'!L12+'NSW Oct 2019'!M12+'NSW Oct 2019'!N12),0,IF(($C$5*E18/'NSW Oct 2019'!AQ12-'NSW Oct 2019'!L12+'NSW Oct 2019'!M12+'NSW Oct 2019'!N12)&lt;=('NSW Oct 2019'!L12+'NSW Oct 2019'!M12+'NSW Oct 2019'!N12+'NSW Oct 2019'!O12),(($C$5*E18/'NSW Oct 2019'!AQ12-('NSW Oct 2019'!L12+'NSW Oct 2019'!M12+'NSW Oct 2019'!N12))*'NSW Oct 2019'!Z12/100)*'NSW Oct 2019'!AQ12,('NSW Oct 2019'!O12*'NSW Oct 2019'!Z12/100)*'NSW Oct 2019'!AQ12)),0)</f>
        <v>829.51236363636372</v>
      </c>
      <c r="K18" s="151">
        <f>IF(AND('NSW Oct 2019'!O12&gt;0,'NSW Oct 2019'!P12&gt;0),IF($C$5*E18/'NSW Oct 2019'!AQ12&lt;('NSW Oct 2019'!L12+'NSW Oct 2019'!M12+'NSW Oct 2019'!N12+'NSW Oct 2019'!O12),0,IF(($C$5*E18/'NSW Oct 2019'!AQ12-'NSW Oct 2019'!L12+'NSW Oct 2019'!M12+'NSW Oct 2019'!N12+'NSW Oct 2019'!O12)&lt;=('NSW Oct 2019'!L12+'NSW Oct 2019'!M12+'NSW Oct 2019'!N12+'NSW Oct 2019'!O12+'NSW Oct 2019'!P12),(($C$5*E18/'NSW Oct 2019'!AQ12-('NSW Oct 2019'!L12+'NSW Oct 2019'!M12+'NSW Oct 2019'!N12+'NSW Oct 2019'!O12))*'NSW Oct 2019'!AA12/100)*'NSW Oct 2019'!AQ12,('NSW Oct 2019'!P12*'NSW Oct 2019'!AA12/100)*'NSW Oct 2019'!AQ12)),0)</f>
        <v>0</v>
      </c>
      <c r="L18" s="151">
        <f>IF(AND('NSW Oct 2019'!P12&gt;0,'NSW Oct 2019'!O12&gt;0),IF(($C$5*E18/'NSW Oct 2019'!AQ12&lt;SUM('NSW Oct 2019'!L12:P12)),(0),($C$5*E18/'NSW Oct 2019'!AQ12-SUM('NSW Oct 2019'!L12:P12))*'NSW Oct 2019'!AB12/100)* 'NSW Oct 2019'!AQ12,IF(AND('NSW Oct 2019'!O12&gt;0,'NSW Oct 2019'!P12=""),IF(($C$5*E18/'NSW Oct 2019'!AQ12&lt; SUM('NSW Oct 2019'!L12:O12)),(0),($C$5*E18/'NSW Oct 2019'!AQ12-SUM('NSW Oct 2019'!L12:O12))*'NSW Oct 2019'!AA12/100)* 'NSW Oct 2019'!AQ12,IF(AND('NSW Oct 2019'!N12&gt;0,'NSW Oct 2019'!O12=""),IF(($C$5*E18/'NSW Oct 2019'!AQ12&lt; SUM('NSW Oct 2019'!L12:N12)),(0),($C$5*E18/'NSW Oct 2019'!AQ12-SUM('NSW Oct 2019'!L12:N12))*'NSW Oct 2019'!Z12/100)* 'NSW Oct 2019'!AQ12,IF(AND('NSW Oct 2019'!M12&gt;0,'NSW Oct 2019'!N12=""),IF(($C$5*E18/'NSW Oct 2019'!AQ12&lt;'NSW Oct 2019'!M12+'NSW Oct 2019'!L12),(0),(($C$5*E18/'NSW Oct 2019'!AQ12-('NSW Oct 2019'!M12+'NSW Oct 2019'!L12))*'NSW Oct 2019'!Y12/100))*'NSW Oct 2019'!AQ12,IF(AND('NSW Oct 2019'!L12&gt;0,'NSW Oct 2019'!M12=""&gt;0),IF(($C$5*E18/'NSW Oct 2019'!AQ12&lt;'NSW Oct 2019'!L12),(0),($C$5*E18/'NSW Oct 2019'!AQ12-'NSW Oct 2019'!L12)*'NSW Oct 2019'!X12/100)*'NSW Oct 2019'!AQ12,0)))))</f>
        <v>0</v>
      </c>
      <c r="M18" s="151">
        <f>IF('NSW Oct 2019'!K12="",($C$5*F18/'NSW Oct 2019'!AR12*'NSW Oct 2019'!AC12/100)*'NSW Oct 2019'!AR12,IF($C$5*F18/'NSW Oct 2019'!AR12&gt;='NSW Oct 2019'!L12,('NSW Oct 2019'!L12*'NSW Oct 2019'!AC12/100)*'NSW Oct 2019'!AR12,($C$5*F18/'NSW Oct 2019'!AR12*'NSW Oct 2019'!AC12/100)*'NSW Oct 2019'!AR12))</f>
        <v>149.20407</v>
      </c>
      <c r="N18" s="151">
        <f>IF(AND('NSW Oct 2019'!L12&gt;0,'NSW Oct 2019'!M12&gt;0),IF($C$5*F18/'NSW Oct 2019'!AR12&lt;'NSW Oct 2019'!L12,0,IF(($C$5*F18/'NSW Oct 2019'!AR12-'NSW Oct 2019'!L12)&lt;=('NSW Oct 2019'!M12+'NSW Oct 2019'!L12),((($C$5*F18/'NSW Oct 2019'!AR12-'NSW Oct 2019'!L12)*'NSW Oct 2019'!AD12/100))*'NSW Oct 2019'!AR12,((('NSW Oct 2019'!M12)*'NSW Oct 2019'!AD12/100)*'NSW Oct 2019'!AR12))),0)</f>
        <v>92.562199090909104</v>
      </c>
      <c r="O18" s="151">
        <f>IF(AND('NSW Oct 2019'!M12&gt;0,'NSW Oct 2019'!N12&gt;0),IF($C$5*F18/'NSW Oct 2019'!AR12&lt;('NSW Oct 2019'!L12+'NSW Oct 2019'!M12),0,IF(($C$5*F18/'NSW Oct 2019'!AR12-'NSW Oct 2019'!L12+'NSW Oct 2019'!M12)&lt;=('NSW Oct 2019'!L12+'NSW Oct 2019'!M12+'NSW Oct 2019'!N12),((($C$5*F18/'NSW Oct 2019'!AR12-('NSW Oct 2019'!L12+'NSW Oct 2019'!M12))*'NSW Oct 2019'!AE12/100))*'NSW Oct 2019'!AR12,('NSW Oct 2019'!N12*'NSW Oct 2019'!AE12/100)*'NSW Oct 2019'!AR12)),0)</f>
        <v>219.60890999999998</v>
      </c>
      <c r="P18" s="151">
        <f>IF(AND('NSW Oct 2019'!N12&gt;0,'NSW Oct 2019'!O12&gt;0),IF($C$5*F18/'NSW Oct 2019'!AR12&lt;('NSW Oct 2019'!L12+'NSW Oct 2019'!M12+'NSW Oct 2019'!N12),0,IF(($C$5*F18/'NSW Oct 2019'!AR12-'NSW Oct 2019'!L12+'NSW Oct 2019'!M12+'NSW Oct 2019'!N12)&lt;=('NSW Oct 2019'!L12+'NSW Oct 2019'!M12+'NSW Oct 2019'!N12+'NSW Oct 2019'!O12),(($C$5*F18/'NSW Oct 2019'!AR12-('NSW Oct 2019'!L12+'NSW Oct 2019'!M12+'NSW Oct 2019'!N12))*'NSW Oct 2019'!AF12/100)*'NSW Oct 2019'!AR12,('NSW Oct 2019'!O12*'NSW Oct 2019'!AF12/100)*'NSW Oct 2019'!AR12)),0)</f>
        <v>829.51236363636372</v>
      </c>
      <c r="Q18" s="151">
        <f>IF(AND('NSW Oct 2019'!P12&gt;0,'NSW Oct 2019'!P12&gt;0),IF($C$5*F18/'NSW Oct 2019'!AR12&lt;('NSW Oct 2019'!L12+'NSW Oct 2019'!M12+'NSW Oct 2019'!N12+'NSW Oct 2019'!O12),0,IF(($C$5*F18/'NSW Oct 2019'!AR12-'NSW Oct 2019'!L12+'NSW Oct 2019'!M12+'NSW Oct 2019'!N12+'NSW Oct 2019'!O12)&lt;=('NSW Oct 2019'!L12+'NSW Oct 2019'!M12+'NSW Oct 2019'!N12+'NSW Oct 2019'!O12+'NSW Oct 2019'!P12),(($C$5*F18/'NSW Oct 2019'!AR12-('NSW Oct 2019'!L12+'NSW Oct 2019'!M12+'NSW Oct 2019'!N12+'NSW Oct 2019'!O12))*'NSW Oct 2019'!AG12/100)*'NSW Oct 2019'!AR12,('NSW Oct 2019'!P12*'NSW Oct 2019'!AG12/100)*'NSW Oct 2019'!AR12)),0)</f>
        <v>0</v>
      </c>
      <c r="R18" s="151">
        <f>IF(AND('NSW Oct 2019'!P12&gt;0,'NSW Oct 2019'!O12&gt;0),IF(($C$5*F18/'NSW Oct 2019'!AR12&lt;SUM('NSW Oct 2019'!L12:P12)),(0),($C$5*F18/'NSW Oct 2019'!AR12-SUM('NSW Oct 2019'!L12:P12))*'NSW Oct 2019'!AB12/100)* 'NSW Oct 2019'!AR12,IF(AND('NSW Oct 2019'!O12&gt;0,'NSW Oct 2019'!P12=""),IF(($C$5*F18/'NSW Oct 2019'!AR12&lt; SUM('NSW Oct 2019'!L12:O12)),(0),($C$5*F18/'NSW Oct 2019'!AR12-SUM('NSW Oct 2019'!L12:O12))*'NSW Oct 2019'!AG12/100)* 'NSW Oct 2019'!AR12,IF(AND('NSW Oct 2019'!N12&gt;0,'NSW Oct 2019'!O12=""),IF(($C$5*F18/'NSW Oct 2019'!AR12&lt; SUM('NSW Oct 2019'!L12:N12)),(0),($C$5*F18/'NSW Oct 2019'!AR12-SUM('NSW Oct 2019'!L12:N12))*'NSW Oct 2019'!AF12/100)* 'NSW Oct 2019'!AR12,IF(AND('NSW Oct 2019'!M12&gt;0,'NSW Oct 2019'!N12=""),IF(($C$5*F18/'NSW Oct 2019'!AR12&lt;'NSW Oct 2019'!M12+'NSW Oct 2019'!L12),(0),(($C$5*F18/'NSW Oct 2019'!AR12-('NSW Oct 2019'!M12+'NSW Oct 2019'!L12))*'NSW Oct 2019'!AE12/100))*'NSW Oct 2019'!AR12,IF(AND('NSW Oct 2019'!L12&gt;0,'NSW Oct 2019'!M12=""&gt;0),IF(($C$5*F18/'NSW Oct 2019'!AR12&lt;'NSW Oct 2019'!L12),(0),($C$5*F18/'NSW Oct 2019'!AR12-'NSW Oct 2019'!L12)*'NSW Oct 2019'!AD12/100)*'NSW Oct 2019'!AR12,0)))))</f>
        <v>0</v>
      </c>
      <c r="S18" s="257">
        <f t="shared" si="1"/>
        <v>2581.7750854545457</v>
      </c>
      <c r="T18" s="294">
        <f t="shared" si="2"/>
        <v>2939.0005854545457</v>
      </c>
      <c r="U18" s="157">
        <f t="shared" si="3"/>
        <v>3232.9006440000003</v>
      </c>
      <c r="V18" s="156">
        <f>'NSW Oct 2019'!AT12</f>
        <v>8</v>
      </c>
      <c r="W18" s="156">
        <f>'NSW Oct 2019'!AU12</f>
        <v>0</v>
      </c>
      <c r="X18" s="156">
        <f>'NSW Oct 2019'!AV12</f>
        <v>0</v>
      </c>
      <c r="Y18" s="156">
        <f>'NSW Oct 2019'!AW12</f>
        <v>0</v>
      </c>
      <c r="Z18" s="294" t="str">
        <f t="shared" si="8"/>
        <v>Guaranteed off bill</v>
      </c>
      <c r="AA18" s="294" t="str">
        <f t="shared" si="9"/>
        <v>Exclusive</v>
      </c>
      <c r="AB18" s="266">
        <f t="shared" si="4"/>
        <v>2703.8805386181821</v>
      </c>
      <c r="AC18" s="266">
        <f t="shared" si="5"/>
        <v>2703.8805386181821</v>
      </c>
      <c r="AD18" s="267">
        <f t="shared" si="6"/>
        <v>2974.2685924800007</v>
      </c>
      <c r="AE18" s="267">
        <f t="shared" si="7"/>
        <v>2974.2685924800007</v>
      </c>
      <c r="AF18" s="235">
        <f>'NSW Oct 2019'!BF12</f>
        <v>0</v>
      </c>
      <c r="AG18" s="159" t="str">
        <f>'NSW Oct 2019'!BG12</f>
        <v>n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  <c r="BI18" s="205"/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205"/>
      <c r="DO18" s="205"/>
      <c r="DP18" s="205"/>
      <c r="DQ18" s="205"/>
      <c r="DR18" s="205"/>
      <c r="DS18" s="205"/>
      <c r="DT18" s="205"/>
      <c r="DU18" s="205"/>
      <c r="DV18" s="205"/>
      <c r="DW18" s="205"/>
      <c r="DX18" s="205"/>
      <c r="DY18" s="205"/>
      <c r="DZ18" s="205"/>
      <c r="EA18" s="205"/>
      <c r="EB18" s="205"/>
      <c r="EC18" s="205"/>
      <c r="ED18" s="205"/>
      <c r="EE18" s="205"/>
      <c r="EF18" s="205"/>
      <c r="EG18" s="205"/>
      <c r="EH18" s="205"/>
      <c r="EI18" s="205"/>
      <c r="EJ18" s="205"/>
      <c r="EK18" s="205"/>
      <c r="EL18" s="205"/>
      <c r="EM18" s="205"/>
      <c r="EN18" s="205"/>
      <c r="EO18" s="205"/>
      <c r="EP18" s="205"/>
      <c r="EQ18" s="205"/>
      <c r="ER18" s="205"/>
    </row>
    <row r="19" spans="1:16384" ht="23" customHeight="1" thickBot="1">
      <c r="A19" s="371"/>
      <c r="B19" s="171" t="str">
        <f>'NSW Oct 2019'!F13</f>
        <v>EnergyAustralia</v>
      </c>
      <c r="C19" s="171" t="str">
        <f>'NSW Oct 2019'!G13</f>
        <v>Total Plan</v>
      </c>
      <c r="D19" s="172">
        <f>365*'NSW Oct 2019'!H13/100</f>
        <v>240.9</v>
      </c>
      <c r="E19" s="289">
        <f>IF('NSW Oct 2019'!AQ13=3,0.5,IF('NSW Oct 2019'!AQ13=2,0.33,0))</f>
        <v>0.5</v>
      </c>
      <c r="F19" s="289">
        <f t="shared" si="0"/>
        <v>0.5</v>
      </c>
      <c r="G19" s="172">
        <f>IF('NSW Oct 2019'!K13="",($C$5*E19/'NSW Oct 2019'!AQ13*'NSW Oct 2019'!W13/100)*'NSW Oct 2019'!AQ13,IF($C$5*E19/'NSW Oct 2019'!AQ13&gt;='NSW Oct 2019'!L13,('NSW Oct 2019'!L13*'NSW Oct 2019'!W13/100)*'NSW Oct 2019'!AQ13,($C$5*E19/'NSW Oct 2019'!AQ13*'NSW Oct 2019'!W13/100)*'NSW Oct 2019'!AQ13))</f>
        <v>154.24499999999998</v>
      </c>
      <c r="H19" s="172">
        <f>IF(AND('NSW Oct 2019'!L13&gt;0,'NSW Oct 2019'!M13&gt;0),IF($C$5*E19/'NSW Oct 2019'!AQ13&lt;'NSW Oct 2019'!L13,0,IF(($C$5*E19/'NSW Oct 2019'!AQ13-'NSW Oct 2019'!L13)&lt;=('NSW Oct 2019'!M13+'NSW Oct 2019'!L13),((($C$5*E19/'NSW Oct 2019'!AQ13-'NSW Oct 2019'!L13)*'NSW Oct 2019'!X13/100))*'NSW Oct 2019'!AQ13,((('NSW Oct 2019'!M13)*'NSW Oct 2019'!X13/100)*'NSW Oct 2019'!AQ13))),0)</f>
        <v>104.73327272727272</v>
      </c>
      <c r="I19" s="172">
        <f>IF(AND('NSW Oct 2019'!M13&gt;0,'NSW Oct 2019'!N13&gt;0),IF($C$5*E19/'NSW Oct 2019'!AQ13&lt;('NSW Oct 2019'!L13+'NSW Oct 2019'!M13),0,IF(($C$5*E19/'NSW Oct 2019'!AQ13-'NSW Oct 2019'!L13+'NSW Oct 2019'!M13)&lt;=('NSW Oct 2019'!L13+'NSW Oct 2019'!M13+'NSW Oct 2019'!N13),((($C$5*E19/'NSW Oct 2019'!AQ13-('NSW Oct 2019'!L13+'NSW Oct 2019'!M13))*'NSW Oct 2019'!Y13/100))*'NSW Oct 2019'!AQ13,('NSW Oct 2019'!N13*'NSW Oct 2019'!Y13/100)* 'NSW Oct 2019'!AQ13)),0)</f>
        <v>239.679</v>
      </c>
      <c r="J19" s="172">
        <f>IF(AND('NSW Oct 2019'!N13&gt;0,'NSW Oct 2019'!O13&gt;0),IF($C$5*E19/'NSW Oct 2019'!AQ13&lt;('NSW Oct 2019'!L13+'NSW Oct 2019'!M13+'NSW Oct 2019'!N13),0,IF(($C$5*E19/'NSW Oct 2019'!AQ13-'NSW Oct 2019'!L13+'NSW Oct 2019'!M13+'NSW Oct 2019'!N13)&lt;=('NSW Oct 2019'!L13+'NSW Oct 2019'!M13+'NSW Oct 2019'!N13+'NSW Oct 2019'!O13),(($C$5*E19/'NSW Oct 2019'!AQ13-('NSW Oct 2019'!L13+'NSW Oct 2019'!M13+'NSW Oct 2019'!N13))*'NSW Oct 2019'!Z13/100)*'NSW Oct 2019'!AQ13,('NSW Oct 2019'!O13*'NSW Oct 2019'!Z13/100)*'NSW Oct 2019'!AQ13)),0)</f>
        <v>904.44318181818187</v>
      </c>
      <c r="K19" s="172">
        <f>IF(AND('NSW Oct 2019'!O13&gt;0,'NSW Oct 2019'!P13&gt;0),IF($C$5*E19/'NSW Oct 2019'!AQ13&lt;('NSW Oct 2019'!L13+'NSW Oct 2019'!M13+'NSW Oct 2019'!N13+'NSW Oct 2019'!O13),0,IF(($C$5*E19/'NSW Oct 2019'!AQ13-'NSW Oct 2019'!L13+'NSW Oct 2019'!M13+'NSW Oct 2019'!N13+'NSW Oct 2019'!O13)&lt;=('NSW Oct 2019'!L13+'NSW Oct 2019'!M13+'NSW Oct 2019'!N13+'NSW Oct 2019'!O13+'NSW Oct 2019'!P13),(($C$5*E19/'NSW Oct 2019'!AQ13-('NSW Oct 2019'!L13+'NSW Oct 2019'!M13+'NSW Oct 2019'!N13+'NSW Oct 2019'!O13))*'NSW Oct 2019'!AA13/100)*'NSW Oct 2019'!AQ13,('NSW Oct 2019'!P13*'NSW Oct 2019'!AA13/100)*'NSW Oct 2019'!AQ13)),0)</f>
        <v>0</v>
      </c>
      <c r="L19" s="172">
        <f>IF(AND('NSW Oct 2019'!P13&gt;0,'NSW Oct 2019'!O13&gt;0),IF(($C$5*E19/'NSW Oct 2019'!AQ13&lt;SUM('NSW Oct 2019'!L13:P13)),(0),($C$5*E19/'NSW Oct 2019'!AQ13-SUM('NSW Oct 2019'!L13:P13))*'NSW Oct 2019'!AB13/100)* 'NSW Oct 2019'!AQ13,IF(AND('NSW Oct 2019'!O13&gt;0,'NSW Oct 2019'!P13=""),IF(($C$5*E19/'NSW Oct 2019'!AQ13&lt; SUM('NSW Oct 2019'!L13:O13)),(0),($C$5*E19/'NSW Oct 2019'!AQ13-SUM('NSW Oct 2019'!L13:O13))*'NSW Oct 2019'!AA13/100)* 'NSW Oct 2019'!AQ13,IF(AND('NSW Oct 2019'!N13&gt;0,'NSW Oct 2019'!O13=""),IF(($C$5*E19/'NSW Oct 2019'!AQ13&lt; SUM('NSW Oct 2019'!L13:N13)),(0),($C$5*E19/'NSW Oct 2019'!AQ13-SUM('NSW Oct 2019'!L13:N13))*'NSW Oct 2019'!Z13/100)* 'NSW Oct 2019'!AQ13,IF(AND('NSW Oct 2019'!M13&gt;0,'NSW Oct 2019'!N13=""),IF(($C$5*E19/'NSW Oct 2019'!AQ13&lt;'NSW Oct 2019'!M13+'NSW Oct 2019'!L13),(0),(($C$5*E19/'NSW Oct 2019'!AQ13-('NSW Oct 2019'!M13+'NSW Oct 2019'!L13))*'NSW Oct 2019'!Y13/100))*'NSW Oct 2019'!AQ13,IF(AND('NSW Oct 2019'!L13&gt;0,'NSW Oct 2019'!M13=""&gt;0),IF(($C$5*E19/'NSW Oct 2019'!AQ13&lt;'NSW Oct 2019'!L13),(0),($C$5*E19/'NSW Oct 2019'!AQ13-'NSW Oct 2019'!L13)*'NSW Oct 2019'!X13/100)*'NSW Oct 2019'!AQ13,0)))))</f>
        <v>0</v>
      </c>
      <c r="M19" s="172">
        <f>IF('NSW Oct 2019'!K13="",($C$5*F19/'NSW Oct 2019'!AR13*'NSW Oct 2019'!AC13/100)*'NSW Oct 2019'!AR13,IF($C$5*F19/'NSW Oct 2019'!AR13&gt;='NSW Oct 2019'!L13,('NSW Oct 2019'!L13*'NSW Oct 2019'!AC13/100)*'NSW Oct 2019'!AR13,($C$5*F19/'NSW Oct 2019'!AR13*'NSW Oct 2019'!AC13/100)*'NSW Oct 2019'!AR13))</f>
        <v>154.24499999999998</v>
      </c>
      <c r="N19" s="172">
        <f>IF(AND('NSW Oct 2019'!L13&gt;0,'NSW Oct 2019'!M13&gt;0),IF($C$5*F19/'NSW Oct 2019'!AR13&lt;'NSW Oct 2019'!L13,0,IF(($C$5*F19/'NSW Oct 2019'!AR13-'NSW Oct 2019'!L13)&lt;=('NSW Oct 2019'!M13+'NSW Oct 2019'!L13),((($C$5*F19/'NSW Oct 2019'!AR13-'NSW Oct 2019'!L13)*'NSW Oct 2019'!AD13/100))*'NSW Oct 2019'!AR13,((('NSW Oct 2019'!M13)*'NSW Oct 2019'!AD13/100)*'NSW Oct 2019'!AR13))),0)</f>
        <v>104.73327272727272</v>
      </c>
      <c r="O19" s="172">
        <f>IF(AND('NSW Oct 2019'!M13&gt;0,'NSW Oct 2019'!N13&gt;0),IF($C$5*F19/'NSW Oct 2019'!AR13&lt;('NSW Oct 2019'!L13+'NSW Oct 2019'!M13),0,IF(($C$5*F19/'NSW Oct 2019'!AR13-'NSW Oct 2019'!L13+'NSW Oct 2019'!M13)&lt;=('NSW Oct 2019'!L13+'NSW Oct 2019'!M13+'NSW Oct 2019'!N13),((($C$5*F19/'NSW Oct 2019'!AR13-('NSW Oct 2019'!L13+'NSW Oct 2019'!M13))*'NSW Oct 2019'!AE13/100))*'NSW Oct 2019'!AR13,('NSW Oct 2019'!N13*'NSW Oct 2019'!AE13/100)*'NSW Oct 2019'!AR13)),0)</f>
        <v>239.679</v>
      </c>
      <c r="P19" s="172">
        <f>IF(AND('NSW Oct 2019'!N13&gt;0,'NSW Oct 2019'!O13&gt;0),IF($C$5*F19/'NSW Oct 2019'!AR13&lt;('NSW Oct 2019'!L13+'NSW Oct 2019'!M13+'NSW Oct 2019'!N13),0,IF(($C$5*F19/'NSW Oct 2019'!AR13-'NSW Oct 2019'!L13+'NSW Oct 2019'!M13+'NSW Oct 2019'!N13)&lt;=('NSW Oct 2019'!L13+'NSW Oct 2019'!M13+'NSW Oct 2019'!N13+'NSW Oct 2019'!O13),(($C$5*F19/'NSW Oct 2019'!AR13-('NSW Oct 2019'!L13+'NSW Oct 2019'!M13+'NSW Oct 2019'!N13))*'NSW Oct 2019'!AF13/100)*'NSW Oct 2019'!AR13,('NSW Oct 2019'!O13*'NSW Oct 2019'!AF13/100)*'NSW Oct 2019'!AR13)),0)</f>
        <v>904.44318181818187</v>
      </c>
      <c r="Q19" s="172">
        <f>IF(AND('NSW Oct 2019'!P13&gt;0,'NSW Oct 2019'!P13&gt;0),IF($C$5*F19/'NSW Oct 2019'!AR13&lt;('NSW Oct 2019'!L13+'NSW Oct 2019'!M13+'NSW Oct 2019'!N13+'NSW Oct 2019'!O13),0,IF(($C$5*F19/'NSW Oct 2019'!AR13-'NSW Oct 2019'!L13+'NSW Oct 2019'!M13+'NSW Oct 2019'!N13+'NSW Oct 2019'!O13)&lt;=('NSW Oct 2019'!L13+'NSW Oct 2019'!M13+'NSW Oct 2019'!N13+'NSW Oct 2019'!O13+'NSW Oct 2019'!P13),(($C$5*F19/'NSW Oct 2019'!AR13-('NSW Oct 2019'!L13+'NSW Oct 2019'!M13+'NSW Oct 2019'!N13+'NSW Oct 2019'!O13))*'NSW Oct 2019'!AG13/100)*'NSW Oct 2019'!AR13,('NSW Oct 2019'!P13*'NSW Oct 2019'!AG13/100)*'NSW Oct 2019'!AR13)),0)</f>
        <v>0</v>
      </c>
      <c r="R19" s="172">
        <f>IF(AND('NSW Oct 2019'!P13&gt;0,'NSW Oct 2019'!O13&gt;0),IF(($C$5*F19/'NSW Oct 2019'!AR13&lt;SUM('NSW Oct 2019'!L13:P13)),(0),($C$5*F19/'NSW Oct 2019'!AR13-SUM('NSW Oct 2019'!L13:P13))*'NSW Oct 2019'!AB13/100)* 'NSW Oct 2019'!AR13,IF(AND('NSW Oct 2019'!O13&gt;0,'NSW Oct 2019'!P13=""),IF(($C$5*F19/'NSW Oct 2019'!AR13&lt; SUM('NSW Oct 2019'!L13:O13)),(0),($C$5*F19/'NSW Oct 2019'!AR13-SUM('NSW Oct 2019'!L13:O13))*'NSW Oct 2019'!AG13/100)* 'NSW Oct 2019'!AR13,IF(AND('NSW Oct 2019'!N13&gt;0,'NSW Oct 2019'!O13=""),IF(($C$5*F19/'NSW Oct 2019'!AR13&lt; SUM('NSW Oct 2019'!L13:N13)),(0),($C$5*F19/'NSW Oct 2019'!AR13-SUM('NSW Oct 2019'!L13:N13))*'NSW Oct 2019'!AF13/100)* 'NSW Oct 2019'!AR13,IF(AND('NSW Oct 2019'!M13&gt;0,'NSW Oct 2019'!N13=""),IF(($C$5*F19/'NSW Oct 2019'!AR13&lt;'NSW Oct 2019'!M13+'NSW Oct 2019'!L13),(0),(($C$5*F19/'NSW Oct 2019'!AR13-('NSW Oct 2019'!M13+'NSW Oct 2019'!L13))*'NSW Oct 2019'!AE13/100))*'NSW Oct 2019'!AR13,IF(AND('NSW Oct 2019'!L13&gt;0,'NSW Oct 2019'!M13=""&gt;0),IF(($C$5*F19/'NSW Oct 2019'!AR13&lt;'NSW Oct 2019'!L13),(0),($C$5*F19/'NSW Oct 2019'!AR13-'NSW Oct 2019'!L13)*'NSW Oct 2019'!AD13/100)*'NSW Oct 2019'!AR13,0)))))</f>
        <v>0</v>
      </c>
      <c r="S19" s="298">
        <f t="shared" si="1"/>
        <v>2806.2009090909091</v>
      </c>
      <c r="T19" s="293">
        <f t="shared" si="2"/>
        <v>3047.1009090909092</v>
      </c>
      <c r="U19" s="168">
        <f t="shared" si="3"/>
        <v>3351.8110000000006</v>
      </c>
      <c r="V19" s="171">
        <f>'NSW Oct 2019'!AT13</f>
        <v>19</v>
      </c>
      <c r="W19" s="171">
        <f>'NSW Oct 2019'!AU13</f>
        <v>0</v>
      </c>
      <c r="X19" s="171">
        <f>'NSW Oct 2019'!AV13</f>
        <v>0</v>
      </c>
      <c r="Y19" s="171">
        <f>'NSW Oct 2019'!AW13</f>
        <v>0</v>
      </c>
      <c r="Z19" s="293" t="str">
        <f t="shared" si="8"/>
        <v>Guaranteed off bill</v>
      </c>
      <c r="AA19" s="293" t="str">
        <f t="shared" si="9"/>
        <v>Exclusive</v>
      </c>
      <c r="AB19" s="293">
        <f t="shared" si="4"/>
        <v>2468.1517363636367</v>
      </c>
      <c r="AC19" s="293">
        <f t="shared" si="5"/>
        <v>2468.1517363636367</v>
      </c>
      <c r="AD19" s="301">
        <f t="shared" si="6"/>
        <v>2714.9669100000006</v>
      </c>
      <c r="AE19" s="301">
        <f t="shared" si="7"/>
        <v>2714.9669100000006</v>
      </c>
      <c r="AF19" s="234">
        <f>'NSW Oct 2019'!BF13</f>
        <v>0</v>
      </c>
      <c r="AG19" s="170" t="str">
        <f>'NSW Oct 2019'!BG13</f>
        <v>n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  <c r="BI19" s="205"/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205"/>
      <c r="DO19" s="205"/>
      <c r="DP19" s="205"/>
      <c r="DQ19" s="205"/>
      <c r="DR19" s="205"/>
      <c r="DS19" s="205"/>
      <c r="DT19" s="205"/>
      <c r="DU19" s="205"/>
      <c r="DV19" s="205"/>
      <c r="DW19" s="205"/>
      <c r="DX19" s="205"/>
      <c r="DY19" s="205"/>
      <c r="DZ19" s="205"/>
      <c r="EA19" s="205"/>
      <c r="EB19" s="205"/>
      <c r="EC19" s="205"/>
      <c r="ED19" s="205"/>
      <c r="EE19" s="205"/>
      <c r="EF19" s="205"/>
      <c r="EG19" s="205"/>
      <c r="EH19" s="205"/>
      <c r="EI19" s="205"/>
      <c r="EJ19" s="205"/>
      <c r="EK19" s="205"/>
      <c r="EL19" s="205"/>
      <c r="EM19" s="205"/>
      <c r="EN19" s="205"/>
      <c r="EO19" s="205"/>
      <c r="EP19" s="205"/>
      <c r="EQ19" s="205"/>
      <c r="ER19" s="205"/>
    </row>
    <row r="20" spans="1:16384" ht="23" customHeight="1" thickTop="1" thickBot="1">
      <c r="A20" s="236" t="str">
        <f>'NSW Oct 2019'!D14</f>
        <v>Tamworth</v>
      </c>
      <c r="B20" s="237" t="str">
        <f>'NSW Oct 2019'!F14</f>
        <v>Origin Energy</v>
      </c>
      <c r="C20" s="237" t="str">
        <f>'NSW Oct 2019'!G14</f>
        <v>Business Flexi</v>
      </c>
      <c r="D20" s="172">
        <f>365*'NSW Oct 2019'!H14/100</f>
        <v>339.88800000000003</v>
      </c>
      <c r="E20" s="289">
        <f>IF('NSW Oct 2019'!AQ14=3,0.5,IF('NSW Oct 2019'!AQ14=2,0.33,0))</f>
        <v>0.5</v>
      </c>
      <c r="F20" s="289">
        <f t="shared" si="0"/>
        <v>0.5</v>
      </c>
      <c r="G20" s="238">
        <f>IF('NSW Oct 2019'!K14="",($C$5*E20/'NSW Oct 2019'!AQ14*'NSW Oct 2019'!W14/100)*'NSW Oct 2019'!AQ14,IF($C$5*E20/'NSW Oct 2019'!AQ14&gt;='NSW Oct 2019'!L14,('NSW Oct 2019'!L14*'NSW Oct 2019'!W14/100)*'NSW Oct 2019'!AQ14,($C$5*E20/'NSW Oct 2019'!AQ14*'NSW Oct 2019'!W14/100)*'NSW Oct 2019'!AQ14))</f>
        <v>1775.0000000000002</v>
      </c>
      <c r="H20" s="238">
        <f>IF(AND('NSW Oct 2019'!L14&gt;0,'NSW Oct 2019'!M14&gt;0),IF($C$5*E20/'NSW Oct 2019'!AQ14&lt;'NSW Oct 2019'!L14,0,IF(($C$5*E20/'NSW Oct 2019'!AQ14-'NSW Oct 2019'!L14)&lt;=('NSW Oct 2019'!M14+'NSW Oct 2019'!L14),((($C$5*E20/'NSW Oct 2019'!AQ14-'NSW Oct 2019'!L14)*'NSW Oct 2019'!X14/100))*'NSW Oct 2019'!AQ14,((('NSW Oct 2019'!M14)*'NSW Oct 2019'!X14/100)*'NSW Oct 2019'!AQ14))),0)</f>
        <v>0</v>
      </c>
      <c r="I20" s="238">
        <f>IF(AND('NSW Oct 2019'!M14&gt;0,'NSW Oct 2019'!N14&gt;0),IF($C$5*E20/'NSW Oct 2019'!AQ14&lt;('NSW Oct 2019'!L14+'NSW Oct 2019'!M14),0,IF(($C$5*E20/'NSW Oct 2019'!AQ14-'NSW Oct 2019'!L14+'NSW Oct 2019'!M14)&lt;=('NSW Oct 2019'!L14+'NSW Oct 2019'!M14+'NSW Oct 2019'!N14),((($C$5*E20/'NSW Oct 2019'!AQ14-('NSW Oct 2019'!L14+'NSW Oct 2019'!M14))*'NSW Oct 2019'!Y14/100))*'NSW Oct 2019'!AQ14,('NSW Oct 2019'!N14*'NSW Oct 2019'!Y14/100)* 'NSW Oct 2019'!AQ14)),0)</f>
        <v>0</v>
      </c>
      <c r="J20" s="238">
        <f>IF(AND('NSW Oct 2019'!N14&gt;0,'NSW Oct 2019'!O14&gt;0),IF($C$5*E20/'NSW Oct 2019'!AQ14&lt;('NSW Oct 2019'!L14+'NSW Oct 2019'!M14+'NSW Oct 2019'!N14),0,IF(($C$5*E20/'NSW Oct 2019'!AQ14-'NSW Oct 2019'!L14+'NSW Oct 2019'!M14+'NSW Oct 2019'!N14)&lt;=('NSW Oct 2019'!L14+'NSW Oct 2019'!M14+'NSW Oct 2019'!N14+'NSW Oct 2019'!O14),(($C$5*E20/'NSW Oct 2019'!AQ14-('NSW Oct 2019'!L14+'NSW Oct 2019'!M14+'NSW Oct 2019'!N14))*'NSW Oct 2019'!Z14/100)*'NSW Oct 2019'!AQ14,('NSW Oct 2019'!O14*'NSW Oct 2019'!Z14/100)*'NSW Oct 2019'!AQ14)),0)</f>
        <v>0</v>
      </c>
      <c r="K20" s="238">
        <f>IF(AND('NSW Oct 2019'!O14&gt;0,'NSW Oct 2019'!P14&gt;0),IF($C$5*E20/'NSW Oct 2019'!AQ14&lt;('NSW Oct 2019'!L14+'NSW Oct 2019'!M14+'NSW Oct 2019'!N14+'NSW Oct 2019'!O14),0,IF(($C$5*E20/'NSW Oct 2019'!AQ14-'NSW Oct 2019'!L14+'NSW Oct 2019'!M14+'NSW Oct 2019'!N14+'NSW Oct 2019'!O14)&lt;=('NSW Oct 2019'!L14+'NSW Oct 2019'!M14+'NSW Oct 2019'!N14+'NSW Oct 2019'!O14+'NSW Oct 2019'!P14),(($C$5*E20/'NSW Oct 2019'!AQ14-('NSW Oct 2019'!L14+'NSW Oct 2019'!M14+'NSW Oct 2019'!N14+'NSW Oct 2019'!O14))*'NSW Oct 2019'!AA14/100)*'NSW Oct 2019'!AQ14,('NSW Oct 2019'!P14*'NSW Oct 2019'!AA14/100)*'NSW Oct 2019'!AQ14)),0)</f>
        <v>0</v>
      </c>
      <c r="L20" s="238">
        <f>IF(AND('NSW Oct 2019'!P14&gt;0,'NSW Oct 2019'!O14&gt;0),IF(($C$5*E20/'NSW Oct 2019'!AQ14&lt;SUM('NSW Oct 2019'!L14:P14)),(0),($C$5*E20/'NSW Oct 2019'!AQ14-SUM('NSW Oct 2019'!L14:P14))*'NSW Oct 2019'!AB14/100)* 'NSW Oct 2019'!AQ14,IF(AND('NSW Oct 2019'!O14&gt;0,'NSW Oct 2019'!P14=""),IF(($C$5*E20/'NSW Oct 2019'!AQ14&lt; SUM('NSW Oct 2019'!L14:O14)),(0),($C$5*E20/'NSW Oct 2019'!AQ14-SUM('NSW Oct 2019'!L14:O14))*'NSW Oct 2019'!AA14/100)* 'NSW Oct 2019'!AQ14,IF(AND('NSW Oct 2019'!N14&gt;0,'NSW Oct 2019'!O14=""),IF(($C$5*E20/'NSW Oct 2019'!AQ14&lt; SUM('NSW Oct 2019'!L14:N14)),(0),($C$5*E20/'NSW Oct 2019'!AQ14-SUM('NSW Oct 2019'!L14:N14))*'NSW Oct 2019'!Z14/100)* 'NSW Oct 2019'!AQ14,IF(AND('NSW Oct 2019'!M14&gt;0,'NSW Oct 2019'!N14=""),IF(($C$5*E20/'NSW Oct 2019'!AQ14&lt;'NSW Oct 2019'!M14+'NSW Oct 2019'!L14),(0),(($C$5*E20/'NSW Oct 2019'!AQ14-('NSW Oct 2019'!M14+'NSW Oct 2019'!L14))*'NSW Oct 2019'!Y14/100))*'NSW Oct 2019'!AQ14,IF(AND('NSW Oct 2019'!L14&gt;0,'NSW Oct 2019'!M14=""&gt;0),IF(($C$5*E20/'NSW Oct 2019'!AQ14&lt;'NSW Oct 2019'!L14),(0),($C$5*E20/'NSW Oct 2019'!AQ14-'NSW Oct 2019'!L14)*'NSW Oct 2019'!X14/100)*'NSW Oct 2019'!AQ14,0)))))</f>
        <v>0</v>
      </c>
      <c r="M20" s="238">
        <f>IF('NSW Oct 2019'!K14="",($C$5*F20/'NSW Oct 2019'!AR14*'NSW Oct 2019'!AC14/100)*'NSW Oct 2019'!AR14,IF($C$5*F20/'NSW Oct 2019'!AR14&gt;='NSW Oct 2019'!L14,('NSW Oct 2019'!L14*'NSW Oct 2019'!AC14/100)*'NSW Oct 2019'!AR14,($C$5*F20/'NSW Oct 2019'!AR14*'NSW Oct 2019'!AC14/100)*'NSW Oct 2019'!AR14))</f>
        <v>1775.0000000000002</v>
      </c>
      <c r="N20" s="238">
        <f>IF(AND('NSW Oct 2019'!L14&gt;0,'NSW Oct 2019'!M14&gt;0),IF($C$5*F20/'NSW Oct 2019'!AR14&lt;'NSW Oct 2019'!L14,0,IF(($C$5*F20/'NSW Oct 2019'!AR14-'NSW Oct 2019'!L14)&lt;=('NSW Oct 2019'!M14+'NSW Oct 2019'!L14),((($C$5*F20/'NSW Oct 2019'!AR14-'NSW Oct 2019'!L14)*'NSW Oct 2019'!AD14/100))*'NSW Oct 2019'!AR14,((('NSW Oct 2019'!M14)*'NSW Oct 2019'!AD14/100)*'NSW Oct 2019'!AR14))),0)</f>
        <v>0</v>
      </c>
      <c r="O20" s="238">
        <f>IF(AND('NSW Oct 2019'!M14&gt;0,'NSW Oct 2019'!N14&gt;0),IF($C$5*F20/'NSW Oct 2019'!AR14&lt;('NSW Oct 2019'!L14+'NSW Oct 2019'!M14),0,IF(($C$5*F20/'NSW Oct 2019'!AR14-'NSW Oct 2019'!L14+'NSW Oct 2019'!M14)&lt;=('NSW Oct 2019'!L14+'NSW Oct 2019'!M14+'NSW Oct 2019'!N14),((($C$5*F20/'NSW Oct 2019'!AR14-('NSW Oct 2019'!L14+'NSW Oct 2019'!M14))*'NSW Oct 2019'!AE14/100))*'NSW Oct 2019'!AR14,('NSW Oct 2019'!N14*'NSW Oct 2019'!AE14/100)*'NSW Oct 2019'!AR14)),0)</f>
        <v>0</v>
      </c>
      <c r="P20" s="238">
        <f>IF(AND('NSW Oct 2019'!N14&gt;0,'NSW Oct 2019'!O14&gt;0),IF($C$5*F20/'NSW Oct 2019'!AR14&lt;('NSW Oct 2019'!L14+'NSW Oct 2019'!M14+'NSW Oct 2019'!N14),0,IF(($C$5*F20/'NSW Oct 2019'!AR14-'NSW Oct 2019'!L14+'NSW Oct 2019'!M14+'NSW Oct 2019'!N14)&lt;=('NSW Oct 2019'!L14+'NSW Oct 2019'!M14+'NSW Oct 2019'!N14+'NSW Oct 2019'!O14),(($C$5*F20/'NSW Oct 2019'!AR14-('NSW Oct 2019'!L14+'NSW Oct 2019'!M14+'NSW Oct 2019'!N14))*'NSW Oct 2019'!AF14/100)*'NSW Oct 2019'!AR14,('NSW Oct 2019'!O14*'NSW Oct 2019'!AF14/100)*'NSW Oct 2019'!AR14)),0)</f>
        <v>0</v>
      </c>
      <c r="Q20" s="238">
        <f>IF(AND('NSW Oct 2019'!P14&gt;0,'NSW Oct 2019'!P14&gt;0),IF($C$5*F20/'NSW Oct 2019'!AR14&lt;('NSW Oct 2019'!L14+'NSW Oct 2019'!M14+'NSW Oct 2019'!N14+'NSW Oct 2019'!O14),0,IF(($C$5*F20/'NSW Oct 2019'!AR14-'NSW Oct 2019'!L14+'NSW Oct 2019'!M14+'NSW Oct 2019'!N14+'NSW Oct 2019'!O14)&lt;=('NSW Oct 2019'!L14+'NSW Oct 2019'!M14+'NSW Oct 2019'!N14+'NSW Oct 2019'!O14+'NSW Oct 2019'!P14),(($C$5*F20/'NSW Oct 2019'!AR14-('NSW Oct 2019'!L14+'NSW Oct 2019'!M14+'NSW Oct 2019'!N14+'NSW Oct 2019'!O14))*'NSW Oct 2019'!AG14/100)*'NSW Oct 2019'!AR14,('NSW Oct 2019'!P14*'NSW Oct 2019'!AG14/100)*'NSW Oct 2019'!AR14)),0)</f>
        <v>0</v>
      </c>
      <c r="R20" s="238">
        <f>IF(AND('NSW Oct 2019'!P14&gt;0,'NSW Oct 2019'!O14&gt;0),IF(($C$5*F20/'NSW Oct 2019'!AR14&lt;SUM('NSW Oct 2019'!L14:P14)),(0),($C$5*F20/'NSW Oct 2019'!AR14-SUM('NSW Oct 2019'!L14:P14))*'NSW Oct 2019'!AB14/100)* 'NSW Oct 2019'!AR14,IF(AND('NSW Oct 2019'!O14&gt;0,'NSW Oct 2019'!P14=""),IF(($C$5*F20/'NSW Oct 2019'!AR14&lt; SUM('NSW Oct 2019'!L14:O14)),(0),($C$5*F20/'NSW Oct 2019'!AR14-SUM('NSW Oct 2019'!L14:O14))*'NSW Oct 2019'!AG14/100)* 'NSW Oct 2019'!AR14,IF(AND('NSW Oct 2019'!N14&gt;0,'NSW Oct 2019'!O14=""),IF(($C$5*F20/'NSW Oct 2019'!AR14&lt; SUM('NSW Oct 2019'!L14:N14)),(0),($C$5*F20/'NSW Oct 2019'!AR14-SUM('NSW Oct 2019'!L14:N14))*'NSW Oct 2019'!AF14/100)* 'NSW Oct 2019'!AR14,IF(AND('NSW Oct 2019'!M14&gt;0,'NSW Oct 2019'!N14=""),IF(($C$5*F20/'NSW Oct 2019'!AR14&lt;'NSW Oct 2019'!M14+'NSW Oct 2019'!L14),(0),(($C$5*F20/'NSW Oct 2019'!AR14-('NSW Oct 2019'!M14+'NSW Oct 2019'!L14))*'NSW Oct 2019'!AE14/100))*'NSW Oct 2019'!AR14,IF(AND('NSW Oct 2019'!L14&gt;0,'NSW Oct 2019'!M14=""&gt;0),IF(($C$5*F20/'NSW Oct 2019'!AR14&lt;'NSW Oct 2019'!L14),(0),($C$5*F20/'NSW Oct 2019'!AR14-'NSW Oct 2019'!L14)*'NSW Oct 2019'!AD14/100)*'NSW Oct 2019'!AR14,0)))))</f>
        <v>0</v>
      </c>
      <c r="S20" s="298">
        <f t="shared" si="1"/>
        <v>3550.0000000000005</v>
      </c>
      <c r="T20" s="295">
        <f t="shared" si="2"/>
        <v>3889.8880000000004</v>
      </c>
      <c r="U20" s="239">
        <f t="shared" si="3"/>
        <v>4278.8768000000009</v>
      </c>
      <c r="V20" s="237">
        <f>'NSW Oct 2019'!AT14</f>
        <v>12</v>
      </c>
      <c r="W20" s="237">
        <f>'NSW Oct 2019'!AU14</f>
        <v>0</v>
      </c>
      <c r="X20" s="237">
        <f>'NSW Oct 2019'!AV14</f>
        <v>0</v>
      </c>
      <c r="Y20" s="237">
        <f>'NSW Oct 2019'!AW14</f>
        <v>0</v>
      </c>
      <c r="Z20" s="295" t="str">
        <f t="shared" si="8"/>
        <v>Guaranteed off bill</v>
      </c>
      <c r="AA20" s="295" t="str">
        <f t="shared" si="9"/>
        <v>Inclusive</v>
      </c>
      <c r="AB20" s="293">
        <f t="shared" si="4"/>
        <v>3423.1014400000004</v>
      </c>
      <c r="AC20" s="293">
        <f t="shared" si="5"/>
        <v>3423.1014400000004</v>
      </c>
      <c r="AD20" s="301">
        <f t="shared" si="6"/>
        <v>3765.4115840000009</v>
      </c>
      <c r="AE20" s="301">
        <f t="shared" si="7"/>
        <v>3765.4115840000009</v>
      </c>
      <c r="AF20" s="240">
        <f>'NSW Oct 2019'!BF14</f>
        <v>12</v>
      </c>
      <c r="AG20" s="241" t="str">
        <f>'NSW Oct 2019'!BG14</f>
        <v>n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  <c r="BI20" s="205"/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205"/>
      <c r="DO20" s="205"/>
      <c r="DP20" s="205"/>
      <c r="DQ20" s="205"/>
      <c r="DR20" s="205"/>
      <c r="DS20" s="205"/>
      <c r="DT20" s="205"/>
      <c r="DU20" s="205"/>
      <c r="DV20" s="205"/>
      <c r="DW20" s="205"/>
      <c r="DX20" s="205"/>
      <c r="DY20" s="205"/>
      <c r="DZ20" s="205"/>
      <c r="EA20" s="205"/>
      <c r="EB20" s="205"/>
      <c r="EC20" s="205"/>
      <c r="ED20" s="205"/>
      <c r="EE20" s="205"/>
      <c r="EF20" s="205"/>
      <c r="EG20" s="205"/>
      <c r="EH20" s="205"/>
      <c r="EI20" s="205"/>
      <c r="EJ20" s="205"/>
      <c r="EK20" s="205"/>
      <c r="EL20" s="205"/>
      <c r="EM20" s="205"/>
      <c r="EN20" s="205"/>
      <c r="EO20" s="205"/>
      <c r="EP20" s="205"/>
      <c r="EQ20" s="205"/>
      <c r="ER20" s="205"/>
    </row>
    <row r="21" spans="1:16384" s="285" customFormat="1" ht="23" customHeight="1" thickTop="1">
      <c r="A21" s="370" t="str">
        <f>'NSW Oct 2019'!D15</f>
        <v>AGN Albury</v>
      </c>
      <c r="B21" s="156" t="str">
        <f>'NSW Oct 2019'!F15</f>
        <v>EnergyAustralia</v>
      </c>
      <c r="C21" s="156" t="str">
        <f>'NSW Oct 2019'!G15</f>
        <v>Total Plan</v>
      </c>
      <c r="D21" s="153">
        <f>365*'NSW Oct 2019'!H15/100</f>
        <v>295.64999999999998</v>
      </c>
      <c r="E21" s="288">
        <f>IF('NSW Oct 2019'!AQ15=3,0.5,IF('NSW Oct 2019'!AQ15=2,0.33,0))</f>
        <v>0.5</v>
      </c>
      <c r="F21" s="288">
        <f t="shared" si="0"/>
        <v>0.5</v>
      </c>
      <c r="G21" s="151">
        <f>IF('NSW Oct 2019'!K15="",($C$5*E21/'NSW Oct 2019'!AQ15*'NSW Oct 2019'!W15/100)*'NSW Oct 2019'!AQ15,IF($C$5*E21/'NSW Oct 2019'!AQ15&gt;='NSW Oct 2019'!L15,('NSW Oct 2019'!L15*'NSW Oct 2019'!W15/100)*'NSW Oct 2019'!AQ15,($C$5*E21/'NSW Oct 2019'!AQ15*'NSW Oct 2019'!W15/100)*'NSW Oct 2019'!AQ15))</f>
        <v>448.36363636363632</v>
      </c>
      <c r="H21" s="151">
        <f>IF(AND('NSW Oct 2019'!L15&gt;0,'NSW Oct 2019'!M15&gt;0),IF($C$5*E21/'NSW Oct 2019'!AQ15&lt;'NSW Oct 2019'!L15,0,IF(($C$5*E21/'NSW Oct 2019'!AQ15-'NSW Oct 2019'!L15)&lt;=('NSW Oct 2019'!M15+'NSW Oct 2019'!L15),((($C$5*E21/'NSW Oct 2019'!AQ15-'NSW Oct 2019'!L15)*'NSW Oct 2019'!X15/100))*'NSW Oct 2019'!AQ15,((('NSW Oct 2019'!M15)*'NSW Oct 2019'!X15/100)*'NSW Oct 2019'!AQ15))),0)</f>
        <v>721.45454545454538</v>
      </c>
      <c r="I21" s="151">
        <f>IF(AND('NSW Oct 2019'!M15&gt;0,'NSW Oct 2019'!N15&gt;0),IF($C$5*E21/'NSW Oct 2019'!AQ15&lt;('NSW Oct 2019'!L15+'NSW Oct 2019'!M15),0,IF(($C$5*E21/'NSW Oct 2019'!AQ15-'NSW Oct 2019'!L15+'NSW Oct 2019'!M15)&lt;=('NSW Oct 2019'!L15+'NSW Oct 2019'!M15+'NSW Oct 2019'!N15),((($C$5*E21/'NSW Oct 2019'!AQ15-('NSW Oct 2019'!L15+'NSW Oct 2019'!M15))*'NSW Oct 2019'!Y15/100))*'NSW Oct 2019'!AQ15,('NSW Oct 2019'!N15*'NSW Oct 2019'!Y15/100)* 'NSW Oct 2019'!AQ15)),0)</f>
        <v>310.54545454545456</v>
      </c>
      <c r="J21" s="151">
        <f>IF(AND('NSW Oct 2019'!N15&gt;0,'NSW Oct 2019'!O15&gt;0),IF($C$5*E21/'NSW Oct 2019'!AQ15&lt;('NSW Oct 2019'!L15+'NSW Oct 2019'!M15+'NSW Oct 2019'!N15),0,IF(($C$5*E21/'NSW Oct 2019'!AQ15-'NSW Oct 2019'!L15+'NSW Oct 2019'!M15+'NSW Oct 2019'!N15)&lt;=('NSW Oct 2019'!L15+'NSW Oct 2019'!M15+'NSW Oct 2019'!N15+'NSW Oct 2019'!O15),(($C$5*E21/'NSW Oct 2019'!AQ15-('NSW Oct 2019'!L15+'NSW Oct 2019'!M15+'NSW Oct 2019'!N15))*'NSW Oct 2019'!Z15/100)*'NSW Oct 2019'!AQ15,('NSW Oct 2019'!O15*'NSW Oct 2019'!Z15/100)*'NSW Oct 2019'!AQ15)),0)</f>
        <v>0</v>
      </c>
      <c r="K21" s="151">
        <f>IF(AND('NSW Oct 2019'!O15&gt;0,'NSW Oct 2019'!P15&gt;0),IF($C$5*E21/'NSW Oct 2019'!AQ15&lt;('NSW Oct 2019'!L15+'NSW Oct 2019'!M15+'NSW Oct 2019'!N15+'NSW Oct 2019'!O15),0,IF(($C$5*E21/'NSW Oct 2019'!AQ15-'NSW Oct 2019'!L15+'NSW Oct 2019'!M15+'NSW Oct 2019'!N15+'NSW Oct 2019'!O15)&lt;=('NSW Oct 2019'!L15+'NSW Oct 2019'!M15+'NSW Oct 2019'!N15+'NSW Oct 2019'!O15+'NSW Oct 2019'!P15),(($C$5*E21/'NSW Oct 2019'!AQ15-('NSW Oct 2019'!L15+'NSW Oct 2019'!M15+'NSW Oct 2019'!N15+'NSW Oct 2019'!O15))*'NSW Oct 2019'!AA15/100)*'NSW Oct 2019'!AQ15,('NSW Oct 2019'!P15*'NSW Oct 2019'!AA15/100)*'NSW Oct 2019'!AQ15)),0)</f>
        <v>0</v>
      </c>
      <c r="L21" s="151">
        <f>IF(AND('NSW Oct 2019'!P15&gt;0,'NSW Oct 2019'!O15&gt;0),IF(($C$5*E21/'NSW Oct 2019'!AQ15&lt;SUM('NSW Oct 2019'!L15:P15)),(0),($C$5*E21/'NSW Oct 2019'!AQ15-SUM('NSW Oct 2019'!L15:P15))*'NSW Oct 2019'!AB15/100)* 'NSW Oct 2019'!AQ15,IF(AND('NSW Oct 2019'!O15&gt;0,'NSW Oct 2019'!P15=""),IF(($C$5*E21/'NSW Oct 2019'!AQ15&lt; SUM('NSW Oct 2019'!L15:O15)),(0),($C$5*E21/'NSW Oct 2019'!AQ15-SUM('NSW Oct 2019'!L15:O15))*'NSW Oct 2019'!AA15/100)* 'NSW Oct 2019'!AQ15,IF(AND('NSW Oct 2019'!N15&gt;0,'NSW Oct 2019'!O15=""),IF(($C$5*E21/'NSW Oct 2019'!AQ15&lt; SUM('NSW Oct 2019'!L15:N15)),(0),($C$5*E21/'NSW Oct 2019'!AQ15-SUM('NSW Oct 2019'!L15:N15))*'NSW Oct 2019'!Z15/100)* 'NSW Oct 2019'!AQ15,IF(AND('NSW Oct 2019'!M15&gt;0,'NSW Oct 2019'!N15=""),IF(($C$5*E21/'NSW Oct 2019'!AQ15&lt;'NSW Oct 2019'!M15+'NSW Oct 2019'!L15),(0),(($C$5*E21/'NSW Oct 2019'!AQ15-('NSW Oct 2019'!M15+'NSW Oct 2019'!L15))*'NSW Oct 2019'!Y15/100))*'NSW Oct 2019'!AQ15,IF(AND('NSW Oct 2019'!L15&gt;0,'NSW Oct 2019'!M15=""&gt;0),IF(($C$5*E21/'NSW Oct 2019'!AQ15&lt;'NSW Oct 2019'!L15),(0),($C$5*E21/'NSW Oct 2019'!AQ15-'NSW Oct 2019'!L15)*'NSW Oct 2019'!X15/100)*'NSW Oct 2019'!AQ15,0)))))</f>
        <v>0</v>
      </c>
      <c r="M21" s="151">
        <f>IF('NSW Oct 2019'!K15="",($C$5*F21/'NSW Oct 2019'!AR15*'NSW Oct 2019'!AC15/100)*'NSW Oct 2019'!AR15,IF($C$5*F21/'NSW Oct 2019'!AR15&gt;='NSW Oct 2019'!L15,('NSW Oct 2019'!L15*'NSW Oct 2019'!AC15/100)*'NSW Oct 2019'!AR15,($C$5*F21/'NSW Oct 2019'!AR15*'NSW Oct 2019'!AC15/100)*'NSW Oct 2019'!AR15))</f>
        <v>448.36363636363632</v>
      </c>
      <c r="N21" s="151">
        <f>IF(AND('NSW Oct 2019'!L15&gt;0,'NSW Oct 2019'!M15&gt;0),IF($C$5*F21/'NSW Oct 2019'!AR15&lt;'NSW Oct 2019'!L15,0,IF(($C$5*F21/'NSW Oct 2019'!AR15-'NSW Oct 2019'!L15)&lt;=('NSW Oct 2019'!M15+'NSW Oct 2019'!L15),((($C$5*F21/'NSW Oct 2019'!AR15-'NSW Oct 2019'!L15)*'NSW Oct 2019'!AD15/100))*'NSW Oct 2019'!AR15,((('NSW Oct 2019'!M15)*'NSW Oct 2019'!AD15/100)*'NSW Oct 2019'!AR15))),0)</f>
        <v>721.45454545454538</v>
      </c>
      <c r="O21" s="151">
        <f>IF(AND('NSW Oct 2019'!M15&gt;0,'NSW Oct 2019'!N15&gt;0),IF($C$5*F21/'NSW Oct 2019'!AR15&lt;('NSW Oct 2019'!L15+'NSW Oct 2019'!M15),0,IF(($C$5*F21/'NSW Oct 2019'!AR15-'NSW Oct 2019'!L15+'NSW Oct 2019'!M15)&lt;=('NSW Oct 2019'!L15+'NSW Oct 2019'!M15+'NSW Oct 2019'!N15),((($C$5*F21/'NSW Oct 2019'!AR15-('NSW Oct 2019'!L15+'NSW Oct 2019'!M15))*'NSW Oct 2019'!AE15/100))*'NSW Oct 2019'!AR15,('NSW Oct 2019'!N15*'NSW Oct 2019'!AE15/100)*'NSW Oct 2019'!AR15)),0)</f>
        <v>310.54545454545456</v>
      </c>
      <c r="P21" s="151">
        <f>IF(AND('NSW Oct 2019'!N15&gt;0,'NSW Oct 2019'!O15&gt;0),IF($C$5*F21/'NSW Oct 2019'!AR15&lt;('NSW Oct 2019'!L15+'NSW Oct 2019'!M15+'NSW Oct 2019'!N15),0,IF(($C$5*F21/'NSW Oct 2019'!AR15-'NSW Oct 2019'!L15+'NSW Oct 2019'!M15+'NSW Oct 2019'!N15)&lt;=('NSW Oct 2019'!L15+'NSW Oct 2019'!M15+'NSW Oct 2019'!N15+'NSW Oct 2019'!O15),(($C$5*F21/'NSW Oct 2019'!AR15-('NSW Oct 2019'!L15+'NSW Oct 2019'!M15+'NSW Oct 2019'!N15))*'NSW Oct 2019'!AF15/100)*'NSW Oct 2019'!AR15,('NSW Oct 2019'!O15*'NSW Oct 2019'!AF15/100)*'NSW Oct 2019'!AR15)),0)</f>
        <v>0</v>
      </c>
      <c r="Q21" s="151">
        <f>IF(AND('NSW Oct 2019'!P15&gt;0,'NSW Oct 2019'!P15&gt;0),IF($C$5*F21/'NSW Oct 2019'!AR15&lt;('NSW Oct 2019'!L15+'NSW Oct 2019'!M15+'NSW Oct 2019'!N15+'NSW Oct 2019'!O15),0,IF(($C$5*F21/'NSW Oct 2019'!AR15-'NSW Oct 2019'!L15+'NSW Oct 2019'!M15+'NSW Oct 2019'!N15+'NSW Oct 2019'!O15)&lt;=('NSW Oct 2019'!L15+'NSW Oct 2019'!M15+'NSW Oct 2019'!N15+'NSW Oct 2019'!O15+'NSW Oct 2019'!P15),(($C$5*F21/'NSW Oct 2019'!AR15-('NSW Oct 2019'!L15+'NSW Oct 2019'!M15+'NSW Oct 2019'!N15+'NSW Oct 2019'!O15))*'NSW Oct 2019'!AG15/100)*'NSW Oct 2019'!AR15,('NSW Oct 2019'!P15*'NSW Oct 2019'!AG15/100)*'NSW Oct 2019'!AR15)),0)</f>
        <v>0</v>
      </c>
      <c r="R21" s="151">
        <f>IF(AND('NSW Oct 2019'!P15&gt;0,'NSW Oct 2019'!O15&gt;0),IF(($C$5*F21/'NSW Oct 2019'!AR15&lt;SUM('NSW Oct 2019'!L15:P15)),(0),($C$5*F21/'NSW Oct 2019'!AR15-SUM('NSW Oct 2019'!L15:P15))*'NSW Oct 2019'!AB15/100)* 'NSW Oct 2019'!AR15,IF(AND('NSW Oct 2019'!O15&gt;0,'NSW Oct 2019'!P15=""),IF(($C$5*F21/'NSW Oct 2019'!AR15&lt; SUM('NSW Oct 2019'!L15:O15)),(0),($C$5*F21/'NSW Oct 2019'!AR15-SUM('NSW Oct 2019'!L15:O15))*'NSW Oct 2019'!AG15/100)* 'NSW Oct 2019'!AR15,IF(AND('NSW Oct 2019'!N15&gt;0,'NSW Oct 2019'!O15=""),IF(($C$5*F21/'NSW Oct 2019'!AR15&lt; SUM('NSW Oct 2019'!L15:N15)),(0),($C$5*F21/'NSW Oct 2019'!AR15-SUM('NSW Oct 2019'!L15:N15))*'NSW Oct 2019'!AF15/100)* 'NSW Oct 2019'!AR15,IF(AND('NSW Oct 2019'!M15&gt;0,'NSW Oct 2019'!N15=""),IF(($C$5*F21/'NSW Oct 2019'!AR15&lt;'NSW Oct 2019'!M15+'NSW Oct 2019'!L15),(0),(($C$5*F21/'NSW Oct 2019'!AR15-('NSW Oct 2019'!M15+'NSW Oct 2019'!L15))*'NSW Oct 2019'!AE15/100))*'NSW Oct 2019'!AR15,IF(AND('NSW Oct 2019'!L15&gt;0,'NSW Oct 2019'!M15=""&gt;0),IF(($C$5*F21/'NSW Oct 2019'!AR15&lt;'NSW Oct 2019'!L15),(0),($C$5*F21/'NSW Oct 2019'!AR15-'NSW Oct 2019'!L15)*'NSW Oct 2019'!AD15/100)*'NSW Oct 2019'!AR15,0)))))</f>
        <v>0</v>
      </c>
      <c r="S21" s="257">
        <f t="shared" si="1"/>
        <v>2960.7272727272725</v>
      </c>
      <c r="T21" s="294">
        <f t="shared" si="2"/>
        <v>3256.3772727272726</v>
      </c>
      <c r="U21" s="157">
        <f t="shared" si="3"/>
        <v>3582.0150000000003</v>
      </c>
      <c r="V21" s="156">
        <f>'NSW Oct 2019'!AT15</f>
        <v>19</v>
      </c>
      <c r="W21" s="156">
        <f>'NSW Oct 2019'!AU15</f>
        <v>0</v>
      </c>
      <c r="X21" s="156">
        <f>'NSW Oct 2019'!AV15</f>
        <v>0</v>
      </c>
      <c r="Y21" s="156">
        <f>'NSW Oct 2019'!AW15</f>
        <v>0</v>
      </c>
      <c r="Z21" s="294" t="str">
        <f t="shared" si="8"/>
        <v>Guaranteed off bill</v>
      </c>
      <c r="AA21" s="294" t="str">
        <f t="shared" si="9"/>
        <v>Exclusive</v>
      </c>
      <c r="AB21" s="266">
        <f t="shared" si="4"/>
        <v>2637.665590909091</v>
      </c>
      <c r="AC21" s="266">
        <f t="shared" si="5"/>
        <v>2637.665590909091</v>
      </c>
      <c r="AD21" s="138">
        <f t="shared" si="6"/>
        <v>2901.4321500000001</v>
      </c>
      <c r="AE21" s="138">
        <f t="shared" si="7"/>
        <v>2901.4321500000001</v>
      </c>
      <c r="AF21" s="235">
        <f>'NSW Oct 2019'!BF15</f>
        <v>0</v>
      </c>
      <c r="AG21" s="159" t="str">
        <f>'NSW Oct 2019'!BG15</f>
        <v>n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205"/>
      <c r="DO21" s="205"/>
      <c r="DP21" s="205"/>
      <c r="DQ21" s="205"/>
      <c r="DR21" s="205"/>
      <c r="DS21" s="205"/>
      <c r="DT21" s="205"/>
      <c r="DU21" s="205"/>
      <c r="DV21" s="205"/>
      <c r="DW21" s="205"/>
      <c r="DX21" s="205"/>
      <c r="DY21" s="205"/>
      <c r="DZ21" s="205"/>
      <c r="EA21" s="205"/>
      <c r="EB21" s="205"/>
      <c r="EC21" s="205"/>
      <c r="ED21" s="205"/>
      <c r="EE21" s="205"/>
      <c r="EF21" s="205"/>
      <c r="EG21" s="205"/>
      <c r="EH21" s="205"/>
      <c r="EI21" s="205"/>
      <c r="EJ21" s="205"/>
      <c r="EK21" s="205"/>
      <c r="EL21" s="205"/>
      <c r="EM21" s="205"/>
      <c r="EN21" s="205"/>
      <c r="EO21" s="205"/>
      <c r="EP21" s="205"/>
      <c r="EQ21" s="205"/>
      <c r="ER21" s="205"/>
      <c r="ES21" s="263"/>
      <c r="ET21" s="263"/>
      <c r="EU21" s="263"/>
      <c r="EV21" s="263"/>
      <c r="EW21" s="263"/>
      <c r="EX21" s="263"/>
      <c r="EY21" s="263"/>
      <c r="EZ21" s="263"/>
      <c r="FA21" s="263"/>
      <c r="FB21" s="263"/>
      <c r="FC21" s="263"/>
      <c r="FD21" s="263"/>
      <c r="FE21" s="263"/>
      <c r="FF21" s="263"/>
      <c r="FG21" s="263"/>
      <c r="FH21" s="263"/>
      <c r="FI21" s="263"/>
      <c r="FJ21" s="263"/>
      <c r="FK21" s="263"/>
      <c r="FL21" s="263"/>
      <c r="FM21" s="263"/>
      <c r="FN21" s="263"/>
      <c r="FO21" s="263"/>
      <c r="FP21" s="263"/>
      <c r="FQ21" s="263"/>
      <c r="FR21" s="263"/>
      <c r="FS21" s="263"/>
      <c r="FT21" s="263"/>
      <c r="FU21" s="263"/>
      <c r="FV21" s="263"/>
      <c r="FW21" s="263"/>
      <c r="FX21" s="263"/>
      <c r="FY21" s="263"/>
      <c r="FZ21" s="263"/>
      <c r="GA21" s="263"/>
      <c r="GB21" s="263"/>
      <c r="GC21" s="263"/>
      <c r="GD21" s="263"/>
      <c r="GE21" s="263"/>
      <c r="GF21" s="263"/>
      <c r="GG21" s="263"/>
      <c r="GH21" s="263"/>
      <c r="GI21" s="263"/>
      <c r="GJ21" s="263"/>
      <c r="GK21" s="263"/>
      <c r="GL21" s="263"/>
      <c r="GM21" s="263"/>
      <c r="GN21" s="263"/>
      <c r="GO21" s="263"/>
      <c r="GP21" s="263"/>
      <c r="GQ21" s="263"/>
      <c r="GR21" s="263"/>
      <c r="GS21" s="263"/>
      <c r="GT21" s="263"/>
      <c r="GU21" s="263"/>
      <c r="GV21" s="263"/>
      <c r="GW21" s="263"/>
      <c r="GX21" s="263"/>
      <c r="GY21" s="263"/>
      <c r="GZ21" s="263"/>
      <c r="HA21" s="263"/>
      <c r="HB21" s="263"/>
      <c r="HC21" s="263"/>
      <c r="HD21" s="263"/>
      <c r="HE21" s="263"/>
      <c r="HF21" s="263"/>
      <c r="HG21" s="263"/>
      <c r="HH21" s="263"/>
      <c r="HI21" s="263"/>
      <c r="HJ21" s="263"/>
      <c r="HK21" s="263"/>
      <c r="HL21" s="263"/>
      <c r="HM21" s="263"/>
      <c r="HN21" s="263"/>
      <c r="HO21" s="263"/>
      <c r="HP21" s="263"/>
      <c r="HQ21" s="263"/>
      <c r="HR21" s="263"/>
      <c r="HS21" s="263"/>
      <c r="HT21" s="263"/>
      <c r="HU21" s="263"/>
      <c r="HV21" s="263"/>
      <c r="HW21" s="263"/>
      <c r="HX21" s="263"/>
      <c r="HY21" s="263"/>
      <c r="HZ21" s="263"/>
      <c r="IA21" s="263"/>
      <c r="IB21" s="263"/>
      <c r="IC21" s="263"/>
      <c r="ID21" s="263"/>
      <c r="IE21" s="263"/>
      <c r="IF21" s="263"/>
      <c r="IG21" s="263"/>
      <c r="IH21" s="263"/>
      <c r="II21" s="263"/>
      <c r="IJ21" s="263"/>
      <c r="IK21" s="263"/>
      <c r="IL21" s="263"/>
      <c r="IM21" s="263"/>
      <c r="IN21" s="263"/>
      <c r="IO21" s="263"/>
      <c r="IP21" s="263"/>
      <c r="IQ21" s="263"/>
      <c r="IR21" s="263"/>
      <c r="IS21" s="263"/>
      <c r="IT21" s="263"/>
      <c r="IU21" s="263"/>
      <c r="IV21" s="263"/>
      <c r="IW21" s="263"/>
      <c r="IX21" s="263"/>
      <c r="IY21" s="263"/>
      <c r="IZ21" s="263"/>
      <c r="JA21" s="263"/>
      <c r="JB21" s="263"/>
      <c r="JC21" s="263"/>
      <c r="JD21" s="263"/>
      <c r="JE21" s="263"/>
      <c r="JF21" s="263"/>
      <c r="JG21" s="263"/>
      <c r="JH21" s="263"/>
      <c r="JI21" s="263"/>
      <c r="JJ21" s="263"/>
      <c r="JK21" s="263"/>
      <c r="JL21" s="263"/>
      <c r="JM21" s="263"/>
      <c r="JN21" s="263"/>
      <c r="JO21" s="263"/>
      <c r="JP21" s="263"/>
      <c r="JQ21" s="263"/>
      <c r="JR21" s="263"/>
      <c r="JS21" s="263"/>
      <c r="JT21" s="263"/>
      <c r="JU21" s="263"/>
      <c r="JV21" s="263"/>
      <c r="JW21" s="263"/>
      <c r="JX21" s="263"/>
      <c r="JY21" s="263"/>
      <c r="JZ21" s="263"/>
      <c r="KA21" s="263"/>
      <c r="KB21" s="263"/>
      <c r="KC21" s="263"/>
      <c r="KD21" s="263"/>
      <c r="KE21" s="263"/>
      <c r="KF21" s="263"/>
      <c r="KG21" s="263"/>
      <c r="KH21" s="263"/>
      <c r="KI21" s="263"/>
      <c r="KJ21" s="263"/>
      <c r="KK21" s="263"/>
      <c r="KL21" s="263"/>
      <c r="KM21" s="263"/>
      <c r="KN21" s="263"/>
      <c r="KO21" s="263"/>
      <c r="KP21" s="263"/>
      <c r="KQ21" s="263"/>
      <c r="KR21" s="263"/>
      <c r="KS21" s="263"/>
      <c r="KT21" s="263"/>
      <c r="KU21" s="263"/>
      <c r="KV21" s="263"/>
      <c r="KW21" s="263"/>
      <c r="KX21" s="263"/>
      <c r="KY21" s="263"/>
      <c r="KZ21" s="263"/>
      <c r="LA21" s="263"/>
      <c r="LB21" s="263"/>
      <c r="LC21" s="263"/>
      <c r="LD21" s="263"/>
      <c r="LE21" s="263"/>
      <c r="LF21" s="263"/>
      <c r="LG21" s="263"/>
      <c r="LH21" s="263"/>
      <c r="LI21" s="263"/>
      <c r="LJ21" s="263"/>
      <c r="LK21" s="263"/>
      <c r="LL21" s="263"/>
      <c r="LM21" s="263"/>
      <c r="LN21" s="263"/>
      <c r="LO21" s="263"/>
      <c r="LP21" s="263"/>
      <c r="LQ21" s="263"/>
      <c r="LR21" s="263"/>
      <c r="LS21" s="263"/>
      <c r="LT21" s="263"/>
      <c r="LU21" s="263"/>
      <c r="LV21" s="263"/>
      <c r="LW21" s="263"/>
      <c r="LX21" s="263"/>
      <c r="LY21" s="263"/>
      <c r="LZ21" s="263"/>
      <c r="MA21" s="263"/>
      <c r="MB21" s="263"/>
      <c r="MC21" s="263"/>
      <c r="MD21" s="263"/>
      <c r="ME21" s="263"/>
      <c r="MF21" s="263"/>
      <c r="MG21" s="263"/>
      <c r="MH21" s="263"/>
      <c r="MI21" s="263"/>
      <c r="MJ21" s="263"/>
      <c r="MK21" s="263"/>
      <c r="ML21" s="263"/>
      <c r="MM21" s="263"/>
      <c r="MN21" s="263"/>
      <c r="MO21" s="263"/>
      <c r="MP21" s="263"/>
      <c r="MQ21" s="263"/>
      <c r="MR21" s="263"/>
      <c r="MS21" s="263"/>
      <c r="MT21" s="263"/>
      <c r="MU21" s="263"/>
      <c r="MV21" s="263"/>
      <c r="MW21" s="263"/>
      <c r="MX21" s="263"/>
      <c r="MY21" s="263"/>
      <c r="MZ21" s="263"/>
      <c r="NA21" s="263"/>
      <c r="NB21" s="263"/>
      <c r="NC21" s="263"/>
      <c r="ND21" s="263"/>
      <c r="NE21" s="263"/>
      <c r="NF21" s="263"/>
      <c r="NG21" s="263"/>
      <c r="NH21" s="263"/>
      <c r="NI21" s="263"/>
      <c r="NJ21" s="263"/>
      <c r="NK21" s="263"/>
      <c r="NL21" s="263"/>
      <c r="NM21" s="263"/>
      <c r="NN21" s="263"/>
      <c r="NO21" s="263"/>
      <c r="NP21" s="263"/>
      <c r="NQ21" s="263"/>
      <c r="NR21" s="263"/>
      <c r="NS21" s="263"/>
      <c r="NT21" s="263"/>
      <c r="NU21" s="263"/>
      <c r="NV21" s="263"/>
      <c r="NW21" s="263"/>
      <c r="NX21" s="263"/>
      <c r="NY21" s="263"/>
      <c r="NZ21" s="263"/>
      <c r="OA21" s="263"/>
      <c r="OB21" s="263"/>
      <c r="OC21" s="263"/>
      <c r="OD21" s="263"/>
      <c r="OE21" s="263"/>
      <c r="OF21" s="263"/>
      <c r="OG21" s="263"/>
      <c r="OH21" s="263"/>
      <c r="OI21" s="263"/>
      <c r="OJ21" s="263"/>
      <c r="OK21" s="263"/>
      <c r="OL21" s="263"/>
      <c r="OM21" s="263"/>
      <c r="ON21" s="263"/>
      <c r="OO21" s="263"/>
      <c r="OP21" s="263"/>
      <c r="OQ21" s="263"/>
      <c r="OR21" s="263"/>
      <c r="OS21" s="263"/>
      <c r="OT21" s="263"/>
      <c r="OU21" s="263"/>
      <c r="OV21" s="263"/>
      <c r="OW21" s="263"/>
      <c r="OX21" s="263"/>
      <c r="OY21" s="263"/>
      <c r="OZ21" s="263"/>
      <c r="PA21" s="263"/>
      <c r="PB21" s="263"/>
      <c r="PC21" s="263"/>
      <c r="PD21" s="263"/>
      <c r="PE21" s="263"/>
      <c r="PF21" s="263"/>
      <c r="PG21" s="263"/>
      <c r="PH21" s="263"/>
      <c r="PI21" s="263"/>
      <c r="PJ21" s="263"/>
      <c r="PK21" s="263"/>
      <c r="PL21" s="263"/>
      <c r="PM21" s="263"/>
      <c r="PN21" s="263"/>
      <c r="PO21" s="263"/>
      <c r="PP21" s="263"/>
      <c r="PQ21" s="263"/>
      <c r="PR21" s="263"/>
      <c r="PS21" s="263"/>
      <c r="PT21" s="263"/>
      <c r="PU21" s="263"/>
      <c r="PV21" s="263"/>
      <c r="PW21" s="263"/>
      <c r="PX21" s="263"/>
      <c r="PY21" s="263"/>
      <c r="PZ21" s="263"/>
      <c r="QA21" s="263"/>
      <c r="QB21" s="263"/>
      <c r="QC21" s="263"/>
      <c r="QD21" s="263"/>
      <c r="QE21" s="263"/>
      <c r="QF21" s="263"/>
      <c r="QG21" s="263"/>
      <c r="QH21" s="263"/>
      <c r="QI21" s="263"/>
      <c r="QJ21" s="263"/>
      <c r="QK21" s="263"/>
      <c r="QL21" s="263"/>
      <c r="QM21" s="263"/>
      <c r="QN21" s="263"/>
      <c r="QO21" s="263"/>
      <c r="QP21" s="263"/>
      <c r="QQ21" s="263"/>
      <c r="QR21" s="263"/>
      <c r="QS21" s="263"/>
      <c r="QT21" s="263"/>
      <c r="QU21" s="263"/>
      <c r="QV21" s="263"/>
      <c r="QW21" s="263"/>
      <c r="QX21" s="263"/>
      <c r="QY21" s="263"/>
      <c r="QZ21" s="263"/>
      <c r="RA21" s="263"/>
      <c r="RB21" s="263"/>
      <c r="RC21" s="263"/>
      <c r="RD21" s="263"/>
      <c r="RE21" s="263"/>
      <c r="RF21" s="263"/>
      <c r="RG21" s="263"/>
      <c r="RH21" s="263"/>
      <c r="RI21" s="263"/>
      <c r="RJ21" s="263"/>
      <c r="RK21" s="263"/>
      <c r="RL21" s="263"/>
      <c r="RM21" s="263"/>
      <c r="RN21" s="263"/>
      <c r="RO21" s="263"/>
      <c r="RP21" s="263"/>
      <c r="RQ21" s="263"/>
      <c r="RR21" s="263"/>
      <c r="RS21" s="263"/>
      <c r="RT21" s="263"/>
      <c r="RU21" s="263"/>
      <c r="RV21" s="263"/>
      <c r="RW21" s="263"/>
      <c r="RX21" s="263"/>
      <c r="RY21" s="263"/>
      <c r="RZ21" s="263"/>
      <c r="SA21" s="263"/>
      <c r="SB21" s="263"/>
      <c r="SC21" s="263"/>
      <c r="SD21" s="263"/>
      <c r="SE21" s="263"/>
      <c r="SF21" s="263"/>
      <c r="SG21" s="263"/>
      <c r="SH21" s="263"/>
      <c r="SI21" s="263"/>
      <c r="SJ21" s="263"/>
      <c r="SK21" s="263"/>
      <c r="SL21" s="263"/>
      <c r="SM21" s="263"/>
      <c r="SN21" s="263"/>
      <c r="SO21" s="263"/>
      <c r="SP21" s="263"/>
      <c r="SQ21" s="263"/>
      <c r="SR21" s="263"/>
      <c r="SS21" s="263"/>
      <c r="ST21" s="263"/>
      <c r="SU21" s="263"/>
      <c r="SV21" s="263"/>
      <c r="SW21" s="263"/>
      <c r="SX21" s="263"/>
      <c r="SY21" s="263"/>
      <c r="SZ21" s="263"/>
      <c r="TA21" s="263"/>
      <c r="TB21" s="263"/>
      <c r="TC21" s="263"/>
      <c r="TD21" s="263"/>
      <c r="TE21" s="263"/>
      <c r="TF21" s="263"/>
      <c r="TG21" s="263"/>
      <c r="TH21" s="263"/>
      <c r="TI21" s="263"/>
      <c r="TJ21" s="263"/>
      <c r="TK21" s="263"/>
      <c r="TL21" s="263"/>
      <c r="TM21" s="263"/>
      <c r="TN21" s="263"/>
      <c r="TO21" s="263"/>
      <c r="TP21" s="263"/>
      <c r="TQ21" s="263"/>
      <c r="TR21" s="263"/>
      <c r="TS21" s="263"/>
      <c r="TT21" s="263"/>
      <c r="TU21" s="263"/>
      <c r="TV21" s="263"/>
      <c r="TW21" s="263"/>
      <c r="TX21" s="263"/>
      <c r="TY21" s="263"/>
      <c r="TZ21" s="263"/>
      <c r="UA21" s="263"/>
      <c r="UB21" s="263"/>
      <c r="UC21" s="263"/>
      <c r="UD21" s="263"/>
      <c r="UE21" s="263"/>
      <c r="UF21" s="263"/>
      <c r="UG21" s="263"/>
      <c r="UH21" s="263"/>
      <c r="UI21" s="263"/>
      <c r="UJ21" s="263"/>
      <c r="UK21" s="263"/>
      <c r="UL21" s="263"/>
      <c r="UM21" s="263"/>
      <c r="UN21" s="263"/>
      <c r="UO21" s="263"/>
      <c r="UP21" s="263"/>
      <c r="UQ21" s="263"/>
      <c r="UR21" s="263"/>
      <c r="US21" s="263"/>
      <c r="UT21" s="263"/>
      <c r="UU21" s="263"/>
      <c r="UV21" s="263"/>
      <c r="UW21" s="263"/>
      <c r="UX21" s="263"/>
      <c r="UY21" s="263"/>
      <c r="UZ21" s="263"/>
      <c r="VA21" s="263"/>
      <c r="VB21" s="263"/>
      <c r="VC21" s="263"/>
      <c r="VD21" s="263"/>
      <c r="VE21" s="263"/>
      <c r="VF21" s="263"/>
      <c r="VG21" s="263"/>
      <c r="VH21" s="263"/>
      <c r="VI21" s="263"/>
      <c r="VJ21" s="263"/>
      <c r="VK21" s="263"/>
      <c r="VL21" s="263"/>
      <c r="VM21" s="263"/>
      <c r="VN21" s="263"/>
      <c r="VO21" s="263"/>
      <c r="VP21" s="263"/>
      <c r="VQ21" s="263"/>
      <c r="VR21" s="263"/>
      <c r="VS21" s="263"/>
      <c r="VT21" s="263"/>
      <c r="VU21" s="263"/>
      <c r="VV21" s="263"/>
      <c r="VW21" s="263"/>
      <c r="VX21" s="263"/>
      <c r="VY21" s="263"/>
      <c r="VZ21" s="263"/>
      <c r="WA21" s="263"/>
      <c r="WB21" s="263"/>
      <c r="WC21" s="263"/>
      <c r="WD21" s="263"/>
      <c r="WE21" s="263"/>
      <c r="WF21" s="263"/>
      <c r="WG21" s="263"/>
      <c r="WH21" s="263"/>
      <c r="WI21" s="263"/>
      <c r="WJ21" s="263"/>
      <c r="WK21" s="263"/>
      <c r="WL21" s="263"/>
      <c r="WM21" s="263"/>
      <c r="WN21" s="263"/>
      <c r="WO21" s="263"/>
      <c r="WP21" s="263"/>
      <c r="WQ21" s="263"/>
      <c r="WR21" s="263"/>
      <c r="WS21" s="263"/>
      <c r="WT21" s="263"/>
      <c r="WU21" s="263"/>
      <c r="WV21" s="263"/>
      <c r="WW21" s="263"/>
      <c r="WX21" s="263"/>
      <c r="WY21" s="263"/>
      <c r="WZ21" s="263"/>
      <c r="XA21" s="263"/>
      <c r="XB21" s="263"/>
      <c r="XC21" s="263"/>
      <c r="XD21" s="263"/>
      <c r="XE21" s="263"/>
      <c r="XF21" s="263"/>
      <c r="XG21" s="263"/>
      <c r="XH21" s="263"/>
      <c r="XI21" s="263"/>
      <c r="XJ21" s="263"/>
      <c r="XK21" s="263"/>
      <c r="XL21" s="263"/>
      <c r="XM21" s="263"/>
      <c r="XN21" s="263"/>
      <c r="XO21" s="263"/>
      <c r="XP21" s="263"/>
      <c r="XQ21" s="263"/>
      <c r="XR21" s="263"/>
      <c r="XS21" s="263"/>
      <c r="XT21" s="263"/>
      <c r="XU21" s="263"/>
      <c r="XV21" s="263"/>
      <c r="XW21" s="263"/>
      <c r="XX21" s="263"/>
      <c r="XY21" s="263"/>
      <c r="XZ21" s="263"/>
      <c r="YA21" s="263"/>
      <c r="YB21" s="263"/>
      <c r="YC21" s="263"/>
      <c r="YD21" s="263"/>
      <c r="YE21" s="263"/>
      <c r="YF21" s="263"/>
      <c r="YG21" s="263"/>
      <c r="YH21" s="263"/>
      <c r="YI21" s="263"/>
      <c r="YJ21" s="263"/>
      <c r="YK21" s="263"/>
      <c r="YL21" s="263"/>
      <c r="YM21" s="263"/>
      <c r="YN21" s="263"/>
      <c r="YO21" s="263"/>
      <c r="YP21" s="263"/>
      <c r="YQ21" s="263"/>
      <c r="YR21" s="263"/>
      <c r="YS21" s="263"/>
      <c r="YT21" s="263"/>
      <c r="YU21" s="263"/>
      <c r="YV21" s="263"/>
      <c r="YW21" s="263"/>
      <c r="YX21" s="263"/>
      <c r="YY21" s="263"/>
      <c r="YZ21" s="263"/>
      <c r="ZA21" s="263"/>
      <c r="ZB21" s="263"/>
      <c r="ZC21" s="263"/>
      <c r="ZD21" s="263"/>
      <c r="ZE21" s="263"/>
      <c r="ZF21" s="263"/>
      <c r="ZG21" s="263"/>
      <c r="ZH21" s="263"/>
      <c r="ZI21" s="263"/>
      <c r="ZJ21" s="263"/>
      <c r="ZK21" s="263"/>
      <c r="ZL21" s="263"/>
      <c r="ZM21" s="263"/>
      <c r="ZN21" s="263"/>
      <c r="ZO21" s="263"/>
      <c r="ZP21" s="263"/>
      <c r="ZQ21" s="263"/>
      <c r="ZR21" s="263"/>
      <c r="ZS21" s="263"/>
      <c r="ZT21" s="263"/>
      <c r="ZU21" s="263"/>
      <c r="ZV21" s="263"/>
      <c r="ZW21" s="263"/>
      <c r="ZX21" s="263"/>
      <c r="ZY21" s="263"/>
      <c r="ZZ21" s="263"/>
      <c r="AAA21" s="263"/>
      <c r="AAB21" s="263"/>
      <c r="AAC21" s="263"/>
      <c r="AAD21" s="263"/>
      <c r="AAE21" s="263"/>
      <c r="AAF21" s="263"/>
      <c r="AAG21" s="263"/>
      <c r="AAH21" s="263"/>
      <c r="AAI21" s="263"/>
      <c r="AAJ21" s="263"/>
      <c r="AAK21" s="263"/>
      <c r="AAL21" s="263"/>
      <c r="AAM21" s="263"/>
      <c r="AAN21" s="263"/>
      <c r="AAO21" s="263"/>
      <c r="AAP21" s="263"/>
      <c r="AAQ21" s="263"/>
      <c r="AAR21" s="263"/>
      <c r="AAS21" s="263"/>
      <c r="AAT21" s="263"/>
      <c r="AAU21" s="263"/>
      <c r="AAV21" s="263"/>
      <c r="AAW21" s="263"/>
      <c r="AAX21" s="263"/>
      <c r="AAY21" s="263"/>
      <c r="AAZ21" s="263"/>
      <c r="ABA21" s="263"/>
      <c r="ABB21" s="263"/>
      <c r="ABC21" s="263"/>
      <c r="ABD21" s="263"/>
      <c r="ABE21" s="263"/>
      <c r="ABF21" s="263"/>
      <c r="ABG21" s="263"/>
      <c r="ABH21" s="263"/>
      <c r="ABI21" s="263"/>
      <c r="ABJ21" s="263"/>
      <c r="ABK21" s="263"/>
      <c r="ABL21" s="263"/>
      <c r="ABM21" s="263"/>
      <c r="ABN21" s="263"/>
      <c r="ABO21" s="263"/>
      <c r="ABP21" s="263"/>
      <c r="ABQ21" s="263"/>
      <c r="ABR21" s="263"/>
      <c r="ABS21" s="263"/>
      <c r="ABT21" s="263"/>
      <c r="ABU21" s="263"/>
      <c r="ABV21" s="263"/>
      <c r="ABW21" s="263"/>
      <c r="ABX21" s="263"/>
      <c r="ABY21" s="263"/>
      <c r="ABZ21" s="263"/>
      <c r="ACA21" s="263"/>
      <c r="ACB21" s="263"/>
      <c r="ACC21" s="263"/>
      <c r="ACD21" s="263"/>
      <c r="ACE21" s="263"/>
      <c r="ACF21" s="263"/>
      <c r="ACG21" s="263"/>
      <c r="ACH21" s="263"/>
      <c r="ACI21" s="263"/>
      <c r="ACJ21" s="263"/>
      <c r="ACK21" s="263"/>
      <c r="ACL21" s="263"/>
      <c r="ACM21" s="263"/>
      <c r="ACN21" s="263"/>
      <c r="ACO21" s="263"/>
      <c r="ACP21" s="263"/>
      <c r="ACQ21" s="263"/>
      <c r="ACR21" s="263"/>
      <c r="ACS21" s="263"/>
      <c r="ACT21" s="263"/>
      <c r="ACU21" s="263"/>
      <c r="ACV21" s="263"/>
      <c r="ACW21" s="263"/>
      <c r="ACX21" s="263"/>
      <c r="ACY21" s="263"/>
      <c r="ACZ21" s="263"/>
      <c r="ADA21" s="263"/>
      <c r="ADB21" s="263"/>
      <c r="ADC21" s="263"/>
      <c r="ADD21" s="263"/>
      <c r="ADE21" s="263"/>
      <c r="ADF21" s="263"/>
      <c r="ADG21" s="263"/>
      <c r="ADH21" s="263"/>
      <c r="ADI21" s="263"/>
      <c r="ADJ21" s="263"/>
      <c r="ADK21" s="263"/>
      <c r="ADL21" s="263"/>
      <c r="ADM21" s="263"/>
      <c r="ADN21" s="263"/>
      <c r="ADO21" s="263"/>
      <c r="ADP21" s="263"/>
      <c r="ADQ21" s="263"/>
      <c r="ADR21" s="263"/>
      <c r="ADS21" s="263"/>
      <c r="ADT21" s="263"/>
      <c r="ADU21" s="263"/>
      <c r="ADV21" s="263"/>
      <c r="ADW21" s="263"/>
      <c r="ADX21" s="263"/>
      <c r="ADY21" s="263"/>
      <c r="ADZ21" s="263"/>
      <c r="AEA21" s="263"/>
      <c r="AEB21" s="263"/>
      <c r="AEC21" s="263"/>
      <c r="AED21" s="263"/>
      <c r="AEE21" s="263"/>
      <c r="AEF21" s="263"/>
      <c r="AEG21" s="263"/>
      <c r="AEH21" s="263"/>
      <c r="AEI21" s="263"/>
      <c r="AEJ21" s="263"/>
      <c r="AEK21" s="263"/>
      <c r="AEL21" s="263"/>
      <c r="AEM21" s="263"/>
      <c r="AEN21" s="263"/>
      <c r="AEO21" s="263"/>
      <c r="AEP21" s="263"/>
      <c r="AEQ21" s="263"/>
      <c r="AER21" s="263"/>
      <c r="AES21" s="263"/>
      <c r="AET21" s="263"/>
      <c r="AEU21" s="263"/>
      <c r="AEV21" s="263"/>
      <c r="AEW21" s="263"/>
      <c r="AEX21" s="263"/>
      <c r="AEY21" s="263"/>
      <c r="AEZ21" s="263"/>
      <c r="AFA21" s="263"/>
      <c r="AFB21" s="263"/>
      <c r="AFC21" s="263"/>
      <c r="AFD21" s="263"/>
      <c r="AFE21" s="263"/>
      <c r="AFF21" s="263"/>
      <c r="AFG21" s="263"/>
      <c r="AFH21" s="263"/>
      <c r="AFI21" s="263"/>
      <c r="AFJ21" s="263"/>
      <c r="AFK21" s="263"/>
      <c r="AFL21" s="263"/>
      <c r="AFM21" s="263"/>
      <c r="AFN21" s="263"/>
      <c r="AFO21" s="263"/>
      <c r="AFP21" s="263"/>
      <c r="AFQ21" s="263"/>
      <c r="AFR21" s="263"/>
      <c r="AFS21" s="263"/>
      <c r="AFT21" s="263"/>
      <c r="AFU21" s="263"/>
      <c r="AFV21" s="263"/>
      <c r="AFW21" s="263"/>
      <c r="AFX21" s="263"/>
      <c r="AFY21" s="263"/>
      <c r="AFZ21" s="263"/>
      <c r="AGA21" s="263"/>
      <c r="AGB21" s="263"/>
      <c r="AGC21" s="263"/>
      <c r="AGD21" s="263"/>
      <c r="AGE21" s="263"/>
      <c r="AGF21" s="263"/>
      <c r="AGG21" s="263"/>
      <c r="AGH21" s="263"/>
      <c r="AGI21" s="263"/>
      <c r="AGJ21" s="263"/>
      <c r="AGK21" s="263"/>
      <c r="AGL21" s="263"/>
      <c r="AGM21" s="263"/>
      <c r="AGN21" s="263"/>
      <c r="AGO21" s="263"/>
      <c r="AGP21" s="263"/>
      <c r="AGQ21" s="263"/>
      <c r="AGR21" s="263"/>
      <c r="AGS21" s="263"/>
      <c r="AGT21" s="263"/>
      <c r="AGU21" s="263"/>
      <c r="AGV21" s="263"/>
      <c r="AGW21" s="263"/>
      <c r="AGX21" s="263"/>
      <c r="AGY21" s="263"/>
      <c r="AGZ21" s="263"/>
      <c r="AHA21" s="263"/>
      <c r="AHB21" s="263"/>
      <c r="AHC21" s="263"/>
      <c r="AHD21" s="263"/>
      <c r="AHE21" s="263"/>
      <c r="AHF21" s="263"/>
      <c r="AHG21" s="263"/>
      <c r="AHH21" s="263"/>
      <c r="AHI21" s="263"/>
      <c r="AHJ21" s="263"/>
      <c r="AHK21" s="263"/>
      <c r="AHL21" s="263"/>
      <c r="AHM21" s="263"/>
      <c r="AHN21" s="263"/>
      <c r="AHO21" s="263"/>
      <c r="AHP21" s="263"/>
      <c r="AHQ21" s="263"/>
      <c r="AHR21" s="263"/>
      <c r="AHS21" s="263"/>
      <c r="AHT21" s="263"/>
      <c r="AHU21" s="263"/>
      <c r="AHV21" s="263"/>
      <c r="AHW21" s="263"/>
      <c r="AHX21" s="263"/>
      <c r="AHY21" s="263"/>
      <c r="AHZ21" s="263"/>
      <c r="AIA21" s="263"/>
      <c r="AIB21" s="263"/>
      <c r="AIC21" s="263"/>
      <c r="AID21" s="263"/>
      <c r="AIE21" s="263"/>
      <c r="AIF21" s="263"/>
      <c r="AIG21" s="263"/>
      <c r="AIH21" s="263"/>
      <c r="AII21" s="263"/>
      <c r="AIJ21" s="263"/>
      <c r="AIK21" s="263"/>
      <c r="AIL21" s="263"/>
      <c r="AIM21" s="263"/>
      <c r="AIN21" s="263"/>
      <c r="AIO21" s="263"/>
      <c r="AIP21" s="263"/>
      <c r="AIQ21" s="263"/>
      <c r="AIR21" s="263"/>
      <c r="AIS21" s="263"/>
      <c r="AIT21" s="263"/>
      <c r="AIU21" s="263"/>
      <c r="AIV21" s="263"/>
      <c r="AIW21" s="263"/>
      <c r="AIX21" s="263"/>
      <c r="AIY21" s="263"/>
      <c r="AIZ21" s="263"/>
      <c r="AJA21" s="263"/>
      <c r="AJB21" s="263"/>
      <c r="AJC21" s="263"/>
      <c r="AJD21" s="263"/>
      <c r="AJE21" s="263"/>
      <c r="AJF21" s="263"/>
      <c r="AJG21" s="263"/>
      <c r="AJH21" s="263"/>
      <c r="AJI21" s="263"/>
      <c r="AJJ21" s="263"/>
      <c r="AJK21" s="263"/>
      <c r="AJL21" s="263"/>
      <c r="AJM21" s="263"/>
      <c r="AJN21" s="263"/>
      <c r="AJO21" s="263"/>
      <c r="AJP21" s="263"/>
      <c r="AJQ21" s="263"/>
      <c r="AJR21" s="263"/>
      <c r="AJS21" s="263"/>
      <c r="AJT21" s="263"/>
      <c r="AJU21" s="263"/>
      <c r="AJV21" s="263"/>
      <c r="AJW21" s="263"/>
      <c r="AJX21" s="263"/>
      <c r="AJY21" s="263"/>
      <c r="AJZ21" s="263"/>
      <c r="AKA21" s="263"/>
      <c r="AKB21" s="263"/>
      <c r="AKC21" s="263"/>
      <c r="AKD21" s="263"/>
      <c r="AKE21" s="263"/>
      <c r="AKF21" s="263"/>
      <c r="AKG21" s="263"/>
      <c r="AKH21" s="263"/>
      <c r="AKI21" s="263"/>
      <c r="AKJ21" s="263"/>
      <c r="AKK21" s="263"/>
      <c r="AKL21" s="263"/>
      <c r="AKM21" s="263"/>
      <c r="AKN21" s="263"/>
      <c r="AKO21" s="263"/>
      <c r="AKP21" s="263"/>
      <c r="AKQ21" s="263"/>
      <c r="AKR21" s="263"/>
      <c r="AKS21" s="263"/>
      <c r="AKT21" s="263"/>
      <c r="AKU21" s="263"/>
      <c r="AKV21" s="263"/>
      <c r="AKW21" s="263"/>
      <c r="AKX21" s="263"/>
      <c r="AKY21" s="263"/>
      <c r="AKZ21" s="263"/>
      <c r="ALA21" s="263"/>
      <c r="ALB21" s="263"/>
      <c r="ALC21" s="263"/>
      <c r="ALD21" s="263"/>
      <c r="ALE21" s="263"/>
      <c r="ALF21" s="263"/>
      <c r="ALG21" s="263"/>
      <c r="ALH21" s="263"/>
      <c r="ALI21" s="263"/>
      <c r="ALJ21" s="263"/>
      <c r="ALK21" s="263"/>
      <c r="ALL21" s="263"/>
      <c r="ALM21" s="263"/>
      <c r="ALN21" s="263"/>
      <c r="ALO21" s="263"/>
      <c r="ALP21" s="263"/>
      <c r="ALQ21" s="263"/>
      <c r="ALR21" s="263"/>
      <c r="ALS21" s="263"/>
      <c r="ALT21" s="263"/>
      <c r="ALU21" s="263"/>
      <c r="ALV21" s="263"/>
      <c r="ALW21" s="263"/>
      <c r="ALX21" s="263"/>
      <c r="ALY21" s="263"/>
      <c r="ALZ21" s="263"/>
      <c r="AMA21" s="263"/>
      <c r="AMB21" s="263"/>
      <c r="AMC21" s="263"/>
      <c r="AMD21" s="263"/>
      <c r="AME21" s="263"/>
      <c r="AMF21" s="263"/>
      <c r="AMG21" s="263"/>
      <c r="AMH21" s="263"/>
      <c r="AMI21" s="263"/>
      <c r="AMJ21" s="263"/>
      <c r="AMK21" s="263"/>
      <c r="AML21" s="263"/>
      <c r="AMM21" s="263"/>
      <c r="AMN21" s="263"/>
      <c r="AMO21" s="263"/>
      <c r="AMP21" s="263"/>
      <c r="AMQ21" s="263"/>
      <c r="AMR21" s="263"/>
      <c r="AMS21" s="263"/>
      <c r="AMT21" s="263"/>
      <c r="AMU21" s="263"/>
      <c r="AMV21" s="263"/>
      <c r="AMW21" s="263"/>
      <c r="AMX21" s="263"/>
      <c r="AMY21" s="263"/>
      <c r="AMZ21" s="263"/>
      <c r="ANA21" s="263"/>
      <c r="ANB21" s="263"/>
      <c r="ANC21" s="263"/>
      <c r="AND21" s="263"/>
      <c r="ANE21" s="263"/>
      <c r="ANF21" s="263"/>
      <c r="ANG21" s="263"/>
      <c r="ANH21" s="263"/>
      <c r="ANI21" s="263"/>
      <c r="ANJ21" s="263"/>
      <c r="ANK21" s="263"/>
      <c r="ANL21" s="263"/>
      <c r="ANM21" s="263"/>
      <c r="ANN21" s="263"/>
      <c r="ANO21" s="263"/>
      <c r="ANP21" s="263"/>
      <c r="ANQ21" s="263"/>
      <c r="ANR21" s="263"/>
      <c r="ANS21" s="263"/>
      <c r="ANT21" s="263"/>
      <c r="ANU21" s="263"/>
      <c r="ANV21" s="263"/>
      <c r="ANW21" s="263"/>
      <c r="ANX21" s="263"/>
      <c r="ANY21" s="263"/>
      <c r="ANZ21" s="263"/>
      <c r="AOA21" s="263"/>
      <c r="AOB21" s="263"/>
      <c r="AOC21" s="263"/>
      <c r="AOD21" s="263"/>
      <c r="AOE21" s="263"/>
      <c r="AOF21" s="263"/>
      <c r="AOG21" s="263"/>
      <c r="AOH21" s="263"/>
      <c r="AOI21" s="263"/>
      <c r="AOJ21" s="263"/>
      <c r="AOK21" s="263"/>
      <c r="AOL21" s="263"/>
      <c r="AOM21" s="263"/>
      <c r="AON21" s="263"/>
      <c r="AOO21" s="263"/>
      <c r="AOP21" s="263"/>
      <c r="AOQ21" s="263"/>
      <c r="AOR21" s="263"/>
      <c r="AOS21" s="263"/>
      <c r="AOT21" s="263"/>
      <c r="AOU21" s="263"/>
      <c r="AOV21" s="263"/>
      <c r="AOW21" s="263"/>
      <c r="AOX21" s="263"/>
      <c r="AOY21" s="263"/>
      <c r="AOZ21" s="263"/>
      <c r="APA21" s="263"/>
      <c r="APB21" s="263"/>
      <c r="APC21" s="263"/>
      <c r="APD21" s="263"/>
      <c r="APE21" s="263"/>
      <c r="APF21" s="263"/>
      <c r="APG21" s="263"/>
      <c r="APH21" s="263"/>
      <c r="API21" s="263"/>
      <c r="APJ21" s="263"/>
      <c r="APK21" s="263"/>
      <c r="APL21" s="263"/>
      <c r="APM21" s="263"/>
      <c r="APN21" s="263"/>
      <c r="APO21" s="263"/>
      <c r="APP21" s="263"/>
      <c r="APQ21" s="263"/>
      <c r="APR21" s="263"/>
      <c r="APS21" s="263"/>
      <c r="APT21" s="263"/>
      <c r="APU21" s="263"/>
      <c r="APV21" s="263"/>
      <c r="APW21" s="263"/>
      <c r="APX21" s="263"/>
      <c r="APY21" s="263"/>
      <c r="APZ21" s="263"/>
      <c r="AQA21" s="263"/>
      <c r="AQB21" s="263"/>
      <c r="AQC21" s="263"/>
      <c r="AQD21" s="263"/>
      <c r="AQE21" s="263"/>
      <c r="AQF21" s="263"/>
      <c r="AQG21" s="263"/>
      <c r="AQH21" s="263"/>
      <c r="AQI21" s="263"/>
      <c r="AQJ21" s="263"/>
      <c r="AQK21" s="263"/>
      <c r="AQL21" s="263"/>
      <c r="AQM21" s="263"/>
      <c r="AQN21" s="263"/>
      <c r="AQO21" s="263"/>
      <c r="AQP21" s="263"/>
      <c r="AQQ21" s="263"/>
      <c r="AQR21" s="263"/>
      <c r="AQS21" s="263"/>
      <c r="AQT21" s="263"/>
      <c r="AQU21" s="263"/>
      <c r="AQV21" s="263"/>
      <c r="AQW21" s="263"/>
      <c r="AQX21" s="263"/>
      <c r="AQY21" s="263"/>
      <c r="AQZ21" s="263"/>
      <c r="ARA21" s="263"/>
      <c r="ARB21" s="263"/>
      <c r="ARC21" s="263"/>
      <c r="ARD21" s="263"/>
      <c r="ARE21" s="263"/>
      <c r="ARF21" s="263"/>
      <c r="ARG21" s="263"/>
      <c r="ARH21" s="263"/>
      <c r="ARI21" s="263"/>
      <c r="ARJ21" s="263"/>
      <c r="ARK21" s="263"/>
      <c r="ARL21" s="263"/>
      <c r="ARM21" s="263"/>
      <c r="ARN21" s="263"/>
      <c r="ARO21" s="263"/>
      <c r="ARP21" s="263"/>
      <c r="ARQ21" s="263"/>
      <c r="ARR21" s="263"/>
      <c r="ARS21" s="263"/>
      <c r="ART21" s="263"/>
      <c r="ARU21" s="263"/>
      <c r="ARV21" s="263"/>
      <c r="ARW21" s="263"/>
      <c r="ARX21" s="263"/>
      <c r="ARY21" s="263"/>
      <c r="ARZ21" s="263"/>
      <c r="ASA21" s="263"/>
      <c r="ASB21" s="263"/>
      <c r="ASC21" s="263"/>
      <c r="ASD21" s="263"/>
      <c r="ASE21" s="263"/>
      <c r="ASF21" s="263"/>
      <c r="ASG21" s="263"/>
      <c r="ASH21" s="263"/>
      <c r="ASI21" s="263"/>
      <c r="ASJ21" s="263"/>
      <c r="ASK21" s="263"/>
      <c r="ASL21" s="263"/>
      <c r="ASM21" s="263"/>
      <c r="ASN21" s="263"/>
      <c r="ASO21" s="263"/>
      <c r="ASP21" s="263"/>
      <c r="ASQ21" s="263"/>
      <c r="ASR21" s="263"/>
      <c r="ASS21" s="263"/>
      <c r="AST21" s="263"/>
      <c r="ASU21" s="263"/>
      <c r="ASV21" s="263"/>
      <c r="ASW21" s="263"/>
      <c r="ASX21" s="263"/>
      <c r="ASY21" s="263"/>
      <c r="ASZ21" s="263"/>
      <c r="ATA21" s="263"/>
      <c r="ATB21" s="263"/>
      <c r="ATC21" s="263"/>
      <c r="ATD21" s="263"/>
      <c r="ATE21" s="263"/>
      <c r="ATF21" s="263"/>
      <c r="ATG21" s="263"/>
      <c r="ATH21" s="263"/>
      <c r="ATI21" s="263"/>
      <c r="ATJ21" s="263"/>
      <c r="ATK21" s="263"/>
      <c r="ATL21" s="263"/>
      <c r="ATM21" s="263"/>
      <c r="ATN21" s="263"/>
      <c r="ATO21" s="263"/>
      <c r="ATP21" s="263"/>
      <c r="ATQ21" s="263"/>
      <c r="ATR21" s="263"/>
      <c r="ATS21" s="263"/>
      <c r="ATT21" s="263"/>
      <c r="ATU21" s="263"/>
      <c r="ATV21" s="263"/>
      <c r="ATW21" s="263"/>
      <c r="ATX21" s="263"/>
      <c r="ATY21" s="263"/>
      <c r="ATZ21" s="263"/>
      <c r="AUA21" s="263"/>
      <c r="AUB21" s="263"/>
      <c r="AUC21" s="263"/>
      <c r="AUD21" s="263"/>
      <c r="AUE21" s="263"/>
      <c r="AUF21" s="263"/>
      <c r="AUG21" s="263"/>
      <c r="AUH21" s="263"/>
      <c r="AUI21" s="263"/>
      <c r="AUJ21" s="263"/>
      <c r="AUK21" s="263"/>
      <c r="AUL21" s="263"/>
      <c r="AUM21" s="263"/>
      <c r="AUN21" s="263"/>
      <c r="AUO21" s="263"/>
      <c r="AUP21" s="263"/>
      <c r="AUQ21" s="263"/>
      <c r="AUR21" s="263"/>
      <c r="AUS21" s="263"/>
      <c r="AUT21" s="263"/>
      <c r="AUU21" s="263"/>
      <c r="AUV21" s="263"/>
      <c r="AUW21" s="263"/>
      <c r="AUX21" s="263"/>
      <c r="AUY21" s="263"/>
      <c r="AUZ21" s="263"/>
      <c r="AVA21" s="263"/>
      <c r="AVB21" s="263"/>
      <c r="AVC21" s="263"/>
      <c r="AVD21" s="263"/>
      <c r="AVE21" s="263"/>
      <c r="AVF21" s="263"/>
      <c r="AVG21" s="263"/>
      <c r="AVH21" s="263"/>
      <c r="AVI21" s="263"/>
      <c r="AVJ21" s="263"/>
      <c r="AVK21" s="263"/>
      <c r="AVL21" s="263"/>
      <c r="AVM21" s="263"/>
      <c r="AVN21" s="263"/>
      <c r="AVO21" s="263"/>
      <c r="AVP21" s="263"/>
      <c r="AVQ21" s="263"/>
      <c r="AVR21" s="263"/>
      <c r="AVS21" s="263"/>
      <c r="AVT21" s="263"/>
      <c r="AVU21" s="263"/>
      <c r="AVV21" s="263"/>
      <c r="AVW21" s="263"/>
      <c r="AVX21" s="263"/>
      <c r="AVY21" s="263"/>
      <c r="AVZ21" s="263"/>
      <c r="AWA21" s="263"/>
      <c r="AWB21" s="263"/>
      <c r="AWC21" s="263"/>
      <c r="AWD21" s="263"/>
      <c r="AWE21" s="263"/>
      <c r="AWF21" s="263"/>
      <c r="AWG21" s="263"/>
      <c r="AWH21" s="263"/>
      <c r="AWI21" s="263"/>
      <c r="AWJ21" s="263"/>
      <c r="AWK21" s="263"/>
      <c r="AWL21" s="263"/>
      <c r="AWM21" s="263"/>
      <c r="AWN21" s="263"/>
      <c r="AWO21" s="263"/>
      <c r="AWP21" s="263"/>
      <c r="AWQ21" s="263"/>
      <c r="AWR21" s="263"/>
      <c r="AWS21" s="263"/>
      <c r="AWT21" s="263"/>
      <c r="AWU21" s="263"/>
      <c r="AWV21" s="263"/>
      <c r="AWW21" s="263"/>
      <c r="AWX21" s="263"/>
      <c r="AWY21" s="263"/>
      <c r="AWZ21" s="263"/>
      <c r="AXA21" s="263"/>
      <c r="AXB21" s="263"/>
      <c r="AXC21" s="263"/>
      <c r="AXD21" s="263"/>
      <c r="AXE21" s="263"/>
      <c r="AXF21" s="263"/>
      <c r="AXG21" s="263"/>
      <c r="AXH21" s="263"/>
      <c r="AXI21" s="263"/>
      <c r="AXJ21" s="263"/>
      <c r="AXK21" s="263"/>
      <c r="AXL21" s="263"/>
      <c r="AXM21" s="263"/>
      <c r="AXN21" s="263"/>
      <c r="AXO21" s="263"/>
      <c r="AXP21" s="263"/>
      <c r="AXQ21" s="263"/>
      <c r="AXR21" s="263"/>
      <c r="AXS21" s="263"/>
      <c r="AXT21" s="263"/>
      <c r="AXU21" s="263"/>
      <c r="AXV21" s="263"/>
      <c r="AXW21" s="263"/>
      <c r="AXX21" s="263"/>
      <c r="AXY21" s="263"/>
      <c r="AXZ21" s="263"/>
      <c r="AYA21" s="263"/>
      <c r="AYB21" s="263"/>
      <c r="AYC21" s="263"/>
      <c r="AYD21" s="263"/>
      <c r="AYE21" s="263"/>
      <c r="AYF21" s="263"/>
      <c r="AYG21" s="263"/>
      <c r="AYH21" s="263"/>
      <c r="AYI21" s="263"/>
      <c r="AYJ21" s="263"/>
      <c r="AYK21" s="263"/>
      <c r="AYL21" s="263"/>
      <c r="AYM21" s="263"/>
      <c r="AYN21" s="263"/>
      <c r="AYO21" s="263"/>
      <c r="AYP21" s="263"/>
      <c r="AYQ21" s="263"/>
      <c r="AYR21" s="263"/>
      <c r="AYS21" s="263"/>
      <c r="AYT21" s="263"/>
      <c r="AYU21" s="263"/>
      <c r="AYV21" s="263"/>
      <c r="AYW21" s="263"/>
      <c r="AYX21" s="263"/>
      <c r="AYY21" s="263"/>
      <c r="AYZ21" s="263"/>
      <c r="AZA21" s="263"/>
      <c r="AZB21" s="263"/>
      <c r="AZC21" s="263"/>
      <c r="AZD21" s="263"/>
      <c r="AZE21" s="263"/>
      <c r="AZF21" s="263"/>
      <c r="AZG21" s="263"/>
      <c r="AZH21" s="263"/>
      <c r="AZI21" s="263"/>
      <c r="AZJ21" s="263"/>
      <c r="AZK21" s="263"/>
      <c r="AZL21" s="263"/>
      <c r="AZM21" s="263"/>
      <c r="AZN21" s="263"/>
      <c r="AZO21" s="263"/>
      <c r="AZP21" s="263"/>
      <c r="AZQ21" s="263"/>
      <c r="AZR21" s="263"/>
      <c r="AZS21" s="263"/>
      <c r="AZT21" s="263"/>
      <c r="AZU21" s="263"/>
      <c r="AZV21" s="263"/>
      <c r="AZW21" s="263"/>
      <c r="AZX21" s="263"/>
      <c r="AZY21" s="263"/>
      <c r="AZZ21" s="263"/>
      <c r="BAA21" s="263"/>
      <c r="BAB21" s="263"/>
      <c r="BAC21" s="263"/>
      <c r="BAD21" s="263"/>
      <c r="BAE21" s="263"/>
      <c r="BAF21" s="263"/>
      <c r="BAG21" s="263"/>
      <c r="BAH21" s="263"/>
      <c r="BAI21" s="263"/>
      <c r="BAJ21" s="263"/>
      <c r="BAK21" s="263"/>
      <c r="BAL21" s="263"/>
      <c r="BAM21" s="263"/>
      <c r="BAN21" s="263"/>
      <c r="BAO21" s="263"/>
      <c r="BAP21" s="263"/>
      <c r="BAQ21" s="263"/>
      <c r="BAR21" s="263"/>
      <c r="BAS21" s="263"/>
      <c r="BAT21" s="263"/>
      <c r="BAU21" s="263"/>
      <c r="BAV21" s="263"/>
      <c r="BAW21" s="263"/>
      <c r="BAX21" s="263"/>
      <c r="BAY21" s="263"/>
      <c r="BAZ21" s="263"/>
      <c r="BBA21" s="263"/>
      <c r="BBB21" s="263"/>
      <c r="BBC21" s="263"/>
      <c r="BBD21" s="263"/>
      <c r="BBE21" s="263"/>
      <c r="BBF21" s="263"/>
      <c r="BBG21" s="263"/>
      <c r="BBH21" s="263"/>
      <c r="BBI21" s="263"/>
      <c r="BBJ21" s="263"/>
      <c r="BBK21" s="263"/>
      <c r="BBL21" s="263"/>
      <c r="BBM21" s="263"/>
      <c r="BBN21" s="263"/>
      <c r="BBO21" s="263"/>
      <c r="BBP21" s="263"/>
      <c r="BBQ21" s="263"/>
      <c r="BBR21" s="263"/>
      <c r="BBS21" s="263"/>
      <c r="BBT21" s="263"/>
      <c r="BBU21" s="263"/>
      <c r="BBV21" s="263"/>
      <c r="BBW21" s="263"/>
      <c r="BBX21" s="263"/>
      <c r="BBY21" s="263"/>
      <c r="BBZ21" s="263"/>
      <c r="BCA21" s="263"/>
      <c r="BCB21" s="263"/>
      <c r="BCC21" s="263"/>
      <c r="BCD21" s="263"/>
      <c r="BCE21" s="263"/>
      <c r="BCF21" s="263"/>
      <c r="BCG21" s="263"/>
      <c r="BCH21" s="263"/>
      <c r="BCI21" s="263"/>
      <c r="BCJ21" s="263"/>
      <c r="BCK21" s="263"/>
      <c r="BCL21" s="263"/>
      <c r="BCM21" s="263"/>
      <c r="BCN21" s="263"/>
      <c r="BCO21" s="263"/>
      <c r="BCP21" s="263"/>
      <c r="BCQ21" s="263"/>
      <c r="BCR21" s="263"/>
      <c r="BCS21" s="263"/>
      <c r="BCT21" s="263"/>
      <c r="BCU21" s="263"/>
      <c r="BCV21" s="263"/>
      <c r="BCW21" s="263"/>
      <c r="BCX21" s="263"/>
      <c r="BCY21" s="263"/>
      <c r="BCZ21" s="263"/>
      <c r="BDA21" s="263"/>
      <c r="BDB21" s="263"/>
      <c r="BDC21" s="263"/>
      <c r="BDD21" s="263"/>
      <c r="BDE21" s="263"/>
      <c r="BDF21" s="263"/>
      <c r="BDG21" s="263"/>
      <c r="BDH21" s="263"/>
      <c r="BDI21" s="263"/>
      <c r="BDJ21" s="263"/>
      <c r="BDK21" s="263"/>
      <c r="BDL21" s="263"/>
      <c r="BDM21" s="263"/>
      <c r="BDN21" s="263"/>
      <c r="BDO21" s="263"/>
      <c r="BDP21" s="263"/>
      <c r="BDQ21" s="263"/>
      <c r="BDR21" s="263"/>
      <c r="BDS21" s="263"/>
      <c r="BDT21" s="263"/>
      <c r="BDU21" s="263"/>
      <c r="BDV21" s="263"/>
      <c r="BDW21" s="263"/>
      <c r="BDX21" s="263"/>
      <c r="BDY21" s="263"/>
      <c r="BDZ21" s="263"/>
      <c r="BEA21" s="263"/>
      <c r="BEB21" s="263"/>
      <c r="BEC21" s="263"/>
      <c r="BED21" s="263"/>
      <c r="BEE21" s="263"/>
      <c r="BEF21" s="263"/>
      <c r="BEG21" s="263"/>
      <c r="BEH21" s="263"/>
      <c r="BEI21" s="263"/>
      <c r="BEJ21" s="263"/>
      <c r="BEK21" s="263"/>
      <c r="BEL21" s="263"/>
      <c r="BEM21" s="263"/>
      <c r="BEN21" s="263"/>
      <c r="BEO21" s="263"/>
      <c r="BEP21" s="263"/>
      <c r="BEQ21" s="263"/>
      <c r="BER21" s="263"/>
      <c r="BES21" s="263"/>
      <c r="BET21" s="263"/>
      <c r="BEU21" s="263"/>
      <c r="BEV21" s="263"/>
      <c r="BEW21" s="263"/>
      <c r="BEX21" s="263"/>
      <c r="BEY21" s="263"/>
      <c r="BEZ21" s="263"/>
      <c r="BFA21" s="263"/>
      <c r="BFB21" s="263"/>
      <c r="BFC21" s="263"/>
      <c r="BFD21" s="263"/>
      <c r="BFE21" s="263"/>
      <c r="BFF21" s="263"/>
      <c r="BFG21" s="263"/>
      <c r="BFH21" s="263"/>
      <c r="BFI21" s="263"/>
      <c r="BFJ21" s="263"/>
      <c r="BFK21" s="263"/>
      <c r="BFL21" s="263"/>
      <c r="BFM21" s="263"/>
      <c r="BFN21" s="263"/>
      <c r="BFO21" s="263"/>
      <c r="BFP21" s="263"/>
      <c r="BFQ21" s="263"/>
      <c r="BFR21" s="263"/>
      <c r="BFS21" s="263"/>
      <c r="BFT21" s="263"/>
      <c r="BFU21" s="263"/>
      <c r="BFV21" s="263"/>
      <c r="BFW21" s="263"/>
      <c r="BFX21" s="263"/>
      <c r="BFY21" s="263"/>
      <c r="BFZ21" s="263"/>
      <c r="BGA21" s="263"/>
      <c r="BGB21" s="263"/>
      <c r="BGC21" s="263"/>
      <c r="BGD21" s="263"/>
      <c r="BGE21" s="263"/>
      <c r="BGF21" s="263"/>
      <c r="BGG21" s="263"/>
      <c r="BGH21" s="263"/>
      <c r="BGI21" s="263"/>
      <c r="BGJ21" s="263"/>
      <c r="BGK21" s="263"/>
      <c r="BGL21" s="263"/>
      <c r="BGM21" s="263"/>
      <c r="BGN21" s="263"/>
      <c r="BGO21" s="263"/>
      <c r="BGP21" s="263"/>
      <c r="BGQ21" s="263"/>
      <c r="BGR21" s="263"/>
      <c r="BGS21" s="263"/>
      <c r="BGT21" s="263"/>
      <c r="BGU21" s="263"/>
      <c r="BGV21" s="263"/>
      <c r="BGW21" s="263"/>
      <c r="BGX21" s="263"/>
      <c r="BGY21" s="263"/>
      <c r="BGZ21" s="263"/>
      <c r="BHA21" s="263"/>
      <c r="BHB21" s="263"/>
      <c r="BHC21" s="263"/>
      <c r="BHD21" s="263"/>
      <c r="BHE21" s="263"/>
      <c r="BHF21" s="263"/>
      <c r="BHG21" s="263"/>
      <c r="BHH21" s="263"/>
      <c r="BHI21" s="263"/>
      <c r="BHJ21" s="263"/>
      <c r="BHK21" s="263"/>
      <c r="BHL21" s="263"/>
      <c r="BHM21" s="263"/>
      <c r="BHN21" s="263"/>
      <c r="BHO21" s="263"/>
      <c r="BHP21" s="263"/>
      <c r="BHQ21" s="263"/>
      <c r="BHR21" s="263"/>
      <c r="BHS21" s="263"/>
      <c r="BHT21" s="263"/>
      <c r="BHU21" s="263"/>
      <c r="BHV21" s="263"/>
      <c r="BHW21" s="263"/>
      <c r="BHX21" s="263"/>
      <c r="BHY21" s="263"/>
      <c r="BHZ21" s="263"/>
      <c r="BIA21" s="263"/>
      <c r="BIB21" s="263"/>
      <c r="BIC21" s="263"/>
      <c r="BID21" s="263"/>
      <c r="BIE21" s="263"/>
      <c r="BIF21" s="263"/>
      <c r="BIG21" s="263"/>
      <c r="BIH21" s="263"/>
      <c r="BII21" s="263"/>
      <c r="BIJ21" s="263"/>
      <c r="BIK21" s="263"/>
      <c r="BIL21" s="263"/>
      <c r="BIM21" s="263"/>
      <c r="BIN21" s="263"/>
      <c r="BIO21" s="263"/>
      <c r="BIP21" s="263"/>
      <c r="BIQ21" s="263"/>
      <c r="BIR21" s="263"/>
      <c r="BIS21" s="263"/>
      <c r="BIT21" s="263"/>
      <c r="BIU21" s="263"/>
      <c r="BIV21" s="263"/>
      <c r="BIW21" s="263"/>
      <c r="BIX21" s="263"/>
      <c r="BIY21" s="263"/>
      <c r="BIZ21" s="263"/>
      <c r="BJA21" s="263"/>
      <c r="BJB21" s="263"/>
      <c r="BJC21" s="263"/>
      <c r="BJD21" s="263"/>
      <c r="BJE21" s="263"/>
      <c r="BJF21" s="263"/>
      <c r="BJG21" s="263"/>
      <c r="BJH21" s="263"/>
      <c r="BJI21" s="263"/>
      <c r="BJJ21" s="263"/>
      <c r="BJK21" s="263"/>
      <c r="BJL21" s="263"/>
      <c r="BJM21" s="263"/>
      <c r="BJN21" s="263"/>
      <c r="BJO21" s="263"/>
      <c r="BJP21" s="263"/>
      <c r="BJQ21" s="263"/>
      <c r="BJR21" s="263"/>
      <c r="BJS21" s="263"/>
      <c r="BJT21" s="263"/>
      <c r="BJU21" s="263"/>
      <c r="BJV21" s="263"/>
      <c r="BJW21" s="263"/>
      <c r="BJX21" s="263"/>
      <c r="BJY21" s="263"/>
      <c r="BJZ21" s="263"/>
      <c r="BKA21" s="263"/>
      <c r="BKB21" s="263"/>
      <c r="BKC21" s="263"/>
      <c r="BKD21" s="263"/>
      <c r="BKE21" s="263"/>
      <c r="BKF21" s="263"/>
      <c r="BKG21" s="263"/>
      <c r="BKH21" s="263"/>
      <c r="BKI21" s="263"/>
      <c r="BKJ21" s="263"/>
      <c r="BKK21" s="263"/>
      <c r="BKL21" s="263"/>
      <c r="BKM21" s="263"/>
      <c r="BKN21" s="263"/>
      <c r="BKO21" s="263"/>
      <c r="BKP21" s="263"/>
      <c r="BKQ21" s="263"/>
      <c r="BKR21" s="263"/>
      <c r="BKS21" s="263"/>
      <c r="BKT21" s="263"/>
      <c r="BKU21" s="263"/>
      <c r="BKV21" s="263"/>
      <c r="BKW21" s="263"/>
      <c r="BKX21" s="263"/>
      <c r="BKY21" s="263"/>
      <c r="BKZ21" s="263"/>
      <c r="BLA21" s="263"/>
      <c r="BLB21" s="263"/>
      <c r="BLC21" s="263"/>
      <c r="BLD21" s="263"/>
      <c r="BLE21" s="263"/>
      <c r="BLF21" s="263"/>
      <c r="BLG21" s="263"/>
      <c r="BLH21" s="263"/>
      <c r="BLI21" s="263"/>
      <c r="BLJ21" s="263"/>
      <c r="BLK21" s="263"/>
      <c r="BLL21" s="263"/>
      <c r="BLM21" s="263"/>
      <c r="BLN21" s="263"/>
      <c r="BLO21" s="263"/>
      <c r="BLP21" s="263"/>
      <c r="BLQ21" s="263"/>
      <c r="BLR21" s="263"/>
      <c r="BLS21" s="263"/>
      <c r="BLT21" s="263"/>
      <c r="BLU21" s="263"/>
      <c r="BLV21" s="263"/>
      <c r="BLW21" s="263"/>
      <c r="BLX21" s="263"/>
      <c r="BLY21" s="263"/>
      <c r="BLZ21" s="263"/>
      <c r="BMA21" s="263"/>
      <c r="BMB21" s="263"/>
      <c r="BMC21" s="263"/>
      <c r="BMD21" s="263"/>
      <c r="BME21" s="263"/>
      <c r="BMF21" s="263"/>
      <c r="BMG21" s="263"/>
      <c r="BMH21" s="263"/>
      <c r="BMI21" s="263"/>
      <c r="BMJ21" s="263"/>
      <c r="BMK21" s="263"/>
      <c r="BML21" s="263"/>
      <c r="BMM21" s="263"/>
      <c r="BMN21" s="263"/>
      <c r="BMO21" s="263"/>
      <c r="BMP21" s="263"/>
      <c r="BMQ21" s="263"/>
      <c r="BMR21" s="263"/>
      <c r="BMS21" s="263"/>
      <c r="BMT21" s="263"/>
      <c r="BMU21" s="263"/>
      <c r="BMV21" s="263"/>
      <c r="BMW21" s="263"/>
      <c r="BMX21" s="263"/>
      <c r="BMY21" s="263"/>
      <c r="BMZ21" s="263"/>
      <c r="BNA21" s="263"/>
      <c r="BNB21" s="263"/>
      <c r="BNC21" s="263"/>
      <c r="BND21" s="263"/>
      <c r="BNE21" s="263"/>
      <c r="BNF21" s="263"/>
      <c r="BNG21" s="263"/>
      <c r="BNH21" s="263"/>
      <c r="BNI21" s="263"/>
      <c r="BNJ21" s="263"/>
      <c r="BNK21" s="263"/>
      <c r="BNL21" s="263"/>
      <c r="BNM21" s="263"/>
      <c r="BNN21" s="263"/>
      <c r="BNO21" s="263"/>
      <c r="BNP21" s="263"/>
      <c r="BNQ21" s="263"/>
      <c r="BNR21" s="263"/>
      <c r="BNS21" s="263"/>
      <c r="BNT21" s="263"/>
      <c r="BNU21" s="263"/>
      <c r="BNV21" s="263"/>
      <c r="BNW21" s="263"/>
      <c r="BNX21" s="263"/>
      <c r="BNY21" s="263"/>
      <c r="BNZ21" s="263"/>
      <c r="BOA21" s="263"/>
      <c r="BOB21" s="263"/>
      <c r="BOC21" s="263"/>
      <c r="BOD21" s="263"/>
      <c r="BOE21" s="263"/>
      <c r="BOF21" s="263"/>
      <c r="BOG21" s="263"/>
      <c r="BOH21" s="263"/>
      <c r="BOI21" s="263"/>
      <c r="BOJ21" s="263"/>
      <c r="BOK21" s="263"/>
      <c r="BOL21" s="263"/>
      <c r="BOM21" s="263"/>
      <c r="BON21" s="263"/>
      <c r="BOO21" s="263"/>
      <c r="BOP21" s="263"/>
      <c r="BOQ21" s="263"/>
      <c r="BOR21" s="263"/>
      <c r="BOS21" s="263"/>
      <c r="BOT21" s="263"/>
      <c r="BOU21" s="263"/>
      <c r="BOV21" s="263"/>
      <c r="BOW21" s="263"/>
      <c r="BOX21" s="263"/>
      <c r="BOY21" s="263"/>
      <c r="BOZ21" s="263"/>
      <c r="BPA21" s="263"/>
      <c r="BPB21" s="263"/>
      <c r="BPC21" s="263"/>
      <c r="BPD21" s="263"/>
      <c r="BPE21" s="263"/>
      <c r="BPF21" s="263"/>
      <c r="BPG21" s="263"/>
      <c r="BPH21" s="263"/>
      <c r="BPI21" s="263"/>
      <c r="BPJ21" s="263"/>
      <c r="BPK21" s="263"/>
      <c r="BPL21" s="263"/>
      <c r="BPM21" s="263"/>
      <c r="BPN21" s="263"/>
      <c r="BPO21" s="263"/>
      <c r="BPP21" s="263"/>
      <c r="BPQ21" s="263"/>
      <c r="BPR21" s="263"/>
      <c r="BPS21" s="263"/>
      <c r="BPT21" s="263"/>
      <c r="BPU21" s="263"/>
      <c r="BPV21" s="263"/>
      <c r="BPW21" s="263"/>
      <c r="BPX21" s="263"/>
      <c r="BPY21" s="263"/>
      <c r="BPZ21" s="263"/>
      <c r="BQA21" s="263"/>
      <c r="BQB21" s="263"/>
      <c r="BQC21" s="263"/>
      <c r="BQD21" s="263"/>
      <c r="BQE21" s="263"/>
      <c r="BQF21" s="263"/>
      <c r="BQG21" s="263"/>
      <c r="BQH21" s="263"/>
      <c r="BQI21" s="263"/>
      <c r="BQJ21" s="263"/>
      <c r="BQK21" s="263"/>
      <c r="BQL21" s="263"/>
      <c r="BQM21" s="263"/>
      <c r="BQN21" s="263"/>
      <c r="BQO21" s="263"/>
      <c r="BQP21" s="263"/>
      <c r="BQQ21" s="263"/>
      <c r="BQR21" s="263"/>
      <c r="BQS21" s="263"/>
      <c r="BQT21" s="263"/>
      <c r="BQU21" s="263"/>
      <c r="BQV21" s="263"/>
      <c r="BQW21" s="263"/>
      <c r="BQX21" s="263"/>
      <c r="BQY21" s="263"/>
      <c r="BQZ21" s="263"/>
      <c r="BRA21" s="263"/>
      <c r="BRB21" s="263"/>
      <c r="BRC21" s="263"/>
      <c r="BRD21" s="263"/>
      <c r="BRE21" s="263"/>
      <c r="BRF21" s="263"/>
      <c r="BRG21" s="263"/>
      <c r="BRH21" s="263"/>
      <c r="BRI21" s="263"/>
      <c r="BRJ21" s="263"/>
      <c r="BRK21" s="263"/>
      <c r="BRL21" s="263"/>
      <c r="BRM21" s="263"/>
      <c r="BRN21" s="263"/>
      <c r="BRO21" s="263"/>
      <c r="BRP21" s="263"/>
      <c r="BRQ21" s="263"/>
      <c r="BRR21" s="263"/>
      <c r="BRS21" s="263"/>
      <c r="BRT21" s="263"/>
      <c r="BRU21" s="263"/>
      <c r="BRV21" s="263"/>
      <c r="BRW21" s="263"/>
      <c r="BRX21" s="263"/>
      <c r="BRY21" s="263"/>
      <c r="BRZ21" s="263"/>
      <c r="BSA21" s="263"/>
      <c r="BSB21" s="263"/>
      <c r="BSC21" s="263"/>
      <c r="BSD21" s="263"/>
      <c r="BSE21" s="263"/>
      <c r="BSF21" s="263"/>
      <c r="BSG21" s="263"/>
      <c r="BSH21" s="263"/>
      <c r="BSI21" s="263"/>
      <c r="BSJ21" s="263"/>
      <c r="BSK21" s="263"/>
      <c r="BSL21" s="263"/>
      <c r="BSM21" s="263"/>
      <c r="BSN21" s="263"/>
      <c r="BSO21" s="263"/>
      <c r="BSP21" s="263"/>
      <c r="BSQ21" s="263"/>
      <c r="BSR21" s="263"/>
      <c r="BSS21" s="263"/>
      <c r="BST21" s="263"/>
      <c r="BSU21" s="263"/>
      <c r="BSV21" s="263"/>
      <c r="BSW21" s="263"/>
      <c r="BSX21" s="263"/>
      <c r="BSY21" s="263"/>
      <c r="BSZ21" s="263"/>
      <c r="BTA21" s="263"/>
      <c r="BTB21" s="263"/>
      <c r="BTC21" s="263"/>
      <c r="BTD21" s="263"/>
      <c r="BTE21" s="263"/>
      <c r="BTF21" s="263"/>
      <c r="BTG21" s="263"/>
      <c r="BTH21" s="263"/>
      <c r="BTI21" s="263"/>
      <c r="BTJ21" s="263"/>
      <c r="BTK21" s="263"/>
      <c r="BTL21" s="263"/>
      <c r="BTM21" s="263"/>
      <c r="BTN21" s="263"/>
      <c r="BTO21" s="263"/>
      <c r="BTP21" s="263"/>
      <c r="BTQ21" s="263"/>
      <c r="BTR21" s="263"/>
      <c r="BTS21" s="263"/>
      <c r="BTT21" s="263"/>
      <c r="BTU21" s="263"/>
      <c r="BTV21" s="263"/>
      <c r="BTW21" s="263"/>
      <c r="BTX21" s="263"/>
      <c r="BTY21" s="263"/>
      <c r="BTZ21" s="263"/>
      <c r="BUA21" s="263"/>
      <c r="BUB21" s="263"/>
      <c r="BUC21" s="263"/>
      <c r="BUD21" s="263"/>
      <c r="BUE21" s="263"/>
      <c r="BUF21" s="263"/>
      <c r="BUG21" s="263"/>
      <c r="BUH21" s="263"/>
      <c r="BUI21" s="263"/>
      <c r="BUJ21" s="263"/>
      <c r="BUK21" s="263"/>
      <c r="BUL21" s="263"/>
      <c r="BUM21" s="263"/>
      <c r="BUN21" s="263"/>
      <c r="BUO21" s="263"/>
      <c r="BUP21" s="263"/>
      <c r="BUQ21" s="263"/>
      <c r="BUR21" s="263"/>
      <c r="BUS21" s="263"/>
      <c r="BUT21" s="263"/>
      <c r="BUU21" s="263"/>
      <c r="BUV21" s="263"/>
      <c r="BUW21" s="263"/>
      <c r="BUX21" s="263"/>
      <c r="BUY21" s="263"/>
      <c r="BUZ21" s="263"/>
      <c r="BVA21" s="263"/>
      <c r="BVB21" s="263"/>
      <c r="BVC21" s="263"/>
      <c r="BVD21" s="263"/>
      <c r="BVE21" s="263"/>
      <c r="BVF21" s="263"/>
      <c r="BVG21" s="263"/>
      <c r="BVH21" s="263"/>
      <c r="BVI21" s="263"/>
      <c r="BVJ21" s="263"/>
      <c r="BVK21" s="263"/>
      <c r="BVL21" s="263"/>
      <c r="BVM21" s="263"/>
      <c r="BVN21" s="263"/>
      <c r="BVO21" s="263"/>
      <c r="BVP21" s="263"/>
      <c r="BVQ21" s="263"/>
      <c r="BVR21" s="263"/>
      <c r="BVS21" s="263"/>
      <c r="BVT21" s="263"/>
      <c r="BVU21" s="263"/>
      <c r="BVV21" s="263"/>
      <c r="BVW21" s="263"/>
      <c r="BVX21" s="263"/>
      <c r="BVY21" s="263"/>
      <c r="BVZ21" s="263"/>
      <c r="BWA21" s="263"/>
      <c r="BWB21" s="263"/>
      <c r="BWC21" s="263"/>
      <c r="BWD21" s="263"/>
      <c r="BWE21" s="263"/>
      <c r="BWF21" s="263"/>
      <c r="BWG21" s="263"/>
      <c r="BWH21" s="263"/>
      <c r="BWI21" s="263"/>
      <c r="BWJ21" s="263"/>
      <c r="BWK21" s="263"/>
      <c r="BWL21" s="263"/>
      <c r="BWM21" s="263"/>
      <c r="BWN21" s="263"/>
      <c r="BWO21" s="263"/>
      <c r="BWP21" s="263"/>
      <c r="BWQ21" s="263"/>
      <c r="BWR21" s="263"/>
      <c r="BWS21" s="263"/>
      <c r="BWT21" s="263"/>
      <c r="BWU21" s="263"/>
      <c r="BWV21" s="263"/>
      <c r="BWW21" s="263"/>
      <c r="BWX21" s="263"/>
      <c r="BWY21" s="263"/>
      <c r="BWZ21" s="263"/>
      <c r="BXA21" s="263"/>
      <c r="BXB21" s="263"/>
      <c r="BXC21" s="263"/>
      <c r="BXD21" s="263"/>
      <c r="BXE21" s="263"/>
      <c r="BXF21" s="263"/>
      <c r="BXG21" s="263"/>
      <c r="BXH21" s="263"/>
      <c r="BXI21" s="263"/>
      <c r="BXJ21" s="263"/>
      <c r="BXK21" s="263"/>
      <c r="BXL21" s="263"/>
      <c r="BXM21" s="263"/>
      <c r="BXN21" s="263"/>
      <c r="BXO21" s="263"/>
      <c r="BXP21" s="263"/>
      <c r="BXQ21" s="263"/>
      <c r="BXR21" s="263"/>
      <c r="BXS21" s="263"/>
      <c r="BXT21" s="263"/>
      <c r="BXU21" s="263"/>
      <c r="BXV21" s="263"/>
      <c r="BXW21" s="263"/>
      <c r="BXX21" s="263"/>
      <c r="BXY21" s="263"/>
      <c r="BXZ21" s="263"/>
      <c r="BYA21" s="263"/>
      <c r="BYB21" s="263"/>
      <c r="BYC21" s="263"/>
      <c r="BYD21" s="263"/>
      <c r="BYE21" s="263"/>
      <c r="BYF21" s="263"/>
      <c r="BYG21" s="263"/>
      <c r="BYH21" s="263"/>
      <c r="BYI21" s="263"/>
      <c r="BYJ21" s="263"/>
      <c r="BYK21" s="263"/>
      <c r="BYL21" s="263"/>
      <c r="BYM21" s="263"/>
      <c r="BYN21" s="263"/>
      <c r="BYO21" s="263"/>
      <c r="BYP21" s="263"/>
      <c r="BYQ21" s="263"/>
      <c r="BYR21" s="263"/>
      <c r="BYS21" s="263"/>
      <c r="BYT21" s="263"/>
      <c r="BYU21" s="263"/>
      <c r="BYV21" s="263"/>
      <c r="BYW21" s="263"/>
      <c r="BYX21" s="263"/>
      <c r="BYY21" s="263"/>
      <c r="BYZ21" s="263"/>
      <c r="BZA21" s="263"/>
      <c r="BZB21" s="263"/>
      <c r="BZC21" s="263"/>
      <c r="BZD21" s="263"/>
      <c r="BZE21" s="263"/>
      <c r="BZF21" s="263"/>
      <c r="BZG21" s="263"/>
      <c r="BZH21" s="263"/>
      <c r="BZI21" s="263"/>
      <c r="BZJ21" s="263"/>
      <c r="BZK21" s="263"/>
      <c r="BZL21" s="263"/>
      <c r="BZM21" s="263"/>
      <c r="BZN21" s="263"/>
      <c r="BZO21" s="263"/>
      <c r="BZP21" s="263"/>
      <c r="BZQ21" s="263"/>
      <c r="BZR21" s="263"/>
      <c r="BZS21" s="263"/>
      <c r="BZT21" s="263"/>
      <c r="BZU21" s="263"/>
      <c r="BZV21" s="263"/>
      <c r="BZW21" s="263"/>
      <c r="BZX21" s="263"/>
      <c r="BZY21" s="263"/>
      <c r="BZZ21" s="263"/>
      <c r="CAA21" s="263"/>
      <c r="CAB21" s="263"/>
      <c r="CAC21" s="263"/>
      <c r="CAD21" s="263"/>
      <c r="CAE21" s="263"/>
      <c r="CAF21" s="263"/>
      <c r="CAG21" s="263"/>
      <c r="CAH21" s="263"/>
      <c r="CAI21" s="263"/>
      <c r="CAJ21" s="263"/>
      <c r="CAK21" s="263"/>
      <c r="CAL21" s="263"/>
      <c r="CAM21" s="263"/>
      <c r="CAN21" s="263"/>
      <c r="CAO21" s="263"/>
      <c r="CAP21" s="263"/>
      <c r="CAQ21" s="263"/>
      <c r="CAR21" s="263"/>
      <c r="CAS21" s="263"/>
      <c r="CAT21" s="263"/>
      <c r="CAU21" s="263"/>
      <c r="CAV21" s="263"/>
      <c r="CAW21" s="263"/>
      <c r="CAX21" s="263"/>
      <c r="CAY21" s="263"/>
      <c r="CAZ21" s="263"/>
      <c r="CBA21" s="263"/>
      <c r="CBB21" s="263"/>
      <c r="CBC21" s="263"/>
      <c r="CBD21" s="263"/>
      <c r="CBE21" s="263"/>
      <c r="CBF21" s="263"/>
      <c r="CBG21" s="263"/>
      <c r="CBH21" s="263"/>
      <c r="CBI21" s="263"/>
      <c r="CBJ21" s="263"/>
      <c r="CBK21" s="263"/>
      <c r="CBL21" s="263"/>
      <c r="CBM21" s="263"/>
      <c r="CBN21" s="263"/>
      <c r="CBO21" s="263"/>
      <c r="CBP21" s="263"/>
      <c r="CBQ21" s="263"/>
      <c r="CBR21" s="263"/>
      <c r="CBS21" s="263"/>
      <c r="CBT21" s="263"/>
      <c r="CBU21" s="263"/>
      <c r="CBV21" s="263"/>
      <c r="CBW21" s="263"/>
      <c r="CBX21" s="263"/>
      <c r="CBY21" s="263"/>
      <c r="CBZ21" s="263"/>
      <c r="CCA21" s="263"/>
      <c r="CCB21" s="263"/>
      <c r="CCC21" s="263"/>
      <c r="CCD21" s="263"/>
      <c r="CCE21" s="263"/>
      <c r="CCF21" s="263"/>
      <c r="CCG21" s="263"/>
      <c r="CCH21" s="263"/>
      <c r="CCI21" s="263"/>
      <c r="CCJ21" s="263"/>
      <c r="CCK21" s="263"/>
      <c r="CCL21" s="263"/>
      <c r="CCM21" s="263"/>
      <c r="CCN21" s="263"/>
      <c r="CCO21" s="263"/>
      <c r="CCP21" s="263"/>
      <c r="CCQ21" s="263"/>
      <c r="CCR21" s="263"/>
      <c r="CCS21" s="263"/>
      <c r="CCT21" s="263"/>
      <c r="CCU21" s="263"/>
      <c r="CCV21" s="263"/>
      <c r="CCW21" s="263"/>
      <c r="CCX21" s="263"/>
      <c r="CCY21" s="263"/>
      <c r="CCZ21" s="263"/>
      <c r="CDA21" s="263"/>
      <c r="CDB21" s="263"/>
      <c r="CDC21" s="263"/>
      <c r="CDD21" s="263"/>
      <c r="CDE21" s="263"/>
      <c r="CDF21" s="263"/>
      <c r="CDG21" s="263"/>
      <c r="CDH21" s="263"/>
      <c r="CDI21" s="263"/>
      <c r="CDJ21" s="263"/>
      <c r="CDK21" s="263"/>
      <c r="CDL21" s="263"/>
      <c r="CDM21" s="263"/>
      <c r="CDN21" s="263"/>
      <c r="CDO21" s="263"/>
      <c r="CDP21" s="263"/>
      <c r="CDQ21" s="263"/>
      <c r="CDR21" s="263"/>
      <c r="CDS21" s="263"/>
      <c r="CDT21" s="263"/>
      <c r="CDU21" s="263"/>
      <c r="CDV21" s="263"/>
      <c r="CDW21" s="263"/>
      <c r="CDX21" s="263"/>
      <c r="CDY21" s="263"/>
      <c r="CDZ21" s="263"/>
      <c r="CEA21" s="263"/>
      <c r="CEB21" s="263"/>
      <c r="CEC21" s="263"/>
      <c r="CED21" s="263"/>
      <c r="CEE21" s="263"/>
      <c r="CEF21" s="263"/>
      <c r="CEG21" s="263"/>
      <c r="CEH21" s="263"/>
      <c r="CEI21" s="263"/>
      <c r="CEJ21" s="263"/>
      <c r="CEK21" s="263"/>
      <c r="CEL21" s="263"/>
      <c r="CEM21" s="263"/>
      <c r="CEN21" s="263"/>
      <c r="CEO21" s="263"/>
      <c r="CEP21" s="263"/>
      <c r="CEQ21" s="263"/>
      <c r="CER21" s="263"/>
      <c r="CES21" s="263"/>
      <c r="CET21" s="263"/>
      <c r="CEU21" s="263"/>
      <c r="CEV21" s="263"/>
      <c r="CEW21" s="263"/>
      <c r="CEX21" s="263"/>
      <c r="CEY21" s="263"/>
      <c r="CEZ21" s="263"/>
      <c r="CFA21" s="263"/>
      <c r="CFB21" s="263"/>
      <c r="CFC21" s="263"/>
      <c r="CFD21" s="263"/>
      <c r="CFE21" s="263"/>
      <c r="CFF21" s="263"/>
      <c r="CFG21" s="263"/>
      <c r="CFH21" s="263"/>
      <c r="CFI21" s="263"/>
      <c r="CFJ21" s="263"/>
      <c r="CFK21" s="263"/>
      <c r="CFL21" s="263"/>
      <c r="CFM21" s="263"/>
      <c r="CFN21" s="263"/>
      <c r="CFO21" s="263"/>
      <c r="CFP21" s="263"/>
      <c r="CFQ21" s="263"/>
      <c r="CFR21" s="263"/>
      <c r="CFS21" s="263"/>
      <c r="CFT21" s="263"/>
      <c r="CFU21" s="263"/>
      <c r="CFV21" s="263"/>
      <c r="CFW21" s="263"/>
      <c r="CFX21" s="263"/>
      <c r="CFY21" s="263"/>
      <c r="CFZ21" s="263"/>
      <c r="CGA21" s="263"/>
      <c r="CGB21" s="263"/>
      <c r="CGC21" s="263"/>
      <c r="CGD21" s="263"/>
      <c r="CGE21" s="263"/>
      <c r="CGF21" s="263"/>
      <c r="CGG21" s="263"/>
      <c r="CGH21" s="263"/>
      <c r="CGI21" s="263"/>
      <c r="CGJ21" s="263"/>
      <c r="CGK21" s="263"/>
      <c r="CGL21" s="263"/>
      <c r="CGM21" s="263"/>
      <c r="CGN21" s="263"/>
      <c r="CGO21" s="263"/>
      <c r="CGP21" s="263"/>
      <c r="CGQ21" s="263"/>
      <c r="CGR21" s="263"/>
      <c r="CGS21" s="263"/>
      <c r="CGT21" s="263"/>
      <c r="CGU21" s="263"/>
      <c r="CGV21" s="263"/>
      <c r="CGW21" s="263"/>
      <c r="CGX21" s="263"/>
      <c r="CGY21" s="263"/>
      <c r="CGZ21" s="263"/>
      <c r="CHA21" s="263"/>
      <c r="CHB21" s="263"/>
      <c r="CHC21" s="263"/>
      <c r="CHD21" s="263"/>
      <c r="CHE21" s="263"/>
      <c r="CHF21" s="263"/>
      <c r="CHG21" s="263"/>
      <c r="CHH21" s="263"/>
      <c r="CHI21" s="263"/>
      <c r="CHJ21" s="263"/>
      <c r="CHK21" s="263"/>
      <c r="CHL21" s="263"/>
      <c r="CHM21" s="263"/>
      <c r="CHN21" s="263"/>
      <c r="CHO21" s="263"/>
      <c r="CHP21" s="263"/>
      <c r="CHQ21" s="263"/>
      <c r="CHR21" s="263"/>
      <c r="CHS21" s="263"/>
      <c r="CHT21" s="263"/>
      <c r="CHU21" s="263"/>
      <c r="CHV21" s="263"/>
      <c r="CHW21" s="263"/>
      <c r="CHX21" s="263"/>
      <c r="CHY21" s="263"/>
      <c r="CHZ21" s="263"/>
      <c r="CIA21" s="263"/>
      <c r="CIB21" s="263"/>
      <c r="CIC21" s="263"/>
      <c r="CID21" s="263"/>
      <c r="CIE21" s="263"/>
      <c r="CIF21" s="263"/>
      <c r="CIG21" s="263"/>
      <c r="CIH21" s="263"/>
      <c r="CII21" s="263"/>
      <c r="CIJ21" s="263"/>
      <c r="CIK21" s="263"/>
      <c r="CIL21" s="263"/>
      <c r="CIM21" s="263"/>
      <c r="CIN21" s="263"/>
      <c r="CIO21" s="263"/>
      <c r="CIP21" s="263"/>
      <c r="CIQ21" s="263"/>
      <c r="CIR21" s="263"/>
      <c r="CIS21" s="263"/>
      <c r="CIT21" s="263"/>
      <c r="CIU21" s="263"/>
      <c r="CIV21" s="263"/>
      <c r="CIW21" s="263"/>
      <c r="CIX21" s="263"/>
      <c r="CIY21" s="263"/>
      <c r="CIZ21" s="263"/>
      <c r="CJA21" s="263"/>
      <c r="CJB21" s="263"/>
      <c r="CJC21" s="263"/>
      <c r="CJD21" s="263"/>
      <c r="CJE21" s="263"/>
      <c r="CJF21" s="263"/>
      <c r="CJG21" s="263"/>
      <c r="CJH21" s="263"/>
      <c r="CJI21" s="263"/>
      <c r="CJJ21" s="263"/>
      <c r="CJK21" s="263"/>
      <c r="CJL21" s="263"/>
      <c r="CJM21" s="263"/>
      <c r="CJN21" s="263"/>
      <c r="CJO21" s="263"/>
      <c r="CJP21" s="263"/>
      <c r="CJQ21" s="263"/>
      <c r="CJR21" s="263"/>
      <c r="CJS21" s="263"/>
      <c r="CJT21" s="263"/>
      <c r="CJU21" s="263"/>
      <c r="CJV21" s="263"/>
      <c r="CJW21" s="263"/>
      <c r="CJX21" s="263"/>
      <c r="CJY21" s="263"/>
      <c r="CJZ21" s="263"/>
      <c r="CKA21" s="263"/>
      <c r="CKB21" s="263"/>
      <c r="CKC21" s="263"/>
      <c r="CKD21" s="263"/>
      <c r="CKE21" s="263"/>
      <c r="CKF21" s="263"/>
      <c r="CKG21" s="263"/>
      <c r="CKH21" s="263"/>
      <c r="CKI21" s="263"/>
      <c r="CKJ21" s="263"/>
      <c r="CKK21" s="263"/>
      <c r="CKL21" s="263"/>
      <c r="CKM21" s="263"/>
      <c r="CKN21" s="263"/>
      <c r="CKO21" s="263"/>
      <c r="CKP21" s="263"/>
      <c r="CKQ21" s="263"/>
      <c r="CKR21" s="263"/>
      <c r="CKS21" s="263"/>
      <c r="CKT21" s="263"/>
      <c r="CKU21" s="263"/>
      <c r="CKV21" s="263"/>
      <c r="CKW21" s="263"/>
      <c r="CKX21" s="263"/>
      <c r="CKY21" s="263"/>
      <c r="CKZ21" s="263"/>
      <c r="CLA21" s="263"/>
      <c r="CLB21" s="263"/>
      <c r="CLC21" s="263"/>
      <c r="CLD21" s="263"/>
      <c r="CLE21" s="263"/>
      <c r="CLF21" s="263"/>
      <c r="CLG21" s="263"/>
      <c r="CLH21" s="263"/>
      <c r="CLI21" s="263"/>
      <c r="CLJ21" s="263"/>
      <c r="CLK21" s="263"/>
      <c r="CLL21" s="263"/>
      <c r="CLM21" s="263"/>
      <c r="CLN21" s="263"/>
      <c r="CLO21" s="263"/>
      <c r="CLP21" s="263"/>
      <c r="CLQ21" s="263"/>
      <c r="CLR21" s="263"/>
      <c r="CLS21" s="263"/>
      <c r="CLT21" s="263"/>
      <c r="CLU21" s="263"/>
      <c r="CLV21" s="263"/>
      <c r="CLW21" s="263"/>
      <c r="CLX21" s="263"/>
      <c r="CLY21" s="263"/>
      <c r="CLZ21" s="263"/>
      <c r="CMA21" s="263"/>
      <c r="CMB21" s="263"/>
      <c r="CMC21" s="263"/>
      <c r="CMD21" s="263"/>
      <c r="CME21" s="263"/>
      <c r="CMF21" s="263"/>
      <c r="CMG21" s="263"/>
      <c r="CMH21" s="263"/>
      <c r="CMI21" s="263"/>
      <c r="CMJ21" s="263"/>
      <c r="CMK21" s="263"/>
      <c r="CML21" s="263"/>
      <c r="CMM21" s="263"/>
      <c r="CMN21" s="263"/>
      <c r="CMO21" s="263"/>
      <c r="CMP21" s="263"/>
      <c r="CMQ21" s="263"/>
      <c r="CMR21" s="263"/>
      <c r="CMS21" s="263"/>
      <c r="CMT21" s="263"/>
      <c r="CMU21" s="263"/>
      <c r="CMV21" s="263"/>
      <c r="CMW21" s="263"/>
      <c r="CMX21" s="263"/>
      <c r="CMY21" s="263"/>
      <c r="CMZ21" s="263"/>
      <c r="CNA21" s="263"/>
      <c r="CNB21" s="263"/>
      <c r="CNC21" s="263"/>
      <c r="CND21" s="263"/>
      <c r="CNE21" s="263"/>
      <c r="CNF21" s="263"/>
      <c r="CNG21" s="263"/>
      <c r="CNH21" s="263"/>
      <c r="CNI21" s="263"/>
      <c r="CNJ21" s="263"/>
      <c r="CNK21" s="263"/>
      <c r="CNL21" s="263"/>
      <c r="CNM21" s="263"/>
      <c r="CNN21" s="263"/>
      <c r="CNO21" s="263"/>
      <c r="CNP21" s="263"/>
      <c r="CNQ21" s="263"/>
      <c r="CNR21" s="263"/>
      <c r="CNS21" s="263"/>
      <c r="CNT21" s="263"/>
      <c r="CNU21" s="263"/>
      <c r="CNV21" s="263"/>
      <c r="CNW21" s="263"/>
      <c r="CNX21" s="263"/>
      <c r="CNY21" s="263"/>
      <c r="CNZ21" s="263"/>
      <c r="COA21" s="263"/>
      <c r="COB21" s="263"/>
      <c r="COC21" s="263"/>
      <c r="COD21" s="263"/>
      <c r="COE21" s="263"/>
      <c r="COF21" s="263"/>
      <c r="COG21" s="263"/>
      <c r="COH21" s="263"/>
      <c r="COI21" s="263"/>
      <c r="COJ21" s="263"/>
      <c r="COK21" s="263"/>
      <c r="COL21" s="263"/>
      <c r="COM21" s="263"/>
      <c r="CON21" s="263"/>
      <c r="COO21" s="263"/>
      <c r="COP21" s="263"/>
      <c r="COQ21" s="263"/>
      <c r="COR21" s="263"/>
      <c r="COS21" s="263"/>
      <c r="COT21" s="263"/>
      <c r="COU21" s="263"/>
      <c r="COV21" s="263"/>
      <c r="COW21" s="263"/>
      <c r="COX21" s="263"/>
      <c r="COY21" s="263"/>
      <c r="COZ21" s="263"/>
      <c r="CPA21" s="263"/>
      <c r="CPB21" s="263"/>
      <c r="CPC21" s="263"/>
      <c r="CPD21" s="263"/>
      <c r="CPE21" s="263"/>
      <c r="CPF21" s="263"/>
      <c r="CPG21" s="263"/>
      <c r="CPH21" s="263"/>
      <c r="CPI21" s="263"/>
      <c r="CPJ21" s="263"/>
      <c r="CPK21" s="263"/>
      <c r="CPL21" s="263"/>
      <c r="CPM21" s="263"/>
      <c r="CPN21" s="263"/>
      <c r="CPO21" s="263"/>
      <c r="CPP21" s="263"/>
      <c r="CPQ21" s="263"/>
      <c r="CPR21" s="263"/>
      <c r="CPS21" s="263"/>
      <c r="CPT21" s="263"/>
      <c r="CPU21" s="263"/>
      <c r="CPV21" s="263"/>
      <c r="CPW21" s="263"/>
      <c r="CPX21" s="263"/>
      <c r="CPY21" s="263"/>
      <c r="CPZ21" s="263"/>
      <c r="CQA21" s="263"/>
      <c r="CQB21" s="263"/>
      <c r="CQC21" s="263"/>
      <c r="CQD21" s="263"/>
      <c r="CQE21" s="263"/>
      <c r="CQF21" s="263"/>
      <c r="CQG21" s="263"/>
      <c r="CQH21" s="263"/>
      <c r="CQI21" s="263"/>
      <c r="CQJ21" s="263"/>
      <c r="CQK21" s="263"/>
      <c r="CQL21" s="263"/>
      <c r="CQM21" s="263"/>
      <c r="CQN21" s="263"/>
      <c r="CQO21" s="263"/>
      <c r="CQP21" s="263"/>
      <c r="CQQ21" s="263"/>
      <c r="CQR21" s="263"/>
      <c r="CQS21" s="263"/>
      <c r="CQT21" s="263"/>
      <c r="CQU21" s="263"/>
      <c r="CQV21" s="263"/>
      <c r="CQW21" s="263"/>
      <c r="CQX21" s="263"/>
      <c r="CQY21" s="263"/>
      <c r="CQZ21" s="263"/>
      <c r="CRA21" s="263"/>
      <c r="CRB21" s="263"/>
      <c r="CRC21" s="263"/>
      <c r="CRD21" s="263"/>
      <c r="CRE21" s="263"/>
      <c r="CRF21" s="263"/>
      <c r="CRG21" s="263"/>
      <c r="CRH21" s="263"/>
      <c r="CRI21" s="263"/>
      <c r="CRJ21" s="263"/>
      <c r="CRK21" s="263"/>
      <c r="CRL21" s="263"/>
      <c r="CRM21" s="263"/>
      <c r="CRN21" s="263"/>
      <c r="CRO21" s="263"/>
      <c r="CRP21" s="263"/>
      <c r="CRQ21" s="263"/>
      <c r="CRR21" s="263"/>
      <c r="CRS21" s="263"/>
      <c r="CRT21" s="263"/>
      <c r="CRU21" s="263"/>
      <c r="CRV21" s="263"/>
      <c r="CRW21" s="263"/>
      <c r="CRX21" s="263"/>
      <c r="CRY21" s="263"/>
      <c r="CRZ21" s="263"/>
      <c r="CSA21" s="263"/>
      <c r="CSB21" s="263"/>
      <c r="CSC21" s="263"/>
      <c r="CSD21" s="263"/>
      <c r="CSE21" s="263"/>
      <c r="CSF21" s="263"/>
      <c r="CSG21" s="263"/>
      <c r="CSH21" s="263"/>
      <c r="CSI21" s="263"/>
      <c r="CSJ21" s="263"/>
      <c r="CSK21" s="263"/>
      <c r="CSL21" s="263"/>
      <c r="CSM21" s="263"/>
      <c r="CSN21" s="263"/>
      <c r="CSO21" s="263"/>
      <c r="CSP21" s="263"/>
      <c r="CSQ21" s="263"/>
      <c r="CSR21" s="263"/>
      <c r="CSS21" s="263"/>
      <c r="CST21" s="263"/>
      <c r="CSU21" s="263"/>
      <c r="CSV21" s="263"/>
      <c r="CSW21" s="263"/>
      <c r="CSX21" s="263"/>
      <c r="CSY21" s="263"/>
      <c r="CSZ21" s="263"/>
      <c r="CTA21" s="263"/>
      <c r="CTB21" s="263"/>
      <c r="CTC21" s="263"/>
      <c r="CTD21" s="263"/>
      <c r="CTE21" s="263"/>
      <c r="CTF21" s="263"/>
      <c r="CTG21" s="263"/>
      <c r="CTH21" s="263"/>
      <c r="CTI21" s="263"/>
      <c r="CTJ21" s="263"/>
      <c r="CTK21" s="263"/>
      <c r="CTL21" s="263"/>
      <c r="CTM21" s="263"/>
      <c r="CTN21" s="263"/>
      <c r="CTO21" s="263"/>
      <c r="CTP21" s="263"/>
      <c r="CTQ21" s="263"/>
      <c r="CTR21" s="263"/>
      <c r="CTS21" s="263"/>
      <c r="CTT21" s="263"/>
      <c r="CTU21" s="263"/>
      <c r="CTV21" s="263"/>
      <c r="CTW21" s="263"/>
      <c r="CTX21" s="263"/>
      <c r="CTY21" s="263"/>
      <c r="CTZ21" s="263"/>
      <c r="CUA21" s="263"/>
      <c r="CUB21" s="263"/>
      <c r="CUC21" s="263"/>
      <c r="CUD21" s="263"/>
      <c r="CUE21" s="263"/>
      <c r="CUF21" s="263"/>
      <c r="CUG21" s="263"/>
      <c r="CUH21" s="263"/>
      <c r="CUI21" s="263"/>
      <c r="CUJ21" s="263"/>
      <c r="CUK21" s="263"/>
      <c r="CUL21" s="263"/>
      <c r="CUM21" s="263"/>
      <c r="CUN21" s="263"/>
      <c r="CUO21" s="263"/>
      <c r="CUP21" s="263"/>
      <c r="CUQ21" s="263"/>
      <c r="CUR21" s="263"/>
      <c r="CUS21" s="263"/>
      <c r="CUT21" s="263"/>
      <c r="CUU21" s="263"/>
      <c r="CUV21" s="263"/>
      <c r="CUW21" s="263"/>
      <c r="CUX21" s="263"/>
      <c r="CUY21" s="263"/>
      <c r="CUZ21" s="263"/>
      <c r="CVA21" s="263"/>
      <c r="CVB21" s="263"/>
      <c r="CVC21" s="263"/>
      <c r="CVD21" s="263"/>
      <c r="CVE21" s="263"/>
      <c r="CVF21" s="263"/>
      <c r="CVG21" s="263"/>
      <c r="CVH21" s="263"/>
      <c r="CVI21" s="263"/>
      <c r="CVJ21" s="263"/>
      <c r="CVK21" s="263"/>
      <c r="CVL21" s="263"/>
      <c r="CVM21" s="263"/>
      <c r="CVN21" s="263"/>
      <c r="CVO21" s="263"/>
      <c r="CVP21" s="263"/>
      <c r="CVQ21" s="263"/>
      <c r="CVR21" s="263"/>
      <c r="CVS21" s="263"/>
      <c r="CVT21" s="263"/>
      <c r="CVU21" s="263"/>
      <c r="CVV21" s="263"/>
      <c r="CVW21" s="263"/>
      <c r="CVX21" s="263"/>
      <c r="CVY21" s="263"/>
      <c r="CVZ21" s="263"/>
      <c r="CWA21" s="263"/>
      <c r="CWB21" s="263"/>
      <c r="CWC21" s="263"/>
      <c r="CWD21" s="263"/>
      <c r="CWE21" s="263"/>
      <c r="CWF21" s="263"/>
      <c r="CWG21" s="263"/>
      <c r="CWH21" s="263"/>
      <c r="CWI21" s="263"/>
      <c r="CWJ21" s="263"/>
      <c r="CWK21" s="263"/>
      <c r="CWL21" s="263"/>
      <c r="CWM21" s="263"/>
      <c r="CWN21" s="263"/>
      <c r="CWO21" s="263"/>
      <c r="CWP21" s="263"/>
      <c r="CWQ21" s="263"/>
      <c r="CWR21" s="263"/>
      <c r="CWS21" s="263"/>
      <c r="CWT21" s="263"/>
      <c r="CWU21" s="263"/>
      <c r="CWV21" s="263"/>
      <c r="CWW21" s="263"/>
      <c r="CWX21" s="263"/>
      <c r="CWY21" s="263"/>
      <c r="CWZ21" s="263"/>
      <c r="CXA21" s="263"/>
      <c r="CXB21" s="263"/>
      <c r="CXC21" s="263"/>
      <c r="CXD21" s="263"/>
      <c r="CXE21" s="263"/>
      <c r="CXF21" s="263"/>
      <c r="CXG21" s="263"/>
      <c r="CXH21" s="263"/>
      <c r="CXI21" s="263"/>
      <c r="CXJ21" s="263"/>
      <c r="CXK21" s="263"/>
      <c r="CXL21" s="263"/>
      <c r="CXM21" s="263"/>
      <c r="CXN21" s="263"/>
      <c r="CXO21" s="263"/>
      <c r="CXP21" s="263"/>
      <c r="CXQ21" s="263"/>
      <c r="CXR21" s="263"/>
      <c r="CXS21" s="263"/>
      <c r="CXT21" s="263"/>
      <c r="CXU21" s="263"/>
      <c r="CXV21" s="263"/>
      <c r="CXW21" s="263"/>
      <c r="CXX21" s="263"/>
      <c r="CXY21" s="263"/>
      <c r="CXZ21" s="263"/>
      <c r="CYA21" s="263"/>
      <c r="CYB21" s="263"/>
      <c r="CYC21" s="263"/>
      <c r="CYD21" s="263"/>
      <c r="CYE21" s="263"/>
      <c r="CYF21" s="263"/>
      <c r="CYG21" s="263"/>
      <c r="CYH21" s="263"/>
      <c r="CYI21" s="263"/>
      <c r="CYJ21" s="263"/>
      <c r="CYK21" s="263"/>
      <c r="CYL21" s="263"/>
      <c r="CYM21" s="263"/>
      <c r="CYN21" s="263"/>
      <c r="CYO21" s="263"/>
      <c r="CYP21" s="263"/>
      <c r="CYQ21" s="263"/>
      <c r="CYR21" s="263"/>
      <c r="CYS21" s="263"/>
      <c r="CYT21" s="263"/>
      <c r="CYU21" s="263"/>
      <c r="CYV21" s="263"/>
      <c r="CYW21" s="263"/>
      <c r="CYX21" s="263"/>
      <c r="CYY21" s="263"/>
      <c r="CYZ21" s="263"/>
      <c r="CZA21" s="263"/>
      <c r="CZB21" s="263"/>
      <c r="CZC21" s="263"/>
      <c r="CZD21" s="263"/>
      <c r="CZE21" s="263"/>
      <c r="CZF21" s="263"/>
      <c r="CZG21" s="263"/>
      <c r="CZH21" s="263"/>
      <c r="CZI21" s="263"/>
      <c r="CZJ21" s="263"/>
      <c r="CZK21" s="263"/>
      <c r="CZL21" s="263"/>
      <c r="CZM21" s="263"/>
      <c r="CZN21" s="263"/>
      <c r="CZO21" s="263"/>
      <c r="CZP21" s="263"/>
      <c r="CZQ21" s="263"/>
      <c r="CZR21" s="263"/>
      <c r="CZS21" s="263"/>
      <c r="CZT21" s="263"/>
      <c r="CZU21" s="263"/>
      <c r="CZV21" s="263"/>
      <c r="CZW21" s="263"/>
      <c r="CZX21" s="263"/>
      <c r="CZY21" s="263"/>
      <c r="CZZ21" s="263"/>
      <c r="DAA21" s="263"/>
      <c r="DAB21" s="263"/>
      <c r="DAC21" s="263"/>
      <c r="DAD21" s="263"/>
      <c r="DAE21" s="263"/>
      <c r="DAF21" s="263"/>
      <c r="DAG21" s="263"/>
      <c r="DAH21" s="263"/>
      <c r="DAI21" s="263"/>
      <c r="DAJ21" s="263"/>
      <c r="DAK21" s="263"/>
      <c r="DAL21" s="263"/>
      <c r="DAM21" s="263"/>
      <c r="DAN21" s="263"/>
      <c r="DAO21" s="263"/>
      <c r="DAP21" s="263"/>
      <c r="DAQ21" s="263"/>
      <c r="DAR21" s="263"/>
      <c r="DAS21" s="263"/>
      <c r="DAT21" s="263"/>
      <c r="DAU21" s="263"/>
      <c r="DAV21" s="263"/>
      <c r="DAW21" s="263"/>
      <c r="DAX21" s="263"/>
      <c r="DAY21" s="263"/>
      <c r="DAZ21" s="263"/>
      <c r="DBA21" s="263"/>
      <c r="DBB21" s="263"/>
      <c r="DBC21" s="263"/>
      <c r="DBD21" s="263"/>
      <c r="DBE21" s="263"/>
      <c r="DBF21" s="263"/>
      <c r="DBG21" s="263"/>
      <c r="DBH21" s="263"/>
      <c r="DBI21" s="263"/>
      <c r="DBJ21" s="263"/>
      <c r="DBK21" s="263"/>
      <c r="DBL21" s="263"/>
      <c r="DBM21" s="263"/>
      <c r="DBN21" s="263"/>
      <c r="DBO21" s="263"/>
      <c r="DBP21" s="263"/>
      <c r="DBQ21" s="263"/>
      <c r="DBR21" s="263"/>
      <c r="DBS21" s="263"/>
      <c r="DBT21" s="263"/>
      <c r="DBU21" s="263"/>
      <c r="DBV21" s="263"/>
      <c r="DBW21" s="263"/>
      <c r="DBX21" s="263"/>
      <c r="DBY21" s="263"/>
      <c r="DBZ21" s="263"/>
      <c r="DCA21" s="263"/>
      <c r="DCB21" s="263"/>
      <c r="DCC21" s="263"/>
      <c r="DCD21" s="263"/>
      <c r="DCE21" s="263"/>
      <c r="DCF21" s="263"/>
      <c r="DCG21" s="263"/>
      <c r="DCH21" s="263"/>
      <c r="DCI21" s="263"/>
      <c r="DCJ21" s="263"/>
      <c r="DCK21" s="263"/>
      <c r="DCL21" s="263"/>
      <c r="DCM21" s="263"/>
      <c r="DCN21" s="263"/>
      <c r="DCO21" s="263"/>
      <c r="DCP21" s="263"/>
      <c r="DCQ21" s="263"/>
      <c r="DCR21" s="263"/>
      <c r="DCS21" s="263"/>
      <c r="DCT21" s="263"/>
      <c r="DCU21" s="263"/>
      <c r="DCV21" s="263"/>
      <c r="DCW21" s="263"/>
      <c r="DCX21" s="263"/>
      <c r="DCY21" s="263"/>
      <c r="DCZ21" s="263"/>
      <c r="DDA21" s="263"/>
      <c r="DDB21" s="263"/>
      <c r="DDC21" s="263"/>
      <c r="DDD21" s="263"/>
      <c r="DDE21" s="263"/>
      <c r="DDF21" s="263"/>
      <c r="DDG21" s="263"/>
      <c r="DDH21" s="263"/>
      <c r="DDI21" s="263"/>
      <c r="DDJ21" s="263"/>
      <c r="DDK21" s="263"/>
      <c r="DDL21" s="263"/>
      <c r="DDM21" s="263"/>
      <c r="DDN21" s="263"/>
      <c r="DDO21" s="263"/>
      <c r="DDP21" s="263"/>
      <c r="DDQ21" s="263"/>
      <c r="DDR21" s="263"/>
      <c r="DDS21" s="263"/>
      <c r="DDT21" s="263"/>
      <c r="DDU21" s="263"/>
      <c r="DDV21" s="263"/>
      <c r="DDW21" s="263"/>
      <c r="DDX21" s="263"/>
      <c r="DDY21" s="263"/>
      <c r="DDZ21" s="263"/>
      <c r="DEA21" s="263"/>
      <c r="DEB21" s="263"/>
      <c r="DEC21" s="263"/>
      <c r="DED21" s="263"/>
      <c r="DEE21" s="263"/>
      <c r="DEF21" s="263"/>
      <c r="DEG21" s="263"/>
      <c r="DEH21" s="263"/>
      <c r="DEI21" s="263"/>
      <c r="DEJ21" s="263"/>
      <c r="DEK21" s="263"/>
      <c r="DEL21" s="263"/>
      <c r="DEM21" s="263"/>
      <c r="DEN21" s="263"/>
      <c r="DEO21" s="263"/>
      <c r="DEP21" s="263"/>
      <c r="DEQ21" s="263"/>
      <c r="DER21" s="263"/>
      <c r="DES21" s="263"/>
      <c r="DET21" s="263"/>
      <c r="DEU21" s="263"/>
      <c r="DEV21" s="263"/>
      <c r="DEW21" s="263"/>
      <c r="DEX21" s="263"/>
      <c r="DEY21" s="263"/>
      <c r="DEZ21" s="263"/>
      <c r="DFA21" s="263"/>
      <c r="DFB21" s="263"/>
      <c r="DFC21" s="263"/>
      <c r="DFD21" s="263"/>
      <c r="DFE21" s="263"/>
      <c r="DFF21" s="263"/>
      <c r="DFG21" s="263"/>
      <c r="DFH21" s="263"/>
      <c r="DFI21" s="263"/>
      <c r="DFJ21" s="263"/>
      <c r="DFK21" s="263"/>
      <c r="DFL21" s="263"/>
      <c r="DFM21" s="263"/>
      <c r="DFN21" s="263"/>
      <c r="DFO21" s="263"/>
      <c r="DFP21" s="263"/>
      <c r="DFQ21" s="263"/>
      <c r="DFR21" s="263"/>
      <c r="DFS21" s="263"/>
      <c r="DFT21" s="263"/>
      <c r="DFU21" s="263"/>
      <c r="DFV21" s="263"/>
      <c r="DFW21" s="263"/>
      <c r="DFX21" s="263"/>
      <c r="DFY21" s="263"/>
      <c r="DFZ21" s="263"/>
      <c r="DGA21" s="263"/>
      <c r="DGB21" s="263"/>
      <c r="DGC21" s="263"/>
      <c r="DGD21" s="263"/>
      <c r="DGE21" s="263"/>
      <c r="DGF21" s="263"/>
      <c r="DGG21" s="263"/>
      <c r="DGH21" s="263"/>
      <c r="DGI21" s="263"/>
      <c r="DGJ21" s="263"/>
      <c r="DGK21" s="263"/>
      <c r="DGL21" s="263"/>
      <c r="DGM21" s="263"/>
      <c r="DGN21" s="263"/>
      <c r="DGO21" s="263"/>
      <c r="DGP21" s="263"/>
      <c r="DGQ21" s="263"/>
      <c r="DGR21" s="263"/>
      <c r="DGS21" s="263"/>
      <c r="DGT21" s="263"/>
      <c r="DGU21" s="263"/>
      <c r="DGV21" s="263"/>
      <c r="DGW21" s="263"/>
      <c r="DGX21" s="263"/>
      <c r="DGY21" s="263"/>
      <c r="DGZ21" s="263"/>
      <c r="DHA21" s="263"/>
      <c r="DHB21" s="263"/>
      <c r="DHC21" s="263"/>
      <c r="DHD21" s="263"/>
      <c r="DHE21" s="263"/>
      <c r="DHF21" s="263"/>
      <c r="DHG21" s="263"/>
      <c r="DHH21" s="263"/>
      <c r="DHI21" s="263"/>
      <c r="DHJ21" s="263"/>
      <c r="DHK21" s="263"/>
      <c r="DHL21" s="263"/>
      <c r="DHM21" s="263"/>
      <c r="DHN21" s="263"/>
      <c r="DHO21" s="263"/>
      <c r="DHP21" s="263"/>
      <c r="DHQ21" s="263"/>
      <c r="DHR21" s="263"/>
      <c r="DHS21" s="263"/>
      <c r="DHT21" s="263"/>
      <c r="DHU21" s="263"/>
      <c r="DHV21" s="263"/>
      <c r="DHW21" s="263"/>
      <c r="DHX21" s="263"/>
      <c r="DHY21" s="263"/>
      <c r="DHZ21" s="263"/>
      <c r="DIA21" s="263"/>
      <c r="DIB21" s="263"/>
      <c r="DIC21" s="263"/>
      <c r="DID21" s="263"/>
      <c r="DIE21" s="263"/>
      <c r="DIF21" s="263"/>
      <c r="DIG21" s="263"/>
      <c r="DIH21" s="263"/>
      <c r="DII21" s="263"/>
      <c r="DIJ21" s="263"/>
      <c r="DIK21" s="263"/>
      <c r="DIL21" s="263"/>
      <c r="DIM21" s="263"/>
      <c r="DIN21" s="263"/>
      <c r="DIO21" s="263"/>
      <c r="DIP21" s="263"/>
      <c r="DIQ21" s="263"/>
      <c r="DIR21" s="263"/>
      <c r="DIS21" s="263"/>
      <c r="DIT21" s="263"/>
      <c r="DIU21" s="263"/>
      <c r="DIV21" s="263"/>
      <c r="DIW21" s="263"/>
      <c r="DIX21" s="263"/>
      <c r="DIY21" s="263"/>
      <c r="DIZ21" s="263"/>
      <c r="DJA21" s="263"/>
      <c r="DJB21" s="263"/>
      <c r="DJC21" s="263"/>
      <c r="DJD21" s="263"/>
      <c r="DJE21" s="263"/>
      <c r="DJF21" s="263"/>
      <c r="DJG21" s="263"/>
      <c r="DJH21" s="263"/>
      <c r="DJI21" s="263"/>
      <c r="DJJ21" s="263"/>
      <c r="DJK21" s="263"/>
      <c r="DJL21" s="263"/>
      <c r="DJM21" s="263"/>
      <c r="DJN21" s="263"/>
      <c r="DJO21" s="263"/>
      <c r="DJP21" s="263"/>
      <c r="DJQ21" s="263"/>
      <c r="DJR21" s="263"/>
      <c r="DJS21" s="263"/>
      <c r="DJT21" s="263"/>
      <c r="DJU21" s="263"/>
      <c r="DJV21" s="263"/>
      <c r="DJW21" s="263"/>
      <c r="DJX21" s="263"/>
      <c r="DJY21" s="263"/>
      <c r="DJZ21" s="263"/>
      <c r="DKA21" s="263"/>
      <c r="DKB21" s="263"/>
      <c r="DKC21" s="263"/>
      <c r="DKD21" s="263"/>
      <c r="DKE21" s="263"/>
      <c r="DKF21" s="263"/>
      <c r="DKG21" s="263"/>
      <c r="DKH21" s="263"/>
      <c r="DKI21" s="263"/>
      <c r="DKJ21" s="263"/>
      <c r="DKK21" s="263"/>
      <c r="DKL21" s="263"/>
      <c r="DKM21" s="263"/>
      <c r="DKN21" s="263"/>
      <c r="DKO21" s="263"/>
      <c r="DKP21" s="263"/>
      <c r="DKQ21" s="263"/>
      <c r="DKR21" s="263"/>
      <c r="DKS21" s="263"/>
      <c r="DKT21" s="263"/>
      <c r="DKU21" s="263"/>
      <c r="DKV21" s="263"/>
      <c r="DKW21" s="263"/>
      <c r="DKX21" s="263"/>
      <c r="DKY21" s="263"/>
      <c r="DKZ21" s="263"/>
      <c r="DLA21" s="263"/>
      <c r="DLB21" s="263"/>
      <c r="DLC21" s="263"/>
      <c r="DLD21" s="263"/>
      <c r="DLE21" s="263"/>
      <c r="DLF21" s="263"/>
      <c r="DLG21" s="263"/>
      <c r="DLH21" s="263"/>
      <c r="DLI21" s="263"/>
      <c r="DLJ21" s="263"/>
      <c r="DLK21" s="263"/>
      <c r="DLL21" s="263"/>
      <c r="DLM21" s="263"/>
      <c r="DLN21" s="263"/>
      <c r="DLO21" s="263"/>
      <c r="DLP21" s="263"/>
      <c r="DLQ21" s="263"/>
      <c r="DLR21" s="263"/>
      <c r="DLS21" s="263"/>
      <c r="DLT21" s="263"/>
      <c r="DLU21" s="263"/>
      <c r="DLV21" s="263"/>
      <c r="DLW21" s="263"/>
      <c r="DLX21" s="263"/>
      <c r="DLY21" s="263"/>
      <c r="DLZ21" s="263"/>
      <c r="DMA21" s="263"/>
      <c r="DMB21" s="263"/>
      <c r="DMC21" s="263"/>
      <c r="DMD21" s="263"/>
      <c r="DME21" s="263"/>
      <c r="DMF21" s="263"/>
      <c r="DMG21" s="263"/>
      <c r="DMH21" s="263"/>
      <c r="DMI21" s="263"/>
      <c r="DMJ21" s="263"/>
      <c r="DMK21" s="263"/>
      <c r="DML21" s="263"/>
      <c r="DMM21" s="263"/>
      <c r="DMN21" s="263"/>
      <c r="DMO21" s="263"/>
      <c r="DMP21" s="263"/>
      <c r="DMQ21" s="263"/>
      <c r="DMR21" s="263"/>
      <c r="DMS21" s="263"/>
      <c r="DMT21" s="263"/>
      <c r="DMU21" s="263"/>
      <c r="DMV21" s="263"/>
      <c r="DMW21" s="263"/>
      <c r="DMX21" s="263"/>
      <c r="DMY21" s="263"/>
      <c r="DMZ21" s="263"/>
      <c r="DNA21" s="263"/>
      <c r="DNB21" s="263"/>
      <c r="DNC21" s="263"/>
      <c r="DND21" s="263"/>
      <c r="DNE21" s="263"/>
      <c r="DNF21" s="263"/>
      <c r="DNG21" s="263"/>
      <c r="DNH21" s="263"/>
      <c r="DNI21" s="263"/>
      <c r="DNJ21" s="263"/>
      <c r="DNK21" s="263"/>
      <c r="DNL21" s="263"/>
      <c r="DNM21" s="263"/>
      <c r="DNN21" s="263"/>
      <c r="DNO21" s="263"/>
      <c r="DNP21" s="263"/>
      <c r="DNQ21" s="263"/>
      <c r="DNR21" s="263"/>
      <c r="DNS21" s="263"/>
      <c r="DNT21" s="263"/>
      <c r="DNU21" s="263"/>
      <c r="DNV21" s="263"/>
      <c r="DNW21" s="263"/>
      <c r="DNX21" s="263"/>
      <c r="DNY21" s="263"/>
      <c r="DNZ21" s="263"/>
      <c r="DOA21" s="263"/>
      <c r="DOB21" s="263"/>
      <c r="DOC21" s="263"/>
      <c r="DOD21" s="263"/>
      <c r="DOE21" s="263"/>
      <c r="DOF21" s="263"/>
      <c r="DOG21" s="263"/>
      <c r="DOH21" s="263"/>
      <c r="DOI21" s="263"/>
      <c r="DOJ21" s="263"/>
      <c r="DOK21" s="263"/>
      <c r="DOL21" s="263"/>
      <c r="DOM21" s="263"/>
      <c r="DON21" s="263"/>
      <c r="DOO21" s="263"/>
      <c r="DOP21" s="263"/>
      <c r="DOQ21" s="263"/>
      <c r="DOR21" s="263"/>
      <c r="DOS21" s="263"/>
      <c r="DOT21" s="263"/>
      <c r="DOU21" s="263"/>
      <c r="DOV21" s="263"/>
      <c r="DOW21" s="263"/>
      <c r="DOX21" s="263"/>
      <c r="DOY21" s="263"/>
      <c r="DOZ21" s="263"/>
      <c r="DPA21" s="263"/>
      <c r="DPB21" s="263"/>
      <c r="DPC21" s="263"/>
      <c r="DPD21" s="263"/>
      <c r="DPE21" s="263"/>
      <c r="DPF21" s="263"/>
      <c r="DPG21" s="263"/>
      <c r="DPH21" s="263"/>
      <c r="DPI21" s="263"/>
      <c r="DPJ21" s="263"/>
      <c r="DPK21" s="263"/>
      <c r="DPL21" s="263"/>
      <c r="DPM21" s="263"/>
      <c r="DPN21" s="263"/>
      <c r="DPO21" s="263"/>
      <c r="DPP21" s="263"/>
      <c r="DPQ21" s="263"/>
      <c r="DPR21" s="263"/>
      <c r="DPS21" s="263"/>
      <c r="DPT21" s="263"/>
      <c r="DPU21" s="263"/>
      <c r="DPV21" s="263"/>
      <c r="DPW21" s="263"/>
      <c r="DPX21" s="263"/>
      <c r="DPY21" s="263"/>
      <c r="DPZ21" s="263"/>
      <c r="DQA21" s="263"/>
      <c r="DQB21" s="263"/>
      <c r="DQC21" s="263"/>
      <c r="DQD21" s="263"/>
      <c r="DQE21" s="263"/>
      <c r="DQF21" s="263"/>
      <c r="DQG21" s="263"/>
      <c r="DQH21" s="263"/>
      <c r="DQI21" s="263"/>
      <c r="DQJ21" s="263"/>
      <c r="DQK21" s="263"/>
      <c r="DQL21" s="263"/>
      <c r="DQM21" s="263"/>
      <c r="DQN21" s="263"/>
      <c r="DQO21" s="263"/>
      <c r="DQP21" s="263"/>
      <c r="DQQ21" s="263"/>
      <c r="DQR21" s="263"/>
      <c r="DQS21" s="263"/>
      <c r="DQT21" s="263"/>
      <c r="DQU21" s="263"/>
      <c r="DQV21" s="263"/>
      <c r="DQW21" s="263"/>
      <c r="DQX21" s="263"/>
      <c r="DQY21" s="263"/>
      <c r="DQZ21" s="263"/>
      <c r="DRA21" s="263"/>
      <c r="DRB21" s="263"/>
      <c r="DRC21" s="263"/>
      <c r="DRD21" s="263"/>
      <c r="DRE21" s="263"/>
      <c r="DRF21" s="263"/>
      <c r="DRG21" s="263"/>
      <c r="DRH21" s="263"/>
      <c r="DRI21" s="263"/>
      <c r="DRJ21" s="263"/>
      <c r="DRK21" s="263"/>
      <c r="DRL21" s="263"/>
      <c r="DRM21" s="263"/>
      <c r="DRN21" s="263"/>
      <c r="DRO21" s="263"/>
      <c r="DRP21" s="263"/>
      <c r="DRQ21" s="263"/>
      <c r="DRR21" s="263"/>
      <c r="DRS21" s="263"/>
      <c r="DRT21" s="263"/>
      <c r="DRU21" s="263"/>
      <c r="DRV21" s="263"/>
      <c r="DRW21" s="263"/>
      <c r="DRX21" s="263"/>
      <c r="DRY21" s="263"/>
      <c r="DRZ21" s="263"/>
      <c r="DSA21" s="263"/>
      <c r="DSB21" s="263"/>
      <c r="DSC21" s="263"/>
      <c r="DSD21" s="263"/>
      <c r="DSE21" s="263"/>
      <c r="DSF21" s="263"/>
      <c r="DSG21" s="263"/>
      <c r="DSH21" s="263"/>
      <c r="DSI21" s="263"/>
      <c r="DSJ21" s="263"/>
      <c r="DSK21" s="263"/>
      <c r="DSL21" s="263"/>
      <c r="DSM21" s="263"/>
      <c r="DSN21" s="263"/>
      <c r="DSO21" s="263"/>
      <c r="DSP21" s="263"/>
      <c r="DSQ21" s="263"/>
      <c r="DSR21" s="263"/>
      <c r="DSS21" s="263"/>
      <c r="DST21" s="263"/>
      <c r="DSU21" s="263"/>
      <c r="DSV21" s="263"/>
      <c r="DSW21" s="263"/>
      <c r="DSX21" s="263"/>
      <c r="DSY21" s="263"/>
      <c r="DSZ21" s="263"/>
      <c r="DTA21" s="263"/>
      <c r="DTB21" s="263"/>
      <c r="DTC21" s="263"/>
      <c r="DTD21" s="263"/>
      <c r="DTE21" s="263"/>
      <c r="DTF21" s="263"/>
      <c r="DTG21" s="263"/>
      <c r="DTH21" s="263"/>
      <c r="DTI21" s="263"/>
      <c r="DTJ21" s="263"/>
      <c r="DTK21" s="263"/>
      <c r="DTL21" s="263"/>
      <c r="DTM21" s="263"/>
      <c r="DTN21" s="263"/>
      <c r="DTO21" s="263"/>
      <c r="DTP21" s="263"/>
      <c r="DTQ21" s="263"/>
      <c r="DTR21" s="263"/>
      <c r="DTS21" s="263"/>
      <c r="DTT21" s="263"/>
      <c r="DTU21" s="263"/>
      <c r="DTV21" s="263"/>
      <c r="DTW21" s="263"/>
      <c r="DTX21" s="263"/>
      <c r="DTY21" s="263"/>
      <c r="DTZ21" s="263"/>
      <c r="DUA21" s="263"/>
      <c r="DUB21" s="263"/>
      <c r="DUC21" s="263"/>
      <c r="DUD21" s="263"/>
      <c r="DUE21" s="263"/>
      <c r="DUF21" s="263"/>
      <c r="DUG21" s="263"/>
      <c r="DUH21" s="263"/>
      <c r="DUI21" s="263"/>
      <c r="DUJ21" s="263"/>
      <c r="DUK21" s="263"/>
      <c r="DUL21" s="263"/>
      <c r="DUM21" s="263"/>
      <c r="DUN21" s="263"/>
      <c r="DUO21" s="263"/>
      <c r="DUP21" s="263"/>
      <c r="DUQ21" s="263"/>
      <c r="DUR21" s="263"/>
      <c r="DUS21" s="263"/>
      <c r="DUT21" s="263"/>
      <c r="DUU21" s="263"/>
      <c r="DUV21" s="263"/>
      <c r="DUW21" s="263"/>
      <c r="DUX21" s="263"/>
      <c r="DUY21" s="263"/>
      <c r="DUZ21" s="263"/>
      <c r="DVA21" s="263"/>
      <c r="DVB21" s="263"/>
      <c r="DVC21" s="263"/>
      <c r="DVD21" s="263"/>
      <c r="DVE21" s="263"/>
      <c r="DVF21" s="263"/>
      <c r="DVG21" s="263"/>
      <c r="DVH21" s="263"/>
      <c r="DVI21" s="263"/>
      <c r="DVJ21" s="263"/>
      <c r="DVK21" s="263"/>
      <c r="DVL21" s="263"/>
      <c r="DVM21" s="263"/>
      <c r="DVN21" s="263"/>
      <c r="DVO21" s="263"/>
      <c r="DVP21" s="263"/>
      <c r="DVQ21" s="263"/>
      <c r="DVR21" s="263"/>
      <c r="DVS21" s="263"/>
      <c r="DVT21" s="263"/>
      <c r="DVU21" s="263"/>
      <c r="DVV21" s="263"/>
      <c r="DVW21" s="263"/>
      <c r="DVX21" s="263"/>
      <c r="DVY21" s="263"/>
      <c r="DVZ21" s="263"/>
      <c r="DWA21" s="263"/>
      <c r="DWB21" s="263"/>
      <c r="DWC21" s="263"/>
      <c r="DWD21" s="263"/>
      <c r="DWE21" s="263"/>
      <c r="DWF21" s="263"/>
      <c r="DWG21" s="263"/>
      <c r="DWH21" s="263"/>
      <c r="DWI21" s="263"/>
      <c r="DWJ21" s="263"/>
      <c r="DWK21" s="263"/>
      <c r="DWL21" s="263"/>
      <c r="DWM21" s="263"/>
      <c r="DWN21" s="263"/>
      <c r="DWO21" s="263"/>
      <c r="DWP21" s="263"/>
      <c r="DWQ21" s="263"/>
      <c r="DWR21" s="263"/>
      <c r="DWS21" s="263"/>
      <c r="DWT21" s="263"/>
      <c r="DWU21" s="263"/>
      <c r="DWV21" s="263"/>
      <c r="DWW21" s="263"/>
      <c r="DWX21" s="263"/>
      <c r="DWY21" s="263"/>
      <c r="DWZ21" s="263"/>
      <c r="DXA21" s="263"/>
      <c r="DXB21" s="263"/>
      <c r="DXC21" s="263"/>
      <c r="DXD21" s="263"/>
      <c r="DXE21" s="263"/>
      <c r="DXF21" s="263"/>
      <c r="DXG21" s="263"/>
      <c r="DXH21" s="263"/>
      <c r="DXI21" s="263"/>
      <c r="DXJ21" s="263"/>
      <c r="DXK21" s="263"/>
      <c r="DXL21" s="263"/>
      <c r="DXM21" s="263"/>
      <c r="DXN21" s="263"/>
      <c r="DXO21" s="263"/>
      <c r="DXP21" s="263"/>
      <c r="DXQ21" s="263"/>
      <c r="DXR21" s="263"/>
      <c r="DXS21" s="263"/>
      <c r="DXT21" s="263"/>
      <c r="DXU21" s="263"/>
      <c r="DXV21" s="263"/>
      <c r="DXW21" s="263"/>
      <c r="DXX21" s="263"/>
      <c r="DXY21" s="263"/>
      <c r="DXZ21" s="263"/>
      <c r="DYA21" s="263"/>
      <c r="DYB21" s="263"/>
      <c r="DYC21" s="263"/>
      <c r="DYD21" s="263"/>
      <c r="DYE21" s="263"/>
      <c r="DYF21" s="263"/>
      <c r="DYG21" s="263"/>
      <c r="DYH21" s="263"/>
      <c r="DYI21" s="263"/>
      <c r="DYJ21" s="263"/>
      <c r="DYK21" s="263"/>
      <c r="DYL21" s="263"/>
      <c r="DYM21" s="263"/>
      <c r="DYN21" s="263"/>
      <c r="DYO21" s="263"/>
      <c r="DYP21" s="263"/>
      <c r="DYQ21" s="263"/>
      <c r="DYR21" s="263"/>
      <c r="DYS21" s="263"/>
      <c r="DYT21" s="263"/>
      <c r="DYU21" s="263"/>
      <c r="DYV21" s="263"/>
      <c r="DYW21" s="263"/>
      <c r="DYX21" s="263"/>
      <c r="DYY21" s="263"/>
      <c r="DYZ21" s="263"/>
      <c r="DZA21" s="263"/>
      <c r="DZB21" s="263"/>
      <c r="DZC21" s="263"/>
      <c r="DZD21" s="263"/>
      <c r="DZE21" s="263"/>
      <c r="DZF21" s="263"/>
      <c r="DZG21" s="263"/>
      <c r="DZH21" s="263"/>
      <c r="DZI21" s="263"/>
      <c r="DZJ21" s="263"/>
      <c r="DZK21" s="263"/>
      <c r="DZL21" s="263"/>
      <c r="DZM21" s="263"/>
      <c r="DZN21" s="263"/>
      <c r="DZO21" s="263"/>
      <c r="DZP21" s="263"/>
      <c r="DZQ21" s="263"/>
      <c r="DZR21" s="263"/>
      <c r="DZS21" s="263"/>
      <c r="DZT21" s="263"/>
      <c r="DZU21" s="263"/>
      <c r="DZV21" s="263"/>
      <c r="DZW21" s="263"/>
      <c r="DZX21" s="263"/>
      <c r="DZY21" s="263"/>
      <c r="DZZ21" s="263"/>
      <c r="EAA21" s="263"/>
      <c r="EAB21" s="263"/>
      <c r="EAC21" s="263"/>
      <c r="EAD21" s="263"/>
      <c r="EAE21" s="263"/>
      <c r="EAF21" s="263"/>
      <c r="EAG21" s="263"/>
      <c r="EAH21" s="263"/>
      <c r="EAI21" s="263"/>
      <c r="EAJ21" s="263"/>
      <c r="EAK21" s="263"/>
      <c r="EAL21" s="263"/>
      <c r="EAM21" s="263"/>
      <c r="EAN21" s="263"/>
      <c r="EAO21" s="263"/>
      <c r="EAP21" s="263"/>
      <c r="EAQ21" s="263"/>
      <c r="EAR21" s="263"/>
      <c r="EAS21" s="263"/>
      <c r="EAT21" s="263"/>
      <c r="EAU21" s="263"/>
      <c r="EAV21" s="263"/>
      <c r="EAW21" s="263"/>
      <c r="EAX21" s="263"/>
      <c r="EAY21" s="263"/>
      <c r="EAZ21" s="263"/>
      <c r="EBA21" s="263"/>
      <c r="EBB21" s="263"/>
      <c r="EBC21" s="263"/>
      <c r="EBD21" s="263"/>
      <c r="EBE21" s="263"/>
      <c r="EBF21" s="263"/>
      <c r="EBG21" s="263"/>
      <c r="EBH21" s="263"/>
      <c r="EBI21" s="263"/>
      <c r="EBJ21" s="263"/>
      <c r="EBK21" s="263"/>
      <c r="EBL21" s="263"/>
      <c r="EBM21" s="263"/>
      <c r="EBN21" s="263"/>
      <c r="EBO21" s="263"/>
      <c r="EBP21" s="263"/>
      <c r="EBQ21" s="263"/>
      <c r="EBR21" s="263"/>
      <c r="EBS21" s="263"/>
      <c r="EBT21" s="263"/>
      <c r="EBU21" s="263"/>
      <c r="EBV21" s="263"/>
      <c r="EBW21" s="263"/>
      <c r="EBX21" s="263"/>
      <c r="EBY21" s="263"/>
      <c r="EBZ21" s="263"/>
      <c r="ECA21" s="263"/>
      <c r="ECB21" s="263"/>
      <c r="ECC21" s="263"/>
      <c r="ECD21" s="263"/>
      <c r="ECE21" s="263"/>
      <c r="ECF21" s="263"/>
      <c r="ECG21" s="263"/>
      <c r="ECH21" s="263"/>
      <c r="ECI21" s="263"/>
      <c r="ECJ21" s="263"/>
      <c r="ECK21" s="263"/>
      <c r="ECL21" s="263"/>
      <c r="ECM21" s="263"/>
      <c r="ECN21" s="263"/>
      <c r="ECO21" s="263"/>
      <c r="ECP21" s="263"/>
      <c r="ECQ21" s="263"/>
      <c r="ECR21" s="263"/>
      <c r="ECS21" s="263"/>
      <c r="ECT21" s="263"/>
      <c r="ECU21" s="263"/>
      <c r="ECV21" s="263"/>
      <c r="ECW21" s="263"/>
      <c r="ECX21" s="263"/>
      <c r="ECY21" s="263"/>
      <c r="ECZ21" s="263"/>
      <c r="EDA21" s="263"/>
      <c r="EDB21" s="263"/>
      <c r="EDC21" s="263"/>
      <c r="EDD21" s="263"/>
      <c r="EDE21" s="263"/>
      <c r="EDF21" s="263"/>
      <c r="EDG21" s="263"/>
      <c r="EDH21" s="263"/>
      <c r="EDI21" s="263"/>
      <c r="EDJ21" s="263"/>
      <c r="EDK21" s="263"/>
      <c r="EDL21" s="263"/>
      <c r="EDM21" s="263"/>
      <c r="EDN21" s="263"/>
      <c r="EDO21" s="263"/>
      <c r="EDP21" s="263"/>
      <c r="EDQ21" s="263"/>
      <c r="EDR21" s="263"/>
      <c r="EDS21" s="263"/>
      <c r="EDT21" s="263"/>
      <c r="EDU21" s="263"/>
      <c r="EDV21" s="263"/>
      <c r="EDW21" s="263"/>
      <c r="EDX21" s="263"/>
      <c r="EDY21" s="263"/>
      <c r="EDZ21" s="263"/>
      <c r="EEA21" s="263"/>
      <c r="EEB21" s="263"/>
      <c r="EEC21" s="263"/>
      <c r="EED21" s="263"/>
      <c r="EEE21" s="263"/>
      <c r="EEF21" s="263"/>
      <c r="EEG21" s="263"/>
      <c r="EEH21" s="263"/>
      <c r="EEI21" s="263"/>
      <c r="EEJ21" s="263"/>
      <c r="EEK21" s="263"/>
      <c r="EEL21" s="263"/>
      <c r="EEM21" s="263"/>
      <c r="EEN21" s="263"/>
      <c r="EEO21" s="263"/>
      <c r="EEP21" s="263"/>
      <c r="EEQ21" s="263"/>
      <c r="EER21" s="263"/>
      <c r="EES21" s="263"/>
      <c r="EET21" s="263"/>
      <c r="EEU21" s="263"/>
      <c r="EEV21" s="263"/>
      <c r="EEW21" s="263"/>
      <c r="EEX21" s="263"/>
      <c r="EEY21" s="263"/>
      <c r="EEZ21" s="263"/>
      <c r="EFA21" s="263"/>
      <c r="EFB21" s="263"/>
      <c r="EFC21" s="263"/>
      <c r="EFD21" s="263"/>
      <c r="EFE21" s="263"/>
      <c r="EFF21" s="263"/>
      <c r="EFG21" s="263"/>
      <c r="EFH21" s="263"/>
      <c r="EFI21" s="263"/>
      <c r="EFJ21" s="263"/>
      <c r="EFK21" s="263"/>
      <c r="EFL21" s="263"/>
      <c r="EFM21" s="263"/>
      <c r="EFN21" s="263"/>
      <c r="EFO21" s="263"/>
      <c r="EFP21" s="263"/>
      <c r="EFQ21" s="263"/>
      <c r="EFR21" s="263"/>
      <c r="EFS21" s="263"/>
      <c r="EFT21" s="263"/>
      <c r="EFU21" s="263"/>
      <c r="EFV21" s="263"/>
      <c r="EFW21" s="263"/>
      <c r="EFX21" s="263"/>
      <c r="EFY21" s="263"/>
      <c r="EFZ21" s="263"/>
      <c r="EGA21" s="263"/>
      <c r="EGB21" s="263"/>
      <c r="EGC21" s="263"/>
      <c r="EGD21" s="263"/>
      <c r="EGE21" s="263"/>
      <c r="EGF21" s="263"/>
      <c r="EGG21" s="263"/>
      <c r="EGH21" s="263"/>
      <c r="EGI21" s="263"/>
      <c r="EGJ21" s="263"/>
      <c r="EGK21" s="263"/>
      <c r="EGL21" s="263"/>
      <c r="EGM21" s="263"/>
      <c r="EGN21" s="263"/>
      <c r="EGO21" s="263"/>
      <c r="EGP21" s="263"/>
      <c r="EGQ21" s="263"/>
      <c r="EGR21" s="263"/>
      <c r="EGS21" s="263"/>
      <c r="EGT21" s="263"/>
      <c r="EGU21" s="263"/>
      <c r="EGV21" s="263"/>
      <c r="EGW21" s="263"/>
      <c r="EGX21" s="263"/>
      <c r="EGY21" s="263"/>
      <c r="EGZ21" s="263"/>
      <c r="EHA21" s="263"/>
      <c r="EHB21" s="263"/>
      <c r="EHC21" s="263"/>
      <c r="EHD21" s="263"/>
      <c r="EHE21" s="263"/>
      <c r="EHF21" s="263"/>
      <c r="EHG21" s="263"/>
      <c r="EHH21" s="263"/>
      <c r="EHI21" s="263"/>
      <c r="EHJ21" s="263"/>
      <c r="EHK21" s="263"/>
      <c r="EHL21" s="263"/>
      <c r="EHM21" s="263"/>
      <c r="EHN21" s="263"/>
      <c r="EHO21" s="263"/>
      <c r="EHP21" s="263"/>
      <c r="EHQ21" s="263"/>
      <c r="EHR21" s="263"/>
      <c r="EHS21" s="263"/>
      <c r="EHT21" s="263"/>
      <c r="EHU21" s="263"/>
      <c r="EHV21" s="263"/>
      <c r="EHW21" s="263"/>
      <c r="EHX21" s="263"/>
      <c r="EHY21" s="263"/>
      <c r="EHZ21" s="263"/>
      <c r="EIA21" s="263"/>
      <c r="EIB21" s="263"/>
      <c r="EIC21" s="263"/>
      <c r="EID21" s="263"/>
      <c r="EIE21" s="263"/>
      <c r="EIF21" s="263"/>
      <c r="EIG21" s="263"/>
      <c r="EIH21" s="263"/>
      <c r="EII21" s="263"/>
      <c r="EIJ21" s="263"/>
      <c r="EIK21" s="263"/>
      <c r="EIL21" s="263"/>
      <c r="EIM21" s="263"/>
      <c r="EIN21" s="263"/>
      <c r="EIO21" s="263"/>
      <c r="EIP21" s="263"/>
      <c r="EIQ21" s="263"/>
      <c r="EIR21" s="263"/>
      <c r="EIS21" s="263"/>
      <c r="EIT21" s="263"/>
      <c r="EIU21" s="263"/>
      <c r="EIV21" s="263"/>
      <c r="EIW21" s="263"/>
      <c r="EIX21" s="263"/>
      <c r="EIY21" s="263"/>
      <c r="EIZ21" s="263"/>
      <c r="EJA21" s="263"/>
      <c r="EJB21" s="263"/>
      <c r="EJC21" s="263"/>
      <c r="EJD21" s="263"/>
      <c r="EJE21" s="263"/>
      <c r="EJF21" s="263"/>
      <c r="EJG21" s="263"/>
      <c r="EJH21" s="263"/>
      <c r="EJI21" s="263"/>
      <c r="EJJ21" s="263"/>
      <c r="EJK21" s="263"/>
      <c r="EJL21" s="263"/>
      <c r="EJM21" s="263"/>
      <c r="EJN21" s="263"/>
      <c r="EJO21" s="263"/>
      <c r="EJP21" s="263"/>
      <c r="EJQ21" s="263"/>
      <c r="EJR21" s="263"/>
      <c r="EJS21" s="263"/>
      <c r="EJT21" s="263"/>
      <c r="EJU21" s="263"/>
      <c r="EJV21" s="263"/>
      <c r="EJW21" s="263"/>
      <c r="EJX21" s="263"/>
      <c r="EJY21" s="263"/>
      <c r="EJZ21" s="263"/>
      <c r="EKA21" s="263"/>
      <c r="EKB21" s="263"/>
      <c r="EKC21" s="263"/>
      <c r="EKD21" s="263"/>
      <c r="EKE21" s="263"/>
      <c r="EKF21" s="263"/>
      <c r="EKG21" s="263"/>
      <c r="EKH21" s="263"/>
      <c r="EKI21" s="263"/>
      <c r="EKJ21" s="263"/>
      <c r="EKK21" s="263"/>
      <c r="EKL21" s="263"/>
      <c r="EKM21" s="263"/>
      <c r="EKN21" s="263"/>
      <c r="EKO21" s="263"/>
      <c r="EKP21" s="263"/>
      <c r="EKQ21" s="263"/>
      <c r="EKR21" s="263"/>
      <c r="EKS21" s="263"/>
      <c r="EKT21" s="263"/>
      <c r="EKU21" s="263"/>
      <c r="EKV21" s="263"/>
      <c r="EKW21" s="263"/>
      <c r="EKX21" s="263"/>
      <c r="EKY21" s="263"/>
      <c r="EKZ21" s="263"/>
      <c r="ELA21" s="263"/>
      <c r="ELB21" s="263"/>
      <c r="ELC21" s="263"/>
      <c r="ELD21" s="263"/>
      <c r="ELE21" s="263"/>
      <c r="ELF21" s="263"/>
      <c r="ELG21" s="263"/>
      <c r="ELH21" s="263"/>
      <c r="ELI21" s="263"/>
      <c r="ELJ21" s="263"/>
      <c r="ELK21" s="263"/>
      <c r="ELL21" s="263"/>
      <c r="ELM21" s="263"/>
      <c r="ELN21" s="263"/>
      <c r="ELO21" s="263"/>
      <c r="ELP21" s="263"/>
      <c r="ELQ21" s="263"/>
      <c r="ELR21" s="263"/>
      <c r="ELS21" s="263"/>
      <c r="ELT21" s="263"/>
      <c r="ELU21" s="263"/>
      <c r="ELV21" s="263"/>
      <c r="ELW21" s="263"/>
      <c r="ELX21" s="263"/>
      <c r="ELY21" s="263"/>
      <c r="ELZ21" s="263"/>
      <c r="EMA21" s="263"/>
      <c r="EMB21" s="263"/>
      <c r="EMC21" s="263"/>
      <c r="EMD21" s="263"/>
      <c r="EME21" s="263"/>
      <c r="EMF21" s="263"/>
      <c r="EMG21" s="263"/>
      <c r="EMH21" s="263"/>
      <c r="EMI21" s="263"/>
      <c r="EMJ21" s="263"/>
      <c r="EMK21" s="263"/>
      <c r="EML21" s="263"/>
      <c r="EMM21" s="263"/>
      <c r="EMN21" s="263"/>
      <c r="EMO21" s="263"/>
      <c r="EMP21" s="263"/>
      <c r="EMQ21" s="263"/>
      <c r="EMR21" s="263"/>
      <c r="EMS21" s="263"/>
      <c r="EMT21" s="263"/>
      <c r="EMU21" s="263"/>
      <c r="EMV21" s="263"/>
      <c r="EMW21" s="263"/>
      <c r="EMX21" s="263"/>
      <c r="EMY21" s="263"/>
      <c r="EMZ21" s="263"/>
      <c r="ENA21" s="263"/>
      <c r="ENB21" s="263"/>
      <c r="ENC21" s="263"/>
      <c r="END21" s="263"/>
      <c r="ENE21" s="263"/>
      <c r="ENF21" s="263"/>
      <c r="ENG21" s="263"/>
      <c r="ENH21" s="263"/>
      <c r="ENI21" s="263"/>
      <c r="ENJ21" s="263"/>
      <c r="ENK21" s="263"/>
      <c r="ENL21" s="263"/>
      <c r="ENM21" s="263"/>
      <c r="ENN21" s="263"/>
      <c r="ENO21" s="263"/>
      <c r="ENP21" s="263"/>
      <c r="ENQ21" s="263"/>
      <c r="ENR21" s="263"/>
      <c r="ENS21" s="263"/>
      <c r="ENT21" s="263"/>
      <c r="ENU21" s="263"/>
      <c r="ENV21" s="263"/>
      <c r="ENW21" s="263"/>
      <c r="ENX21" s="263"/>
      <c r="ENY21" s="263"/>
      <c r="ENZ21" s="263"/>
      <c r="EOA21" s="263"/>
      <c r="EOB21" s="263"/>
      <c r="EOC21" s="263"/>
      <c r="EOD21" s="263"/>
      <c r="EOE21" s="263"/>
      <c r="EOF21" s="263"/>
      <c r="EOG21" s="263"/>
      <c r="EOH21" s="263"/>
      <c r="EOI21" s="263"/>
      <c r="EOJ21" s="263"/>
      <c r="EOK21" s="263"/>
      <c r="EOL21" s="263"/>
      <c r="EOM21" s="263"/>
      <c r="EON21" s="263"/>
      <c r="EOO21" s="263"/>
      <c r="EOP21" s="263"/>
      <c r="EOQ21" s="263"/>
      <c r="EOR21" s="263"/>
      <c r="EOS21" s="263"/>
      <c r="EOT21" s="263"/>
      <c r="EOU21" s="263"/>
      <c r="EOV21" s="263"/>
      <c r="EOW21" s="263"/>
      <c r="EOX21" s="263"/>
      <c r="EOY21" s="263"/>
      <c r="EOZ21" s="263"/>
      <c r="EPA21" s="263"/>
      <c r="EPB21" s="263"/>
      <c r="EPC21" s="263"/>
      <c r="EPD21" s="263"/>
      <c r="EPE21" s="263"/>
      <c r="EPF21" s="263"/>
      <c r="EPG21" s="263"/>
      <c r="EPH21" s="263"/>
      <c r="EPI21" s="263"/>
      <c r="EPJ21" s="263"/>
      <c r="EPK21" s="263"/>
      <c r="EPL21" s="263"/>
      <c r="EPM21" s="263"/>
      <c r="EPN21" s="263"/>
      <c r="EPO21" s="263"/>
      <c r="EPP21" s="263"/>
      <c r="EPQ21" s="263"/>
      <c r="EPR21" s="263"/>
      <c r="EPS21" s="263"/>
      <c r="EPT21" s="263"/>
      <c r="EPU21" s="263"/>
      <c r="EPV21" s="263"/>
      <c r="EPW21" s="263"/>
      <c r="EPX21" s="263"/>
      <c r="EPY21" s="263"/>
      <c r="EPZ21" s="263"/>
      <c r="EQA21" s="263"/>
      <c r="EQB21" s="263"/>
      <c r="EQC21" s="263"/>
      <c r="EQD21" s="263"/>
      <c r="EQE21" s="263"/>
      <c r="EQF21" s="263"/>
      <c r="EQG21" s="263"/>
      <c r="EQH21" s="263"/>
      <c r="EQI21" s="263"/>
      <c r="EQJ21" s="263"/>
      <c r="EQK21" s="263"/>
      <c r="EQL21" s="263"/>
      <c r="EQM21" s="263"/>
      <c r="EQN21" s="263"/>
      <c r="EQO21" s="263"/>
      <c r="EQP21" s="263"/>
      <c r="EQQ21" s="263"/>
      <c r="EQR21" s="263"/>
      <c r="EQS21" s="263"/>
      <c r="EQT21" s="263"/>
      <c r="EQU21" s="263"/>
      <c r="EQV21" s="263"/>
      <c r="EQW21" s="263"/>
      <c r="EQX21" s="263"/>
      <c r="EQY21" s="263"/>
      <c r="EQZ21" s="263"/>
      <c r="ERA21" s="263"/>
      <c r="ERB21" s="263"/>
      <c r="ERC21" s="263"/>
      <c r="ERD21" s="263"/>
      <c r="ERE21" s="263"/>
      <c r="ERF21" s="263"/>
      <c r="ERG21" s="263"/>
      <c r="ERH21" s="263"/>
      <c r="ERI21" s="263"/>
      <c r="ERJ21" s="263"/>
      <c r="ERK21" s="263"/>
      <c r="ERL21" s="263"/>
      <c r="ERM21" s="263"/>
      <c r="ERN21" s="263"/>
      <c r="ERO21" s="263"/>
      <c r="ERP21" s="263"/>
      <c r="ERQ21" s="263"/>
      <c r="ERR21" s="263"/>
      <c r="ERS21" s="263"/>
      <c r="ERT21" s="263"/>
      <c r="ERU21" s="263"/>
      <c r="ERV21" s="263"/>
      <c r="ERW21" s="263"/>
      <c r="ERX21" s="263"/>
      <c r="ERY21" s="263"/>
      <c r="ERZ21" s="263"/>
      <c r="ESA21" s="263"/>
      <c r="ESB21" s="263"/>
      <c r="ESC21" s="263"/>
      <c r="ESD21" s="263"/>
      <c r="ESE21" s="263"/>
      <c r="ESF21" s="263"/>
      <c r="ESG21" s="263"/>
      <c r="ESH21" s="263"/>
      <c r="ESI21" s="263"/>
      <c r="ESJ21" s="263"/>
      <c r="ESK21" s="263"/>
      <c r="ESL21" s="263"/>
      <c r="ESM21" s="263"/>
      <c r="ESN21" s="263"/>
      <c r="ESO21" s="263"/>
      <c r="ESP21" s="263"/>
      <c r="ESQ21" s="263"/>
      <c r="ESR21" s="263"/>
      <c r="ESS21" s="263"/>
      <c r="EST21" s="263"/>
      <c r="ESU21" s="263"/>
      <c r="ESV21" s="263"/>
      <c r="ESW21" s="263"/>
      <c r="ESX21" s="263"/>
      <c r="ESY21" s="263"/>
      <c r="ESZ21" s="263"/>
      <c r="ETA21" s="263"/>
      <c r="ETB21" s="263"/>
      <c r="ETC21" s="263"/>
      <c r="ETD21" s="263"/>
      <c r="ETE21" s="263"/>
      <c r="ETF21" s="263"/>
      <c r="ETG21" s="263"/>
      <c r="ETH21" s="263"/>
      <c r="ETI21" s="263"/>
      <c r="ETJ21" s="263"/>
      <c r="ETK21" s="263"/>
      <c r="ETL21" s="263"/>
      <c r="ETM21" s="263"/>
      <c r="ETN21" s="263"/>
      <c r="ETO21" s="263"/>
      <c r="ETP21" s="263"/>
      <c r="ETQ21" s="263"/>
      <c r="ETR21" s="263"/>
      <c r="ETS21" s="263"/>
      <c r="ETT21" s="263"/>
      <c r="ETU21" s="263"/>
      <c r="ETV21" s="263"/>
      <c r="ETW21" s="263"/>
      <c r="ETX21" s="263"/>
      <c r="ETY21" s="263"/>
      <c r="ETZ21" s="263"/>
      <c r="EUA21" s="263"/>
      <c r="EUB21" s="263"/>
      <c r="EUC21" s="263"/>
      <c r="EUD21" s="263"/>
      <c r="EUE21" s="263"/>
      <c r="EUF21" s="263"/>
      <c r="EUG21" s="263"/>
      <c r="EUH21" s="263"/>
      <c r="EUI21" s="263"/>
      <c r="EUJ21" s="263"/>
      <c r="EUK21" s="263"/>
      <c r="EUL21" s="263"/>
      <c r="EUM21" s="263"/>
      <c r="EUN21" s="263"/>
      <c r="EUO21" s="263"/>
      <c r="EUP21" s="263"/>
      <c r="EUQ21" s="263"/>
      <c r="EUR21" s="263"/>
      <c r="EUS21" s="263"/>
      <c r="EUT21" s="263"/>
      <c r="EUU21" s="263"/>
      <c r="EUV21" s="263"/>
      <c r="EUW21" s="263"/>
      <c r="EUX21" s="263"/>
      <c r="EUY21" s="263"/>
      <c r="EUZ21" s="263"/>
      <c r="EVA21" s="263"/>
      <c r="EVB21" s="263"/>
      <c r="EVC21" s="263"/>
      <c r="EVD21" s="263"/>
      <c r="EVE21" s="263"/>
      <c r="EVF21" s="263"/>
      <c r="EVG21" s="263"/>
      <c r="EVH21" s="263"/>
      <c r="EVI21" s="263"/>
      <c r="EVJ21" s="263"/>
      <c r="EVK21" s="263"/>
      <c r="EVL21" s="263"/>
      <c r="EVM21" s="263"/>
      <c r="EVN21" s="263"/>
      <c r="EVO21" s="263"/>
      <c r="EVP21" s="263"/>
      <c r="EVQ21" s="263"/>
      <c r="EVR21" s="263"/>
      <c r="EVS21" s="263"/>
      <c r="EVT21" s="263"/>
      <c r="EVU21" s="263"/>
      <c r="EVV21" s="263"/>
      <c r="EVW21" s="263"/>
      <c r="EVX21" s="263"/>
      <c r="EVY21" s="263"/>
      <c r="EVZ21" s="263"/>
      <c r="EWA21" s="263"/>
      <c r="EWB21" s="263"/>
      <c r="EWC21" s="263"/>
      <c r="EWD21" s="263"/>
      <c r="EWE21" s="263"/>
      <c r="EWF21" s="263"/>
      <c r="EWG21" s="263"/>
      <c r="EWH21" s="263"/>
      <c r="EWI21" s="263"/>
      <c r="EWJ21" s="263"/>
      <c r="EWK21" s="263"/>
      <c r="EWL21" s="263"/>
      <c r="EWM21" s="263"/>
      <c r="EWN21" s="263"/>
      <c r="EWO21" s="263"/>
      <c r="EWP21" s="263"/>
      <c r="EWQ21" s="263"/>
      <c r="EWR21" s="263"/>
      <c r="EWS21" s="263"/>
      <c r="EWT21" s="263"/>
      <c r="EWU21" s="263"/>
      <c r="EWV21" s="263"/>
      <c r="EWW21" s="263"/>
      <c r="EWX21" s="263"/>
      <c r="EWY21" s="263"/>
      <c r="EWZ21" s="263"/>
      <c r="EXA21" s="263"/>
      <c r="EXB21" s="263"/>
      <c r="EXC21" s="263"/>
      <c r="EXD21" s="263"/>
      <c r="EXE21" s="263"/>
      <c r="EXF21" s="263"/>
      <c r="EXG21" s="263"/>
      <c r="EXH21" s="263"/>
      <c r="EXI21" s="263"/>
      <c r="EXJ21" s="263"/>
      <c r="EXK21" s="263"/>
      <c r="EXL21" s="263"/>
      <c r="EXM21" s="263"/>
      <c r="EXN21" s="263"/>
      <c r="EXO21" s="263"/>
      <c r="EXP21" s="263"/>
      <c r="EXQ21" s="263"/>
      <c r="EXR21" s="263"/>
      <c r="EXS21" s="263"/>
      <c r="EXT21" s="263"/>
      <c r="EXU21" s="263"/>
      <c r="EXV21" s="263"/>
      <c r="EXW21" s="263"/>
      <c r="EXX21" s="263"/>
      <c r="EXY21" s="263"/>
      <c r="EXZ21" s="263"/>
      <c r="EYA21" s="263"/>
      <c r="EYB21" s="263"/>
      <c r="EYC21" s="263"/>
      <c r="EYD21" s="263"/>
      <c r="EYE21" s="263"/>
      <c r="EYF21" s="263"/>
      <c r="EYG21" s="263"/>
      <c r="EYH21" s="263"/>
      <c r="EYI21" s="263"/>
      <c r="EYJ21" s="263"/>
      <c r="EYK21" s="263"/>
      <c r="EYL21" s="263"/>
      <c r="EYM21" s="263"/>
      <c r="EYN21" s="263"/>
      <c r="EYO21" s="263"/>
      <c r="EYP21" s="263"/>
      <c r="EYQ21" s="263"/>
      <c r="EYR21" s="263"/>
      <c r="EYS21" s="263"/>
      <c r="EYT21" s="263"/>
      <c r="EYU21" s="263"/>
      <c r="EYV21" s="263"/>
      <c r="EYW21" s="263"/>
      <c r="EYX21" s="263"/>
      <c r="EYY21" s="263"/>
      <c r="EYZ21" s="263"/>
      <c r="EZA21" s="263"/>
      <c r="EZB21" s="263"/>
      <c r="EZC21" s="263"/>
      <c r="EZD21" s="263"/>
      <c r="EZE21" s="263"/>
      <c r="EZF21" s="263"/>
      <c r="EZG21" s="263"/>
      <c r="EZH21" s="263"/>
      <c r="EZI21" s="263"/>
      <c r="EZJ21" s="263"/>
      <c r="EZK21" s="263"/>
      <c r="EZL21" s="263"/>
      <c r="EZM21" s="263"/>
      <c r="EZN21" s="263"/>
      <c r="EZO21" s="263"/>
      <c r="EZP21" s="263"/>
      <c r="EZQ21" s="263"/>
      <c r="EZR21" s="263"/>
      <c r="EZS21" s="263"/>
      <c r="EZT21" s="263"/>
      <c r="EZU21" s="263"/>
      <c r="EZV21" s="263"/>
      <c r="EZW21" s="263"/>
      <c r="EZX21" s="263"/>
      <c r="EZY21" s="263"/>
      <c r="EZZ21" s="263"/>
      <c r="FAA21" s="263"/>
      <c r="FAB21" s="263"/>
      <c r="FAC21" s="263"/>
      <c r="FAD21" s="263"/>
      <c r="FAE21" s="263"/>
      <c r="FAF21" s="263"/>
      <c r="FAG21" s="263"/>
      <c r="FAH21" s="263"/>
      <c r="FAI21" s="263"/>
      <c r="FAJ21" s="263"/>
      <c r="FAK21" s="263"/>
      <c r="FAL21" s="263"/>
      <c r="FAM21" s="263"/>
      <c r="FAN21" s="263"/>
      <c r="FAO21" s="263"/>
      <c r="FAP21" s="263"/>
      <c r="FAQ21" s="263"/>
      <c r="FAR21" s="263"/>
      <c r="FAS21" s="263"/>
      <c r="FAT21" s="263"/>
      <c r="FAU21" s="263"/>
      <c r="FAV21" s="263"/>
      <c r="FAW21" s="263"/>
      <c r="FAX21" s="263"/>
      <c r="FAY21" s="263"/>
      <c r="FAZ21" s="263"/>
      <c r="FBA21" s="263"/>
      <c r="FBB21" s="263"/>
      <c r="FBC21" s="263"/>
      <c r="FBD21" s="263"/>
      <c r="FBE21" s="263"/>
      <c r="FBF21" s="263"/>
      <c r="FBG21" s="263"/>
      <c r="FBH21" s="263"/>
      <c r="FBI21" s="263"/>
      <c r="FBJ21" s="263"/>
      <c r="FBK21" s="263"/>
      <c r="FBL21" s="263"/>
      <c r="FBM21" s="263"/>
      <c r="FBN21" s="263"/>
      <c r="FBO21" s="263"/>
      <c r="FBP21" s="263"/>
      <c r="FBQ21" s="263"/>
      <c r="FBR21" s="263"/>
      <c r="FBS21" s="263"/>
      <c r="FBT21" s="263"/>
      <c r="FBU21" s="263"/>
      <c r="FBV21" s="263"/>
      <c r="FBW21" s="263"/>
      <c r="FBX21" s="263"/>
      <c r="FBY21" s="263"/>
      <c r="FBZ21" s="263"/>
      <c r="FCA21" s="263"/>
      <c r="FCB21" s="263"/>
      <c r="FCC21" s="263"/>
      <c r="FCD21" s="263"/>
      <c r="FCE21" s="263"/>
      <c r="FCF21" s="263"/>
      <c r="FCG21" s="263"/>
      <c r="FCH21" s="263"/>
      <c r="FCI21" s="263"/>
      <c r="FCJ21" s="263"/>
      <c r="FCK21" s="263"/>
      <c r="FCL21" s="263"/>
      <c r="FCM21" s="263"/>
      <c r="FCN21" s="263"/>
      <c r="FCO21" s="263"/>
      <c r="FCP21" s="263"/>
      <c r="FCQ21" s="263"/>
      <c r="FCR21" s="263"/>
      <c r="FCS21" s="263"/>
      <c r="FCT21" s="263"/>
      <c r="FCU21" s="263"/>
      <c r="FCV21" s="263"/>
      <c r="FCW21" s="263"/>
      <c r="FCX21" s="263"/>
      <c r="FCY21" s="263"/>
      <c r="FCZ21" s="263"/>
      <c r="FDA21" s="263"/>
      <c r="FDB21" s="263"/>
      <c r="FDC21" s="263"/>
      <c r="FDD21" s="263"/>
      <c r="FDE21" s="263"/>
      <c r="FDF21" s="263"/>
      <c r="FDG21" s="263"/>
      <c r="FDH21" s="263"/>
      <c r="FDI21" s="263"/>
      <c r="FDJ21" s="263"/>
      <c r="FDK21" s="263"/>
      <c r="FDL21" s="263"/>
      <c r="FDM21" s="263"/>
      <c r="FDN21" s="263"/>
      <c r="FDO21" s="263"/>
      <c r="FDP21" s="263"/>
      <c r="FDQ21" s="263"/>
      <c r="FDR21" s="263"/>
      <c r="FDS21" s="263"/>
      <c r="FDT21" s="263"/>
      <c r="FDU21" s="263"/>
      <c r="FDV21" s="263"/>
      <c r="FDW21" s="263"/>
      <c r="FDX21" s="263"/>
      <c r="FDY21" s="263"/>
      <c r="FDZ21" s="263"/>
      <c r="FEA21" s="263"/>
      <c r="FEB21" s="263"/>
      <c r="FEC21" s="263"/>
      <c r="FED21" s="263"/>
      <c r="FEE21" s="263"/>
      <c r="FEF21" s="263"/>
      <c r="FEG21" s="263"/>
      <c r="FEH21" s="263"/>
      <c r="FEI21" s="263"/>
      <c r="FEJ21" s="263"/>
      <c r="FEK21" s="263"/>
      <c r="FEL21" s="263"/>
      <c r="FEM21" s="263"/>
      <c r="FEN21" s="263"/>
      <c r="FEO21" s="263"/>
      <c r="FEP21" s="263"/>
      <c r="FEQ21" s="263"/>
      <c r="FER21" s="263"/>
      <c r="FES21" s="263"/>
      <c r="FET21" s="263"/>
      <c r="FEU21" s="263"/>
      <c r="FEV21" s="263"/>
      <c r="FEW21" s="263"/>
      <c r="FEX21" s="263"/>
      <c r="FEY21" s="263"/>
      <c r="FEZ21" s="263"/>
      <c r="FFA21" s="263"/>
      <c r="FFB21" s="263"/>
      <c r="FFC21" s="263"/>
      <c r="FFD21" s="263"/>
      <c r="FFE21" s="263"/>
      <c r="FFF21" s="263"/>
      <c r="FFG21" s="263"/>
      <c r="FFH21" s="263"/>
      <c r="FFI21" s="263"/>
      <c r="FFJ21" s="263"/>
      <c r="FFK21" s="263"/>
      <c r="FFL21" s="263"/>
      <c r="FFM21" s="263"/>
      <c r="FFN21" s="263"/>
      <c r="FFO21" s="263"/>
      <c r="FFP21" s="263"/>
      <c r="FFQ21" s="263"/>
      <c r="FFR21" s="263"/>
      <c r="FFS21" s="263"/>
      <c r="FFT21" s="263"/>
      <c r="FFU21" s="263"/>
      <c r="FFV21" s="263"/>
      <c r="FFW21" s="263"/>
      <c r="FFX21" s="263"/>
      <c r="FFY21" s="263"/>
      <c r="FFZ21" s="263"/>
      <c r="FGA21" s="263"/>
      <c r="FGB21" s="263"/>
      <c r="FGC21" s="263"/>
      <c r="FGD21" s="263"/>
      <c r="FGE21" s="263"/>
      <c r="FGF21" s="263"/>
      <c r="FGG21" s="263"/>
      <c r="FGH21" s="263"/>
      <c r="FGI21" s="263"/>
      <c r="FGJ21" s="263"/>
      <c r="FGK21" s="263"/>
      <c r="FGL21" s="263"/>
      <c r="FGM21" s="263"/>
      <c r="FGN21" s="263"/>
      <c r="FGO21" s="263"/>
      <c r="FGP21" s="263"/>
      <c r="FGQ21" s="263"/>
      <c r="FGR21" s="263"/>
      <c r="FGS21" s="263"/>
      <c r="FGT21" s="263"/>
      <c r="FGU21" s="263"/>
      <c r="FGV21" s="263"/>
      <c r="FGW21" s="263"/>
      <c r="FGX21" s="263"/>
      <c r="FGY21" s="263"/>
      <c r="FGZ21" s="263"/>
      <c r="FHA21" s="263"/>
      <c r="FHB21" s="263"/>
      <c r="FHC21" s="263"/>
      <c r="FHD21" s="263"/>
      <c r="FHE21" s="263"/>
      <c r="FHF21" s="263"/>
      <c r="FHG21" s="263"/>
      <c r="FHH21" s="263"/>
      <c r="FHI21" s="263"/>
      <c r="FHJ21" s="263"/>
      <c r="FHK21" s="263"/>
      <c r="FHL21" s="263"/>
      <c r="FHM21" s="263"/>
      <c r="FHN21" s="263"/>
      <c r="FHO21" s="263"/>
      <c r="FHP21" s="263"/>
      <c r="FHQ21" s="263"/>
      <c r="FHR21" s="263"/>
      <c r="FHS21" s="263"/>
      <c r="FHT21" s="263"/>
      <c r="FHU21" s="263"/>
      <c r="FHV21" s="263"/>
      <c r="FHW21" s="263"/>
      <c r="FHX21" s="263"/>
      <c r="FHY21" s="263"/>
      <c r="FHZ21" s="263"/>
      <c r="FIA21" s="263"/>
      <c r="FIB21" s="263"/>
      <c r="FIC21" s="263"/>
      <c r="FID21" s="263"/>
      <c r="FIE21" s="263"/>
      <c r="FIF21" s="263"/>
      <c r="FIG21" s="263"/>
      <c r="FIH21" s="263"/>
      <c r="FII21" s="263"/>
      <c r="FIJ21" s="263"/>
      <c r="FIK21" s="263"/>
      <c r="FIL21" s="263"/>
      <c r="FIM21" s="263"/>
      <c r="FIN21" s="263"/>
      <c r="FIO21" s="263"/>
      <c r="FIP21" s="263"/>
      <c r="FIQ21" s="263"/>
      <c r="FIR21" s="263"/>
      <c r="FIS21" s="263"/>
      <c r="FIT21" s="263"/>
      <c r="FIU21" s="263"/>
      <c r="FIV21" s="263"/>
      <c r="FIW21" s="263"/>
      <c r="FIX21" s="263"/>
      <c r="FIY21" s="263"/>
      <c r="FIZ21" s="263"/>
      <c r="FJA21" s="263"/>
      <c r="FJB21" s="263"/>
      <c r="FJC21" s="263"/>
      <c r="FJD21" s="263"/>
      <c r="FJE21" s="263"/>
      <c r="FJF21" s="263"/>
      <c r="FJG21" s="263"/>
      <c r="FJH21" s="263"/>
      <c r="FJI21" s="263"/>
      <c r="FJJ21" s="263"/>
      <c r="FJK21" s="263"/>
      <c r="FJL21" s="263"/>
      <c r="FJM21" s="263"/>
      <c r="FJN21" s="263"/>
      <c r="FJO21" s="263"/>
      <c r="FJP21" s="263"/>
      <c r="FJQ21" s="263"/>
      <c r="FJR21" s="263"/>
      <c r="FJS21" s="263"/>
      <c r="FJT21" s="263"/>
      <c r="FJU21" s="263"/>
      <c r="FJV21" s="263"/>
      <c r="FJW21" s="263"/>
      <c r="FJX21" s="263"/>
      <c r="FJY21" s="263"/>
      <c r="FJZ21" s="263"/>
      <c r="FKA21" s="263"/>
      <c r="FKB21" s="263"/>
      <c r="FKC21" s="263"/>
      <c r="FKD21" s="263"/>
      <c r="FKE21" s="263"/>
      <c r="FKF21" s="263"/>
      <c r="FKG21" s="263"/>
      <c r="FKH21" s="263"/>
      <c r="FKI21" s="263"/>
      <c r="FKJ21" s="263"/>
      <c r="FKK21" s="263"/>
      <c r="FKL21" s="263"/>
      <c r="FKM21" s="263"/>
      <c r="FKN21" s="263"/>
      <c r="FKO21" s="263"/>
      <c r="FKP21" s="263"/>
      <c r="FKQ21" s="263"/>
      <c r="FKR21" s="263"/>
      <c r="FKS21" s="263"/>
      <c r="FKT21" s="263"/>
      <c r="FKU21" s="263"/>
      <c r="FKV21" s="263"/>
      <c r="FKW21" s="263"/>
      <c r="FKX21" s="263"/>
      <c r="FKY21" s="263"/>
      <c r="FKZ21" s="263"/>
      <c r="FLA21" s="263"/>
      <c r="FLB21" s="263"/>
      <c r="FLC21" s="263"/>
      <c r="FLD21" s="263"/>
      <c r="FLE21" s="263"/>
      <c r="FLF21" s="263"/>
      <c r="FLG21" s="263"/>
      <c r="FLH21" s="263"/>
      <c r="FLI21" s="263"/>
      <c r="FLJ21" s="263"/>
      <c r="FLK21" s="263"/>
      <c r="FLL21" s="263"/>
      <c r="FLM21" s="263"/>
      <c r="FLN21" s="263"/>
      <c r="FLO21" s="263"/>
      <c r="FLP21" s="263"/>
      <c r="FLQ21" s="263"/>
      <c r="FLR21" s="263"/>
      <c r="FLS21" s="263"/>
      <c r="FLT21" s="263"/>
      <c r="FLU21" s="263"/>
      <c r="FLV21" s="263"/>
      <c r="FLW21" s="263"/>
      <c r="FLX21" s="263"/>
      <c r="FLY21" s="263"/>
      <c r="FLZ21" s="263"/>
      <c r="FMA21" s="263"/>
      <c r="FMB21" s="263"/>
      <c r="FMC21" s="263"/>
      <c r="FMD21" s="263"/>
      <c r="FME21" s="263"/>
      <c r="FMF21" s="263"/>
      <c r="FMG21" s="263"/>
      <c r="FMH21" s="263"/>
      <c r="FMI21" s="263"/>
      <c r="FMJ21" s="263"/>
      <c r="FMK21" s="263"/>
      <c r="FML21" s="263"/>
      <c r="FMM21" s="263"/>
      <c r="FMN21" s="263"/>
      <c r="FMO21" s="263"/>
      <c r="FMP21" s="263"/>
      <c r="FMQ21" s="263"/>
      <c r="FMR21" s="263"/>
      <c r="FMS21" s="263"/>
      <c r="FMT21" s="263"/>
      <c r="FMU21" s="263"/>
      <c r="FMV21" s="263"/>
      <c r="FMW21" s="263"/>
      <c r="FMX21" s="263"/>
      <c r="FMY21" s="263"/>
      <c r="FMZ21" s="263"/>
      <c r="FNA21" s="263"/>
      <c r="FNB21" s="263"/>
      <c r="FNC21" s="263"/>
      <c r="FND21" s="263"/>
      <c r="FNE21" s="263"/>
      <c r="FNF21" s="263"/>
      <c r="FNG21" s="263"/>
      <c r="FNH21" s="263"/>
      <c r="FNI21" s="263"/>
      <c r="FNJ21" s="263"/>
      <c r="FNK21" s="263"/>
      <c r="FNL21" s="263"/>
      <c r="FNM21" s="263"/>
      <c r="FNN21" s="263"/>
      <c r="FNO21" s="263"/>
      <c r="FNP21" s="263"/>
      <c r="FNQ21" s="263"/>
      <c r="FNR21" s="263"/>
      <c r="FNS21" s="263"/>
      <c r="FNT21" s="263"/>
      <c r="FNU21" s="263"/>
      <c r="FNV21" s="263"/>
      <c r="FNW21" s="263"/>
      <c r="FNX21" s="263"/>
      <c r="FNY21" s="263"/>
      <c r="FNZ21" s="263"/>
      <c r="FOA21" s="263"/>
      <c r="FOB21" s="263"/>
      <c r="FOC21" s="263"/>
      <c r="FOD21" s="263"/>
      <c r="FOE21" s="263"/>
      <c r="FOF21" s="263"/>
      <c r="FOG21" s="263"/>
      <c r="FOH21" s="263"/>
      <c r="FOI21" s="263"/>
      <c r="FOJ21" s="263"/>
      <c r="FOK21" s="263"/>
      <c r="FOL21" s="263"/>
      <c r="FOM21" s="263"/>
      <c r="FON21" s="263"/>
      <c r="FOO21" s="263"/>
      <c r="FOP21" s="263"/>
      <c r="FOQ21" s="263"/>
      <c r="FOR21" s="263"/>
      <c r="FOS21" s="263"/>
      <c r="FOT21" s="263"/>
      <c r="FOU21" s="263"/>
      <c r="FOV21" s="263"/>
      <c r="FOW21" s="263"/>
      <c r="FOX21" s="263"/>
      <c r="FOY21" s="263"/>
      <c r="FOZ21" s="263"/>
      <c r="FPA21" s="263"/>
      <c r="FPB21" s="263"/>
      <c r="FPC21" s="263"/>
      <c r="FPD21" s="263"/>
      <c r="FPE21" s="263"/>
      <c r="FPF21" s="263"/>
      <c r="FPG21" s="263"/>
      <c r="FPH21" s="263"/>
      <c r="FPI21" s="263"/>
      <c r="FPJ21" s="263"/>
      <c r="FPK21" s="263"/>
      <c r="FPL21" s="263"/>
      <c r="FPM21" s="263"/>
      <c r="FPN21" s="263"/>
      <c r="FPO21" s="263"/>
      <c r="FPP21" s="263"/>
      <c r="FPQ21" s="263"/>
      <c r="FPR21" s="263"/>
      <c r="FPS21" s="263"/>
      <c r="FPT21" s="263"/>
      <c r="FPU21" s="263"/>
      <c r="FPV21" s="263"/>
      <c r="FPW21" s="263"/>
      <c r="FPX21" s="263"/>
      <c r="FPY21" s="263"/>
      <c r="FPZ21" s="263"/>
      <c r="FQA21" s="263"/>
      <c r="FQB21" s="263"/>
      <c r="FQC21" s="263"/>
      <c r="FQD21" s="263"/>
      <c r="FQE21" s="263"/>
      <c r="FQF21" s="263"/>
      <c r="FQG21" s="263"/>
      <c r="FQH21" s="263"/>
      <c r="FQI21" s="263"/>
      <c r="FQJ21" s="263"/>
      <c r="FQK21" s="263"/>
      <c r="FQL21" s="263"/>
      <c r="FQM21" s="263"/>
      <c r="FQN21" s="263"/>
      <c r="FQO21" s="263"/>
      <c r="FQP21" s="263"/>
      <c r="FQQ21" s="263"/>
      <c r="FQR21" s="263"/>
      <c r="FQS21" s="263"/>
      <c r="FQT21" s="263"/>
      <c r="FQU21" s="263"/>
      <c r="FQV21" s="263"/>
      <c r="FQW21" s="263"/>
      <c r="FQX21" s="263"/>
      <c r="FQY21" s="263"/>
      <c r="FQZ21" s="263"/>
      <c r="FRA21" s="263"/>
      <c r="FRB21" s="263"/>
      <c r="FRC21" s="263"/>
      <c r="FRD21" s="263"/>
      <c r="FRE21" s="263"/>
      <c r="FRF21" s="263"/>
      <c r="FRG21" s="263"/>
      <c r="FRH21" s="263"/>
      <c r="FRI21" s="263"/>
      <c r="FRJ21" s="263"/>
      <c r="FRK21" s="263"/>
      <c r="FRL21" s="263"/>
      <c r="FRM21" s="263"/>
      <c r="FRN21" s="263"/>
      <c r="FRO21" s="263"/>
      <c r="FRP21" s="263"/>
      <c r="FRQ21" s="263"/>
      <c r="FRR21" s="263"/>
      <c r="FRS21" s="263"/>
      <c r="FRT21" s="263"/>
      <c r="FRU21" s="263"/>
      <c r="FRV21" s="263"/>
      <c r="FRW21" s="263"/>
      <c r="FRX21" s="263"/>
      <c r="FRY21" s="263"/>
      <c r="FRZ21" s="263"/>
      <c r="FSA21" s="263"/>
      <c r="FSB21" s="263"/>
      <c r="FSC21" s="263"/>
      <c r="FSD21" s="263"/>
      <c r="FSE21" s="263"/>
      <c r="FSF21" s="263"/>
      <c r="FSG21" s="263"/>
      <c r="FSH21" s="263"/>
      <c r="FSI21" s="263"/>
      <c r="FSJ21" s="263"/>
      <c r="FSK21" s="263"/>
      <c r="FSL21" s="263"/>
      <c r="FSM21" s="263"/>
      <c r="FSN21" s="263"/>
      <c r="FSO21" s="263"/>
      <c r="FSP21" s="263"/>
      <c r="FSQ21" s="263"/>
      <c r="FSR21" s="263"/>
      <c r="FSS21" s="263"/>
      <c r="FST21" s="263"/>
      <c r="FSU21" s="263"/>
      <c r="FSV21" s="263"/>
      <c r="FSW21" s="263"/>
      <c r="FSX21" s="263"/>
      <c r="FSY21" s="263"/>
      <c r="FSZ21" s="263"/>
      <c r="FTA21" s="263"/>
      <c r="FTB21" s="263"/>
      <c r="FTC21" s="263"/>
      <c r="FTD21" s="263"/>
      <c r="FTE21" s="263"/>
      <c r="FTF21" s="263"/>
      <c r="FTG21" s="263"/>
      <c r="FTH21" s="263"/>
      <c r="FTI21" s="263"/>
      <c r="FTJ21" s="263"/>
      <c r="FTK21" s="263"/>
      <c r="FTL21" s="263"/>
      <c r="FTM21" s="263"/>
      <c r="FTN21" s="263"/>
      <c r="FTO21" s="263"/>
      <c r="FTP21" s="263"/>
      <c r="FTQ21" s="263"/>
      <c r="FTR21" s="263"/>
      <c r="FTS21" s="263"/>
      <c r="FTT21" s="263"/>
      <c r="FTU21" s="263"/>
      <c r="FTV21" s="263"/>
      <c r="FTW21" s="263"/>
      <c r="FTX21" s="263"/>
      <c r="FTY21" s="263"/>
      <c r="FTZ21" s="263"/>
      <c r="FUA21" s="263"/>
      <c r="FUB21" s="263"/>
      <c r="FUC21" s="263"/>
      <c r="FUD21" s="263"/>
      <c r="FUE21" s="263"/>
      <c r="FUF21" s="263"/>
      <c r="FUG21" s="263"/>
      <c r="FUH21" s="263"/>
      <c r="FUI21" s="263"/>
      <c r="FUJ21" s="263"/>
      <c r="FUK21" s="263"/>
      <c r="FUL21" s="263"/>
      <c r="FUM21" s="263"/>
      <c r="FUN21" s="263"/>
      <c r="FUO21" s="263"/>
      <c r="FUP21" s="263"/>
      <c r="FUQ21" s="263"/>
      <c r="FUR21" s="263"/>
      <c r="FUS21" s="263"/>
      <c r="FUT21" s="263"/>
      <c r="FUU21" s="263"/>
      <c r="FUV21" s="263"/>
      <c r="FUW21" s="263"/>
      <c r="FUX21" s="263"/>
      <c r="FUY21" s="263"/>
      <c r="FUZ21" s="263"/>
      <c r="FVA21" s="263"/>
      <c r="FVB21" s="263"/>
      <c r="FVC21" s="263"/>
      <c r="FVD21" s="263"/>
      <c r="FVE21" s="263"/>
      <c r="FVF21" s="263"/>
      <c r="FVG21" s="263"/>
      <c r="FVH21" s="263"/>
      <c r="FVI21" s="263"/>
      <c r="FVJ21" s="263"/>
      <c r="FVK21" s="263"/>
      <c r="FVL21" s="263"/>
      <c r="FVM21" s="263"/>
      <c r="FVN21" s="263"/>
      <c r="FVO21" s="263"/>
      <c r="FVP21" s="263"/>
      <c r="FVQ21" s="263"/>
      <c r="FVR21" s="263"/>
      <c r="FVS21" s="263"/>
      <c r="FVT21" s="263"/>
      <c r="FVU21" s="263"/>
      <c r="FVV21" s="263"/>
      <c r="FVW21" s="263"/>
      <c r="FVX21" s="263"/>
      <c r="FVY21" s="263"/>
      <c r="FVZ21" s="263"/>
      <c r="FWA21" s="263"/>
      <c r="FWB21" s="263"/>
      <c r="FWC21" s="263"/>
      <c r="FWD21" s="263"/>
      <c r="FWE21" s="263"/>
      <c r="FWF21" s="263"/>
      <c r="FWG21" s="263"/>
      <c r="FWH21" s="263"/>
      <c r="FWI21" s="263"/>
      <c r="FWJ21" s="263"/>
      <c r="FWK21" s="263"/>
      <c r="FWL21" s="263"/>
      <c r="FWM21" s="263"/>
      <c r="FWN21" s="263"/>
      <c r="FWO21" s="263"/>
      <c r="FWP21" s="263"/>
      <c r="FWQ21" s="263"/>
      <c r="FWR21" s="263"/>
      <c r="FWS21" s="263"/>
      <c r="FWT21" s="263"/>
      <c r="FWU21" s="263"/>
      <c r="FWV21" s="263"/>
      <c r="FWW21" s="263"/>
      <c r="FWX21" s="263"/>
      <c r="FWY21" s="263"/>
      <c r="FWZ21" s="263"/>
      <c r="FXA21" s="263"/>
      <c r="FXB21" s="263"/>
      <c r="FXC21" s="263"/>
      <c r="FXD21" s="263"/>
      <c r="FXE21" s="263"/>
      <c r="FXF21" s="263"/>
      <c r="FXG21" s="263"/>
      <c r="FXH21" s="263"/>
      <c r="FXI21" s="263"/>
      <c r="FXJ21" s="263"/>
      <c r="FXK21" s="263"/>
      <c r="FXL21" s="263"/>
      <c r="FXM21" s="263"/>
      <c r="FXN21" s="263"/>
      <c r="FXO21" s="263"/>
      <c r="FXP21" s="263"/>
      <c r="FXQ21" s="263"/>
      <c r="FXR21" s="263"/>
      <c r="FXS21" s="263"/>
      <c r="FXT21" s="263"/>
      <c r="FXU21" s="263"/>
      <c r="FXV21" s="263"/>
      <c r="FXW21" s="263"/>
      <c r="FXX21" s="263"/>
      <c r="FXY21" s="263"/>
      <c r="FXZ21" s="263"/>
      <c r="FYA21" s="263"/>
      <c r="FYB21" s="263"/>
      <c r="FYC21" s="263"/>
      <c r="FYD21" s="263"/>
      <c r="FYE21" s="263"/>
      <c r="FYF21" s="263"/>
      <c r="FYG21" s="263"/>
      <c r="FYH21" s="263"/>
      <c r="FYI21" s="263"/>
      <c r="FYJ21" s="263"/>
      <c r="FYK21" s="263"/>
      <c r="FYL21" s="263"/>
      <c r="FYM21" s="263"/>
      <c r="FYN21" s="263"/>
      <c r="FYO21" s="263"/>
      <c r="FYP21" s="263"/>
      <c r="FYQ21" s="263"/>
      <c r="FYR21" s="263"/>
      <c r="FYS21" s="263"/>
      <c r="FYT21" s="263"/>
      <c r="FYU21" s="263"/>
      <c r="FYV21" s="263"/>
      <c r="FYW21" s="263"/>
      <c r="FYX21" s="263"/>
      <c r="FYY21" s="263"/>
      <c r="FYZ21" s="263"/>
      <c r="FZA21" s="263"/>
      <c r="FZB21" s="263"/>
      <c r="FZC21" s="263"/>
      <c r="FZD21" s="263"/>
      <c r="FZE21" s="263"/>
      <c r="FZF21" s="263"/>
      <c r="FZG21" s="263"/>
      <c r="FZH21" s="263"/>
      <c r="FZI21" s="263"/>
      <c r="FZJ21" s="263"/>
      <c r="FZK21" s="263"/>
      <c r="FZL21" s="263"/>
      <c r="FZM21" s="263"/>
      <c r="FZN21" s="263"/>
      <c r="FZO21" s="263"/>
      <c r="FZP21" s="263"/>
      <c r="FZQ21" s="263"/>
      <c r="FZR21" s="263"/>
      <c r="FZS21" s="263"/>
      <c r="FZT21" s="263"/>
      <c r="FZU21" s="263"/>
      <c r="FZV21" s="263"/>
      <c r="FZW21" s="263"/>
      <c r="FZX21" s="263"/>
      <c r="FZY21" s="263"/>
      <c r="FZZ21" s="263"/>
      <c r="GAA21" s="263"/>
      <c r="GAB21" s="263"/>
      <c r="GAC21" s="263"/>
      <c r="GAD21" s="263"/>
      <c r="GAE21" s="263"/>
      <c r="GAF21" s="263"/>
      <c r="GAG21" s="263"/>
      <c r="GAH21" s="263"/>
      <c r="GAI21" s="263"/>
      <c r="GAJ21" s="263"/>
      <c r="GAK21" s="263"/>
      <c r="GAL21" s="263"/>
      <c r="GAM21" s="263"/>
      <c r="GAN21" s="263"/>
      <c r="GAO21" s="263"/>
      <c r="GAP21" s="263"/>
      <c r="GAQ21" s="263"/>
      <c r="GAR21" s="263"/>
      <c r="GAS21" s="263"/>
      <c r="GAT21" s="263"/>
      <c r="GAU21" s="263"/>
      <c r="GAV21" s="263"/>
      <c r="GAW21" s="263"/>
      <c r="GAX21" s="263"/>
      <c r="GAY21" s="263"/>
      <c r="GAZ21" s="263"/>
      <c r="GBA21" s="263"/>
      <c r="GBB21" s="263"/>
      <c r="GBC21" s="263"/>
      <c r="GBD21" s="263"/>
      <c r="GBE21" s="263"/>
      <c r="GBF21" s="263"/>
      <c r="GBG21" s="263"/>
      <c r="GBH21" s="263"/>
      <c r="GBI21" s="263"/>
      <c r="GBJ21" s="263"/>
      <c r="GBK21" s="263"/>
      <c r="GBL21" s="263"/>
      <c r="GBM21" s="263"/>
      <c r="GBN21" s="263"/>
      <c r="GBO21" s="263"/>
      <c r="GBP21" s="263"/>
      <c r="GBQ21" s="263"/>
      <c r="GBR21" s="263"/>
      <c r="GBS21" s="263"/>
      <c r="GBT21" s="263"/>
      <c r="GBU21" s="263"/>
      <c r="GBV21" s="263"/>
      <c r="GBW21" s="263"/>
      <c r="GBX21" s="263"/>
      <c r="GBY21" s="263"/>
      <c r="GBZ21" s="263"/>
      <c r="GCA21" s="263"/>
      <c r="GCB21" s="263"/>
      <c r="GCC21" s="263"/>
      <c r="GCD21" s="263"/>
      <c r="GCE21" s="263"/>
      <c r="GCF21" s="263"/>
      <c r="GCG21" s="263"/>
      <c r="GCH21" s="263"/>
      <c r="GCI21" s="263"/>
      <c r="GCJ21" s="263"/>
      <c r="GCK21" s="263"/>
      <c r="GCL21" s="263"/>
      <c r="GCM21" s="263"/>
      <c r="GCN21" s="263"/>
      <c r="GCO21" s="263"/>
      <c r="GCP21" s="263"/>
      <c r="GCQ21" s="263"/>
      <c r="GCR21" s="263"/>
      <c r="GCS21" s="263"/>
      <c r="GCT21" s="263"/>
      <c r="GCU21" s="263"/>
      <c r="GCV21" s="263"/>
      <c r="GCW21" s="263"/>
      <c r="GCX21" s="263"/>
      <c r="GCY21" s="263"/>
      <c r="GCZ21" s="263"/>
      <c r="GDA21" s="263"/>
      <c r="GDB21" s="263"/>
      <c r="GDC21" s="263"/>
      <c r="GDD21" s="263"/>
      <c r="GDE21" s="263"/>
      <c r="GDF21" s="263"/>
      <c r="GDG21" s="263"/>
      <c r="GDH21" s="263"/>
      <c r="GDI21" s="263"/>
      <c r="GDJ21" s="263"/>
      <c r="GDK21" s="263"/>
      <c r="GDL21" s="263"/>
      <c r="GDM21" s="263"/>
      <c r="GDN21" s="263"/>
      <c r="GDO21" s="263"/>
      <c r="GDP21" s="263"/>
      <c r="GDQ21" s="263"/>
      <c r="GDR21" s="263"/>
      <c r="GDS21" s="263"/>
      <c r="GDT21" s="263"/>
      <c r="GDU21" s="263"/>
      <c r="GDV21" s="263"/>
      <c r="GDW21" s="263"/>
      <c r="GDX21" s="263"/>
      <c r="GDY21" s="263"/>
      <c r="GDZ21" s="263"/>
      <c r="GEA21" s="263"/>
      <c r="GEB21" s="263"/>
      <c r="GEC21" s="263"/>
      <c r="GED21" s="263"/>
      <c r="GEE21" s="263"/>
      <c r="GEF21" s="263"/>
      <c r="GEG21" s="263"/>
      <c r="GEH21" s="263"/>
      <c r="GEI21" s="263"/>
      <c r="GEJ21" s="263"/>
      <c r="GEK21" s="263"/>
      <c r="GEL21" s="263"/>
      <c r="GEM21" s="263"/>
      <c r="GEN21" s="263"/>
      <c r="GEO21" s="263"/>
      <c r="GEP21" s="263"/>
      <c r="GEQ21" s="263"/>
      <c r="GER21" s="263"/>
      <c r="GES21" s="263"/>
      <c r="GET21" s="263"/>
      <c r="GEU21" s="263"/>
      <c r="GEV21" s="263"/>
      <c r="GEW21" s="263"/>
      <c r="GEX21" s="263"/>
      <c r="GEY21" s="263"/>
      <c r="GEZ21" s="263"/>
      <c r="GFA21" s="263"/>
      <c r="GFB21" s="263"/>
      <c r="GFC21" s="263"/>
      <c r="GFD21" s="263"/>
      <c r="GFE21" s="263"/>
      <c r="GFF21" s="263"/>
      <c r="GFG21" s="263"/>
      <c r="GFH21" s="263"/>
      <c r="GFI21" s="263"/>
      <c r="GFJ21" s="263"/>
      <c r="GFK21" s="263"/>
      <c r="GFL21" s="263"/>
      <c r="GFM21" s="263"/>
      <c r="GFN21" s="263"/>
      <c r="GFO21" s="263"/>
      <c r="GFP21" s="263"/>
      <c r="GFQ21" s="263"/>
      <c r="GFR21" s="263"/>
      <c r="GFS21" s="263"/>
      <c r="GFT21" s="263"/>
      <c r="GFU21" s="263"/>
      <c r="GFV21" s="263"/>
      <c r="GFW21" s="263"/>
      <c r="GFX21" s="263"/>
      <c r="GFY21" s="263"/>
      <c r="GFZ21" s="263"/>
      <c r="GGA21" s="263"/>
      <c r="GGB21" s="263"/>
      <c r="GGC21" s="263"/>
      <c r="GGD21" s="263"/>
      <c r="GGE21" s="263"/>
      <c r="GGF21" s="263"/>
      <c r="GGG21" s="263"/>
      <c r="GGH21" s="263"/>
      <c r="GGI21" s="263"/>
      <c r="GGJ21" s="263"/>
      <c r="GGK21" s="263"/>
      <c r="GGL21" s="263"/>
      <c r="GGM21" s="263"/>
      <c r="GGN21" s="263"/>
      <c r="GGO21" s="263"/>
      <c r="GGP21" s="263"/>
      <c r="GGQ21" s="263"/>
      <c r="GGR21" s="263"/>
      <c r="GGS21" s="263"/>
      <c r="GGT21" s="263"/>
      <c r="GGU21" s="263"/>
      <c r="GGV21" s="263"/>
      <c r="GGW21" s="263"/>
      <c r="GGX21" s="263"/>
      <c r="GGY21" s="263"/>
      <c r="GGZ21" s="263"/>
      <c r="GHA21" s="263"/>
      <c r="GHB21" s="263"/>
      <c r="GHC21" s="263"/>
      <c r="GHD21" s="263"/>
      <c r="GHE21" s="263"/>
      <c r="GHF21" s="263"/>
      <c r="GHG21" s="263"/>
      <c r="GHH21" s="263"/>
      <c r="GHI21" s="263"/>
      <c r="GHJ21" s="263"/>
      <c r="GHK21" s="263"/>
      <c r="GHL21" s="263"/>
      <c r="GHM21" s="263"/>
      <c r="GHN21" s="263"/>
      <c r="GHO21" s="263"/>
      <c r="GHP21" s="263"/>
      <c r="GHQ21" s="263"/>
      <c r="GHR21" s="263"/>
      <c r="GHS21" s="263"/>
      <c r="GHT21" s="263"/>
      <c r="GHU21" s="263"/>
      <c r="GHV21" s="263"/>
      <c r="GHW21" s="263"/>
      <c r="GHX21" s="263"/>
      <c r="GHY21" s="263"/>
      <c r="GHZ21" s="263"/>
      <c r="GIA21" s="263"/>
      <c r="GIB21" s="263"/>
      <c r="GIC21" s="263"/>
      <c r="GID21" s="263"/>
      <c r="GIE21" s="263"/>
      <c r="GIF21" s="263"/>
      <c r="GIG21" s="263"/>
      <c r="GIH21" s="263"/>
      <c r="GII21" s="263"/>
      <c r="GIJ21" s="263"/>
      <c r="GIK21" s="263"/>
      <c r="GIL21" s="263"/>
      <c r="GIM21" s="263"/>
      <c r="GIN21" s="263"/>
      <c r="GIO21" s="263"/>
      <c r="GIP21" s="263"/>
      <c r="GIQ21" s="263"/>
      <c r="GIR21" s="263"/>
      <c r="GIS21" s="263"/>
      <c r="GIT21" s="263"/>
      <c r="GIU21" s="263"/>
      <c r="GIV21" s="263"/>
      <c r="GIW21" s="263"/>
      <c r="GIX21" s="263"/>
      <c r="GIY21" s="263"/>
      <c r="GIZ21" s="263"/>
      <c r="GJA21" s="263"/>
      <c r="GJB21" s="263"/>
      <c r="GJC21" s="263"/>
      <c r="GJD21" s="263"/>
      <c r="GJE21" s="263"/>
      <c r="GJF21" s="263"/>
      <c r="GJG21" s="263"/>
      <c r="GJH21" s="263"/>
      <c r="GJI21" s="263"/>
      <c r="GJJ21" s="263"/>
      <c r="GJK21" s="263"/>
      <c r="GJL21" s="263"/>
      <c r="GJM21" s="263"/>
      <c r="GJN21" s="263"/>
      <c r="GJO21" s="263"/>
      <c r="GJP21" s="263"/>
      <c r="GJQ21" s="263"/>
      <c r="GJR21" s="263"/>
      <c r="GJS21" s="263"/>
      <c r="GJT21" s="263"/>
      <c r="GJU21" s="263"/>
      <c r="GJV21" s="263"/>
      <c r="GJW21" s="263"/>
      <c r="GJX21" s="263"/>
      <c r="GJY21" s="263"/>
      <c r="GJZ21" s="263"/>
      <c r="GKA21" s="263"/>
      <c r="GKB21" s="263"/>
      <c r="GKC21" s="263"/>
      <c r="GKD21" s="263"/>
      <c r="GKE21" s="263"/>
      <c r="GKF21" s="263"/>
      <c r="GKG21" s="263"/>
      <c r="GKH21" s="263"/>
      <c r="GKI21" s="263"/>
      <c r="GKJ21" s="263"/>
      <c r="GKK21" s="263"/>
      <c r="GKL21" s="263"/>
      <c r="GKM21" s="263"/>
      <c r="GKN21" s="263"/>
      <c r="GKO21" s="263"/>
      <c r="GKP21" s="263"/>
      <c r="GKQ21" s="263"/>
      <c r="GKR21" s="263"/>
      <c r="GKS21" s="263"/>
      <c r="GKT21" s="263"/>
      <c r="GKU21" s="263"/>
      <c r="GKV21" s="263"/>
      <c r="GKW21" s="263"/>
      <c r="GKX21" s="263"/>
      <c r="GKY21" s="263"/>
      <c r="GKZ21" s="263"/>
      <c r="GLA21" s="263"/>
      <c r="GLB21" s="263"/>
      <c r="GLC21" s="263"/>
      <c r="GLD21" s="263"/>
      <c r="GLE21" s="263"/>
      <c r="GLF21" s="263"/>
      <c r="GLG21" s="263"/>
      <c r="GLH21" s="263"/>
      <c r="GLI21" s="263"/>
      <c r="GLJ21" s="263"/>
      <c r="GLK21" s="263"/>
      <c r="GLL21" s="263"/>
      <c r="GLM21" s="263"/>
      <c r="GLN21" s="263"/>
      <c r="GLO21" s="263"/>
      <c r="GLP21" s="263"/>
      <c r="GLQ21" s="263"/>
      <c r="GLR21" s="263"/>
      <c r="GLS21" s="263"/>
      <c r="GLT21" s="263"/>
      <c r="GLU21" s="263"/>
      <c r="GLV21" s="263"/>
      <c r="GLW21" s="263"/>
      <c r="GLX21" s="263"/>
      <c r="GLY21" s="263"/>
      <c r="GLZ21" s="263"/>
      <c r="GMA21" s="263"/>
      <c r="GMB21" s="263"/>
      <c r="GMC21" s="263"/>
      <c r="GMD21" s="263"/>
      <c r="GME21" s="263"/>
      <c r="GMF21" s="263"/>
      <c r="GMG21" s="263"/>
      <c r="GMH21" s="263"/>
      <c r="GMI21" s="263"/>
      <c r="GMJ21" s="263"/>
      <c r="GMK21" s="263"/>
      <c r="GML21" s="263"/>
      <c r="GMM21" s="263"/>
      <c r="GMN21" s="263"/>
      <c r="GMO21" s="263"/>
      <c r="GMP21" s="263"/>
      <c r="GMQ21" s="263"/>
      <c r="GMR21" s="263"/>
      <c r="GMS21" s="263"/>
      <c r="GMT21" s="263"/>
      <c r="GMU21" s="263"/>
      <c r="GMV21" s="263"/>
      <c r="GMW21" s="263"/>
      <c r="GMX21" s="263"/>
      <c r="GMY21" s="263"/>
      <c r="GMZ21" s="263"/>
      <c r="GNA21" s="263"/>
      <c r="GNB21" s="263"/>
      <c r="GNC21" s="263"/>
      <c r="GND21" s="263"/>
      <c r="GNE21" s="263"/>
      <c r="GNF21" s="263"/>
      <c r="GNG21" s="263"/>
      <c r="GNH21" s="263"/>
      <c r="GNI21" s="263"/>
      <c r="GNJ21" s="263"/>
      <c r="GNK21" s="263"/>
      <c r="GNL21" s="263"/>
      <c r="GNM21" s="263"/>
      <c r="GNN21" s="263"/>
      <c r="GNO21" s="263"/>
      <c r="GNP21" s="263"/>
      <c r="GNQ21" s="263"/>
      <c r="GNR21" s="263"/>
      <c r="GNS21" s="263"/>
      <c r="GNT21" s="263"/>
      <c r="GNU21" s="263"/>
      <c r="GNV21" s="263"/>
      <c r="GNW21" s="263"/>
      <c r="GNX21" s="263"/>
      <c r="GNY21" s="263"/>
      <c r="GNZ21" s="263"/>
      <c r="GOA21" s="263"/>
      <c r="GOB21" s="263"/>
      <c r="GOC21" s="263"/>
      <c r="GOD21" s="263"/>
      <c r="GOE21" s="263"/>
      <c r="GOF21" s="263"/>
      <c r="GOG21" s="263"/>
      <c r="GOH21" s="263"/>
      <c r="GOI21" s="263"/>
      <c r="GOJ21" s="263"/>
      <c r="GOK21" s="263"/>
      <c r="GOL21" s="263"/>
      <c r="GOM21" s="263"/>
      <c r="GON21" s="263"/>
      <c r="GOO21" s="263"/>
      <c r="GOP21" s="263"/>
      <c r="GOQ21" s="263"/>
      <c r="GOR21" s="263"/>
      <c r="GOS21" s="263"/>
      <c r="GOT21" s="263"/>
      <c r="GOU21" s="263"/>
      <c r="GOV21" s="263"/>
      <c r="GOW21" s="263"/>
      <c r="GOX21" s="263"/>
      <c r="GOY21" s="263"/>
      <c r="GOZ21" s="263"/>
      <c r="GPA21" s="263"/>
      <c r="GPB21" s="263"/>
      <c r="GPC21" s="263"/>
      <c r="GPD21" s="263"/>
      <c r="GPE21" s="263"/>
      <c r="GPF21" s="263"/>
      <c r="GPG21" s="263"/>
      <c r="GPH21" s="263"/>
      <c r="GPI21" s="263"/>
      <c r="GPJ21" s="263"/>
      <c r="GPK21" s="263"/>
      <c r="GPL21" s="263"/>
      <c r="GPM21" s="263"/>
      <c r="GPN21" s="263"/>
      <c r="GPO21" s="263"/>
      <c r="GPP21" s="263"/>
      <c r="GPQ21" s="263"/>
      <c r="GPR21" s="263"/>
      <c r="GPS21" s="263"/>
      <c r="GPT21" s="263"/>
      <c r="GPU21" s="263"/>
      <c r="GPV21" s="263"/>
      <c r="GPW21" s="263"/>
      <c r="GPX21" s="263"/>
      <c r="GPY21" s="263"/>
      <c r="GPZ21" s="263"/>
      <c r="GQA21" s="263"/>
      <c r="GQB21" s="263"/>
      <c r="GQC21" s="263"/>
      <c r="GQD21" s="263"/>
      <c r="GQE21" s="263"/>
      <c r="GQF21" s="263"/>
      <c r="GQG21" s="263"/>
      <c r="GQH21" s="263"/>
      <c r="GQI21" s="263"/>
      <c r="GQJ21" s="263"/>
      <c r="GQK21" s="263"/>
      <c r="GQL21" s="263"/>
      <c r="GQM21" s="263"/>
      <c r="GQN21" s="263"/>
      <c r="GQO21" s="263"/>
      <c r="GQP21" s="263"/>
      <c r="GQQ21" s="263"/>
      <c r="GQR21" s="263"/>
      <c r="GQS21" s="263"/>
      <c r="GQT21" s="263"/>
      <c r="GQU21" s="263"/>
      <c r="GQV21" s="263"/>
      <c r="GQW21" s="263"/>
      <c r="GQX21" s="263"/>
      <c r="GQY21" s="263"/>
      <c r="GQZ21" s="263"/>
      <c r="GRA21" s="263"/>
      <c r="GRB21" s="263"/>
      <c r="GRC21" s="263"/>
      <c r="GRD21" s="263"/>
      <c r="GRE21" s="263"/>
      <c r="GRF21" s="263"/>
      <c r="GRG21" s="263"/>
      <c r="GRH21" s="263"/>
      <c r="GRI21" s="263"/>
      <c r="GRJ21" s="263"/>
      <c r="GRK21" s="263"/>
      <c r="GRL21" s="263"/>
      <c r="GRM21" s="263"/>
      <c r="GRN21" s="263"/>
      <c r="GRO21" s="263"/>
      <c r="GRP21" s="263"/>
      <c r="GRQ21" s="263"/>
      <c r="GRR21" s="263"/>
      <c r="GRS21" s="263"/>
      <c r="GRT21" s="263"/>
      <c r="GRU21" s="263"/>
      <c r="GRV21" s="263"/>
      <c r="GRW21" s="263"/>
      <c r="GRX21" s="263"/>
      <c r="GRY21" s="263"/>
      <c r="GRZ21" s="263"/>
      <c r="GSA21" s="263"/>
      <c r="GSB21" s="263"/>
      <c r="GSC21" s="263"/>
      <c r="GSD21" s="263"/>
      <c r="GSE21" s="263"/>
      <c r="GSF21" s="263"/>
      <c r="GSG21" s="263"/>
      <c r="GSH21" s="263"/>
      <c r="GSI21" s="263"/>
      <c r="GSJ21" s="263"/>
      <c r="GSK21" s="263"/>
      <c r="GSL21" s="263"/>
      <c r="GSM21" s="263"/>
      <c r="GSN21" s="263"/>
      <c r="GSO21" s="263"/>
      <c r="GSP21" s="263"/>
      <c r="GSQ21" s="263"/>
      <c r="GSR21" s="263"/>
      <c r="GSS21" s="263"/>
      <c r="GST21" s="263"/>
      <c r="GSU21" s="263"/>
      <c r="GSV21" s="263"/>
      <c r="GSW21" s="263"/>
      <c r="GSX21" s="263"/>
      <c r="GSY21" s="263"/>
      <c r="GSZ21" s="263"/>
      <c r="GTA21" s="263"/>
      <c r="GTB21" s="263"/>
      <c r="GTC21" s="263"/>
      <c r="GTD21" s="263"/>
      <c r="GTE21" s="263"/>
      <c r="GTF21" s="263"/>
      <c r="GTG21" s="263"/>
      <c r="GTH21" s="263"/>
      <c r="GTI21" s="263"/>
      <c r="GTJ21" s="263"/>
      <c r="GTK21" s="263"/>
      <c r="GTL21" s="263"/>
      <c r="GTM21" s="263"/>
      <c r="GTN21" s="263"/>
      <c r="GTO21" s="263"/>
      <c r="GTP21" s="263"/>
      <c r="GTQ21" s="263"/>
      <c r="GTR21" s="263"/>
      <c r="GTS21" s="263"/>
      <c r="GTT21" s="263"/>
      <c r="GTU21" s="263"/>
      <c r="GTV21" s="263"/>
      <c r="GTW21" s="263"/>
      <c r="GTX21" s="263"/>
      <c r="GTY21" s="263"/>
      <c r="GTZ21" s="263"/>
      <c r="GUA21" s="263"/>
      <c r="GUB21" s="263"/>
      <c r="GUC21" s="263"/>
      <c r="GUD21" s="263"/>
      <c r="GUE21" s="263"/>
      <c r="GUF21" s="263"/>
      <c r="GUG21" s="263"/>
      <c r="GUH21" s="263"/>
      <c r="GUI21" s="263"/>
      <c r="GUJ21" s="263"/>
      <c r="GUK21" s="263"/>
      <c r="GUL21" s="263"/>
      <c r="GUM21" s="263"/>
      <c r="GUN21" s="263"/>
      <c r="GUO21" s="263"/>
      <c r="GUP21" s="263"/>
      <c r="GUQ21" s="263"/>
      <c r="GUR21" s="263"/>
      <c r="GUS21" s="263"/>
      <c r="GUT21" s="263"/>
      <c r="GUU21" s="263"/>
      <c r="GUV21" s="263"/>
      <c r="GUW21" s="263"/>
      <c r="GUX21" s="263"/>
      <c r="GUY21" s="263"/>
      <c r="GUZ21" s="263"/>
      <c r="GVA21" s="263"/>
      <c r="GVB21" s="263"/>
      <c r="GVC21" s="263"/>
      <c r="GVD21" s="263"/>
      <c r="GVE21" s="263"/>
      <c r="GVF21" s="263"/>
      <c r="GVG21" s="263"/>
      <c r="GVH21" s="263"/>
      <c r="GVI21" s="263"/>
      <c r="GVJ21" s="263"/>
      <c r="GVK21" s="263"/>
      <c r="GVL21" s="263"/>
      <c r="GVM21" s="263"/>
      <c r="GVN21" s="263"/>
      <c r="GVO21" s="263"/>
      <c r="GVP21" s="263"/>
      <c r="GVQ21" s="263"/>
      <c r="GVR21" s="263"/>
      <c r="GVS21" s="263"/>
      <c r="GVT21" s="263"/>
      <c r="GVU21" s="263"/>
      <c r="GVV21" s="263"/>
      <c r="GVW21" s="263"/>
      <c r="GVX21" s="263"/>
      <c r="GVY21" s="263"/>
      <c r="GVZ21" s="263"/>
      <c r="GWA21" s="263"/>
      <c r="GWB21" s="263"/>
      <c r="GWC21" s="263"/>
      <c r="GWD21" s="263"/>
      <c r="GWE21" s="263"/>
      <c r="GWF21" s="263"/>
      <c r="GWG21" s="263"/>
      <c r="GWH21" s="263"/>
      <c r="GWI21" s="263"/>
      <c r="GWJ21" s="263"/>
      <c r="GWK21" s="263"/>
      <c r="GWL21" s="263"/>
      <c r="GWM21" s="263"/>
      <c r="GWN21" s="263"/>
      <c r="GWO21" s="263"/>
      <c r="GWP21" s="263"/>
      <c r="GWQ21" s="263"/>
      <c r="GWR21" s="263"/>
      <c r="GWS21" s="263"/>
      <c r="GWT21" s="263"/>
      <c r="GWU21" s="263"/>
      <c r="GWV21" s="263"/>
      <c r="GWW21" s="263"/>
      <c r="GWX21" s="263"/>
      <c r="GWY21" s="263"/>
      <c r="GWZ21" s="263"/>
      <c r="GXA21" s="263"/>
      <c r="GXB21" s="263"/>
      <c r="GXC21" s="263"/>
      <c r="GXD21" s="263"/>
      <c r="GXE21" s="263"/>
      <c r="GXF21" s="263"/>
      <c r="GXG21" s="263"/>
      <c r="GXH21" s="263"/>
      <c r="GXI21" s="263"/>
      <c r="GXJ21" s="263"/>
      <c r="GXK21" s="263"/>
      <c r="GXL21" s="263"/>
      <c r="GXM21" s="263"/>
      <c r="GXN21" s="263"/>
      <c r="GXO21" s="263"/>
      <c r="GXP21" s="263"/>
      <c r="GXQ21" s="263"/>
      <c r="GXR21" s="263"/>
      <c r="GXS21" s="263"/>
      <c r="GXT21" s="263"/>
      <c r="GXU21" s="263"/>
      <c r="GXV21" s="263"/>
      <c r="GXW21" s="263"/>
      <c r="GXX21" s="263"/>
      <c r="GXY21" s="263"/>
      <c r="GXZ21" s="263"/>
      <c r="GYA21" s="263"/>
      <c r="GYB21" s="263"/>
      <c r="GYC21" s="263"/>
      <c r="GYD21" s="263"/>
      <c r="GYE21" s="263"/>
      <c r="GYF21" s="263"/>
      <c r="GYG21" s="263"/>
      <c r="GYH21" s="263"/>
      <c r="GYI21" s="263"/>
      <c r="GYJ21" s="263"/>
      <c r="GYK21" s="263"/>
      <c r="GYL21" s="263"/>
      <c r="GYM21" s="263"/>
      <c r="GYN21" s="263"/>
      <c r="GYO21" s="263"/>
      <c r="GYP21" s="263"/>
      <c r="GYQ21" s="263"/>
      <c r="GYR21" s="263"/>
      <c r="GYS21" s="263"/>
      <c r="GYT21" s="263"/>
      <c r="GYU21" s="263"/>
      <c r="GYV21" s="263"/>
      <c r="GYW21" s="263"/>
      <c r="GYX21" s="263"/>
      <c r="GYY21" s="263"/>
      <c r="GYZ21" s="263"/>
      <c r="GZA21" s="263"/>
      <c r="GZB21" s="263"/>
      <c r="GZC21" s="263"/>
      <c r="GZD21" s="263"/>
      <c r="GZE21" s="263"/>
      <c r="GZF21" s="263"/>
      <c r="GZG21" s="263"/>
      <c r="GZH21" s="263"/>
      <c r="GZI21" s="263"/>
      <c r="GZJ21" s="263"/>
      <c r="GZK21" s="263"/>
      <c r="GZL21" s="263"/>
      <c r="GZM21" s="263"/>
      <c r="GZN21" s="263"/>
      <c r="GZO21" s="263"/>
      <c r="GZP21" s="263"/>
      <c r="GZQ21" s="263"/>
      <c r="GZR21" s="263"/>
      <c r="GZS21" s="263"/>
      <c r="GZT21" s="263"/>
      <c r="GZU21" s="263"/>
      <c r="GZV21" s="263"/>
      <c r="GZW21" s="263"/>
      <c r="GZX21" s="263"/>
      <c r="GZY21" s="263"/>
      <c r="GZZ21" s="263"/>
      <c r="HAA21" s="263"/>
      <c r="HAB21" s="263"/>
      <c r="HAC21" s="263"/>
      <c r="HAD21" s="263"/>
      <c r="HAE21" s="263"/>
      <c r="HAF21" s="263"/>
      <c r="HAG21" s="263"/>
      <c r="HAH21" s="263"/>
      <c r="HAI21" s="263"/>
      <c r="HAJ21" s="263"/>
      <c r="HAK21" s="263"/>
      <c r="HAL21" s="263"/>
      <c r="HAM21" s="263"/>
      <c r="HAN21" s="263"/>
      <c r="HAO21" s="263"/>
      <c r="HAP21" s="263"/>
      <c r="HAQ21" s="263"/>
      <c r="HAR21" s="263"/>
      <c r="HAS21" s="263"/>
      <c r="HAT21" s="263"/>
      <c r="HAU21" s="263"/>
      <c r="HAV21" s="263"/>
      <c r="HAW21" s="263"/>
      <c r="HAX21" s="263"/>
      <c r="HAY21" s="263"/>
      <c r="HAZ21" s="263"/>
      <c r="HBA21" s="263"/>
      <c r="HBB21" s="263"/>
      <c r="HBC21" s="263"/>
      <c r="HBD21" s="263"/>
      <c r="HBE21" s="263"/>
      <c r="HBF21" s="263"/>
      <c r="HBG21" s="263"/>
      <c r="HBH21" s="263"/>
      <c r="HBI21" s="263"/>
      <c r="HBJ21" s="263"/>
      <c r="HBK21" s="263"/>
      <c r="HBL21" s="263"/>
      <c r="HBM21" s="263"/>
      <c r="HBN21" s="263"/>
      <c r="HBO21" s="263"/>
      <c r="HBP21" s="263"/>
      <c r="HBQ21" s="263"/>
      <c r="HBR21" s="263"/>
      <c r="HBS21" s="263"/>
      <c r="HBT21" s="263"/>
      <c r="HBU21" s="263"/>
      <c r="HBV21" s="263"/>
      <c r="HBW21" s="263"/>
      <c r="HBX21" s="263"/>
      <c r="HBY21" s="263"/>
      <c r="HBZ21" s="263"/>
      <c r="HCA21" s="263"/>
      <c r="HCB21" s="263"/>
      <c r="HCC21" s="263"/>
      <c r="HCD21" s="263"/>
      <c r="HCE21" s="263"/>
      <c r="HCF21" s="263"/>
      <c r="HCG21" s="263"/>
      <c r="HCH21" s="263"/>
      <c r="HCI21" s="263"/>
      <c r="HCJ21" s="263"/>
      <c r="HCK21" s="263"/>
      <c r="HCL21" s="263"/>
      <c r="HCM21" s="263"/>
      <c r="HCN21" s="263"/>
      <c r="HCO21" s="263"/>
      <c r="HCP21" s="263"/>
      <c r="HCQ21" s="263"/>
      <c r="HCR21" s="263"/>
      <c r="HCS21" s="263"/>
      <c r="HCT21" s="263"/>
      <c r="HCU21" s="263"/>
      <c r="HCV21" s="263"/>
      <c r="HCW21" s="263"/>
      <c r="HCX21" s="263"/>
      <c r="HCY21" s="263"/>
      <c r="HCZ21" s="263"/>
      <c r="HDA21" s="263"/>
      <c r="HDB21" s="263"/>
      <c r="HDC21" s="263"/>
      <c r="HDD21" s="263"/>
      <c r="HDE21" s="263"/>
      <c r="HDF21" s="263"/>
      <c r="HDG21" s="263"/>
      <c r="HDH21" s="263"/>
      <c r="HDI21" s="263"/>
      <c r="HDJ21" s="263"/>
      <c r="HDK21" s="263"/>
      <c r="HDL21" s="263"/>
      <c r="HDM21" s="263"/>
      <c r="HDN21" s="263"/>
      <c r="HDO21" s="263"/>
      <c r="HDP21" s="263"/>
      <c r="HDQ21" s="263"/>
      <c r="HDR21" s="263"/>
      <c r="HDS21" s="263"/>
      <c r="HDT21" s="263"/>
      <c r="HDU21" s="263"/>
      <c r="HDV21" s="263"/>
      <c r="HDW21" s="263"/>
      <c r="HDX21" s="263"/>
      <c r="HDY21" s="263"/>
      <c r="HDZ21" s="263"/>
      <c r="HEA21" s="263"/>
      <c r="HEB21" s="263"/>
      <c r="HEC21" s="263"/>
      <c r="HED21" s="263"/>
      <c r="HEE21" s="263"/>
      <c r="HEF21" s="263"/>
      <c r="HEG21" s="263"/>
      <c r="HEH21" s="263"/>
      <c r="HEI21" s="263"/>
      <c r="HEJ21" s="263"/>
      <c r="HEK21" s="263"/>
      <c r="HEL21" s="263"/>
      <c r="HEM21" s="263"/>
      <c r="HEN21" s="263"/>
      <c r="HEO21" s="263"/>
      <c r="HEP21" s="263"/>
      <c r="HEQ21" s="263"/>
      <c r="HER21" s="263"/>
      <c r="HES21" s="263"/>
      <c r="HET21" s="263"/>
      <c r="HEU21" s="263"/>
      <c r="HEV21" s="263"/>
      <c r="HEW21" s="263"/>
      <c r="HEX21" s="263"/>
      <c r="HEY21" s="263"/>
      <c r="HEZ21" s="263"/>
      <c r="HFA21" s="263"/>
      <c r="HFB21" s="263"/>
      <c r="HFC21" s="263"/>
      <c r="HFD21" s="263"/>
      <c r="HFE21" s="263"/>
      <c r="HFF21" s="263"/>
      <c r="HFG21" s="263"/>
      <c r="HFH21" s="263"/>
      <c r="HFI21" s="263"/>
      <c r="HFJ21" s="263"/>
      <c r="HFK21" s="263"/>
      <c r="HFL21" s="263"/>
      <c r="HFM21" s="263"/>
      <c r="HFN21" s="263"/>
      <c r="HFO21" s="263"/>
      <c r="HFP21" s="263"/>
      <c r="HFQ21" s="263"/>
      <c r="HFR21" s="263"/>
      <c r="HFS21" s="263"/>
      <c r="HFT21" s="263"/>
      <c r="HFU21" s="263"/>
      <c r="HFV21" s="263"/>
      <c r="HFW21" s="263"/>
      <c r="HFX21" s="263"/>
      <c r="HFY21" s="263"/>
      <c r="HFZ21" s="263"/>
      <c r="HGA21" s="263"/>
      <c r="HGB21" s="263"/>
      <c r="HGC21" s="263"/>
      <c r="HGD21" s="263"/>
      <c r="HGE21" s="263"/>
      <c r="HGF21" s="263"/>
      <c r="HGG21" s="263"/>
      <c r="HGH21" s="263"/>
      <c r="HGI21" s="263"/>
      <c r="HGJ21" s="263"/>
      <c r="HGK21" s="263"/>
      <c r="HGL21" s="263"/>
      <c r="HGM21" s="263"/>
      <c r="HGN21" s="263"/>
      <c r="HGO21" s="263"/>
      <c r="HGP21" s="263"/>
      <c r="HGQ21" s="263"/>
      <c r="HGR21" s="263"/>
      <c r="HGS21" s="263"/>
      <c r="HGT21" s="263"/>
      <c r="HGU21" s="263"/>
      <c r="HGV21" s="263"/>
      <c r="HGW21" s="263"/>
      <c r="HGX21" s="263"/>
      <c r="HGY21" s="263"/>
      <c r="HGZ21" s="263"/>
      <c r="HHA21" s="263"/>
      <c r="HHB21" s="263"/>
      <c r="HHC21" s="263"/>
      <c r="HHD21" s="263"/>
      <c r="HHE21" s="263"/>
      <c r="HHF21" s="263"/>
      <c r="HHG21" s="263"/>
      <c r="HHH21" s="263"/>
      <c r="HHI21" s="263"/>
      <c r="HHJ21" s="263"/>
      <c r="HHK21" s="263"/>
      <c r="HHL21" s="263"/>
      <c r="HHM21" s="263"/>
      <c r="HHN21" s="263"/>
      <c r="HHO21" s="263"/>
      <c r="HHP21" s="263"/>
      <c r="HHQ21" s="263"/>
      <c r="HHR21" s="263"/>
      <c r="HHS21" s="263"/>
      <c r="HHT21" s="263"/>
      <c r="HHU21" s="263"/>
      <c r="HHV21" s="263"/>
      <c r="HHW21" s="263"/>
      <c r="HHX21" s="263"/>
      <c r="HHY21" s="263"/>
      <c r="HHZ21" s="263"/>
      <c r="HIA21" s="263"/>
      <c r="HIB21" s="263"/>
      <c r="HIC21" s="263"/>
      <c r="HID21" s="263"/>
      <c r="HIE21" s="263"/>
      <c r="HIF21" s="263"/>
      <c r="HIG21" s="263"/>
      <c r="HIH21" s="263"/>
      <c r="HII21" s="263"/>
      <c r="HIJ21" s="263"/>
      <c r="HIK21" s="263"/>
      <c r="HIL21" s="263"/>
      <c r="HIM21" s="263"/>
      <c r="HIN21" s="263"/>
      <c r="HIO21" s="263"/>
      <c r="HIP21" s="263"/>
      <c r="HIQ21" s="263"/>
      <c r="HIR21" s="263"/>
      <c r="HIS21" s="263"/>
      <c r="HIT21" s="263"/>
      <c r="HIU21" s="263"/>
      <c r="HIV21" s="263"/>
      <c r="HIW21" s="263"/>
      <c r="HIX21" s="263"/>
      <c r="HIY21" s="263"/>
      <c r="HIZ21" s="263"/>
      <c r="HJA21" s="263"/>
      <c r="HJB21" s="263"/>
      <c r="HJC21" s="263"/>
      <c r="HJD21" s="263"/>
      <c r="HJE21" s="263"/>
      <c r="HJF21" s="263"/>
      <c r="HJG21" s="263"/>
      <c r="HJH21" s="263"/>
      <c r="HJI21" s="263"/>
      <c r="HJJ21" s="263"/>
      <c r="HJK21" s="263"/>
      <c r="HJL21" s="263"/>
      <c r="HJM21" s="263"/>
      <c r="HJN21" s="263"/>
      <c r="HJO21" s="263"/>
      <c r="HJP21" s="263"/>
      <c r="HJQ21" s="263"/>
      <c r="HJR21" s="263"/>
      <c r="HJS21" s="263"/>
      <c r="HJT21" s="263"/>
      <c r="HJU21" s="263"/>
      <c r="HJV21" s="263"/>
      <c r="HJW21" s="263"/>
      <c r="HJX21" s="263"/>
      <c r="HJY21" s="263"/>
      <c r="HJZ21" s="263"/>
      <c r="HKA21" s="263"/>
      <c r="HKB21" s="263"/>
      <c r="HKC21" s="263"/>
      <c r="HKD21" s="263"/>
      <c r="HKE21" s="263"/>
      <c r="HKF21" s="263"/>
      <c r="HKG21" s="263"/>
      <c r="HKH21" s="263"/>
      <c r="HKI21" s="263"/>
      <c r="HKJ21" s="263"/>
      <c r="HKK21" s="263"/>
      <c r="HKL21" s="263"/>
      <c r="HKM21" s="263"/>
      <c r="HKN21" s="263"/>
      <c r="HKO21" s="263"/>
      <c r="HKP21" s="263"/>
      <c r="HKQ21" s="263"/>
      <c r="HKR21" s="263"/>
      <c r="HKS21" s="263"/>
      <c r="HKT21" s="263"/>
      <c r="HKU21" s="263"/>
      <c r="HKV21" s="263"/>
      <c r="HKW21" s="263"/>
      <c r="HKX21" s="263"/>
      <c r="HKY21" s="263"/>
      <c r="HKZ21" s="263"/>
      <c r="HLA21" s="263"/>
      <c r="HLB21" s="263"/>
      <c r="HLC21" s="263"/>
      <c r="HLD21" s="263"/>
      <c r="HLE21" s="263"/>
      <c r="HLF21" s="263"/>
      <c r="HLG21" s="263"/>
      <c r="HLH21" s="263"/>
      <c r="HLI21" s="263"/>
      <c r="HLJ21" s="263"/>
      <c r="HLK21" s="263"/>
      <c r="HLL21" s="263"/>
      <c r="HLM21" s="263"/>
      <c r="HLN21" s="263"/>
      <c r="HLO21" s="263"/>
      <c r="HLP21" s="263"/>
      <c r="HLQ21" s="263"/>
      <c r="HLR21" s="263"/>
      <c r="HLS21" s="263"/>
      <c r="HLT21" s="263"/>
      <c r="HLU21" s="263"/>
      <c r="HLV21" s="263"/>
      <c r="HLW21" s="263"/>
      <c r="HLX21" s="263"/>
      <c r="HLY21" s="263"/>
      <c r="HLZ21" s="263"/>
      <c r="HMA21" s="263"/>
      <c r="HMB21" s="263"/>
      <c r="HMC21" s="263"/>
      <c r="HMD21" s="263"/>
      <c r="HME21" s="263"/>
      <c r="HMF21" s="263"/>
      <c r="HMG21" s="263"/>
      <c r="HMH21" s="263"/>
      <c r="HMI21" s="263"/>
      <c r="HMJ21" s="263"/>
      <c r="HMK21" s="263"/>
      <c r="HML21" s="263"/>
      <c r="HMM21" s="263"/>
      <c r="HMN21" s="263"/>
      <c r="HMO21" s="263"/>
      <c r="HMP21" s="263"/>
      <c r="HMQ21" s="263"/>
      <c r="HMR21" s="263"/>
      <c r="HMS21" s="263"/>
      <c r="HMT21" s="263"/>
      <c r="HMU21" s="263"/>
      <c r="HMV21" s="263"/>
      <c r="HMW21" s="263"/>
      <c r="HMX21" s="263"/>
      <c r="HMY21" s="263"/>
      <c r="HMZ21" s="263"/>
      <c r="HNA21" s="263"/>
      <c r="HNB21" s="263"/>
      <c r="HNC21" s="263"/>
      <c r="HND21" s="263"/>
      <c r="HNE21" s="263"/>
      <c r="HNF21" s="263"/>
      <c r="HNG21" s="263"/>
      <c r="HNH21" s="263"/>
      <c r="HNI21" s="263"/>
      <c r="HNJ21" s="263"/>
      <c r="HNK21" s="263"/>
      <c r="HNL21" s="263"/>
      <c r="HNM21" s="263"/>
      <c r="HNN21" s="263"/>
      <c r="HNO21" s="263"/>
      <c r="HNP21" s="263"/>
      <c r="HNQ21" s="263"/>
      <c r="HNR21" s="263"/>
      <c r="HNS21" s="263"/>
      <c r="HNT21" s="263"/>
      <c r="HNU21" s="263"/>
      <c r="HNV21" s="263"/>
      <c r="HNW21" s="263"/>
      <c r="HNX21" s="263"/>
      <c r="HNY21" s="263"/>
      <c r="HNZ21" s="263"/>
      <c r="HOA21" s="263"/>
      <c r="HOB21" s="263"/>
      <c r="HOC21" s="263"/>
      <c r="HOD21" s="263"/>
      <c r="HOE21" s="263"/>
      <c r="HOF21" s="263"/>
      <c r="HOG21" s="263"/>
      <c r="HOH21" s="263"/>
      <c r="HOI21" s="263"/>
      <c r="HOJ21" s="263"/>
      <c r="HOK21" s="263"/>
      <c r="HOL21" s="263"/>
      <c r="HOM21" s="263"/>
      <c r="HON21" s="263"/>
      <c r="HOO21" s="263"/>
      <c r="HOP21" s="263"/>
      <c r="HOQ21" s="263"/>
      <c r="HOR21" s="263"/>
      <c r="HOS21" s="263"/>
      <c r="HOT21" s="263"/>
      <c r="HOU21" s="263"/>
      <c r="HOV21" s="263"/>
      <c r="HOW21" s="263"/>
      <c r="HOX21" s="263"/>
      <c r="HOY21" s="263"/>
      <c r="HOZ21" s="263"/>
      <c r="HPA21" s="263"/>
      <c r="HPB21" s="263"/>
      <c r="HPC21" s="263"/>
      <c r="HPD21" s="263"/>
      <c r="HPE21" s="263"/>
      <c r="HPF21" s="263"/>
      <c r="HPG21" s="263"/>
      <c r="HPH21" s="263"/>
      <c r="HPI21" s="263"/>
      <c r="HPJ21" s="263"/>
      <c r="HPK21" s="263"/>
      <c r="HPL21" s="263"/>
      <c r="HPM21" s="263"/>
      <c r="HPN21" s="263"/>
      <c r="HPO21" s="263"/>
      <c r="HPP21" s="263"/>
      <c r="HPQ21" s="263"/>
      <c r="HPR21" s="263"/>
      <c r="HPS21" s="263"/>
      <c r="HPT21" s="263"/>
      <c r="HPU21" s="263"/>
      <c r="HPV21" s="263"/>
      <c r="HPW21" s="263"/>
      <c r="HPX21" s="263"/>
      <c r="HPY21" s="263"/>
      <c r="HPZ21" s="263"/>
      <c r="HQA21" s="263"/>
      <c r="HQB21" s="263"/>
      <c r="HQC21" s="263"/>
      <c r="HQD21" s="263"/>
      <c r="HQE21" s="263"/>
      <c r="HQF21" s="263"/>
      <c r="HQG21" s="263"/>
      <c r="HQH21" s="263"/>
      <c r="HQI21" s="263"/>
      <c r="HQJ21" s="263"/>
      <c r="HQK21" s="263"/>
      <c r="HQL21" s="263"/>
      <c r="HQM21" s="263"/>
      <c r="HQN21" s="263"/>
      <c r="HQO21" s="263"/>
      <c r="HQP21" s="263"/>
      <c r="HQQ21" s="263"/>
      <c r="HQR21" s="263"/>
      <c r="HQS21" s="263"/>
      <c r="HQT21" s="263"/>
      <c r="HQU21" s="263"/>
      <c r="HQV21" s="263"/>
      <c r="HQW21" s="263"/>
      <c r="HQX21" s="263"/>
      <c r="HQY21" s="263"/>
      <c r="HQZ21" s="263"/>
      <c r="HRA21" s="263"/>
      <c r="HRB21" s="263"/>
      <c r="HRC21" s="263"/>
      <c r="HRD21" s="263"/>
      <c r="HRE21" s="263"/>
      <c r="HRF21" s="263"/>
      <c r="HRG21" s="263"/>
      <c r="HRH21" s="263"/>
      <c r="HRI21" s="263"/>
      <c r="HRJ21" s="263"/>
      <c r="HRK21" s="263"/>
      <c r="HRL21" s="263"/>
      <c r="HRM21" s="263"/>
      <c r="HRN21" s="263"/>
      <c r="HRO21" s="263"/>
      <c r="HRP21" s="263"/>
      <c r="HRQ21" s="263"/>
      <c r="HRR21" s="263"/>
      <c r="HRS21" s="263"/>
      <c r="HRT21" s="263"/>
      <c r="HRU21" s="263"/>
      <c r="HRV21" s="263"/>
      <c r="HRW21" s="263"/>
      <c r="HRX21" s="263"/>
      <c r="HRY21" s="263"/>
      <c r="HRZ21" s="263"/>
      <c r="HSA21" s="263"/>
      <c r="HSB21" s="263"/>
      <c r="HSC21" s="263"/>
      <c r="HSD21" s="263"/>
      <c r="HSE21" s="263"/>
      <c r="HSF21" s="263"/>
      <c r="HSG21" s="263"/>
      <c r="HSH21" s="263"/>
      <c r="HSI21" s="263"/>
      <c r="HSJ21" s="263"/>
      <c r="HSK21" s="263"/>
      <c r="HSL21" s="263"/>
      <c r="HSM21" s="263"/>
      <c r="HSN21" s="263"/>
      <c r="HSO21" s="263"/>
      <c r="HSP21" s="263"/>
      <c r="HSQ21" s="263"/>
      <c r="HSR21" s="263"/>
      <c r="HSS21" s="263"/>
      <c r="HST21" s="263"/>
      <c r="HSU21" s="263"/>
      <c r="HSV21" s="263"/>
      <c r="HSW21" s="263"/>
      <c r="HSX21" s="263"/>
      <c r="HSY21" s="263"/>
      <c r="HSZ21" s="263"/>
      <c r="HTA21" s="263"/>
      <c r="HTB21" s="263"/>
      <c r="HTC21" s="263"/>
      <c r="HTD21" s="263"/>
      <c r="HTE21" s="263"/>
      <c r="HTF21" s="263"/>
      <c r="HTG21" s="263"/>
      <c r="HTH21" s="263"/>
      <c r="HTI21" s="263"/>
      <c r="HTJ21" s="263"/>
      <c r="HTK21" s="263"/>
      <c r="HTL21" s="263"/>
      <c r="HTM21" s="263"/>
      <c r="HTN21" s="263"/>
      <c r="HTO21" s="263"/>
      <c r="HTP21" s="263"/>
      <c r="HTQ21" s="263"/>
      <c r="HTR21" s="263"/>
      <c r="HTS21" s="263"/>
      <c r="HTT21" s="263"/>
      <c r="HTU21" s="263"/>
      <c r="HTV21" s="263"/>
      <c r="HTW21" s="263"/>
      <c r="HTX21" s="263"/>
      <c r="HTY21" s="263"/>
      <c r="HTZ21" s="263"/>
      <c r="HUA21" s="263"/>
      <c r="HUB21" s="263"/>
      <c r="HUC21" s="263"/>
      <c r="HUD21" s="263"/>
      <c r="HUE21" s="263"/>
      <c r="HUF21" s="263"/>
      <c r="HUG21" s="263"/>
      <c r="HUH21" s="263"/>
      <c r="HUI21" s="263"/>
      <c r="HUJ21" s="263"/>
      <c r="HUK21" s="263"/>
      <c r="HUL21" s="263"/>
      <c r="HUM21" s="263"/>
      <c r="HUN21" s="263"/>
      <c r="HUO21" s="263"/>
      <c r="HUP21" s="263"/>
      <c r="HUQ21" s="263"/>
      <c r="HUR21" s="263"/>
      <c r="HUS21" s="263"/>
      <c r="HUT21" s="263"/>
      <c r="HUU21" s="263"/>
      <c r="HUV21" s="263"/>
      <c r="HUW21" s="263"/>
      <c r="HUX21" s="263"/>
      <c r="HUY21" s="263"/>
      <c r="HUZ21" s="263"/>
      <c r="HVA21" s="263"/>
      <c r="HVB21" s="263"/>
      <c r="HVC21" s="263"/>
      <c r="HVD21" s="263"/>
      <c r="HVE21" s="263"/>
      <c r="HVF21" s="263"/>
      <c r="HVG21" s="263"/>
      <c r="HVH21" s="263"/>
      <c r="HVI21" s="263"/>
      <c r="HVJ21" s="263"/>
      <c r="HVK21" s="263"/>
      <c r="HVL21" s="263"/>
      <c r="HVM21" s="263"/>
      <c r="HVN21" s="263"/>
      <c r="HVO21" s="263"/>
      <c r="HVP21" s="263"/>
      <c r="HVQ21" s="263"/>
      <c r="HVR21" s="263"/>
      <c r="HVS21" s="263"/>
      <c r="HVT21" s="263"/>
      <c r="HVU21" s="263"/>
      <c r="HVV21" s="263"/>
      <c r="HVW21" s="263"/>
      <c r="HVX21" s="263"/>
      <c r="HVY21" s="263"/>
      <c r="HVZ21" s="263"/>
      <c r="HWA21" s="263"/>
      <c r="HWB21" s="263"/>
      <c r="HWC21" s="263"/>
      <c r="HWD21" s="263"/>
      <c r="HWE21" s="263"/>
      <c r="HWF21" s="263"/>
      <c r="HWG21" s="263"/>
      <c r="HWH21" s="263"/>
      <c r="HWI21" s="263"/>
      <c r="HWJ21" s="263"/>
      <c r="HWK21" s="263"/>
      <c r="HWL21" s="263"/>
      <c r="HWM21" s="263"/>
      <c r="HWN21" s="263"/>
      <c r="HWO21" s="263"/>
      <c r="HWP21" s="263"/>
      <c r="HWQ21" s="263"/>
      <c r="HWR21" s="263"/>
      <c r="HWS21" s="263"/>
      <c r="HWT21" s="263"/>
      <c r="HWU21" s="263"/>
      <c r="HWV21" s="263"/>
      <c r="HWW21" s="263"/>
      <c r="HWX21" s="263"/>
      <c r="HWY21" s="263"/>
      <c r="HWZ21" s="263"/>
      <c r="HXA21" s="263"/>
      <c r="HXB21" s="263"/>
      <c r="HXC21" s="263"/>
      <c r="HXD21" s="263"/>
      <c r="HXE21" s="263"/>
      <c r="HXF21" s="263"/>
      <c r="HXG21" s="263"/>
      <c r="HXH21" s="263"/>
      <c r="HXI21" s="263"/>
      <c r="HXJ21" s="263"/>
      <c r="HXK21" s="263"/>
      <c r="HXL21" s="263"/>
      <c r="HXM21" s="263"/>
      <c r="HXN21" s="263"/>
      <c r="HXO21" s="263"/>
      <c r="HXP21" s="263"/>
      <c r="HXQ21" s="263"/>
      <c r="HXR21" s="263"/>
      <c r="HXS21" s="263"/>
      <c r="HXT21" s="263"/>
      <c r="HXU21" s="263"/>
      <c r="HXV21" s="263"/>
      <c r="HXW21" s="263"/>
      <c r="HXX21" s="263"/>
      <c r="HXY21" s="263"/>
      <c r="HXZ21" s="263"/>
      <c r="HYA21" s="263"/>
      <c r="HYB21" s="263"/>
      <c r="HYC21" s="263"/>
      <c r="HYD21" s="263"/>
      <c r="HYE21" s="263"/>
      <c r="HYF21" s="263"/>
      <c r="HYG21" s="263"/>
      <c r="HYH21" s="263"/>
      <c r="HYI21" s="263"/>
      <c r="HYJ21" s="263"/>
      <c r="HYK21" s="263"/>
      <c r="HYL21" s="263"/>
      <c r="HYM21" s="263"/>
      <c r="HYN21" s="263"/>
      <c r="HYO21" s="263"/>
      <c r="HYP21" s="263"/>
      <c r="HYQ21" s="263"/>
      <c r="HYR21" s="263"/>
      <c r="HYS21" s="263"/>
      <c r="HYT21" s="263"/>
      <c r="HYU21" s="263"/>
      <c r="HYV21" s="263"/>
      <c r="HYW21" s="263"/>
      <c r="HYX21" s="263"/>
      <c r="HYY21" s="263"/>
      <c r="HYZ21" s="263"/>
      <c r="HZA21" s="263"/>
      <c r="HZB21" s="263"/>
      <c r="HZC21" s="263"/>
      <c r="HZD21" s="263"/>
      <c r="HZE21" s="263"/>
      <c r="HZF21" s="263"/>
      <c r="HZG21" s="263"/>
      <c r="HZH21" s="263"/>
      <c r="HZI21" s="263"/>
      <c r="HZJ21" s="263"/>
      <c r="HZK21" s="263"/>
      <c r="HZL21" s="263"/>
      <c r="HZM21" s="263"/>
      <c r="HZN21" s="263"/>
      <c r="HZO21" s="263"/>
      <c r="HZP21" s="263"/>
      <c r="HZQ21" s="263"/>
      <c r="HZR21" s="263"/>
      <c r="HZS21" s="263"/>
      <c r="HZT21" s="263"/>
      <c r="HZU21" s="263"/>
      <c r="HZV21" s="263"/>
      <c r="HZW21" s="263"/>
      <c r="HZX21" s="263"/>
      <c r="HZY21" s="263"/>
      <c r="HZZ21" s="263"/>
      <c r="IAA21" s="263"/>
      <c r="IAB21" s="263"/>
      <c r="IAC21" s="263"/>
      <c r="IAD21" s="263"/>
      <c r="IAE21" s="263"/>
      <c r="IAF21" s="263"/>
      <c r="IAG21" s="263"/>
      <c r="IAH21" s="263"/>
      <c r="IAI21" s="263"/>
      <c r="IAJ21" s="263"/>
      <c r="IAK21" s="263"/>
      <c r="IAL21" s="263"/>
      <c r="IAM21" s="263"/>
      <c r="IAN21" s="263"/>
      <c r="IAO21" s="263"/>
      <c r="IAP21" s="263"/>
      <c r="IAQ21" s="263"/>
      <c r="IAR21" s="263"/>
      <c r="IAS21" s="263"/>
      <c r="IAT21" s="263"/>
      <c r="IAU21" s="263"/>
      <c r="IAV21" s="263"/>
      <c r="IAW21" s="263"/>
      <c r="IAX21" s="263"/>
      <c r="IAY21" s="263"/>
      <c r="IAZ21" s="263"/>
      <c r="IBA21" s="263"/>
      <c r="IBB21" s="263"/>
      <c r="IBC21" s="263"/>
      <c r="IBD21" s="263"/>
      <c r="IBE21" s="263"/>
      <c r="IBF21" s="263"/>
      <c r="IBG21" s="263"/>
      <c r="IBH21" s="263"/>
      <c r="IBI21" s="263"/>
      <c r="IBJ21" s="263"/>
      <c r="IBK21" s="263"/>
      <c r="IBL21" s="263"/>
      <c r="IBM21" s="263"/>
      <c r="IBN21" s="263"/>
      <c r="IBO21" s="263"/>
      <c r="IBP21" s="263"/>
      <c r="IBQ21" s="263"/>
      <c r="IBR21" s="263"/>
      <c r="IBS21" s="263"/>
      <c r="IBT21" s="263"/>
      <c r="IBU21" s="263"/>
      <c r="IBV21" s="263"/>
      <c r="IBW21" s="263"/>
      <c r="IBX21" s="263"/>
      <c r="IBY21" s="263"/>
      <c r="IBZ21" s="263"/>
      <c r="ICA21" s="263"/>
      <c r="ICB21" s="263"/>
      <c r="ICC21" s="263"/>
      <c r="ICD21" s="263"/>
      <c r="ICE21" s="263"/>
      <c r="ICF21" s="263"/>
      <c r="ICG21" s="263"/>
      <c r="ICH21" s="263"/>
      <c r="ICI21" s="263"/>
      <c r="ICJ21" s="263"/>
      <c r="ICK21" s="263"/>
      <c r="ICL21" s="263"/>
      <c r="ICM21" s="263"/>
      <c r="ICN21" s="263"/>
      <c r="ICO21" s="263"/>
      <c r="ICP21" s="263"/>
      <c r="ICQ21" s="263"/>
      <c r="ICR21" s="263"/>
      <c r="ICS21" s="263"/>
      <c r="ICT21" s="263"/>
      <c r="ICU21" s="263"/>
      <c r="ICV21" s="263"/>
      <c r="ICW21" s="263"/>
      <c r="ICX21" s="263"/>
      <c r="ICY21" s="263"/>
      <c r="ICZ21" s="263"/>
      <c r="IDA21" s="263"/>
      <c r="IDB21" s="263"/>
      <c r="IDC21" s="263"/>
      <c r="IDD21" s="263"/>
      <c r="IDE21" s="263"/>
      <c r="IDF21" s="263"/>
      <c r="IDG21" s="263"/>
      <c r="IDH21" s="263"/>
      <c r="IDI21" s="263"/>
      <c r="IDJ21" s="263"/>
      <c r="IDK21" s="263"/>
      <c r="IDL21" s="263"/>
      <c r="IDM21" s="263"/>
      <c r="IDN21" s="263"/>
      <c r="IDO21" s="263"/>
      <c r="IDP21" s="263"/>
      <c r="IDQ21" s="263"/>
      <c r="IDR21" s="263"/>
      <c r="IDS21" s="263"/>
      <c r="IDT21" s="263"/>
      <c r="IDU21" s="263"/>
      <c r="IDV21" s="263"/>
      <c r="IDW21" s="263"/>
      <c r="IDX21" s="263"/>
      <c r="IDY21" s="263"/>
      <c r="IDZ21" s="263"/>
      <c r="IEA21" s="263"/>
      <c r="IEB21" s="263"/>
      <c r="IEC21" s="263"/>
      <c r="IED21" s="263"/>
      <c r="IEE21" s="263"/>
      <c r="IEF21" s="263"/>
      <c r="IEG21" s="263"/>
      <c r="IEH21" s="263"/>
      <c r="IEI21" s="263"/>
      <c r="IEJ21" s="263"/>
      <c r="IEK21" s="263"/>
      <c r="IEL21" s="263"/>
      <c r="IEM21" s="263"/>
      <c r="IEN21" s="263"/>
      <c r="IEO21" s="263"/>
      <c r="IEP21" s="263"/>
      <c r="IEQ21" s="263"/>
      <c r="IER21" s="263"/>
      <c r="IES21" s="263"/>
      <c r="IET21" s="263"/>
      <c r="IEU21" s="263"/>
      <c r="IEV21" s="263"/>
      <c r="IEW21" s="263"/>
      <c r="IEX21" s="263"/>
      <c r="IEY21" s="263"/>
      <c r="IEZ21" s="263"/>
      <c r="IFA21" s="263"/>
      <c r="IFB21" s="263"/>
      <c r="IFC21" s="263"/>
      <c r="IFD21" s="263"/>
      <c r="IFE21" s="263"/>
      <c r="IFF21" s="263"/>
      <c r="IFG21" s="263"/>
      <c r="IFH21" s="263"/>
      <c r="IFI21" s="263"/>
      <c r="IFJ21" s="263"/>
      <c r="IFK21" s="263"/>
      <c r="IFL21" s="263"/>
      <c r="IFM21" s="263"/>
      <c r="IFN21" s="263"/>
      <c r="IFO21" s="263"/>
      <c r="IFP21" s="263"/>
      <c r="IFQ21" s="263"/>
      <c r="IFR21" s="263"/>
      <c r="IFS21" s="263"/>
      <c r="IFT21" s="263"/>
      <c r="IFU21" s="263"/>
      <c r="IFV21" s="263"/>
      <c r="IFW21" s="263"/>
      <c r="IFX21" s="263"/>
      <c r="IFY21" s="263"/>
      <c r="IFZ21" s="263"/>
      <c r="IGA21" s="263"/>
      <c r="IGB21" s="263"/>
      <c r="IGC21" s="263"/>
      <c r="IGD21" s="263"/>
      <c r="IGE21" s="263"/>
      <c r="IGF21" s="263"/>
      <c r="IGG21" s="263"/>
      <c r="IGH21" s="263"/>
      <c r="IGI21" s="263"/>
      <c r="IGJ21" s="263"/>
      <c r="IGK21" s="263"/>
      <c r="IGL21" s="263"/>
      <c r="IGM21" s="263"/>
      <c r="IGN21" s="263"/>
      <c r="IGO21" s="263"/>
      <c r="IGP21" s="263"/>
      <c r="IGQ21" s="263"/>
      <c r="IGR21" s="263"/>
      <c r="IGS21" s="263"/>
      <c r="IGT21" s="263"/>
      <c r="IGU21" s="263"/>
      <c r="IGV21" s="263"/>
      <c r="IGW21" s="263"/>
      <c r="IGX21" s="263"/>
      <c r="IGY21" s="263"/>
      <c r="IGZ21" s="263"/>
      <c r="IHA21" s="263"/>
      <c r="IHB21" s="263"/>
      <c r="IHC21" s="263"/>
      <c r="IHD21" s="263"/>
      <c r="IHE21" s="263"/>
      <c r="IHF21" s="263"/>
      <c r="IHG21" s="263"/>
      <c r="IHH21" s="263"/>
      <c r="IHI21" s="263"/>
      <c r="IHJ21" s="263"/>
      <c r="IHK21" s="263"/>
      <c r="IHL21" s="263"/>
      <c r="IHM21" s="263"/>
      <c r="IHN21" s="263"/>
      <c r="IHO21" s="263"/>
      <c r="IHP21" s="263"/>
      <c r="IHQ21" s="263"/>
      <c r="IHR21" s="263"/>
      <c r="IHS21" s="263"/>
      <c r="IHT21" s="263"/>
      <c r="IHU21" s="263"/>
      <c r="IHV21" s="263"/>
      <c r="IHW21" s="263"/>
      <c r="IHX21" s="263"/>
      <c r="IHY21" s="263"/>
      <c r="IHZ21" s="263"/>
      <c r="IIA21" s="263"/>
      <c r="IIB21" s="263"/>
      <c r="IIC21" s="263"/>
      <c r="IID21" s="263"/>
      <c r="IIE21" s="263"/>
      <c r="IIF21" s="263"/>
      <c r="IIG21" s="263"/>
      <c r="IIH21" s="263"/>
      <c r="III21" s="263"/>
      <c r="IIJ21" s="263"/>
      <c r="IIK21" s="263"/>
      <c r="IIL21" s="263"/>
      <c r="IIM21" s="263"/>
      <c r="IIN21" s="263"/>
      <c r="IIO21" s="263"/>
      <c r="IIP21" s="263"/>
      <c r="IIQ21" s="263"/>
      <c r="IIR21" s="263"/>
      <c r="IIS21" s="263"/>
      <c r="IIT21" s="263"/>
      <c r="IIU21" s="263"/>
      <c r="IIV21" s="263"/>
      <c r="IIW21" s="263"/>
      <c r="IIX21" s="263"/>
      <c r="IIY21" s="263"/>
      <c r="IIZ21" s="263"/>
      <c r="IJA21" s="263"/>
      <c r="IJB21" s="263"/>
      <c r="IJC21" s="263"/>
      <c r="IJD21" s="263"/>
      <c r="IJE21" s="263"/>
      <c r="IJF21" s="263"/>
      <c r="IJG21" s="263"/>
      <c r="IJH21" s="263"/>
      <c r="IJI21" s="263"/>
      <c r="IJJ21" s="263"/>
      <c r="IJK21" s="263"/>
      <c r="IJL21" s="263"/>
      <c r="IJM21" s="263"/>
      <c r="IJN21" s="263"/>
      <c r="IJO21" s="263"/>
      <c r="IJP21" s="263"/>
      <c r="IJQ21" s="263"/>
      <c r="IJR21" s="263"/>
      <c r="IJS21" s="263"/>
      <c r="IJT21" s="263"/>
      <c r="IJU21" s="263"/>
      <c r="IJV21" s="263"/>
      <c r="IJW21" s="263"/>
      <c r="IJX21" s="263"/>
      <c r="IJY21" s="263"/>
      <c r="IJZ21" s="263"/>
      <c r="IKA21" s="263"/>
      <c r="IKB21" s="263"/>
      <c r="IKC21" s="263"/>
      <c r="IKD21" s="263"/>
      <c r="IKE21" s="263"/>
      <c r="IKF21" s="263"/>
      <c r="IKG21" s="263"/>
      <c r="IKH21" s="263"/>
      <c r="IKI21" s="263"/>
      <c r="IKJ21" s="263"/>
      <c r="IKK21" s="263"/>
      <c r="IKL21" s="263"/>
      <c r="IKM21" s="263"/>
      <c r="IKN21" s="263"/>
      <c r="IKO21" s="263"/>
      <c r="IKP21" s="263"/>
      <c r="IKQ21" s="263"/>
      <c r="IKR21" s="263"/>
      <c r="IKS21" s="263"/>
      <c r="IKT21" s="263"/>
      <c r="IKU21" s="263"/>
      <c r="IKV21" s="263"/>
      <c r="IKW21" s="263"/>
      <c r="IKX21" s="263"/>
      <c r="IKY21" s="263"/>
      <c r="IKZ21" s="263"/>
      <c r="ILA21" s="263"/>
      <c r="ILB21" s="263"/>
      <c r="ILC21" s="263"/>
      <c r="ILD21" s="263"/>
      <c r="ILE21" s="263"/>
      <c r="ILF21" s="263"/>
      <c r="ILG21" s="263"/>
      <c r="ILH21" s="263"/>
      <c r="ILI21" s="263"/>
      <c r="ILJ21" s="263"/>
      <c r="ILK21" s="263"/>
      <c r="ILL21" s="263"/>
      <c r="ILM21" s="263"/>
      <c r="ILN21" s="263"/>
      <c r="ILO21" s="263"/>
      <c r="ILP21" s="263"/>
      <c r="ILQ21" s="263"/>
      <c r="ILR21" s="263"/>
      <c r="ILS21" s="263"/>
      <c r="ILT21" s="263"/>
      <c r="ILU21" s="263"/>
      <c r="ILV21" s="263"/>
      <c r="ILW21" s="263"/>
      <c r="ILX21" s="263"/>
      <c r="ILY21" s="263"/>
      <c r="ILZ21" s="263"/>
      <c r="IMA21" s="263"/>
      <c r="IMB21" s="263"/>
      <c r="IMC21" s="263"/>
      <c r="IMD21" s="263"/>
      <c r="IME21" s="263"/>
      <c r="IMF21" s="263"/>
      <c r="IMG21" s="263"/>
      <c r="IMH21" s="263"/>
      <c r="IMI21" s="263"/>
      <c r="IMJ21" s="263"/>
      <c r="IMK21" s="263"/>
      <c r="IML21" s="263"/>
      <c r="IMM21" s="263"/>
      <c r="IMN21" s="263"/>
      <c r="IMO21" s="263"/>
      <c r="IMP21" s="263"/>
      <c r="IMQ21" s="263"/>
      <c r="IMR21" s="263"/>
      <c r="IMS21" s="263"/>
      <c r="IMT21" s="263"/>
      <c r="IMU21" s="263"/>
      <c r="IMV21" s="263"/>
      <c r="IMW21" s="263"/>
      <c r="IMX21" s="263"/>
      <c r="IMY21" s="263"/>
      <c r="IMZ21" s="263"/>
      <c r="INA21" s="263"/>
      <c r="INB21" s="263"/>
      <c r="INC21" s="263"/>
      <c r="IND21" s="263"/>
      <c r="INE21" s="263"/>
      <c r="INF21" s="263"/>
      <c r="ING21" s="263"/>
      <c r="INH21" s="263"/>
      <c r="INI21" s="263"/>
      <c r="INJ21" s="263"/>
      <c r="INK21" s="263"/>
      <c r="INL21" s="263"/>
      <c r="INM21" s="263"/>
      <c r="INN21" s="263"/>
      <c r="INO21" s="263"/>
      <c r="INP21" s="263"/>
      <c r="INQ21" s="263"/>
      <c r="INR21" s="263"/>
      <c r="INS21" s="263"/>
      <c r="INT21" s="263"/>
      <c r="INU21" s="263"/>
      <c r="INV21" s="263"/>
      <c r="INW21" s="263"/>
      <c r="INX21" s="263"/>
      <c r="INY21" s="263"/>
      <c r="INZ21" s="263"/>
      <c r="IOA21" s="263"/>
      <c r="IOB21" s="263"/>
      <c r="IOC21" s="263"/>
      <c r="IOD21" s="263"/>
      <c r="IOE21" s="263"/>
      <c r="IOF21" s="263"/>
      <c r="IOG21" s="263"/>
      <c r="IOH21" s="263"/>
      <c r="IOI21" s="263"/>
      <c r="IOJ21" s="263"/>
      <c r="IOK21" s="263"/>
      <c r="IOL21" s="263"/>
      <c r="IOM21" s="263"/>
      <c r="ION21" s="263"/>
      <c r="IOO21" s="263"/>
      <c r="IOP21" s="263"/>
      <c r="IOQ21" s="263"/>
      <c r="IOR21" s="263"/>
      <c r="IOS21" s="263"/>
      <c r="IOT21" s="263"/>
      <c r="IOU21" s="263"/>
      <c r="IOV21" s="263"/>
      <c r="IOW21" s="263"/>
      <c r="IOX21" s="263"/>
      <c r="IOY21" s="263"/>
      <c r="IOZ21" s="263"/>
      <c r="IPA21" s="263"/>
      <c r="IPB21" s="263"/>
      <c r="IPC21" s="263"/>
      <c r="IPD21" s="263"/>
      <c r="IPE21" s="263"/>
      <c r="IPF21" s="263"/>
      <c r="IPG21" s="263"/>
      <c r="IPH21" s="263"/>
      <c r="IPI21" s="263"/>
      <c r="IPJ21" s="263"/>
      <c r="IPK21" s="263"/>
      <c r="IPL21" s="263"/>
      <c r="IPM21" s="263"/>
      <c r="IPN21" s="263"/>
      <c r="IPO21" s="263"/>
      <c r="IPP21" s="263"/>
      <c r="IPQ21" s="263"/>
      <c r="IPR21" s="263"/>
      <c r="IPS21" s="263"/>
      <c r="IPT21" s="263"/>
      <c r="IPU21" s="263"/>
      <c r="IPV21" s="263"/>
      <c r="IPW21" s="263"/>
      <c r="IPX21" s="263"/>
      <c r="IPY21" s="263"/>
      <c r="IPZ21" s="263"/>
      <c r="IQA21" s="263"/>
      <c r="IQB21" s="263"/>
      <c r="IQC21" s="263"/>
      <c r="IQD21" s="263"/>
      <c r="IQE21" s="263"/>
      <c r="IQF21" s="263"/>
      <c r="IQG21" s="263"/>
      <c r="IQH21" s="263"/>
      <c r="IQI21" s="263"/>
      <c r="IQJ21" s="263"/>
      <c r="IQK21" s="263"/>
      <c r="IQL21" s="263"/>
      <c r="IQM21" s="263"/>
      <c r="IQN21" s="263"/>
      <c r="IQO21" s="263"/>
      <c r="IQP21" s="263"/>
      <c r="IQQ21" s="263"/>
      <c r="IQR21" s="263"/>
      <c r="IQS21" s="263"/>
      <c r="IQT21" s="263"/>
      <c r="IQU21" s="263"/>
      <c r="IQV21" s="263"/>
      <c r="IQW21" s="263"/>
      <c r="IQX21" s="263"/>
      <c r="IQY21" s="263"/>
      <c r="IQZ21" s="263"/>
      <c r="IRA21" s="263"/>
      <c r="IRB21" s="263"/>
      <c r="IRC21" s="263"/>
      <c r="IRD21" s="263"/>
      <c r="IRE21" s="263"/>
      <c r="IRF21" s="263"/>
      <c r="IRG21" s="263"/>
      <c r="IRH21" s="263"/>
      <c r="IRI21" s="263"/>
      <c r="IRJ21" s="263"/>
      <c r="IRK21" s="263"/>
      <c r="IRL21" s="263"/>
      <c r="IRM21" s="263"/>
      <c r="IRN21" s="263"/>
      <c r="IRO21" s="263"/>
      <c r="IRP21" s="263"/>
      <c r="IRQ21" s="263"/>
      <c r="IRR21" s="263"/>
      <c r="IRS21" s="263"/>
      <c r="IRT21" s="263"/>
      <c r="IRU21" s="263"/>
      <c r="IRV21" s="263"/>
      <c r="IRW21" s="263"/>
      <c r="IRX21" s="263"/>
      <c r="IRY21" s="263"/>
      <c r="IRZ21" s="263"/>
      <c r="ISA21" s="263"/>
      <c r="ISB21" s="263"/>
      <c r="ISC21" s="263"/>
      <c r="ISD21" s="263"/>
      <c r="ISE21" s="263"/>
      <c r="ISF21" s="263"/>
      <c r="ISG21" s="263"/>
      <c r="ISH21" s="263"/>
      <c r="ISI21" s="263"/>
      <c r="ISJ21" s="263"/>
      <c r="ISK21" s="263"/>
      <c r="ISL21" s="263"/>
      <c r="ISM21" s="263"/>
      <c r="ISN21" s="263"/>
      <c r="ISO21" s="263"/>
      <c r="ISP21" s="263"/>
      <c r="ISQ21" s="263"/>
      <c r="ISR21" s="263"/>
      <c r="ISS21" s="263"/>
      <c r="IST21" s="263"/>
      <c r="ISU21" s="263"/>
      <c r="ISV21" s="263"/>
      <c r="ISW21" s="263"/>
      <c r="ISX21" s="263"/>
      <c r="ISY21" s="263"/>
      <c r="ISZ21" s="263"/>
      <c r="ITA21" s="263"/>
      <c r="ITB21" s="263"/>
      <c r="ITC21" s="263"/>
      <c r="ITD21" s="263"/>
      <c r="ITE21" s="263"/>
      <c r="ITF21" s="263"/>
      <c r="ITG21" s="263"/>
      <c r="ITH21" s="263"/>
      <c r="ITI21" s="263"/>
      <c r="ITJ21" s="263"/>
      <c r="ITK21" s="263"/>
      <c r="ITL21" s="263"/>
      <c r="ITM21" s="263"/>
      <c r="ITN21" s="263"/>
      <c r="ITO21" s="263"/>
      <c r="ITP21" s="263"/>
      <c r="ITQ21" s="263"/>
      <c r="ITR21" s="263"/>
      <c r="ITS21" s="263"/>
      <c r="ITT21" s="263"/>
      <c r="ITU21" s="263"/>
      <c r="ITV21" s="263"/>
      <c r="ITW21" s="263"/>
      <c r="ITX21" s="263"/>
      <c r="ITY21" s="263"/>
      <c r="ITZ21" s="263"/>
      <c r="IUA21" s="263"/>
      <c r="IUB21" s="263"/>
      <c r="IUC21" s="263"/>
      <c r="IUD21" s="263"/>
      <c r="IUE21" s="263"/>
      <c r="IUF21" s="263"/>
      <c r="IUG21" s="263"/>
      <c r="IUH21" s="263"/>
      <c r="IUI21" s="263"/>
      <c r="IUJ21" s="263"/>
      <c r="IUK21" s="263"/>
      <c r="IUL21" s="263"/>
      <c r="IUM21" s="263"/>
      <c r="IUN21" s="263"/>
      <c r="IUO21" s="263"/>
      <c r="IUP21" s="263"/>
      <c r="IUQ21" s="263"/>
      <c r="IUR21" s="263"/>
      <c r="IUS21" s="263"/>
      <c r="IUT21" s="263"/>
      <c r="IUU21" s="263"/>
      <c r="IUV21" s="263"/>
      <c r="IUW21" s="263"/>
      <c r="IUX21" s="263"/>
      <c r="IUY21" s="263"/>
      <c r="IUZ21" s="263"/>
      <c r="IVA21" s="263"/>
      <c r="IVB21" s="263"/>
      <c r="IVC21" s="263"/>
      <c r="IVD21" s="263"/>
      <c r="IVE21" s="263"/>
      <c r="IVF21" s="263"/>
      <c r="IVG21" s="263"/>
      <c r="IVH21" s="263"/>
      <c r="IVI21" s="263"/>
      <c r="IVJ21" s="263"/>
      <c r="IVK21" s="263"/>
      <c r="IVL21" s="263"/>
      <c r="IVM21" s="263"/>
      <c r="IVN21" s="263"/>
      <c r="IVO21" s="263"/>
      <c r="IVP21" s="263"/>
      <c r="IVQ21" s="263"/>
      <c r="IVR21" s="263"/>
      <c r="IVS21" s="263"/>
      <c r="IVT21" s="263"/>
      <c r="IVU21" s="263"/>
      <c r="IVV21" s="263"/>
      <c r="IVW21" s="263"/>
      <c r="IVX21" s="263"/>
      <c r="IVY21" s="263"/>
      <c r="IVZ21" s="263"/>
      <c r="IWA21" s="263"/>
      <c r="IWB21" s="263"/>
      <c r="IWC21" s="263"/>
      <c r="IWD21" s="263"/>
      <c r="IWE21" s="263"/>
      <c r="IWF21" s="263"/>
      <c r="IWG21" s="263"/>
      <c r="IWH21" s="263"/>
      <c r="IWI21" s="263"/>
      <c r="IWJ21" s="263"/>
      <c r="IWK21" s="263"/>
      <c r="IWL21" s="263"/>
      <c r="IWM21" s="263"/>
      <c r="IWN21" s="263"/>
      <c r="IWO21" s="263"/>
      <c r="IWP21" s="263"/>
      <c r="IWQ21" s="263"/>
      <c r="IWR21" s="263"/>
      <c r="IWS21" s="263"/>
      <c r="IWT21" s="263"/>
      <c r="IWU21" s="263"/>
      <c r="IWV21" s="263"/>
      <c r="IWW21" s="263"/>
      <c r="IWX21" s="263"/>
      <c r="IWY21" s="263"/>
      <c r="IWZ21" s="263"/>
      <c r="IXA21" s="263"/>
      <c r="IXB21" s="263"/>
      <c r="IXC21" s="263"/>
      <c r="IXD21" s="263"/>
      <c r="IXE21" s="263"/>
      <c r="IXF21" s="263"/>
      <c r="IXG21" s="263"/>
      <c r="IXH21" s="263"/>
      <c r="IXI21" s="263"/>
      <c r="IXJ21" s="263"/>
      <c r="IXK21" s="263"/>
      <c r="IXL21" s="263"/>
      <c r="IXM21" s="263"/>
      <c r="IXN21" s="263"/>
      <c r="IXO21" s="263"/>
      <c r="IXP21" s="263"/>
      <c r="IXQ21" s="263"/>
      <c r="IXR21" s="263"/>
      <c r="IXS21" s="263"/>
      <c r="IXT21" s="263"/>
      <c r="IXU21" s="263"/>
      <c r="IXV21" s="263"/>
      <c r="IXW21" s="263"/>
      <c r="IXX21" s="263"/>
      <c r="IXY21" s="263"/>
      <c r="IXZ21" s="263"/>
      <c r="IYA21" s="263"/>
      <c r="IYB21" s="263"/>
      <c r="IYC21" s="263"/>
      <c r="IYD21" s="263"/>
      <c r="IYE21" s="263"/>
      <c r="IYF21" s="263"/>
      <c r="IYG21" s="263"/>
      <c r="IYH21" s="263"/>
      <c r="IYI21" s="263"/>
      <c r="IYJ21" s="263"/>
      <c r="IYK21" s="263"/>
      <c r="IYL21" s="263"/>
      <c r="IYM21" s="263"/>
      <c r="IYN21" s="263"/>
      <c r="IYO21" s="263"/>
      <c r="IYP21" s="263"/>
      <c r="IYQ21" s="263"/>
      <c r="IYR21" s="263"/>
      <c r="IYS21" s="263"/>
      <c r="IYT21" s="263"/>
      <c r="IYU21" s="263"/>
      <c r="IYV21" s="263"/>
      <c r="IYW21" s="263"/>
      <c r="IYX21" s="263"/>
      <c r="IYY21" s="263"/>
      <c r="IYZ21" s="263"/>
      <c r="IZA21" s="263"/>
      <c r="IZB21" s="263"/>
      <c r="IZC21" s="263"/>
      <c r="IZD21" s="263"/>
      <c r="IZE21" s="263"/>
      <c r="IZF21" s="263"/>
      <c r="IZG21" s="263"/>
      <c r="IZH21" s="263"/>
      <c r="IZI21" s="263"/>
      <c r="IZJ21" s="263"/>
      <c r="IZK21" s="263"/>
      <c r="IZL21" s="263"/>
      <c r="IZM21" s="263"/>
      <c r="IZN21" s="263"/>
      <c r="IZO21" s="263"/>
      <c r="IZP21" s="263"/>
      <c r="IZQ21" s="263"/>
      <c r="IZR21" s="263"/>
      <c r="IZS21" s="263"/>
      <c r="IZT21" s="263"/>
      <c r="IZU21" s="263"/>
      <c r="IZV21" s="263"/>
      <c r="IZW21" s="263"/>
      <c r="IZX21" s="263"/>
      <c r="IZY21" s="263"/>
      <c r="IZZ21" s="263"/>
      <c r="JAA21" s="263"/>
      <c r="JAB21" s="263"/>
      <c r="JAC21" s="263"/>
      <c r="JAD21" s="263"/>
      <c r="JAE21" s="263"/>
      <c r="JAF21" s="263"/>
      <c r="JAG21" s="263"/>
      <c r="JAH21" s="263"/>
      <c r="JAI21" s="263"/>
      <c r="JAJ21" s="263"/>
      <c r="JAK21" s="263"/>
      <c r="JAL21" s="263"/>
      <c r="JAM21" s="263"/>
      <c r="JAN21" s="263"/>
      <c r="JAO21" s="263"/>
      <c r="JAP21" s="263"/>
      <c r="JAQ21" s="263"/>
      <c r="JAR21" s="263"/>
      <c r="JAS21" s="263"/>
      <c r="JAT21" s="263"/>
      <c r="JAU21" s="263"/>
      <c r="JAV21" s="263"/>
      <c r="JAW21" s="263"/>
      <c r="JAX21" s="263"/>
      <c r="JAY21" s="263"/>
      <c r="JAZ21" s="263"/>
      <c r="JBA21" s="263"/>
      <c r="JBB21" s="263"/>
      <c r="JBC21" s="263"/>
      <c r="JBD21" s="263"/>
      <c r="JBE21" s="263"/>
      <c r="JBF21" s="263"/>
      <c r="JBG21" s="263"/>
      <c r="JBH21" s="263"/>
      <c r="JBI21" s="263"/>
      <c r="JBJ21" s="263"/>
      <c r="JBK21" s="263"/>
      <c r="JBL21" s="263"/>
      <c r="JBM21" s="263"/>
      <c r="JBN21" s="263"/>
      <c r="JBO21" s="263"/>
      <c r="JBP21" s="263"/>
      <c r="JBQ21" s="263"/>
      <c r="JBR21" s="263"/>
      <c r="JBS21" s="263"/>
      <c r="JBT21" s="263"/>
      <c r="JBU21" s="263"/>
      <c r="JBV21" s="263"/>
      <c r="JBW21" s="263"/>
      <c r="JBX21" s="263"/>
      <c r="JBY21" s="263"/>
      <c r="JBZ21" s="263"/>
      <c r="JCA21" s="263"/>
      <c r="JCB21" s="263"/>
      <c r="JCC21" s="263"/>
      <c r="JCD21" s="263"/>
      <c r="JCE21" s="263"/>
      <c r="JCF21" s="263"/>
      <c r="JCG21" s="263"/>
      <c r="JCH21" s="263"/>
      <c r="JCI21" s="263"/>
      <c r="JCJ21" s="263"/>
      <c r="JCK21" s="263"/>
      <c r="JCL21" s="263"/>
      <c r="JCM21" s="263"/>
      <c r="JCN21" s="263"/>
      <c r="JCO21" s="263"/>
      <c r="JCP21" s="263"/>
      <c r="JCQ21" s="263"/>
      <c r="JCR21" s="263"/>
      <c r="JCS21" s="263"/>
      <c r="JCT21" s="263"/>
      <c r="JCU21" s="263"/>
      <c r="JCV21" s="263"/>
      <c r="JCW21" s="263"/>
      <c r="JCX21" s="263"/>
      <c r="JCY21" s="263"/>
      <c r="JCZ21" s="263"/>
      <c r="JDA21" s="263"/>
      <c r="JDB21" s="263"/>
      <c r="JDC21" s="263"/>
      <c r="JDD21" s="263"/>
      <c r="JDE21" s="263"/>
      <c r="JDF21" s="263"/>
      <c r="JDG21" s="263"/>
      <c r="JDH21" s="263"/>
      <c r="JDI21" s="263"/>
      <c r="JDJ21" s="263"/>
      <c r="JDK21" s="263"/>
      <c r="JDL21" s="263"/>
      <c r="JDM21" s="263"/>
      <c r="JDN21" s="263"/>
      <c r="JDO21" s="263"/>
      <c r="JDP21" s="263"/>
      <c r="JDQ21" s="263"/>
      <c r="JDR21" s="263"/>
      <c r="JDS21" s="263"/>
      <c r="JDT21" s="263"/>
      <c r="JDU21" s="263"/>
      <c r="JDV21" s="263"/>
      <c r="JDW21" s="263"/>
      <c r="JDX21" s="263"/>
      <c r="JDY21" s="263"/>
      <c r="JDZ21" s="263"/>
      <c r="JEA21" s="263"/>
      <c r="JEB21" s="263"/>
      <c r="JEC21" s="263"/>
      <c r="JED21" s="263"/>
      <c r="JEE21" s="263"/>
      <c r="JEF21" s="263"/>
      <c r="JEG21" s="263"/>
      <c r="JEH21" s="263"/>
      <c r="JEI21" s="263"/>
      <c r="JEJ21" s="263"/>
      <c r="JEK21" s="263"/>
      <c r="JEL21" s="263"/>
      <c r="JEM21" s="263"/>
      <c r="JEN21" s="263"/>
      <c r="JEO21" s="263"/>
      <c r="JEP21" s="263"/>
      <c r="JEQ21" s="263"/>
      <c r="JER21" s="263"/>
      <c r="JES21" s="263"/>
      <c r="JET21" s="263"/>
      <c r="JEU21" s="263"/>
      <c r="JEV21" s="263"/>
      <c r="JEW21" s="263"/>
      <c r="JEX21" s="263"/>
      <c r="JEY21" s="263"/>
      <c r="JEZ21" s="263"/>
      <c r="JFA21" s="263"/>
      <c r="JFB21" s="263"/>
      <c r="JFC21" s="263"/>
      <c r="JFD21" s="263"/>
      <c r="JFE21" s="263"/>
      <c r="JFF21" s="263"/>
      <c r="JFG21" s="263"/>
      <c r="JFH21" s="263"/>
      <c r="JFI21" s="263"/>
      <c r="JFJ21" s="263"/>
      <c r="JFK21" s="263"/>
      <c r="JFL21" s="263"/>
      <c r="JFM21" s="263"/>
      <c r="JFN21" s="263"/>
      <c r="JFO21" s="263"/>
      <c r="JFP21" s="263"/>
      <c r="JFQ21" s="263"/>
      <c r="JFR21" s="263"/>
      <c r="JFS21" s="263"/>
      <c r="JFT21" s="263"/>
      <c r="JFU21" s="263"/>
      <c r="JFV21" s="263"/>
      <c r="JFW21" s="263"/>
      <c r="JFX21" s="263"/>
      <c r="JFY21" s="263"/>
      <c r="JFZ21" s="263"/>
      <c r="JGA21" s="263"/>
      <c r="JGB21" s="263"/>
      <c r="JGC21" s="263"/>
      <c r="JGD21" s="263"/>
      <c r="JGE21" s="263"/>
      <c r="JGF21" s="263"/>
      <c r="JGG21" s="263"/>
      <c r="JGH21" s="263"/>
      <c r="JGI21" s="263"/>
      <c r="JGJ21" s="263"/>
      <c r="JGK21" s="263"/>
      <c r="JGL21" s="263"/>
      <c r="JGM21" s="263"/>
      <c r="JGN21" s="263"/>
      <c r="JGO21" s="263"/>
      <c r="JGP21" s="263"/>
      <c r="JGQ21" s="263"/>
      <c r="JGR21" s="263"/>
      <c r="JGS21" s="263"/>
      <c r="JGT21" s="263"/>
      <c r="JGU21" s="263"/>
      <c r="JGV21" s="263"/>
      <c r="JGW21" s="263"/>
      <c r="JGX21" s="263"/>
      <c r="JGY21" s="263"/>
      <c r="JGZ21" s="263"/>
      <c r="JHA21" s="263"/>
      <c r="JHB21" s="263"/>
      <c r="JHC21" s="263"/>
      <c r="JHD21" s="263"/>
      <c r="JHE21" s="263"/>
      <c r="JHF21" s="263"/>
      <c r="JHG21" s="263"/>
      <c r="JHH21" s="263"/>
      <c r="JHI21" s="263"/>
      <c r="JHJ21" s="263"/>
      <c r="JHK21" s="263"/>
      <c r="JHL21" s="263"/>
      <c r="JHM21" s="263"/>
      <c r="JHN21" s="263"/>
      <c r="JHO21" s="263"/>
      <c r="JHP21" s="263"/>
      <c r="JHQ21" s="263"/>
      <c r="JHR21" s="263"/>
      <c r="JHS21" s="263"/>
      <c r="JHT21" s="263"/>
      <c r="JHU21" s="263"/>
      <c r="JHV21" s="263"/>
      <c r="JHW21" s="263"/>
      <c r="JHX21" s="263"/>
      <c r="JHY21" s="263"/>
      <c r="JHZ21" s="263"/>
      <c r="JIA21" s="263"/>
      <c r="JIB21" s="263"/>
      <c r="JIC21" s="263"/>
      <c r="JID21" s="263"/>
      <c r="JIE21" s="263"/>
      <c r="JIF21" s="263"/>
      <c r="JIG21" s="263"/>
      <c r="JIH21" s="263"/>
      <c r="JII21" s="263"/>
      <c r="JIJ21" s="263"/>
      <c r="JIK21" s="263"/>
      <c r="JIL21" s="263"/>
      <c r="JIM21" s="263"/>
      <c r="JIN21" s="263"/>
      <c r="JIO21" s="263"/>
      <c r="JIP21" s="263"/>
      <c r="JIQ21" s="263"/>
      <c r="JIR21" s="263"/>
      <c r="JIS21" s="263"/>
      <c r="JIT21" s="263"/>
      <c r="JIU21" s="263"/>
      <c r="JIV21" s="263"/>
      <c r="JIW21" s="263"/>
      <c r="JIX21" s="263"/>
      <c r="JIY21" s="263"/>
      <c r="JIZ21" s="263"/>
      <c r="JJA21" s="263"/>
      <c r="JJB21" s="263"/>
      <c r="JJC21" s="263"/>
      <c r="JJD21" s="263"/>
      <c r="JJE21" s="263"/>
      <c r="JJF21" s="263"/>
      <c r="JJG21" s="263"/>
      <c r="JJH21" s="263"/>
      <c r="JJI21" s="263"/>
      <c r="JJJ21" s="263"/>
      <c r="JJK21" s="263"/>
      <c r="JJL21" s="263"/>
      <c r="JJM21" s="263"/>
      <c r="JJN21" s="263"/>
      <c r="JJO21" s="263"/>
      <c r="JJP21" s="263"/>
      <c r="JJQ21" s="263"/>
      <c r="JJR21" s="263"/>
      <c r="JJS21" s="263"/>
      <c r="JJT21" s="263"/>
      <c r="JJU21" s="263"/>
      <c r="JJV21" s="263"/>
      <c r="JJW21" s="263"/>
      <c r="JJX21" s="263"/>
      <c r="JJY21" s="263"/>
      <c r="JJZ21" s="263"/>
      <c r="JKA21" s="263"/>
      <c r="JKB21" s="263"/>
      <c r="JKC21" s="263"/>
      <c r="JKD21" s="263"/>
      <c r="JKE21" s="263"/>
      <c r="JKF21" s="263"/>
      <c r="JKG21" s="263"/>
      <c r="JKH21" s="263"/>
      <c r="JKI21" s="263"/>
      <c r="JKJ21" s="263"/>
      <c r="JKK21" s="263"/>
      <c r="JKL21" s="263"/>
      <c r="JKM21" s="263"/>
      <c r="JKN21" s="263"/>
      <c r="JKO21" s="263"/>
      <c r="JKP21" s="263"/>
      <c r="JKQ21" s="263"/>
      <c r="JKR21" s="263"/>
      <c r="JKS21" s="263"/>
      <c r="JKT21" s="263"/>
      <c r="JKU21" s="263"/>
      <c r="JKV21" s="263"/>
      <c r="JKW21" s="263"/>
      <c r="JKX21" s="263"/>
      <c r="JKY21" s="263"/>
      <c r="JKZ21" s="263"/>
      <c r="JLA21" s="263"/>
      <c r="JLB21" s="263"/>
      <c r="JLC21" s="263"/>
      <c r="JLD21" s="263"/>
      <c r="JLE21" s="263"/>
      <c r="JLF21" s="263"/>
      <c r="JLG21" s="263"/>
      <c r="JLH21" s="263"/>
      <c r="JLI21" s="263"/>
      <c r="JLJ21" s="263"/>
      <c r="JLK21" s="263"/>
      <c r="JLL21" s="263"/>
      <c r="JLM21" s="263"/>
      <c r="JLN21" s="263"/>
      <c r="JLO21" s="263"/>
      <c r="JLP21" s="263"/>
      <c r="JLQ21" s="263"/>
      <c r="JLR21" s="263"/>
      <c r="JLS21" s="263"/>
      <c r="JLT21" s="263"/>
      <c r="JLU21" s="263"/>
      <c r="JLV21" s="263"/>
      <c r="JLW21" s="263"/>
      <c r="JLX21" s="263"/>
      <c r="JLY21" s="263"/>
      <c r="JLZ21" s="263"/>
      <c r="JMA21" s="263"/>
      <c r="JMB21" s="263"/>
      <c r="JMC21" s="263"/>
      <c r="JMD21" s="263"/>
      <c r="JME21" s="263"/>
      <c r="JMF21" s="263"/>
      <c r="JMG21" s="263"/>
      <c r="JMH21" s="263"/>
      <c r="JMI21" s="263"/>
      <c r="JMJ21" s="263"/>
      <c r="JMK21" s="263"/>
      <c r="JML21" s="263"/>
      <c r="JMM21" s="263"/>
      <c r="JMN21" s="263"/>
      <c r="JMO21" s="263"/>
      <c r="JMP21" s="263"/>
      <c r="JMQ21" s="263"/>
      <c r="JMR21" s="263"/>
      <c r="JMS21" s="263"/>
      <c r="JMT21" s="263"/>
      <c r="JMU21" s="263"/>
      <c r="JMV21" s="263"/>
      <c r="JMW21" s="263"/>
      <c r="JMX21" s="263"/>
      <c r="JMY21" s="263"/>
      <c r="JMZ21" s="263"/>
      <c r="JNA21" s="263"/>
      <c r="JNB21" s="263"/>
      <c r="JNC21" s="263"/>
      <c r="JND21" s="263"/>
      <c r="JNE21" s="263"/>
      <c r="JNF21" s="263"/>
      <c r="JNG21" s="263"/>
      <c r="JNH21" s="263"/>
      <c r="JNI21" s="263"/>
      <c r="JNJ21" s="263"/>
      <c r="JNK21" s="263"/>
      <c r="JNL21" s="263"/>
      <c r="JNM21" s="263"/>
      <c r="JNN21" s="263"/>
      <c r="JNO21" s="263"/>
      <c r="JNP21" s="263"/>
      <c r="JNQ21" s="263"/>
      <c r="JNR21" s="263"/>
      <c r="JNS21" s="263"/>
      <c r="JNT21" s="263"/>
      <c r="JNU21" s="263"/>
      <c r="JNV21" s="263"/>
      <c r="JNW21" s="263"/>
      <c r="JNX21" s="263"/>
      <c r="JNY21" s="263"/>
      <c r="JNZ21" s="263"/>
      <c r="JOA21" s="263"/>
      <c r="JOB21" s="263"/>
      <c r="JOC21" s="263"/>
      <c r="JOD21" s="263"/>
      <c r="JOE21" s="263"/>
      <c r="JOF21" s="263"/>
      <c r="JOG21" s="263"/>
      <c r="JOH21" s="263"/>
      <c r="JOI21" s="263"/>
      <c r="JOJ21" s="263"/>
      <c r="JOK21" s="263"/>
      <c r="JOL21" s="263"/>
      <c r="JOM21" s="263"/>
      <c r="JON21" s="263"/>
      <c r="JOO21" s="263"/>
      <c r="JOP21" s="263"/>
      <c r="JOQ21" s="263"/>
      <c r="JOR21" s="263"/>
      <c r="JOS21" s="263"/>
      <c r="JOT21" s="263"/>
      <c r="JOU21" s="263"/>
      <c r="JOV21" s="263"/>
      <c r="JOW21" s="263"/>
      <c r="JOX21" s="263"/>
      <c r="JOY21" s="263"/>
      <c r="JOZ21" s="263"/>
      <c r="JPA21" s="263"/>
      <c r="JPB21" s="263"/>
      <c r="JPC21" s="263"/>
      <c r="JPD21" s="263"/>
      <c r="JPE21" s="263"/>
      <c r="JPF21" s="263"/>
      <c r="JPG21" s="263"/>
      <c r="JPH21" s="263"/>
      <c r="JPI21" s="263"/>
      <c r="JPJ21" s="263"/>
      <c r="JPK21" s="263"/>
      <c r="JPL21" s="263"/>
      <c r="JPM21" s="263"/>
      <c r="JPN21" s="263"/>
      <c r="JPO21" s="263"/>
      <c r="JPP21" s="263"/>
      <c r="JPQ21" s="263"/>
      <c r="JPR21" s="263"/>
      <c r="JPS21" s="263"/>
      <c r="JPT21" s="263"/>
      <c r="JPU21" s="263"/>
      <c r="JPV21" s="263"/>
      <c r="JPW21" s="263"/>
      <c r="JPX21" s="263"/>
      <c r="JPY21" s="263"/>
      <c r="JPZ21" s="263"/>
      <c r="JQA21" s="263"/>
      <c r="JQB21" s="263"/>
      <c r="JQC21" s="263"/>
      <c r="JQD21" s="263"/>
      <c r="JQE21" s="263"/>
      <c r="JQF21" s="263"/>
      <c r="JQG21" s="263"/>
      <c r="JQH21" s="263"/>
      <c r="JQI21" s="263"/>
      <c r="JQJ21" s="263"/>
      <c r="JQK21" s="263"/>
      <c r="JQL21" s="263"/>
      <c r="JQM21" s="263"/>
      <c r="JQN21" s="263"/>
      <c r="JQO21" s="263"/>
      <c r="JQP21" s="263"/>
      <c r="JQQ21" s="263"/>
      <c r="JQR21" s="263"/>
      <c r="JQS21" s="263"/>
      <c r="JQT21" s="263"/>
      <c r="JQU21" s="263"/>
      <c r="JQV21" s="263"/>
      <c r="JQW21" s="263"/>
      <c r="JQX21" s="263"/>
      <c r="JQY21" s="263"/>
      <c r="JQZ21" s="263"/>
      <c r="JRA21" s="263"/>
      <c r="JRB21" s="263"/>
      <c r="JRC21" s="263"/>
      <c r="JRD21" s="263"/>
      <c r="JRE21" s="263"/>
      <c r="JRF21" s="263"/>
      <c r="JRG21" s="263"/>
      <c r="JRH21" s="263"/>
      <c r="JRI21" s="263"/>
      <c r="JRJ21" s="263"/>
      <c r="JRK21" s="263"/>
      <c r="JRL21" s="263"/>
      <c r="JRM21" s="263"/>
      <c r="JRN21" s="263"/>
      <c r="JRO21" s="263"/>
      <c r="JRP21" s="263"/>
      <c r="JRQ21" s="263"/>
      <c r="JRR21" s="263"/>
      <c r="JRS21" s="263"/>
      <c r="JRT21" s="263"/>
      <c r="JRU21" s="263"/>
      <c r="JRV21" s="263"/>
      <c r="JRW21" s="263"/>
      <c r="JRX21" s="263"/>
      <c r="JRY21" s="263"/>
      <c r="JRZ21" s="263"/>
      <c r="JSA21" s="263"/>
      <c r="JSB21" s="263"/>
      <c r="JSC21" s="263"/>
      <c r="JSD21" s="263"/>
      <c r="JSE21" s="263"/>
      <c r="JSF21" s="263"/>
      <c r="JSG21" s="263"/>
      <c r="JSH21" s="263"/>
      <c r="JSI21" s="263"/>
      <c r="JSJ21" s="263"/>
      <c r="JSK21" s="263"/>
      <c r="JSL21" s="263"/>
      <c r="JSM21" s="263"/>
      <c r="JSN21" s="263"/>
      <c r="JSO21" s="263"/>
      <c r="JSP21" s="263"/>
      <c r="JSQ21" s="263"/>
      <c r="JSR21" s="263"/>
      <c r="JSS21" s="263"/>
      <c r="JST21" s="263"/>
      <c r="JSU21" s="263"/>
      <c r="JSV21" s="263"/>
      <c r="JSW21" s="263"/>
      <c r="JSX21" s="263"/>
      <c r="JSY21" s="263"/>
      <c r="JSZ21" s="263"/>
      <c r="JTA21" s="263"/>
      <c r="JTB21" s="263"/>
      <c r="JTC21" s="263"/>
      <c r="JTD21" s="263"/>
      <c r="JTE21" s="263"/>
      <c r="JTF21" s="263"/>
      <c r="JTG21" s="263"/>
      <c r="JTH21" s="263"/>
      <c r="JTI21" s="263"/>
      <c r="JTJ21" s="263"/>
      <c r="JTK21" s="263"/>
      <c r="JTL21" s="263"/>
      <c r="JTM21" s="263"/>
      <c r="JTN21" s="263"/>
      <c r="JTO21" s="263"/>
      <c r="JTP21" s="263"/>
      <c r="JTQ21" s="263"/>
      <c r="JTR21" s="263"/>
      <c r="JTS21" s="263"/>
      <c r="JTT21" s="263"/>
      <c r="JTU21" s="263"/>
      <c r="JTV21" s="263"/>
      <c r="JTW21" s="263"/>
      <c r="JTX21" s="263"/>
      <c r="JTY21" s="263"/>
      <c r="JTZ21" s="263"/>
      <c r="JUA21" s="263"/>
      <c r="JUB21" s="263"/>
      <c r="JUC21" s="263"/>
      <c r="JUD21" s="263"/>
      <c r="JUE21" s="263"/>
      <c r="JUF21" s="263"/>
      <c r="JUG21" s="263"/>
      <c r="JUH21" s="263"/>
      <c r="JUI21" s="263"/>
      <c r="JUJ21" s="263"/>
      <c r="JUK21" s="263"/>
      <c r="JUL21" s="263"/>
      <c r="JUM21" s="263"/>
      <c r="JUN21" s="263"/>
      <c r="JUO21" s="263"/>
      <c r="JUP21" s="263"/>
      <c r="JUQ21" s="263"/>
      <c r="JUR21" s="263"/>
      <c r="JUS21" s="263"/>
      <c r="JUT21" s="263"/>
      <c r="JUU21" s="263"/>
      <c r="JUV21" s="263"/>
      <c r="JUW21" s="263"/>
      <c r="JUX21" s="263"/>
      <c r="JUY21" s="263"/>
      <c r="JUZ21" s="263"/>
      <c r="JVA21" s="263"/>
      <c r="JVB21" s="263"/>
      <c r="JVC21" s="263"/>
      <c r="JVD21" s="263"/>
      <c r="JVE21" s="263"/>
      <c r="JVF21" s="263"/>
      <c r="JVG21" s="263"/>
      <c r="JVH21" s="263"/>
      <c r="JVI21" s="263"/>
      <c r="JVJ21" s="263"/>
      <c r="JVK21" s="263"/>
      <c r="JVL21" s="263"/>
      <c r="JVM21" s="263"/>
      <c r="JVN21" s="263"/>
      <c r="JVO21" s="263"/>
      <c r="JVP21" s="263"/>
      <c r="JVQ21" s="263"/>
      <c r="JVR21" s="263"/>
      <c r="JVS21" s="263"/>
      <c r="JVT21" s="263"/>
      <c r="JVU21" s="263"/>
      <c r="JVV21" s="263"/>
      <c r="JVW21" s="263"/>
      <c r="JVX21" s="263"/>
      <c r="JVY21" s="263"/>
      <c r="JVZ21" s="263"/>
      <c r="JWA21" s="263"/>
      <c r="JWB21" s="263"/>
      <c r="JWC21" s="263"/>
      <c r="JWD21" s="263"/>
      <c r="JWE21" s="263"/>
      <c r="JWF21" s="263"/>
      <c r="JWG21" s="263"/>
      <c r="JWH21" s="263"/>
      <c r="JWI21" s="263"/>
      <c r="JWJ21" s="263"/>
      <c r="JWK21" s="263"/>
      <c r="JWL21" s="263"/>
      <c r="JWM21" s="263"/>
      <c r="JWN21" s="263"/>
      <c r="JWO21" s="263"/>
      <c r="JWP21" s="263"/>
      <c r="JWQ21" s="263"/>
      <c r="JWR21" s="263"/>
      <c r="JWS21" s="263"/>
      <c r="JWT21" s="263"/>
      <c r="JWU21" s="263"/>
      <c r="JWV21" s="263"/>
      <c r="JWW21" s="263"/>
      <c r="JWX21" s="263"/>
      <c r="JWY21" s="263"/>
      <c r="JWZ21" s="263"/>
      <c r="JXA21" s="263"/>
      <c r="JXB21" s="263"/>
      <c r="JXC21" s="263"/>
      <c r="JXD21" s="263"/>
      <c r="JXE21" s="263"/>
      <c r="JXF21" s="263"/>
      <c r="JXG21" s="263"/>
      <c r="JXH21" s="263"/>
      <c r="JXI21" s="263"/>
      <c r="JXJ21" s="263"/>
      <c r="JXK21" s="263"/>
      <c r="JXL21" s="263"/>
      <c r="JXM21" s="263"/>
      <c r="JXN21" s="263"/>
      <c r="JXO21" s="263"/>
      <c r="JXP21" s="263"/>
      <c r="JXQ21" s="263"/>
      <c r="JXR21" s="263"/>
      <c r="JXS21" s="263"/>
      <c r="JXT21" s="263"/>
      <c r="JXU21" s="263"/>
      <c r="JXV21" s="263"/>
      <c r="JXW21" s="263"/>
      <c r="JXX21" s="263"/>
      <c r="JXY21" s="263"/>
      <c r="JXZ21" s="263"/>
      <c r="JYA21" s="263"/>
      <c r="JYB21" s="263"/>
      <c r="JYC21" s="263"/>
      <c r="JYD21" s="263"/>
      <c r="JYE21" s="263"/>
      <c r="JYF21" s="263"/>
      <c r="JYG21" s="263"/>
      <c r="JYH21" s="263"/>
      <c r="JYI21" s="263"/>
      <c r="JYJ21" s="263"/>
      <c r="JYK21" s="263"/>
      <c r="JYL21" s="263"/>
      <c r="JYM21" s="263"/>
      <c r="JYN21" s="263"/>
      <c r="JYO21" s="263"/>
      <c r="JYP21" s="263"/>
      <c r="JYQ21" s="263"/>
      <c r="JYR21" s="263"/>
      <c r="JYS21" s="263"/>
      <c r="JYT21" s="263"/>
      <c r="JYU21" s="263"/>
      <c r="JYV21" s="263"/>
      <c r="JYW21" s="263"/>
      <c r="JYX21" s="263"/>
      <c r="JYY21" s="263"/>
      <c r="JYZ21" s="263"/>
      <c r="JZA21" s="263"/>
      <c r="JZB21" s="263"/>
      <c r="JZC21" s="263"/>
      <c r="JZD21" s="263"/>
      <c r="JZE21" s="263"/>
      <c r="JZF21" s="263"/>
      <c r="JZG21" s="263"/>
      <c r="JZH21" s="263"/>
      <c r="JZI21" s="263"/>
      <c r="JZJ21" s="263"/>
      <c r="JZK21" s="263"/>
      <c r="JZL21" s="263"/>
      <c r="JZM21" s="263"/>
      <c r="JZN21" s="263"/>
      <c r="JZO21" s="263"/>
      <c r="JZP21" s="263"/>
      <c r="JZQ21" s="263"/>
      <c r="JZR21" s="263"/>
      <c r="JZS21" s="263"/>
      <c r="JZT21" s="263"/>
      <c r="JZU21" s="263"/>
      <c r="JZV21" s="263"/>
      <c r="JZW21" s="263"/>
      <c r="JZX21" s="263"/>
      <c r="JZY21" s="263"/>
      <c r="JZZ21" s="263"/>
      <c r="KAA21" s="263"/>
      <c r="KAB21" s="263"/>
      <c r="KAC21" s="263"/>
      <c r="KAD21" s="263"/>
      <c r="KAE21" s="263"/>
      <c r="KAF21" s="263"/>
      <c r="KAG21" s="263"/>
      <c r="KAH21" s="263"/>
      <c r="KAI21" s="263"/>
      <c r="KAJ21" s="263"/>
      <c r="KAK21" s="263"/>
      <c r="KAL21" s="263"/>
      <c r="KAM21" s="263"/>
      <c r="KAN21" s="263"/>
      <c r="KAO21" s="263"/>
      <c r="KAP21" s="263"/>
      <c r="KAQ21" s="263"/>
      <c r="KAR21" s="263"/>
      <c r="KAS21" s="263"/>
      <c r="KAT21" s="263"/>
      <c r="KAU21" s="263"/>
      <c r="KAV21" s="263"/>
      <c r="KAW21" s="263"/>
      <c r="KAX21" s="263"/>
      <c r="KAY21" s="263"/>
      <c r="KAZ21" s="263"/>
      <c r="KBA21" s="263"/>
      <c r="KBB21" s="263"/>
      <c r="KBC21" s="263"/>
      <c r="KBD21" s="263"/>
      <c r="KBE21" s="263"/>
      <c r="KBF21" s="263"/>
      <c r="KBG21" s="263"/>
      <c r="KBH21" s="263"/>
      <c r="KBI21" s="263"/>
      <c r="KBJ21" s="263"/>
      <c r="KBK21" s="263"/>
      <c r="KBL21" s="263"/>
      <c r="KBM21" s="263"/>
      <c r="KBN21" s="263"/>
      <c r="KBO21" s="263"/>
      <c r="KBP21" s="263"/>
      <c r="KBQ21" s="263"/>
      <c r="KBR21" s="263"/>
      <c r="KBS21" s="263"/>
      <c r="KBT21" s="263"/>
      <c r="KBU21" s="263"/>
      <c r="KBV21" s="263"/>
      <c r="KBW21" s="263"/>
      <c r="KBX21" s="263"/>
      <c r="KBY21" s="263"/>
      <c r="KBZ21" s="263"/>
      <c r="KCA21" s="263"/>
      <c r="KCB21" s="263"/>
      <c r="KCC21" s="263"/>
      <c r="KCD21" s="263"/>
      <c r="KCE21" s="263"/>
      <c r="KCF21" s="263"/>
      <c r="KCG21" s="263"/>
      <c r="KCH21" s="263"/>
      <c r="KCI21" s="263"/>
      <c r="KCJ21" s="263"/>
      <c r="KCK21" s="263"/>
      <c r="KCL21" s="263"/>
      <c r="KCM21" s="263"/>
      <c r="KCN21" s="263"/>
      <c r="KCO21" s="263"/>
      <c r="KCP21" s="263"/>
      <c r="KCQ21" s="263"/>
      <c r="KCR21" s="263"/>
      <c r="KCS21" s="263"/>
      <c r="KCT21" s="263"/>
      <c r="KCU21" s="263"/>
      <c r="KCV21" s="263"/>
      <c r="KCW21" s="263"/>
      <c r="KCX21" s="263"/>
      <c r="KCY21" s="263"/>
      <c r="KCZ21" s="263"/>
      <c r="KDA21" s="263"/>
      <c r="KDB21" s="263"/>
      <c r="KDC21" s="263"/>
      <c r="KDD21" s="263"/>
      <c r="KDE21" s="263"/>
      <c r="KDF21" s="263"/>
      <c r="KDG21" s="263"/>
      <c r="KDH21" s="263"/>
      <c r="KDI21" s="263"/>
      <c r="KDJ21" s="263"/>
      <c r="KDK21" s="263"/>
      <c r="KDL21" s="263"/>
      <c r="KDM21" s="263"/>
      <c r="KDN21" s="263"/>
      <c r="KDO21" s="263"/>
      <c r="KDP21" s="263"/>
      <c r="KDQ21" s="263"/>
      <c r="KDR21" s="263"/>
      <c r="KDS21" s="263"/>
      <c r="KDT21" s="263"/>
      <c r="KDU21" s="263"/>
      <c r="KDV21" s="263"/>
      <c r="KDW21" s="263"/>
      <c r="KDX21" s="263"/>
      <c r="KDY21" s="263"/>
      <c r="KDZ21" s="263"/>
      <c r="KEA21" s="263"/>
      <c r="KEB21" s="263"/>
      <c r="KEC21" s="263"/>
      <c r="KED21" s="263"/>
      <c r="KEE21" s="263"/>
      <c r="KEF21" s="263"/>
      <c r="KEG21" s="263"/>
      <c r="KEH21" s="263"/>
      <c r="KEI21" s="263"/>
      <c r="KEJ21" s="263"/>
      <c r="KEK21" s="263"/>
      <c r="KEL21" s="263"/>
      <c r="KEM21" s="263"/>
      <c r="KEN21" s="263"/>
      <c r="KEO21" s="263"/>
      <c r="KEP21" s="263"/>
      <c r="KEQ21" s="263"/>
      <c r="KER21" s="263"/>
      <c r="KES21" s="263"/>
      <c r="KET21" s="263"/>
      <c r="KEU21" s="263"/>
      <c r="KEV21" s="263"/>
      <c r="KEW21" s="263"/>
      <c r="KEX21" s="263"/>
      <c r="KEY21" s="263"/>
      <c r="KEZ21" s="263"/>
      <c r="KFA21" s="263"/>
      <c r="KFB21" s="263"/>
      <c r="KFC21" s="263"/>
      <c r="KFD21" s="263"/>
      <c r="KFE21" s="263"/>
      <c r="KFF21" s="263"/>
      <c r="KFG21" s="263"/>
      <c r="KFH21" s="263"/>
      <c r="KFI21" s="263"/>
      <c r="KFJ21" s="263"/>
      <c r="KFK21" s="263"/>
      <c r="KFL21" s="263"/>
      <c r="KFM21" s="263"/>
      <c r="KFN21" s="263"/>
      <c r="KFO21" s="263"/>
      <c r="KFP21" s="263"/>
      <c r="KFQ21" s="263"/>
      <c r="KFR21" s="263"/>
      <c r="KFS21" s="263"/>
      <c r="KFT21" s="263"/>
      <c r="KFU21" s="263"/>
      <c r="KFV21" s="263"/>
      <c r="KFW21" s="263"/>
      <c r="KFX21" s="263"/>
      <c r="KFY21" s="263"/>
      <c r="KFZ21" s="263"/>
      <c r="KGA21" s="263"/>
      <c r="KGB21" s="263"/>
      <c r="KGC21" s="263"/>
      <c r="KGD21" s="263"/>
      <c r="KGE21" s="263"/>
      <c r="KGF21" s="263"/>
      <c r="KGG21" s="263"/>
      <c r="KGH21" s="263"/>
      <c r="KGI21" s="263"/>
      <c r="KGJ21" s="263"/>
      <c r="KGK21" s="263"/>
      <c r="KGL21" s="263"/>
      <c r="KGM21" s="263"/>
      <c r="KGN21" s="263"/>
      <c r="KGO21" s="263"/>
      <c r="KGP21" s="263"/>
      <c r="KGQ21" s="263"/>
      <c r="KGR21" s="263"/>
      <c r="KGS21" s="263"/>
      <c r="KGT21" s="263"/>
      <c r="KGU21" s="263"/>
      <c r="KGV21" s="263"/>
      <c r="KGW21" s="263"/>
      <c r="KGX21" s="263"/>
      <c r="KGY21" s="263"/>
      <c r="KGZ21" s="263"/>
      <c r="KHA21" s="263"/>
      <c r="KHB21" s="263"/>
      <c r="KHC21" s="263"/>
      <c r="KHD21" s="263"/>
      <c r="KHE21" s="263"/>
      <c r="KHF21" s="263"/>
      <c r="KHG21" s="263"/>
      <c r="KHH21" s="263"/>
      <c r="KHI21" s="263"/>
      <c r="KHJ21" s="263"/>
      <c r="KHK21" s="263"/>
      <c r="KHL21" s="263"/>
      <c r="KHM21" s="263"/>
      <c r="KHN21" s="263"/>
      <c r="KHO21" s="263"/>
      <c r="KHP21" s="263"/>
      <c r="KHQ21" s="263"/>
      <c r="KHR21" s="263"/>
      <c r="KHS21" s="263"/>
      <c r="KHT21" s="263"/>
      <c r="KHU21" s="263"/>
      <c r="KHV21" s="263"/>
      <c r="KHW21" s="263"/>
      <c r="KHX21" s="263"/>
      <c r="KHY21" s="263"/>
      <c r="KHZ21" s="263"/>
      <c r="KIA21" s="263"/>
      <c r="KIB21" s="263"/>
      <c r="KIC21" s="263"/>
      <c r="KID21" s="263"/>
      <c r="KIE21" s="263"/>
      <c r="KIF21" s="263"/>
      <c r="KIG21" s="263"/>
      <c r="KIH21" s="263"/>
      <c r="KII21" s="263"/>
      <c r="KIJ21" s="263"/>
      <c r="KIK21" s="263"/>
      <c r="KIL21" s="263"/>
      <c r="KIM21" s="263"/>
      <c r="KIN21" s="263"/>
      <c r="KIO21" s="263"/>
      <c r="KIP21" s="263"/>
      <c r="KIQ21" s="263"/>
      <c r="KIR21" s="263"/>
      <c r="KIS21" s="263"/>
      <c r="KIT21" s="263"/>
      <c r="KIU21" s="263"/>
      <c r="KIV21" s="263"/>
      <c r="KIW21" s="263"/>
      <c r="KIX21" s="263"/>
      <c r="KIY21" s="263"/>
      <c r="KIZ21" s="263"/>
      <c r="KJA21" s="263"/>
      <c r="KJB21" s="263"/>
      <c r="KJC21" s="263"/>
      <c r="KJD21" s="263"/>
      <c r="KJE21" s="263"/>
      <c r="KJF21" s="263"/>
      <c r="KJG21" s="263"/>
      <c r="KJH21" s="263"/>
      <c r="KJI21" s="263"/>
      <c r="KJJ21" s="263"/>
      <c r="KJK21" s="263"/>
      <c r="KJL21" s="263"/>
      <c r="KJM21" s="263"/>
      <c r="KJN21" s="263"/>
      <c r="KJO21" s="263"/>
      <c r="KJP21" s="263"/>
      <c r="KJQ21" s="263"/>
      <c r="KJR21" s="263"/>
      <c r="KJS21" s="263"/>
      <c r="KJT21" s="263"/>
      <c r="KJU21" s="263"/>
      <c r="KJV21" s="263"/>
      <c r="KJW21" s="263"/>
      <c r="KJX21" s="263"/>
      <c r="KJY21" s="263"/>
      <c r="KJZ21" s="263"/>
      <c r="KKA21" s="263"/>
      <c r="KKB21" s="263"/>
      <c r="KKC21" s="263"/>
      <c r="KKD21" s="263"/>
      <c r="KKE21" s="263"/>
      <c r="KKF21" s="263"/>
      <c r="KKG21" s="263"/>
      <c r="KKH21" s="263"/>
      <c r="KKI21" s="263"/>
      <c r="KKJ21" s="263"/>
      <c r="KKK21" s="263"/>
      <c r="KKL21" s="263"/>
      <c r="KKM21" s="263"/>
      <c r="KKN21" s="263"/>
      <c r="KKO21" s="263"/>
      <c r="KKP21" s="263"/>
      <c r="KKQ21" s="263"/>
      <c r="KKR21" s="263"/>
      <c r="KKS21" s="263"/>
      <c r="KKT21" s="263"/>
      <c r="KKU21" s="263"/>
      <c r="KKV21" s="263"/>
      <c r="KKW21" s="263"/>
      <c r="KKX21" s="263"/>
      <c r="KKY21" s="263"/>
      <c r="KKZ21" s="263"/>
      <c r="KLA21" s="263"/>
      <c r="KLB21" s="263"/>
      <c r="KLC21" s="263"/>
      <c r="KLD21" s="263"/>
      <c r="KLE21" s="263"/>
      <c r="KLF21" s="263"/>
      <c r="KLG21" s="263"/>
      <c r="KLH21" s="263"/>
      <c r="KLI21" s="263"/>
      <c r="KLJ21" s="263"/>
      <c r="KLK21" s="263"/>
      <c r="KLL21" s="263"/>
      <c r="KLM21" s="263"/>
      <c r="KLN21" s="263"/>
      <c r="KLO21" s="263"/>
      <c r="KLP21" s="263"/>
      <c r="KLQ21" s="263"/>
      <c r="KLR21" s="263"/>
      <c r="KLS21" s="263"/>
      <c r="KLT21" s="263"/>
      <c r="KLU21" s="263"/>
      <c r="KLV21" s="263"/>
      <c r="KLW21" s="263"/>
      <c r="KLX21" s="263"/>
      <c r="KLY21" s="263"/>
      <c r="KLZ21" s="263"/>
      <c r="KMA21" s="263"/>
      <c r="KMB21" s="263"/>
      <c r="KMC21" s="263"/>
      <c r="KMD21" s="263"/>
      <c r="KME21" s="263"/>
      <c r="KMF21" s="263"/>
      <c r="KMG21" s="263"/>
      <c r="KMH21" s="263"/>
      <c r="KMI21" s="263"/>
      <c r="KMJ21" s="263"/>
      <c r="KMK21" s="263"/>
      <c r="KML21" s="263"/>
      <c r="KMM21" s="263"/>
      <c r="KMN21" s="263"/>
      <c r="KMO21" s="263"/>
      <c r="KMP21" s="263"/>
      <c r="KMQ21" s="263"/>
      <c r="KMR21" s="263"/>
      <c r="KMS21" s="263"/>
      <c r="KMT21" s="263"/>
      <c r="KMU21" s="263"/>
      <c r="KMV21" s="263"/>
      <c r="KMW21" s="263"/>
      <c r="KMX21" s="263"/>
      <c r="KMY21" s="263"/>
      <c r="KMZ21" s="263"/>
      <c r="KNA21" s="263"/>
      <c r="KNB21" s="263"/>
      <c r="KNC21" s="263"/>
      <c r="KND21" s="263"/>
      <c r="KNE21" s="263"/>
      <c r="KNF21" s="263"/>
      <c r="KNG21" s="263"/>
      <c r="KNH21" s="263"/>
      <c r="KNI21" s="263"/>
      <c r="KNJ21" s="263"/>
      <c r="KNK21" s="263"/>
      <c r="KNL21" s="263"/>
      <c r="KNM21" s="263"/>
      <c r="KNN21" s="263"/>
      <c r="KNO21" s="263"/>
      <c r="KNP21" s="263"/>
      <c r="KNQ21" s="263"/>
      <c r="KNR21" s="263"/>
      <c r="KNS21" s="263"/>
      <c r="KNT21" s="263"/>
      <c r="KNU21" s="263"/>
      <c r="KNV21" s="263"/>
      <c r="KNW21" s="263"/>
      <c r="KNX21" s="263"/>
      <c r="KNY21" s="263"/>
      <c r="KNZ21" s="263"/>
      <c r="KOA21" s="263"/>
      <c r="KOB21" s="263"/>
      <c r="KOC21" s="263"/>
      <c r="KOD21" s="263"/>
      <c r="KOE21" s="263"/>
      <c r="KOF21" s="263"/>
      <c r="KOG21" s="263"/>
      <c r="KOH21" s="263"/>
      <c r="KOI21" s="263"/>
      <c r="KOJ21" s="263"/>
      <c r="KOK21" s="263"/>
      <c r="KOL21" s="263"/>
      <c r="KOM21" s="263"/>
      <c r="KON21" s="263"/>
      <c r="KOO21" s="263"/>
      <c r="KOP21" s="263"/>
      <c r="KOQ21" s="263"/>
      <c r="KOR21" s="263"/>
      <c r="KOS21" s="263"/>
      <c r="KOT21" s="263"/>
      <c r="KOU21" s="263"/>
      <c r="KOV21" s="263"/>
      <c r="KOW21" s="263"/>
      <c r="KOX21" s="263"/>
      <c r="KOY21" s="263"/>
      <c r="KOZ21" s="263"/>
      <c r="KPA21" s="263"/>
      <c r="KPB21" s="263"/>
      <c r="KPC21" s="263"/>
      <c r="KPD21" s="263"/>
      <c r="KPE21" s="263"/>
      <c r="KPF21" s="263"/>
      <c r="KPG21" s="263"/>
      <c r="KPH21" s="263"/>
      <c r="KPI21" s="263"/>
      <c r="KPJ21" s="263"/>
      <c r="KPK21" s="263"/>
      <c r="KPL21" s="263"/>
      <c r="KPM21" s="263"/>
      <c r="KPN21" s="263"/>
      <c r="KPO21" s="263"/>
      <c r="KPP21" s="263"/>
      <c r="KPQ21" s="263"/>
      <c r="KPR21" s="263"/>
      <c r="KPS21" s="263"/>
      <c r="KPT21" s="263"/>
      <c r="KPU21" s="263"/>
      <c r="KPV21" s="263"/>
      <c r="KPW21" s="263"/>
      <c r="KPX21" s="263"/>
      <c r="KPY21" s="263"/>
      <c r="KPZ21" s="263"/>
      <c r="KQA21" s="263"/>
      <c r="KQB21" s="263"/>
      <c r="KQC21" s="263"/>
      <c r="KQD21" s="263"/>
      <c r="KQE21" s="263"/>
      <c r="KQF21" s="263"/>
      <c r="KQG21" s="263"/>
      <c r="KQH21" s="263"/>
      <c r="KQI21" s="263"/>
      <c r="KQJ21" s="263"/>
      <c r="KQK21" s="263"/>
      <c r="KQL21" s="263"/>
      <c r="KQM21" s="263"/>
      <c r="KQN21" s="263"/>
      <c r="KQO21" s="263"/>
      <c r="KQP21" s="263"/>
      <c r="KQQ21" s="263"/>
      <c r="KQR21" s="263"/>
      <c r="KQS21" s="263"/>
      <c r="KQT21" s="263"/>
      <c r="KQU21" s="263"/>
      <c r="KQV21" s="263"/>
      <c r="KQW21" s="263"/>
      <c r="KQX21" s="263"/>
      <c r="KQY21" s="263"/>
      <c r="KQZ21" s="263"/>
      <c r="KRA21" s="263"/>
      <c r="KRB21" s="263"/>
      <c r="KRC21" s="263"/>
      <c r="KRD21" s="263"/>
      <c r="KRE21" s="263"/>
      <c r="KRF21" s="263"/>
      <c r="KRG21" s="263"/>
      <c r="KRH21" s="263"/>
      <c r="KRI21" s="263"/>
      <c r="KRJ21" s="263"/>
      <c r="KRK21" s="263"/>
      <c r="KRL21" s="263"/>
      <c r="KRM21" s="263"/>
      <c r="KRN21" s="263"/>
      <c r="KRO21" s="263"/>
      <c r="KRP21" s="263"/>
      <c r="KRQ21" s="263"/>
      <c r="KRR21" s="263"/>
      <c r="KRS21" s="263"/>
      <c r="KRT21" s="263"/>
      <c r="KRU21" s="263"/>
      <c r="KRV21" s="263"/>
      <c r="KRW21" s="263"/>
      <c r="KRX21" s="263"/>
      <c r="KRY21" s="263"/>
      <c r="KRZ21" s="263"/>
      <c r="KSA21" s="263"/>
      <c r="KSB21" s="263"/>
      <c r="KSC21" s="263"/>
      <c r="KSD21" s="263"/>
      <c r="KSE21" s="263"/>
      <c r="KSF21" s="263"/>
      <c r="KSG21" s="263"/>
      <c r="KSH21" s="263"/>
      <c r="KSI21" s="263"/>
      <c r="KSJ21" s="263"/>
      <c r="KSK21" s="263"/>
      <c r="KSL21" s="263"/>
      <c r="KSM21" s="263"/>
      <c r="KSN21" s="263"/>
      <c r="KSO21" s="263"/>
      <c r="KSP21" s="263"/>
      <c r="KSQ21" s="263"/>
      <c r="KSR21" s="263"/>
      <c r="KSS21" s="263"/>
      <c r="KST21" s="263"/>
      <c r="KSU21" s="263"/>
      <c r="KSV21" s="263"/>
      <c r="KSW21" s="263"/>
      <c r="KSX21" s="263"/>
      <c r="KSY21" s="263"/>
      <c r="KSZ21" s="263"/>
      <c r="KTA21" s="263"/>
      <c r="KTB21" s="263"/>
      <c r="KTC21" s="263"/>
      <c r="KTD21" s="263"/>
      <c r="KTE21" s="263"/>
      <c r="KTF21" s="263"/>
      <c r="KTG21" s="263"/>
      <c r="KTH21" s="263"/>
      <c r="KTI21" s="263"/>
      <c r="KTJ21" s="263"/>
      <c r="KTK21" s="263"/>
      <c r="KTL21" s="263"/>
      <c r="KTM21" s="263"/>
      <c r="KTN21" s="263"/>
      <c r="KTO21" s="263"/>
      <c r="KTP21" s="263"/>
      <c r="KTQ21" s="263"/>
      <c r="KTR21" s="263"/>
      <c r="KTS21" s="263"/>
      <c r="KTT21" s="263"/>
      <c r="KTU21" s="263"/>
      <c r="KTV21" s="263"/>
      <c r="KTW21" s="263"/>
      <c r="KTX21" s="263"/>
      <c r="KTY21" s="263"/>
      <c r="KTZ21" s="263"/>
      <c r="KUA21" s="263"/>
      <c r="KUB21" s="263"/>
      <c r="KUC21" s="263"/>
      <c r="KUD21" s="263"/>
      <c r="KUE21" s="263"/>
      <c r="KUF21" s="263"/>
      <c r="KUG21" s="263"/>
      <c r="KUH21" s="263"/>
      <c r="KUI21" s="263"/>
      <c r="KUJ21" s="263"/>
      <c r="KUK21" s="263"/>
      <c r="KUL21" s="263"/>
      <c r="KUM21" s="263"/>
      <c r="KUN21" s="263"/>
      <c r="KUO21" s="263"/>
      <c r="KUP21" s="263"/>
      <c r="KUQ21" s="263"/>
      <c r="KUR21" s="263"/>
      <c r="KUS21" s="263"/>
      <c r="KUT21" s="263"/>
      <c r="KUU21" s="263"/>
      <c r="KUV21" s="263"/>
      <c r="KUW21" s="263"/>
      <c r="KUX21" s="263"/>
      <c r="KUY21" s="263"/>
      <c r="KUZ21" s="263"/>
      <c r="KVA21" s="263"/>
      <c r="KVB21" s="263"/>
      <c r="KVC21" s="263"/>
      <c r="KVD21" s="263"/>
      <c r="KVE21" s="263"/>
      <c r="KVF21" s="263"/>
      <c r="KVG21" s="263"/>
      <c r="KVH21" s="263"/>
      <c r="KVI21" s="263"/>
      <c r="KVJ21" s="263"/>
      <c r="KVK21" s="263"/>
      <c r="KVL21" s="263"/>
      <c r="KVM21" s="263"/>
      <c r="KVN21" s="263"/>
      <c r="KVO21" s="263"/>
      <c r="KVP21" s="263"/>
      <c r="KVQ21" s="263"/>
      <c r="KVR21" s="263"/>
      <c r="KVS21" s="263"/>
      <c r="KVT21" s="263"/>
      <c r="KVU21" s="263"/>
      <c r="KVV21" s="263"/>
      <c r="KVW21" s="263"/>
      <c r="KVX21" s="263"/>
      <c r="KVY21" s="263"/>
      <c r="KVZ21" s="263"/>
      <c r="KWA21" s="263"/>
      <c r="KWB21" s="263"/>
      <c r="KWC21" s="263"/>
      <c r="KWD21" s="263"/>
      <c r="KWE21" s="263"/>
      <c r="KWF21" s="263"/>
      <c r="KWG21" s="263"/>
      <c r="KWH21" s="263"/>
      <c r="KWI21" s="263"/>
      <c r="KWJ21" s="263"/>
      <c r="KWK21" s="263"/>
      <c r="KWL21" s="263"/>
      <c r="KWM21" s="263"/>
      <c r="KWN21" s="263"/>
      <c r="KWO21" s="263"/>
      <c r="KWP21" s="263"/>
      <c r="KWQ21" s="263"/>
      <c r="KWR21" s="263"/>
      <c r="KWS21" s="263"/>
      <c r="KWT21" s="263"/>
      <c r="KWU21" s="263"/>
      <c r="KWV21" s="263"/>
      <c r="KWW21" s="263"/>
      <c r="KWX21" s="263"/>
      <c r="KWY21" s="263"/>
      <c r="KWZ21" s="263"/>
      <c r="KXA21" s="263"/>
      <c r="KXB21" s="263"/>
      <c r="KXC21" s="263"/>
      <c r="KXD21" s="263"/>
      <c r="KXE21" s="263"/>
      <c r="KXF21" s="263"/>
      <c r="KXG21" s="263"/>
      <c r="KXH21" s="263"/>
      <c r="KXI21" s="263"/>
      <c r="KXJ21" s="263"/>
      <c r="KXK21" s="263"/>
      <c r="KXL21" s="263"/>
      <c r="KXM21" s="263"/>
      <c r="KXN21" s="263"/>
      <c r="KXO21" s="263"/>
      <c r="KXP21" s="263"/>
      <c r="KXQ21" s="263"/>
      <c r="KXR21" s="263"/>
      <c r="KXS21" s="263"/>
      <c r="KXT21" s="263"/>
      <c r="KXU21" s="263"/>
      <c r="KXV21" s="263"/>
      <c r="KXW21" s="263"/>
      <c r="KXX21" s="263"/>
      <c r="KXY21" s="263"/>
      <c r="KXZ21" s="263"/>
      <c r="KYA21" s="263"/>
      <c r="KYB21" s="263"/>
      <c r="KYC21" s="263"/>
      <c r="KYD21" s="263"/>
      <c r="KYE21" s="263"/>
      <c r="KYF21" s="263"/>
      <c r="KYG21" s="263"/>
      <c r="KYH21" s="263"/>
      <c r="KYI21" s="263"/>
      <c r="KYJ21" s="263"/>
      <c r="KYK21" s="263"/>
      <c r="KYL21" s="263"/>
      <c r="KYM21" s="263"/>
      <c r="KYN21" s="263"/>
      <c r="KYO21" s="263"/>
      <c r="KYP21" s="263"/>
      <c r="KYQ21" s="263"/>
      <c r="KYR21" s="263"/>
      <c r="KYS21" s="263"/>
      <c r="KYT21" s="263"/>
      <c r="KYU21" s="263"/>
      <c r="KYV21" s="263"/>
      <c r="KYW21" s="263"/>
      <c r="KYX21" s="263"/>
      <c r="KYY21" s="263"/>
      <c r="KYZ21" s="263"/>
      <c r="KZA21" s="263"/>
      <c r="KZB21" s="263"/>
      <c r="KZC21" s="263"/>
      <c r="KZD21" s="263"/>
      <c r="KZE21" s="263"/>
      <c r="KZF21" s="263"/>
      <c r="KZG21" s="263"/>
      <c r="KZH21" s="263"/>
      <c r="KZI21" s="263"/>
      <c r="KZJ21" s="263"/>
      <c r="KZK21" s="263"/>
      <c r="KZL21" s="263"/>
      <c r="KZM21" s="263"/>
      <c r="KZN21" s="263"/>
      <c r="KZO21" s="263"/>
      <c r="KZP21" s="263"/>
      <c r="KZQ21" s="263"/>
      <c r="KZR21" s="263"/>
      <c r="KZS21" s="263"/>
      <c r="KZT21" s="263"/>
      <c r="KZU21" s="263"/>
      <c r="KZV21" s="263"/>
      <c r="KZW21" s="263"/>
      <c r="KZX21" s="263"/>
      <c r="KZY21" s="263"/>
      <c r="KZZ21" s="263"/>
      <c r="LAA21" s="263"/>
      <c r="LAB21" s="263"/>
      <c r="LAC21" s="263"/>
      <c r="LAD21" s="263"/>
      <c r="LAE21" s="263"/>
      <c r="LAF21" s="263"/>
      <c r="LAG21" s="263"/>
      <c r="LAH21" s="263"/>
      <c r="LAI21" s="263"/>
      <c r="LAJ21" s="263"/>
      <c r="LAK21" s="263"/>
      <c r="LAL21" s="263"/>
      <c r="LAM21" s="263"/>
      <c r="LAN21" s="263"/>
      <c r="LAO21" s="263"/>
      <c r="LAP21" s="263"/>
      <c r="LAQ21" s="263"/>
      <c r="LAR21" s="263"/>
      <c r="LAS21" s="263"/>
      <c r="LAT21" s="263"/>
      <c r="LAU21" s="263"/>
      <c r="LAV21" s="263"/>
      <c r="LAW21" s="263"/>
      <c r="LAX21" s="263"/>
      <c r="LAY21" s="263"/>
      <c r="LAZ21" s="263"/>
      <c r="LBA21" s="263"/>
      <c r="LBB21" s="263"/>
      <c r="LBC21" s="263"/>
      <c r="LBD21" s="263"/>
      <c r="LBE21" s="263"/>
      <c r="LBF21" s="263"/>
      <c r="LBG21" s="263"/>
      <c r="LBH21" s="263"/>
      <c r="LBI21" s="263"/>
      <c r="LBJ21" s="263"/>
      <c r="LBK21" s="263"/>
      <c r="LBL21" s="263"/>
      <c r="LBM21" s="263"/>
      <c r="LBN21" s="263"/>
      <c r="LBO21" s="263"/>
      <c r="LBP21" s="263"/>
      <c r="LBQ21" s="263"/>
      <c r="LBR21" s="263"/>
      <c r="LBS21" s="263"/>
      <c r="LBT21" s="263"/>
      <c r="LBU21" s="263"/>
      <c r="LBV21" s="263"/>
      <c r="LBW21" s="263"/>
      <c r="LBX21" s="263"/>
      <c r="LBY21" s="263"/>
      <c r="LBZ21" s="263"/>
      <c r="LCA21" s="263"/>
      <c r="LCB21" s="263"/>
      <c r="LCC21" s="263"/>
      <c r="LCD21" s="263"/>
      <c r="LCE21" s="263"/>
      <c r="LCF21" s="263"/>
      <c r="LCG21" s="263"/>
      <c r="LCH21" s="263"/>
      <c r="LCI21" s="263"/>
      <c r="LCJ21" s="263"/>
      <c r="LCK21" s="263"/>
      <c r="LCL21" s="263"/>
      <c r="LCM21" s="263"/>
      <c r="LCN21" s="263"/>
      <c r="LCO21" s="263"/>
      <c r="LCP21" s="263"/>
      <c r="LCQ21" s="263"/>
      <c r="LCR21" s="263"/>
      <c r="LCS21" s="263"/>
      <c r="LCT21" s="263"/>
      <c r="LCU21" s="263"/>
      <c r="LCV21" s="263"/>
      <c r="LCW21" s="263"/>
      <c r="LCX21" s="263"/>
      <c r="LCY21" s="263"/>
      <c r="LCZ21" s="263"/>
      <c r="LDA21" s="263"/>
      <c r="LDB21" s="263"/>
      <c r="LDC21" s="263"/>
      <c r="LDD21" s="263"/>
      <c r="LDE21" s="263"/>
      <c r="LDF21" s="263"/>
      <c r="LDG21" s="263"/>
      <c r="LDH21" s="263"/>
      <c r="LDI21" s="263"/>
      <c r="LDJ21" s="263"/>
      <c r="LDK21" s="263"/>
      <c r="LDL21" s="263"/>
      <c r="LDM21" s="263"/>
      <c r="LDN21" s="263"/>
      <c r="LDO21" s="263"/>
      <c r="LDP21" s="263"/>
      <c r="LDQ21" s="263"/>
      <c r="LDR21" s="263"/>
      <c r="LDS21" s="263"/>
      <c r="LDT21" s="263"/>
      <c r="LDU21" s="263"/>
      <c r="LDV21" s="263"/>
      <c r="LDW21" s="263"/>
      <c r="LDX21" s="263"/>
      <c r="LDY21" s="263"/>
      <c r="LDZ21" s="263"/>
      <c r="LEA21" s="263"/>
      <c r="LEB21" s="263"/>
      <c r="LEC21" s="263"/>
      <c r="LED21" s="263"/>
      <c r="LEE21" s="263"/>
      <c r="LEF21" s="263"/>
      <c r="LEG21" s="263"/>
      <c r="LEH21" s="263"/>
      <c r="LEI21" s="263"/>
      <c r="LEJ21" s="263"/>
      <c r="LEK21" s="263"/>
      <c r="LEL21" s="263"/>
      <c r="LEM21" s="263"/>
      <c r="LEN21" s="263"/>
      <c r="LEO21" s="263"/>
      <c r="LEP21" s="263"/>
      <c r="LEQ21" s="263"/>
      <c r="LER21" s="263"/>
      <c r="LES21" s="263"/>
      <c r="LET21" s="263"/>
      <c r="LEU21" s="263"/>
      <c r="LEV21" s="263"/>
      <c r="LEW21" s="263"/>
      <c r="LEX21" s="263"/>
      <c r="LEY21" s="263"/>
      <c r="LEZ21" s="263"/>
      <c r="LFA21" s="263"/>
      <c r="LFB21" s="263"/>
      <c r="LFC21" s="263"/>
      <c r="LFD21" s="263"/>
      <c r="LFE21" s="263"/>
      <c r="LFF21" s="263"/>
      <c r="LFG21" s="263"/>
      <c r="LFH21" s="263"/>
      <c r="LFI21" s="263"/>
      <c r="LFJ21" s="263"/>
      <c r="LFK21" s="263"/>
      <c r="LFL21" s="263"/>
      <c r="LFM21" s="263"/>
      <c r="LFN21" s="263"/>
      <c r="LFO21" s="263"/>
      <c r="LFP21" s="263"/>
      <c r="LFQ21" s="263"/>
      <c r="LFR21" s="263"/>
      <c r="LFS21" s="263"/>
      <c r="LFT21" s="263"/>
      <c r="LFU21" s="263"/>
      <c r="LFV21" s="263"/>
      <c r="LFW21" s="263"/>
      <c r="LFX21" s="263"/>
      <c r="LFY21" s="263"/>
      <c r="LFZ21" s="263"/>
      <c r="LGA21" s="263"/>
      <c r="LGB21" s="263"/>
      <c r="LGC21" s="263"/>
      <c r="LGD21" s="263"/>
      <c r="LGE21" s="263"/>
      <c r="LGF21" s="263"/>
      <c r="LGG21" s="263"/>
      <c r="LGH21" s="263"/>
      <c r="LGI21" s="263"/>
      <c r="LGJ21" s="263"/>
      <c r="LGK21" s="263"/>
      <c r="LGL21" s="263"/>
      <c r="LGM21" s="263"/>
      <c r="LGN21" s="263"/>
      <c r="LGO21" s="263"/>
      <c r="LGP21" s="263"/>
      <c r="LGQ21" s="263"/>
      <c r="LGR21" s="263"/>
      <c r="LGS21" s="263"/>
      <c r="LGT21" s="263"/>
      <c r="LGU21" s="263"/>
      <c r="LGV21" s="263"/>
      <c r="LGW21" s="263"/>
      <c r="LGX21" s="263"/>
      <c r="LGY21" s="263"/>
      <c r="LGZ21" s="263"/>
      <c r="LHA21" s="263"/>
      <c r="LHB21" s="263"/>
      <c r="LHC21" s="263"/>
      <c r="LHD21" s="263"/>
      <c r="LHE21" s="263"/>
      <c r="LHF21" s="263"/>
      <c r="LHG21" s="263"/>
      <c r="LHH21" s="263"/>
      <c r="LHI21" s="263"/>
      <c r="LHJ21" s="263"/>
      <c r="LHK21" s="263"/>
      <c r="LHL21" s="263"/>
      <c r="LHM21" s="263"/>
      <c r="LHN21" s="263"/>
      <c r="LHO21" s="263"/>
      <c r="LHP21" s="263"/>
      <c r="LHQ21" s="263"/>
      <c r="LHR21" s="263"/>
      <c r="LHS21" s="263"/>
      <c r="LHT21" s="263"/>
      <c r="LHU21" s="263"/>
      <c r="LHV21" s="263"/>
      <c r="LHW21" s="263"/>
      <c r="LHX21" s="263"/>
      <c r="LHY21" s="263"/>
      <c r="LHZ21" s="263"/>
      <c r="LIA21" s="263"/>
      <c r="LIB21" s="263"/>
      <c r="LIC21" s="263"/>
      <c r="LID21" s="263"/>
      <c r="LIE21" s="263"/>
      <c r="LIF21" s="263"/>
      <c r="LIG21" s="263"/>
      <c r="LIH21" s="263"/>
      <c r="LII21" s="263"/>
      <c r="LIJ21" s="263"/>
      <c r="LIK21" s="263"/>
      <c r="LIL21" s="263"/>
      <c r="LIM21" s="263"/>
      <c r="LIN21" s="263"/>
      <c r="LIO21" s="263"/>
      <c r="LIP21" s="263"/>
      <c r="LIQ21" s="263"/>
      <c r="LIR21" s="263"/>
      <c r="LIS21" s="263"/>
      <c r="LIT21" s="263"/>
      <c r="LIU21" s="263"/>
      <c r="LIV21" s="263"/>
      <c r="LIW21" s="263"/>
      <c r="LIX21" s="263"/>
      <c r="LIY21" s="263"/>
      <c r="LIZ21" s="263"/>
      <c r="LJA21" s="263"/>
      <c r="LJB21" s="263"/>
      <c r="LJC21" s="263"/>
      <c r="LJD21" s="263"/>
      <c r="LJE21" s="263"/>
      <c r="LJF21" s="263"/>
      <c r="LJG21" s="263"/>
      <c r="LJH21" s="263"/>
      <c r="LJI21" s="263"/>
      <c r="LJJ21" s="263"/>
      <c r="LJK21" s="263"/>
      <c r="LJL21" s="263"/>
      <c r="LJM21" s="263"/>
      <c r="LJN21" s="263"/>
      <c r="LJO21" s="263"/>
      <c r="LJP21" s="263"/>
      <c r="LJQ21" s="263"/>
      <c r="LJR21" s="263"/>
      <c r="LJS21" s="263"/>
      <c r="LJT21" s="263"/>
      <c r="LJU21" s="263"/>
      <c r="LJV21" s="263"/>
      <c r="LJW21" s="263"/>
      <c r="LJX21" s="263"/>
      <c r="LJY21" s="263"/>
      <c r="LJZ21" s="263"/>
      <c r="LKA21" s="263"/>
      <c r="LKB21" s="263"/>
      <c r="LKC21" s="263"/>
      <c r="LKD21" s="263"/>
      <c r="LKE21" s="263"/>
      <c r="LKF21" s="263"/>
      <c r="LKG21" s="263"/>
      <c r="LKH21" s="263"/>
      <c r="LKI21" s="263"/>
      <c r="LKJ21" s="263"/>
      <c r="LKK21" s="263"/>
      <c r="LKL21" s="263"/>
      <c r="LKM21" s="263"/>
      <c r="LKN21" s="263"/>
      <c r="LKO21" s="263"/>
      <c r="LKP21" s="263"/>
      <c r="LKQ21" s="263"/>
      <c r="LKR21" s="263"/>
      <c r="LKS21" s="263"/>
      <c r="LKT21" s="263"/>
      <c r="LKU21" s="263"/>
      <c r="LKV21" s="263"/>
      <c r="LKW21" s="263"/>
      <c r="LKX21" s="263"/>
      <c r="LKY21" s="263"/>
      <c r="LKZ21" s="263"/>
      <c r="LLA21" s="263"/>
      <c r="LLB21" s="263"/>
      <c r="LLC21" s="263"/>
      <c r="LLD21" s="263"/>
      <c r="LLE21" s="263"/>
      <c r="LLF21" s="263"/>
      <c r="LLG21" s="263"/>
      <c r="LLH21" s="263"/>
      <c r="LLI21" s="263"/>
      <c r="LLJ21" s="263"/>
      <c r="LLK21" s="263"/>
      <c r="LLL21" s="263"/>
      <c r="LLM21" s="263"/>
      <c r="LLN21" s="263"/>
      <c r="LLO21" s="263"/>
      <c r="LLP21" s="263"/>
      <c r="LLQ21" s="263"/>
      <c r="LLR21" s="263"/>
      <c r="LLS21" s="263"/>
      <c r="LLT21" s="263"/>
      <c r="LLU21" s="263"/>
      <c r="LLV21" s="263"/>
      <c r="LLW21" s="263"/>
      <c r="LLX21" s="263"/>
      <c r="LLY21" s="263"/>
      <c r="LLZ21" s="263"/>
      <c r="LMA21" s="263"/>
      <c r="LMB21" s="263"/>
      <c r="LMC21" s="263"/>
      <c r="LMD21" s="263"/>
      <c r="LME21" s="263"/>
      <c r="LMF21" s="263"/>
      <c r="LMG21" s="263"/>
      <c r="LMH21" s="263"/>
      <c r="LMI21" s="263"/>
      <c r="LMJ21" s="263"/>
      <c r="LMK21" s="263"/>
      <c r="LML21" s="263"/>
      <c r="LMM21" s="263"/>
      <c r="LMN21" s="263"/>
      <c r="LMO21" s="263"/>
      <c r="LMP21" s="263"/>
      <c r="LMQ21" s="263"/>
      <c r="LMR21" s="263"/>
      <c r="LMS21" s="263"/>
      <c r="LMT21" s="263"/>
      <c r="LMU21" s="263"/>
      <c r="LMV21" s="263"/>
      <c r="LMW21" s="263"/>
      <c r="LMX21" s="263"/>
      <c r="LMY21" s="263"/>
      <c r="LMZ21" s="263"/>
      <c r="LNA21" s="263"/>
      <c r="LNB21" s="263"/>
      <c r="LNC21" s="263"/>
      <c r="LND21" s="263"/>
      <c r="LNE21" s="263"/>
      <c r="LNF21" s="263"/>
      <c r="LNG21" s="263"/>
      <c r="LNH21" s="263"/>
      <c r="LNI21" s="263"/>
      <c r="LNJ21" s="263"/>
      <c r="LNK21" s="263"/>
      <c r="LNL21" s="263"/>
      <c r="LNM21" s="263"/>
      <c r="LNN21" s="263"/>
      <c r="LNO21" s="263"/>
      <c r="LNP21" s="263"/>
      <c r="LNQ21" s="263"/>
      <c r="LNR21" s="263"/>
      <c r="LNS21" s="263"/>
      <c r="LNT21" s="263"/>
      <c r="LNU21" s="263"/>
      <c r="LNV21" s="263"/>
      <c r="LNW21" s="263"/>
      <c r="LNX21" s="263"/>
      <c r="LNY21" s="263"/>
      <c r="LNZ21" s="263"/>
      <c r="LOA21" s="263"/>
      <c r="LOB21" s="263"/>
      <c r="LOC21" s="263"/>
      <c r="LOD21" s="263"/>
      <c r="LOE21" s="263"/>
      <c r="LOF21" s="263"/>
      <c r="LOG21" s="263"/>
      <c r="LOH21" s="263"/>
      <c r="LOI21" s="263"/>
      <c r="LOJ21" s="263"/>
      <c r="LOK21" s="263"/>
      <c r="LOL21" s="263"/>
      <c r="LOM21" s="263"/>
      <c r="LON21" s="263"/>
      <c r="LOO21" s="263"/>
      <c r="LOP21" s="263"/>
      <c r="LOQ21" s="263"/>
      <c r="LOR21" s="263"/>
      <c r="LOS21" s="263"/>
      <c r="LOT21" s="263"/>
      <c r="LOU21" s="263"/>
      <c r="LOV21" s="263"/>
      <c r="LOW21" s="263"/>
      <c r="LOX21" s="263"/>
      <c r="LOY21" s="263"/>
      <c r="LOZ21" s="263"/>
      <c r="LPA21" s="263"/>
      <c r="LPB21" s="263"/>
      <c r="LPC21" s="263"/>
      <c r="LPD21" s="263"/>
      <c r="LPE21" s="263"/>
      <c r="LPF21" s="263"/>
      <c r="LPG21" s="263"/>
      <c r="LPH21" s="263"/>
      <c r="LPI21" s="263"/>
      <c r="LPJ21" s="263"/>
      <c r="LPK21" s="263"/>
      <c r="LPL21" s="263"/>
      <c r="LPM21" s="263"/>
      <c r="LPN21" s="263"/>
      <c r="LPO21" s="263"/>
      <c r="LPP21" s="263"/>
      <c r="LPQ21" s="263"/>
      <c r="LPR21" s="263"/>
      <c r="LPS21" s="263"/>
      <c r="LPT21" s="263"/>
      <c r="LPU21" s="263"/>
      <c r="LPV21" s="263"/>
      <c r="LPW21" s="263"/>
      <c r="LPX21" s="263"/>
      <c r="LPY21" s="263"/>
      <c r="LPZ21" s="263"/>
      <c r="LQA21" s="263"/>
      <c r="LQB21" s="263"/>
      <c r="LQC21" s="263"/>
      <c r="LQD21" s="263"/>
      <c r="LQE21" s="263"/>
      <c r="LQF21" s="263"/>
      <c r="LQG21" s="263"/>
      <c r="LQH21" s="263"/>
      <c r="LQI21" s="263"/>
      <c r="LQJ21" s="263"/>
      <c r="LQK21" s="263"/>
      <c r="LQL21" s="263"/>
      <c r="LQM21" s="263"/>
      <c r="LQN21" s="263"/>
      <c r="LQO21" s="263"/>
      <c r="LQP21" s="263"/>
      <c r="LQQ21" s="263"/>
      <c r="LQR21" s="263"/>
      <c r="LQS21" s="263"/>
      <c r="LQT21" s="263"/>
      <c r="LQU21" s="263"/>
      <c r="LQV21" s="263"/>
      <c r="LQW21" s="263"/>
      <c r="LQX21" s="263"/>
      <c r="LQY21" s="263"/>
      <c r="LQZ21" s="263"/>
      <c r="LRA21" s="263"/>
      <c r="LRB21" s="263"/>
      <c r="LRC21" s="263"/>
      <c r="LRD21" s="263"/>
      <c r="LRE21" s="263"/>
      <c r="LRF21" s="263"/>
      <c r="LRG21" s="263"/>
      <c r="LRH21" s="263"/>
      <c r="LRI21" s="263"/>
      <c r="LRJ21" s="263"/>
      <c r="LRK21" s="263"/>
      <c r="LRL21" s="263"/>
      <c r="LRM21" s="263"/>
      <c r="LRN21" s="263"/>
      <c r="LRO21" s="263"/>
      <c r="LRP21" s="263"/>
      <c r="LRQ21" s="263"/>
      <c r="LRR21" s="263"/>
      <c r="LRS21" s="263"/>
      <c r="LRT21" s="263"/>
      <c r="LRU21" s="263"/>
      <c r="LRV21" s="263"/>
      <c r="LRW21" s="263"/>
      <c r="LRX21" s="263"/>
      <c r="LRY21" s="263"/>
      <c r="LRZ21" s="263"/>
      <c r="LSA21" s="263"/>
      <c r="LSB21" s="263"/>
      <c r="LSC21" s="263"/>
      <c r="LSD21" s="263"/>
      <c r="LSE21" s="263"/>
      <c r="LSF21" s="263"/>
      <c r="LSG21" s="263"/>
      <c r="LSH21" s="263"/>
      <c r="LSI21" s="263"/>
      <c r="LSJ21" s="263"/>
      <c r="LSK21" s="263"/>
      <c r="LSL21" s="263"/>
      <c r="LSM21" s="263"/>
      <c r="LSN21" s="263"/>
      <c r="LSO21" s="263"/>
      <c r="LSP21" s="263"/>
      <c r="LSQ21" s="263"/>
      <c r="LSR21" s="263"/>
      <c r="LSS21" s="263"/>
      <c r="LST21" s="263"/>
      <c r="LSU21" s="263"/>
      <c r="LSV21" s="263"/>
      <c r="LSW21" s="263"/>
      <c r="LSX21" s="263"/>
      <c r="LSY21" s="263"/>
      <c r="LSZ21" s="263"/>
      <c r="LTA21" s="263"/>
      <c r="LTB21" s="263"/>
      <c r="LTC21" s="263"/>
      <c r="LTD21" s="263"/>
      <c r="LTE21" s="263"/>
      <c r="LTF21" s="263"/>
      <c r="LTG21" s="263"/>
      <c r="LTH21" s="263"/>
      <c r="LTI21" s="263"/>
      <c r="LTJ21" s="263"/>
      <c r="LTK21" s="263"/>
      <c r="LTL21" s="263"/>
      <c r="LTM21" s="263"/>
      <c r="LTN21" s="263"/>
      <c r="LTO21" s="263"/>
      <c r="LTP21" s="263"/>
      <c r="LTQ21" s="263"/>
      <c r="LTR21" s="263"/>
      <c r="LTS21" s="263"/>
      <c r="LTT21" s="263"/>
      <c r="LTU21" s="263"/>
      <c r="LTV21" s="263"/>
      <c r="LTW21" s="263"/>
      <c r="LTX21" s="263"/>
      <c r="LTY21" s="263"/>
      <c r="LTZ21" s="263"/>
      <c r="LUA21" s="263"/>
      <c r="LUB21" s="263"/>
      <c r="LUC21" s="263"/>
      <c r="LUD21" s="263"/>
      <c r="LUE21" s="263"/>
      <c r="LUF21" s="263"/>
      <c r="LUG21" s="263"/>
      <c r="LUH21" s="263"/>
      <c r="LUI21" s="263"/>
      <c r="LUJ21" s="263"/>
      <c r="LUK21" s="263"/>
      <c r="LUL21" s="263"/>
      <c r="LUM21" s="263"/>
      <c r="LUN21" s="263"/>
      <c r="LUO21" s="263"/>
      <c r="LUP21" s="263"/>
      <c r="LUQ21" s="263"/>
      <c r="LUR21" s="263"/>
      <c r="LUS21" s="263"/>
      <c r="LUT21" s="263"/>
      <c r="LUU21" s="263"/>
      <c r="LUV21" s="263"/>
      <c r="LUW21" s="263"/>
      <c r="LUX21" s="263"/>
      <c r="LUY21" s="263"/>
      <c r="LUZ21" s="263"/>
      <c r="LVA21" s="263"/>
      <c r="LVB21" s="263"/>
      <c r="LVC21" s="263"/>
      <c r="LVD21" s="263"/>
      <c r="LVE21" s="263"/>
      <c r="LVF21" s="263"/>
      <c r="LVG21" s="263"/>
      <c r="LVH21" s="263"/>
      <c r="LVI21" s="263"/>
      <c r="LVJ21" s="263"/>
      <c r="LVK21" s="263"/>
      <c r="LVL21" s="263"/>
      <c r="LVM21" s="263"/>
      <c r="LVN21" s="263"/>
      <c r="LVO21" s="263"/>
      <c r="LVP21" s="263"/>
      <c r="LVQ21" s="263"/>
      <c r="LVR21" s="263"/>
      <c r="LVS21" s="263"/>
      <c r="LVT21" s="263"/>
      <c r="LVU21" s="263"/>
      <c r="LVV21" s="263"/>
      <c r="LVW21" s="263"/>
      <c r="LVX21" s="263"/>
      <c r="LVY21" s="263"/>
      <c r="LVZ21" s="263"/>
      <c r="LWA21" s="263"/>
      <c r="LWB21" s="263"/>
      <c r="LWC21" s="263"/>
      <c r="LWD21" s="263"/>
      <c r="LWE21" s="263"/>
      <c r="LWF21" s="263"/>
      <c r="LWG21" s="263"/>
      <c r="LWH21" s="263"/>
      <c r="LWI21" s="263"/>
      <c r="LWJ21" s="263"/>
      <c r="LWK21" s="263"/>
      <c r="LWL21" s="263"/>
      <c r="LWM21" s="263"/>
      <c r="LWN21" s="263"/>
      <c r="LWO21" s="263"/>
      <c r="LWP21" s="263"/>
      <c r="LWQ21" s="263"/>
      <c r="LWR21" s="263"/>
      <c r="LWS21" s="263"/>
      <c r="LWT21" s="263"/>
      <c r="LWU21" s="263"/>
      <c r="LWV21" s="263"/>
      <c r="LWW21" s="263"/>
      <c r="LWX21" s="263"/>
      <c r="LWY21" s="263"/>
      <c r="LWZ21" s="263"/>
      <c r="LXA21" s="263"/>
      <c r="LXB21" s="263"/>
      <c r="LXC21" s="263"/>
      <c r="LXD21" s="263"/>
      <c r="LXE21" s="263"/>
      <c r="LXF21" s="263"/>
      <c r="LXG21" s="263"/>
      <c r="LXH21" s="263"/>
      <c r="LXI21" s="263"/>
      <c r="LXJ21" s="263"/>
      <c r="LXK21" s="263"/>
      <c r="LXL21" s="263"/>
      <c r="LXM21" s="263"/>
      <c r="LXN21" s="263"/>
      <c r="LXO21" s="263"/>
      <c r="LXP21" s="263"/>
      <c r="LXQ21" s="263"/>
      <c r="LXR21" s="263"/>
      <c r="LXS21" s="263"/>
      <c r="LXT21" s="263"/>
      <c r="LXU21" s="263"/>
      <c r="LXV21" s="263"/>
      <c r="LXW21" s="263"/>
      <c r="LXX21" s="263"/>
      <c r="LXY21" s="263"/>
      <c r="LXZ21" s="263"/>
      <c r="LYA21" s="263"/>
      <c r="LYB21" s="263"/>
      <c r="LYC21" s="263"/>
      <c r="LYD21" s="263"/>
      <c r="LYE21" s="263"/>
      <c r="LYF21" s="263"/>
      <c r="LYG21" s="263"/>
      <c r="LYH21" s="263"/>
      <c r="LYI21" s="263"/>
      <c r="LYJ21" s="263"/>
      <c r="LYK21" s="263"/>
      <c r="LYL21" s="263"/>
      <c r="LYM21" s="263"/>
      <c r="LYN21" s="263"/>
      <c r="LYO21" s="263"/>
      <c r="LYP21" s="263"/>
      <c r="LYQ21" s="263"/>
      <c r="LYR21" s="263"/>
      <c r="LYS21" s="263"/>
      <c r="LYT21" s="263"/>
      <c r="LYU21" s="263"/>
      <c r="LYV21" s="263"/>
      <c r="LYW21" s="263"/>
      <c r="LYX21" s="263"/>
      <c r="LYY21" s="263"/>
      <c r="LYZ21" s="263"/>
      <c r="LZA21" s="263"/>
      <c r="LZB21" s="263"/>
      <c r="LZC21" s="263"/>
      <c r="LZD21" s="263"/>
      <c r="LZE21" s="263"/>
      <c r="LZF21" s="263"/>
      <c r="LZG21" s="263"/>
      <c r="LZH21" s="263"/>
      <c r="LZI21" s="263"/>
      <c r="LZJ21" s="263"/>
      <c r="LZK21" s="263"/>
      <c r="LZL21" s="263"/>
      <c r="LZM21" s="263"/>
      <c r="LZN21" s="263"/>
      <c r="LZO21" s="263"/>
      <c r="LZP21" s="263"/>
      <c r="LZQ21" s="263"/>
      <c r="LZR21" s="263"/>
      <c r="LZS21" s="263"/>
      <c r="LZT21" s="263"/>
      <c r="LZU21" s="263"/>
      <c r="LZV21" s="263"/>
      <c r="LZW21" s="263"/>
      <c r="LZX21" s="263"/>
      <c r="LZY21" s="263"/>
      <c r="LZZ21" s="263"/>
      <c r="MAA21" s="263"/>
      <c r="MAB21" s="263"/>
      <c r="MAC21" s="263"/>
      <c r="MAD21" s="263"/>
      <c r="MAE21" s="263"/>
      <c r="MAF21" s="263"/>
      <c r="MAG21" s="263"/>
      <c r="MAH21" s="263"/>
      <c r="MAI21" s="263"/>
      <c r="MAJ21" s="263"/>
      <c r="MAK21" s="263"/>
      <c r="MAL21" s="263"/>
      <c r="MAM21" s="263"/>
      <c r="MAN21" s="263"/>
      <c r="MAO21" s="263"/>
      <c r="MAP21" s="263"/>
      <c r="MAQ21" s="263"/>
      <c r="MAR21" s="263"/>
      <c r="MAS21" s="263"/>
      <c r="MAT21" s="263"/>
      <c r="MAU21" s="263"/>
      <c r="MAV21" s="263"/>
      <c r="MAW21" s="263"/>
      <c r="MAX21" s="263"/>
      <c r="MAY21" s="263"/>
      <c r="MAZ21" s="263"/>
      <c r="MBA21" s="263"/>
      <c r="MBB21" s="263"/>
      <c r="MBC21" s="263"/>
      <c r="MBD21" s="263"/>
      <c r="MBE21" s="263"/>
      <c r="MBF21" s="263"/>
      <c r="MBG21" s="263"/>
      <c r="MBH21" s="263"/>
      <c r="MBI21" s="263"/>
      <c r="MBJ21" s="263"/>
      <c r="MBK21" s="263"/>
      <c r="MBL21" s="263"/>
      <c r="MBM21" s="263"/>
      <c r="MBN21" s="263"/>
      <c r="MBO21" s="263"/>
      <c r="MBP21" s="263"/>
      <c r="MBQ21" s="263"/>
      <c r="MBR21" s="263"/>
      <c r="MBS21" s="263"/>
      <c r="MBT21" s="263"/>
      <c r="MBU21" s="263"/>
      <c r="MBV21" s="263"/>
      <c r="MBW21" s="263"/>
      <c r="MBX21" s="263"/>
      <c r="MBY21" s="263"/>
      <c r="MBZ21" s="263"/>
      <c r="MCA21" s="263"/>
      <c r="MCB21" s="263"/>
      <c r="MCC21" s="263"/>
      <c r="MCD21" s="263"/>
      <c r="MCE21" s="263"/>
      <c r="MCF21" s="263"/>
      <c r="MCG21" s="263"/>
      <c r="MCH21" s="263"/>
      <c r="MCI21" s="263"/>
      <c r="MCJ21" s="263"/>
      <c r="MCK21" s="263"/>
      <c r="MCL21" s="263"/>
      <c r="MCM21" s="263"/>
      <c r="MCN21" s="263"/>
      <c r="MCO21" s="263"/>
      <c r="MCP21" s="263"/>
      <c r="MCQ21" s="263"/>
      <c r="MCR21" s="263"/>
      <c r="MCS21" s="263"/>
      <c r="MCT21" s="263"/>
      <c r="MCU21" s="263"/>
      <c r="MCV21" s="263"/>
      <c r="MCW21" s="263"/>
      <c r="MCX21" s="263"/>
      <c r="MCY21" s="263"/>
      <c r="MCZ21" s="263"/>
      <c r="MDA21" s="263"/>
      <c r="MDB21" s="263"/>
      <c r="MDC21" s="263"/>
      <c r="MDD21" s="263"/>
      <c r="MDE21" s="263"/>
      <c r="MDF21" s="263"/>
      <c r="MDG21" s="263"/>
      <c r="MDH21" s="263"/>
      <c r="MDI21" s="263"/>
      <c r="MDJ21" s="263"/>
      <c r="MDK21" s="263"/>
      <c r="MDL21" s="263"/>
      <c r="MDM21" s="263"/>
      <c r="MDN21" s="263"/>
      <c r="MDO21" s="263"/>
      <c r="MDP21" s="263"/>
      <c r="MDQ21" s="263"/>
      <c r="MDR21" s="263"/>
      <c r="MDS21" s="263"/>
      <c r="MDT21" s="263"/>
      <c r="MDU21" s="263"/>
      <c r="MDV21" s="263"/>
      <c r="MDW21" s="263"/>
      <c r="MDX21" s="263"/>
      <c r="MDY21" s="263"/>
      <c r="MDZ21" s="263"/>
      <c r="MEA21" s="263"/>
      <c r="MEB21" s="263"/>
      <c r="MEC21" s="263"/>
      <c r="MED21" s="263"/>
      <c r="MEE21" s="263"/>
      <c r="MEF21" s="263"/>
      <c r="MEG21" s="263"/>
      <c r="MEH21" s="263"/>
      <c r="MEI21" s="263"/>
      <c r="MEJ21" s="263"/>
      <c r="MEK21" s="263"/>
      <c r="MEL21" s="263"/>
      <c r="MEM21" s="263"/>
      <c r="MEN21" s="263"/>
      <c r="MEO21" s="263"/>
      <c r="MEP21" s="263"/>
      <c r="MEQ21" s="263"/>
      <c r="MER21" s="263"/>
      <c r="MES21" s="263"/>
      <c r="MET21" s="263"/>
      <c r="MEU21" s="263"/>
      <c r="MEV21" s="263"/>
      <c r="MEW21" s="263"/>
      <c r="MEX21" s="263"/>
      <c r="MEY21" s="263"/>
      <c r="MEZ21" s="263"/>
      <c r="MFA21" s="263"/>
      <c r="MFB21" s="263"/>
      <c r="MFC21" s="263"/>
      <c r="MFD21" s="263"/>
      <c r="MFE21" s="263"/>
      <c r="MFF21" s="263"/>
      <c r="MFG21" s="263"/>
      <c r="MFH21" s="263"/>
      <c r="MFI21" s="263"/>
      <c r="MFJ21" s="263"/>
      <c r="MFK21" s="263"/>
      <c r="MFL21" s="263"/>
      <c r="MFM21" s="263"/>
      <c r="MFN21" s="263"/>
      <c r="MFO21" s="263"/>
      <c r="MFP21" s="263"/>
      <c r="MFQ21" s="263"/>
      <c r="MFR21" s="263"/>
      <c r="MFS21" s="263"/>
      <c r="MFT21" s="263"/>
      <c r="MFU21" s="263"/>
      <c r="MFV21" s="263"/>
      <c r="MFW21" s="263"/>
      <c r="MFX21" s="263"/>
      <c r="MFY21" s="263"/>
      <c r="MFZ21" s="263"/>
      <c r="MGA21" s="263"/>
      <c r="MGB21" s="263"/>
      <c r="MGC21" s="263"/>
      <c r="MGD21" s="263"/>
      <c r="MGE21" s="263"/>
      <c r="MGF21" s="263"/>
      <c r="MGG21" s="263"/>
      <c r="MGH21" s="263"/>
      <c r="MGI21" s="263"/>
      <c r="MGJ21" s="263"/>
      <c r="MGK21" s="263"/>
      <c r="MGL21" s="263"/>
      <c r="MGM21" s="263"/>
      <c r="MGN21" s="263"/>
      <c r="MGO21" s="263"/>
      <c r="MGP21" s="263"/>
      <c r="MGQ21" s="263"/>
      <c r="MGR21" s="263"/>
      <c r="MGS21" s="263"/>
      <c r="MGT21" s="263"/>
      <c r="MGU21" s="263"/>
      <c r="MGV21" s="263"/>
      <c r="MGW21" s="263"/>
      <c r="MGX21" s="263"/>
      <c r="MGY21" s="263"/>
      <c r="MGZ21" s="263"/>
      <c r="MHA21" s="263"/>
      <c r="MHB21" s="263"/>
      <c r="MHC21" s="263"/>
      <c r="MHD21" s="263"/>
      <c r="MHE21" s="263"/>
      <c r="MHF21" s="263"/>
      <c r="MHG21" s="263"/>
      <c r="MHH21" s="263"/>
      <c r="MHI21" s="263"/>
      <c r="MHJ21" s="263"/>
      <c r="MHK21" s="263"/>
      <c r="MHL21" s="263"/>
      <c r="MHM21" s="263"/>
      <c r="MHN21" s="263"/>
      <c r="MHO21" s="263"/>
      <c r="MHP21" s="263"/>
      <c r="MHQ21" s="263"/>
      <c r="MHR21" s="263"/>
      <c r="MHS21" s="263"/>
      <c r="MHT21" s="263"/>
      <c r="MHU21" s="263"/>
      <c r="MHV21" s="263"/>
      <c r="MHW21" s="263"/>
      <c r="MHX21" s="263"/>
      <c r="MHY21" s="263"/>
      <c r="MHZ21" s="263"/>
      <c r="MIA21" s="263"/>
      <c r="MIB21" s="263"/>
      <c r="MIC21" s="263"/>
      <c r="MID21" s="263"/>
      <c r="MIE21" s="263"/>
      <c r="MIF21" s="263"/>
      <c r="MIG21" s="263"/>
      <c r="MIH21" s="263"/>
      <c r="MII21" s="263"/>
      <c r="MIJ21" s="263"/>
      <c r="MIK21" s="263"/>
      <c r="MIL21" s="263"/>
      <c r="MIM21" s="263"/>
      <c r="MIN21" s="263"/>
      <c r="MIO21" s="263"/>
      <c r="MIP21" s="263"/>
      <c r="MIQ21" s="263"/>
      <c r="MIR21" s="263"/>
      <c r="MIS21" s="263"/>
      <c r="MIT21" s="263"/>
      <c r="MIU21" s="263"/>
      <c r="MIV21" s="263"/>
      <c r="MIW21" s="263"/>
      <c r="MIX21" s="263"/>
      <c r="MIY21" s="263"/>
      <c r="MIZ21" s="263"/>
      <c r="MJA21" s="263"/>
      <c r="MJB21" s="263"/>
      <c r="MJC21" s="263"/>
      <c r="MJD21" s="263"/>
      <c r="MJE21" s="263"/>
      <c r="MJF21" s="263"/>
      <c r="MJG21" s="263"/>
      <c r="MJH21" s="263"/>
      <c r="MJI21" s="263"/>
      <c r="MJJ21" s="263"/>
      <c r="MJK21" s="263"/>
      <c r="MJL21" s="263"/>
      <c r="MJM21" s="263"/>
      <c r="MJN21" s="263"/>
      <c r="MJO21" s="263"/>
      <c r="MJP21" s="263"/>
      <c r="MJQ21" s="263"/>
      <c r="MJR21" s="263"/>
      <c r="MJS21" s="263"/>
      <c r="MJT21" s="263"/>
      <c r="MJU21" s="263"/>
      <c r="MJV21" s="263"/>
      <c r="MJW21" s="263"/>
      <c r="MJX21" s="263"/>
      <c r="MJY21" s="263"/>
      <c r="MJZ21" s="263"/>
      <c r="MKA21" s="263"/>
      <c r="MKB21" s="263"/>
      <c r="MKC21" s="263"/>
      <c r="MKD21" s="263"/>
      <c r="MKE21" s="263"/>
      <c r="MKF21" s="263"/>
      <c r="MKG21" s="263"/>
      <c r="MKH21" s="263"/>
      <c r="MKI21" s="263"/>
      <c r="MKJ21" s="263"/>
      <c r="MKK21" s="263"/>
      <c r="MKL21" s="263"/>
      <c r="MKM21" s="263"/>
      <c r="MKN21" s="263"/>
      <c r="MKO21" s="263"/>
      <c r="MKP21" s="263"/>
      <c r="MKQ21" s="263"/>
      <c r="MKR21" s="263"/>
      <c r="MKS21" s="263"/>
      <c r="MKT21" s="263"/>
      <c r="MKU21" s="263"/>
      <c r="MKV21" s="263"/>
      <c r="MKW21" s="263"/>
      <c r="MKX21" s="263"/>
      <c r="MKY21" s="263"/>
      <c r="MKZ21" s="263"/>
      <c r="MLA21" s="263"/>
      <c r="MLB21" s="263"/>
      <c r="MLC21" s="263"/>
      <c r="MLD21" s="263"/>
      <c r="MLE21" s="263"/>
      <c r="MLF21" s="263"/>
      <c r="MLG21" s="263"/>
      <c r="MLH21" s="263"/>
      <c r="MLI21" s="263"/>
      <c r="MLJ21" s="263"/>
      <c r="MLK21" s="263"/>
      <c r="MLL21" s="263"/>
      <c r="MLM21" s="263"/>
      <c r="MLN21" s="263"/>
      <c r="MLO21" s="263"/>
      <c r="MLP21" s="263"/>
      <c r="MLQ21" s="263"/>
      <c r="MLR21" s="263"/>
      <c r="MLS21" s="263"/>
      <c r="MLT21" s="263"/>
      <c r="MLU21" s="263"/>
      <c r="MLV21" s="263"/>
      <c r="MLW21" s="263"/>
      <c r="MLX21" s="263"/>
      <c r="MLY21" s="263"/>
      <c r="MLZ21" s="263"/>
      <c r="MMA21" s="263"/>
      <c r="MMB21" s="263"/>
      <c r="MMC21" s="263"/>
      <c r="MMD21" s="263"/>
      <c r="MME21" s="263"/>
      <c r="MMF21" s="263"/>
      <c r="MMG21" s="263"/>
      <c r="MMH21" s="263"/>
      <c r="MMI21" s="263"/>
      <c r="MMJ21" s="263"/>
      <c r="MMK21" s="263"/>
      <c r="MML21" s="263"/>
      <c r="MMM21" s="263"/>
      <c r="MMN21" s="263"/>
      <c r="MMO21" s="263"/>
      <c r="MMP21" s="263"/>
      <c r="MMQ21" s="263"/>
      <c r="MMR21" s="263"/>
      <c r="MMS21" s="263"/>
      <c r="MMT21" s="263"/>
      <c r="MMU21" s="263"/>
      <c r="MMV21" s="263"/>
      <c r="MMW21" s="263"/>
      <c r="MMX21" s="263"/>
      <c r="MMY21" s="263"/>
      <c r="MMZ21" s="263"/>
      <c r="MNA21" s="263"/>
      <c r="MNB21" s="263"/>
      <c r="MNC21" s="263"/>
      <c r="MND21" s="263"/>
      <c r="MNE21" s="263"/>
      <c r="MNF21" s="263"/>
      <c r="MNG21" s="263"/>
      <c r="MNH21" s="263"/>
      <c r="MNI21" s="263"/>
      <c r="MNJ21" s="263"/>
      <c r="MNK21" s="263"/>
      <c r="MNL21" s="263"/>
      <c r="MNM21" s="263"/>
      <c r="MNN21" s="263"/>
      <c r="MNO21" s="263"/>
      <c r="MNP21" s="263"/>
      <c r="MNQ21" s="263"/>
      <c r="MNR21" s="263"/>
      <c r="MNS21" s="263"/>
      <c r="MNT21" s="263"/>
      <c r="MNU21" s="263"/>
      <c r="MNV21" s="263"/>
      <c r="MNW21" s="263"/>
      <c r="MNX21" s="263"/>
      <c r="MNY21" s="263"/>
      <c r="MNZ21" s="263"/>
      <c r="MOA21" s="263"/>
      <c r="MOB21" s="263"/>
      <c r="MOC21" s="263"/>
      <c r="MOD21" s="263"/>
      <c r="MOE21" s="263"/>
      <c r="MOF21" s="263"/>
      <c r="MOG21" s="263"/>
      <c r="MOH21" s="263"/>
      <c r="MOI21" s="263"/>
      <c r="MOJ21" s="263"/>
      <c r="MOK21" s="263"/>
      <c r="MOL21" s="263"/>
      <c r="MOM21" s="263"/>
      <c r="MON21" s="263"/>
      <c r="MOO21" s="263"/>
      <c r="MOP21" s="263"/>
      <c r="MOQ21" s="263"/>
      <c r="MOR21" s="263"/>
      <c r="MOS21" s="263"/>
      <c r="MOT21" s="263"/>
      <c r="MOU21" s="263"/>
      <c r="MOV21" s="263"/>
      <c r="MOW21" s="263"/>
      <c r="MOX21" s="263"/>
      <c r="MOY21" s="263"/>
      <c r="MOZ21" s="263"/>
      <c r="MPA21" s="263"/>
      <c r="MPB21" s="263"/>
      <c r="MPC21" s="263"/>
      <c r="MPD21" s="263"/>
      <c r="MPE21" s="263"/>
      <c r="MPF21" s="263"/>
      <c r="MPG21" s="263"/>
      <c r="MPH21" s="263"/>
      <c r="MPI21" s="263"/>
      <c r="MPJ21" s="263"/>
      <c r="MPK21" s="263"/>
      <c r="MPL21" s="263"/>
      <c r="MPM21" s="263"/>
      <c r="MPN21" s="263"/>
      <c r="MPO21" s="263"/>
      <c r="MPP21" s="263"/>
      <c r="MPQ21" s="263"/>
      <c r="MPR21" s="263"/>
      <c r="MPS21" s="263"/>
      <c r="MPT21" s="263"/>
      <c r="MPU21" s="263"/>
      <c r="MPV21" s="263"/>
      <c r="MPW21" s="263"/>
      <c r="MPX21" s="263"/>
      <c r="MPY21" s="263"/>
      <c r="MPZ21" s="263"/>
      <c r="MQA21" s="263"/>
      <c r="MQB21" s="263"/>
      <c r="MQC21" s="263"/>
      <c r="MQD21" s="263"/>
      <c r="MQE21" s="263"/>
      <c r="MQF21" s="263"/>
      <c r="MQG21" s="263"/>
      <c r="MQH21" s="263"/>
      <c r="MQI21" s="263"/>
      <c r="MQJ21" s="263"/>
      <c r="MQK21" s="263"/>
      <c r="MQL21" s="263"/>
      <c r="MQM21" s="263"/>
      <c r="MQN21" s="263"/>
      <c r="MQO21" s="263"/>
      <c r="MQP21" s="263"/>
      <c r="MQQ21" s="263"/>
      <c r="MQR21" s="263"/>
      <c r="MQS21" s="263"/>
      <c r="MQT21" s="263"/>
      <c r="MQU21" s="263"/>
      <c r="MQV21" s="263"/>
      <c r="MQW21" s="263"/>
      <c r="MQX21" s="263"/>
      <c r="MQY21" s="263"/>
      <c r="MQZ21" s="263"/>
      <c r="MRA21" s="263"/>
      <c r="MRB21" s="263"/>
      <c r="MRC21" s="263"/>
      <c r="MRD21" s="263"/>
      <c r="MRE21" s="263"/>
      <c r="MRF21" s="263"/>
      <c r="MRG21" s="263"/>
      <c r="MRH21" s="263"/>
      <c r="MRI21" s="263"/>
      <c r="MRJ21" s="263"/>
      <c r="MRK21" s="263"/>
      <c r="MRL21" s="263"/>
      <c r="MRM21" s="263"/>
      <c r="MRN21" s="263"/>
      <c r="MRO21" s="263"/>
      <c r="MRP21" s="263"/>
      <c r="MRQ21" s="263"/>
      <c r="MRR21" s="263"/>
      <c r="MRS21" s="263"/>
      <c r="MRT21" s="263"/>
      <c r="MRU21" s="263"/>
      <c r="MRV21" s="263"/>
      <c r="MRW21" s="263"/>
      <c r="MRX21" s="263"/>
      <c r="MRY21" s="263"/>
      <c r="MRZ21" s="263"/>
      <c r="MSA21" s="263"/>
      <c r="MSB21" s="263"/>
      <c r="MSC21" s="263"/>
      <c r="MSD21" s="263"/>
      <c r="MSE21" s="263"/>
      <c r="MSF21" s="263"/>
      <c r="MSG21" s="263"/>
      <c r="MSH21" s="263"/>
      <c r="MSI21" s="263"/>
      <c r="MSJ21" s="263"/>
      <c r="MSK21" s="263"/>
      <c r="MSL21" s="263"/>
      <c r="MSM21" s="263"/>
      <c r="MSN21" s="263"/>
      <c r="MSO21" s="263"/>
      <c r="MSP21" s="263"/>
      <c r="MSQ21" s="263"/>
      <c r="MSR21" s="263"/>
      <c r="MSS21" s="263"/>
      <c r="MST21" s="263"/>
      <c r="MSU21" s="263"/>
      <c r="MSV21" s="263"/>
      <c r="MSW21" s="263"/>
      <c r="MSX21" s="263"/>
      <c r="MSY21" s="263"/>
      <c r="MSZ21" s="263"/>
      <c r="MTA21" s="263"/>
      <c r="MTB21" s="263"/>
      <c r="MTC21" s="263"/>
      <c r="MTD21" s="263"/>
      <c r="MTE21" s="263"/>
      <c r="MTF21" s="263"/>
      <c r="MTG21" s="263"/>
      <c r="MTH21" s="263"/>
      <c r="MTI21" s="263"/>
      <c r="MTJ21" s="263"/>
      <c r="MTK21" s="263"/>
      <c r="MTL21" s="263"/>
      <c r="MTM21" s="263"/>
      <c r="MTN21" s="263"/>
      <c r="MTO21" s="263"/>
      <c r="MTP21" s="263"/>
      <c r="MTQ21" s="263"/>
      <c r="MTR21" s="263"/>
      <c r="MTS21" s="263"/>
      <c r="MTT21" s="263"/>
      <c r="MTU21" s="263"/>
      <c r="MTV21" s="263"/>
      <c r="MTW21" s="263"/>
      <c r="MTX21" s="263"/>
      <c r="MTY21" s="263"/>
      <c r="MTZ21" s="263"/>
      <c r="MUA21" s="263"/>
      <c r="MUB21" s="263"/>
      <c r="MUC21" s="263"/>
      <c r="MUD21" s="263"/>
      <c r="MUE21" s="263"/>
      <c r="MUF21" s="263"/>
      <c r="MUG21" s="263"/>
      <c r="MUH21" s="263"/>
      <c r="MUI21" s="263"/>
      <c r="MUJ21" s="263"/>
      <c r="MUK21" s="263"/>
      <c r="MUL21" s="263"/>
      <c r="MUM21" s="263"/>
      <c r="MUN21" s="263"/>
      <c r="MUO21" s="263"/>
      <c r="MUP21" s="263"/>
      <c r="MUQ21" s="263"/>
      <c r="MUR21" s="263"/>
      <c r="MUS21" s="263"/>
      <c r="MUT21" s="263"/>
      <c r="MUU21" s="263"/>
      <c r="MUV21" s="263"/>
      <c r="MUW21" s="263"/>
      <c r="MUX21" s="263"/>
      <c r="MUY21" s="263"/>
      <c r="MUZ21" s="263"/>
      <c r="MVA21" s="263"/>
      <c r="MVB21" s="263"/>
      <c r="MVC21" s="263"/>
      <c r="MVD21" s="263"/>
      <c r="MVE21" s="263"/>
      <c r="MVF21" s="263"/>
      <c r="MVG21" s="263"/>
      <c r="MVH21" s="263"/>
      <c r="MVI21" s="263"/>
      <c r="MVJ21" s="263"/>
      <c r="MVK21" s="263"/>
      <c r="MVL21" s="263"/>
      <c r="MVM21" s="263"/>
      <c r="MVN21" s="263"/>
      <c r="MVO21" s="263"/>
      <c r="MVP21" s="263"/>
      <c r="MVQ21" s="263"/>
      <c r="MVR21" s="263"/>
      <c r="MVS21" s="263"/>
      <c r="MVT21" s="263"/>
      <c r="MVU21" s="263"/>
      <c r="MVV21" s="263"/>
      <c r="MVW21" s="263"/>
      <c r="MVX21" s="263"/>
      <c r="MVY21" s="263"/>
      <c r="MVZ21" s="263"/>
      <c r="MWA21" s="263"/>
      <c r="MWB21" s="263"/>
      <c r="MWC21" s="263"/>
      <c r="MWD21" s="263"/>
      <c r="MWE21" s="263"/>
      <c r="MWF21" s="263"/>
      <c r="MWG21" s="263"/>
      <c r="MWH21" s="263"/>
      <c r="MWI21" s="263"/>
      <c r="MWJ21" s="263"/>
      <c r="MWK21" s="263"/>
      <c r="MWL21" s="263"/>
      <c r="MWM21" s="263"/>
      <c r="MWN21" s="263"/>
      <c r="MWO21" s="263"/>
      <c r="MWP21" s="263"/>
      <c r="MWQ21" s="263"/>
      <c r="MWR21" s="263"/>
      <c r="MWS21" s="263"/>
      <c r="MWT21" s="263"/>
      <c r="MWU21" s="263"/>
      <c r="MWV21" s="263"/>
      <c r="MWW21" s="263"/>
      <c r="MWX21" s="263"/>
      <c r="MWY21" s="263"/>
      <c r="MWZ21" s="263"/>
      <c r="MXA21" s="263"/>
      <c r="MXB21" s="263"/>
      <c r="MXC21" s="263"/>
      <c r="MXD21" s="263"/>
      <c r="MXE21" s="263"/>
      <c r="MXF21" s="263"/>
      <c r="MXG21" s="263"/>
      <c r="MXH21" s="263"/>
      <c r="MXI21" s="263"/>
      <c r="MXJ21" s="263"/>
      <c r="MXK21" s="263"/>
      <c r="MXL21" s="263"/>
      <c r="MXM21" s="263"/>
      <c r="MXN21" s="263"/>
      <c r="MXO21" s="263"/>
      <c r="MXP21" s="263"/>
      <c r="MXQ21" s="263"/>
      <c r="MXR21" s="263"/>
      <c r="MXS21" s="263"/>
      <c r="MXT21" s="263"/>
      <c r="MXU21" s="263"/>
      <c r="MXV21" s="263"/>
      <c r="MXW21" s="263"/>
      <c r="MXX21" s="263"/>
      <c r="MXY21" s="263"/>
      <c r="MXZ21" s="263"/>
      <c r="MYA21" s="263"/>
      <c r="MYB21" s="263"/>
      <c r="MYC21" s="263"/>
      <c r="MYD21" s="263"/>
      <c r="MYE21" s="263"/>
      <c r="MYF21" s="263"/>
      <c r="MYG21" s="263"/>
      <c r="MYH21" s="263"/>
      <c r="MYI21" s="263"/>
      <c r="MYJ21" s="263"/>
      <c r="MYK21" s="263"/>
      <c r="MYL21" s="263"/>
      <c r="MYM21" s="263"/>
      <c r="MYN21" s="263"/>
      <c r="MYO21" s="263"/>
      <c r="MYP21" s="263"/>
      <c r="MYQ21" s="263"/>
      <c r="MYR21" s="263"/>
      <c r="MYS21" s="263"/>
      <c r="MYT21" s="263"/>
      <c r="MYU21" s="263"/>
      <c r="MYV21" s="263"/>
      <c r="MYW21" s="263"/>
      <c r="MYX21" s="263"/>
      <c r="MYY21" s="263"/>
      <c r="MYZ21" s="263"/>
      <c r="MZA21" s="263"/>
      <c r="MZB21" s="263"/>
      <c r="MZC21" s="263"/>
      <c r="MZD21" s="263"/>
      <c r="MZE21" s="263"/>
      <c r="MZF21" s="263"/>
      <c r="MZG21" s="263"/>
      <c r="MZH21" s="263"/>
      <c r="MZI21" s="263"/>
      <c r="MZJ21" s="263"/>
      <c r="MZK21" s="263"/>
      <c r="MZL21" s="263"/>
      <c r="MZM21" s="263"/>
      <c r="MZN21" s="263"/>
      <c r="MZO21" s="263"/>
      <c r="MZP21" s="263"/>
      <c r="MZQ21" s="263"/>
      <c r="MZR21" s="263"/>
      <c r="MZS21" s="263"/>
      <c r="MZT21" s="263"/>
      <c r="MZU21" s="263"/>
      <c r="MZV21" s="263"/>
      <c r="MZW21" s="263"/>
      <c r="MZX21" s="263"/>
      <c r="MZY21" s="263"/>
      <c r="MZZ21" s="263"/>
      <c r="NAA21" s="263"/>
      <c r="NAB21" s="263"/>
      <c r="NAC21" s="263"/>
      <c r="NAD21" s="263"/>
      <c r="NAE21" s="263"/>
      <c r="NAF21" s="263"/>
      <c r="NAG21" s="263"/>
      <c r="NAH21" s="263"/>
      <c r="NAI21" s="263"/>
      <c r="NAJ21" s="263"/>
      <c r="NAK21" s="263"/>
      <c r="NAL21" s="263"/>
      <c r="NAM21" s="263"/>
      <c r="NAN21" s="263"/>
      <c r="NAO21" s="263"/>
      <c r="NAP21" s="263"/>
      <c r="NAQ21" s="263"/>
      <c r="NAR21" s="263"/>
      <c r="NAS21" s="263"/>
      <c r="NAT21" s="263"/>
      <c r="NAU21" s="263"/>
      <c r="NAV21" s="263"/>
      <c r="NAW21" s="263"/>
      <c r="NAX21" s="263"/>
      <c r="NAY21" s="263"/>
      <c r="NAZ21" s="263"/>
      <c r="NBA21" s="263"/>
      <c r="NBB21" s="263"/>
      <c r="NBC21" s="263"/>
      <c r="NBD21" s="263"/>
      <c r="NBE21" s="263"/>
      <c r="NBF21" s="263"/>
      <c r="NBG21" s="263"/>
      <c r="NBH21" s="263"/>
      <c r="NBI21" s="263"/>
      <c r="NBJ21" s="263"/>
      <c r="NBK21" s="263"/>
      <c r="NBL21" s="263"/>
      <c r="NBM21" s="263"/>
      <c r="NBN21" s="263"/>
      <c r="NBO21" s="263"/>
      <c r="NBP21" s="263"/>
      <c r="NBQ21" s="263"/>
      <c r="NBR21" s="263"/>
      <c r="NBS21" s="263"/>
      <c r="NBT21" s="263"/>
      <c r="NBU21" s="263"/>
      <c r="NBV21" s="263"/>
      <c r="NBW21" s="263"/>
      <c r="NBX21" s="263"/>
      <c r="NBY21" s="263"/>
      <c r="NBZ21" s="263"/>
      <c r="NCA21" s="263"/>
      <c r="NCB21" s="263"/>
      <c r="NCC21" s="263"/>
      <c r="NCD21" s="263"/>
      <c r="NCE21" s="263"/>
      <c r="NCF21" s="263"/>
      <c r="NCG21" s="263"/>
      <c r="NCH21" s="263"/>
      <c r="NCI21" s="263"/>
      <c r="NCJ21" s="263"/>
      <c r="NCK21" s="263"/>
      <c r="NCL21" s="263"/>
      <c r="NCM21" s="263"/>
      <c r="NCN21" s="263"/>
      <c r="NCO21" s="263"/>
      <c r="NCP21" s="263"/>
      <c r="NCQ21" s="263"/>
      <c r="NCR21" s="263"/>
      <c r="NCS21" s="263"/>
      <c r="NCT21" s="263"/>
      <c r="NCU21" s="263"/>
      <c r="NCV21" s="263"/>
      <c r="NCW21" s="263"/>
      <c r="NCX21" s="263"/>
      <c r="NCY21" s="263"/>
      <c r="NCZ21" s="263"/>
      <c r="NDA21" s="263"/>
      <c r="NDB21" s="263"/>
      <c r="NDC21" s="263"/>
      <c r="NDD21" s="263"/>
      <c r="NDE21" s="263"/>
      <c r="NDF21" s="263"/>
      <c r="NDG21" s="263"/>
      <c r="NDH21" s="263"/>
      <c r="NDI21" s="263"/>
      <c r="NDJ21" s="263"/>
      <c r="NDK21" s="263"/>
      <c r="NDL21" s="263"/>
      <c r="NDM21" s="263"/>
      <c r="NDN21" s="263"/>
      <c r="NDO21" s="263"/>
      <c r="NDP21" s="263"/>
      <c r="NDQ21" s="263"/>
      <c r="NDR21" s="263"/>
      <c r="NDS21" s="263"/>
      <c r="NDT21" s="263"/>
      <c r="NDU21" s="263"/>
      <c r="NDV21" s="263"/>
      <c r="NDW21" s="263"/>
      <c r="NDX21" s="263"/>
      <c r="NDY21" s="263"/>
      <c r="NDZ21" s="263"/>
      <c r="NEA21" s="263"/>
      <c r="NEB21" s="263"/>
      <c r="NEC21" s="263"/>
      <c r="NED21" s="263"/>
      <c r="NEE21" s="263"/>
      <c r="NEF21" s="263"/>
      <c r="NEG21" s="263"/>
      <c r="NEH21" s="263"/>
      <c r="NEI21" s="263"/>
      <c r="NEJ21" s="263"/>
      <c r="NEK21" s="263"/>
      <c r="NEL21" s="263"/>
      <c r="NEM21" s="263"/>
      <c r="NEN21" s="263"/>
      <c r="NEO21" s="263"/>
      <c r="NEP21" s="263"/>
      <c r="NEQ21" s="263"/>
      <c r="NER21" s="263"/>
      <c r="NES21" s="263"/>
      <c r="NET21" s="263"/>
      <c r="NEU21" s="263"/>
      <c r="NEV21" s="263"/>
      <c r="NEW21" s="263"/>
      <c r="NEX21" s="263"/>
      <c r="NEY21" s="263"/>
      <c r="NEZ21" s="263"/>
      <c r="NFA21" s="263"/>
      <c r="NFB21" s="263"/>
      <c r="NFC21" s="263"/>
      <c r="NFD21" s="263"/>
      <c r="NFE21" s="263"/>
      <c r="NFF21" s="263"/>
      <c r="NFG21" s="263"/>
      <c r="NFH21" s="263"/>
      <c r="NFI21" s="263"/>
      <c r="NFJ21" s="263"/>
      <c r="NFK21" s="263"/>
      <c r="NFL21" s="263"/>
      <c r="NFM21" s="263"/>
      <c r="NFN21" s="263"/>
      <c r="NFO21" s="263"/>
      <c r="NFP21" s="263"/>
      <c r="NFQ21" s="263"/>
      <c r="NFR21" s="263"/>
      <c r="NFS21" s="263"/>
      <c r="NFT21" s="263"/>
      <c r="NFU21" s="263"/>
      <c r="NFV21" s="263"/>
      <c r="NFW21" s="263"/>
      <c r="NFX21" s="263"/>
      <c r="NFY21" s="263"/>
      <c r="NFZ21" s="263"/>
      <c r="NGA21" s="263"/>
      <c r="NGB21" s="263"/>
      <c r="NGC21" s="263"/>
      <c r="NGD21" s="263"/>
      <c r="NGE21" s="263"/>
      <c r="NGF21" s="263"/>
      <c r="NGG21" s="263"/>
      <c r="NGH21" s="263"/>
      <c r="NGI21" s="263"/>
      <c r="NGJ21" s="263"/>
      <c r="NGK21" s="263"/>
      <c r="NGL21" s="263"/>
      <c r="NGM21" s="263"/>
      <c r="NGN21" s="263"/>
      <c r="NGO21" s="263"/>
      <c r="NGP21" s="263"/>
      <c r="NGQ21" s="263"/>
      <c r="NGR21" s="263"/>
      <c r="NGS21" s="263"/>
      <c r="NGT21" s="263"/>
      <c r="NGU21" s="263"/>
      <c r="NGV21" s="263"/>
      <c r="NGW21" s="263"/>
      <c r="NGX21" s="263"/>
      <c r="NGY21" s="263"/>
      <c r="NGZ21" s="263"/>
      <c r="NHA21" s="263"/>
      <c r="NHB21" s="263"/>
      <c r="NHC21" s="263"/>
      <c r="NHD21" s="263"/>
      <c r="NHE21" s="263"/>
      <c r="NHF21" s="263"/>
      <c r="NHG21" s="263"/>
      <c r="NHH21" s="263"/>
      <c r="NHI21" s="263"/>
      <c r="NHJ21" s="263"/>
      <c r="NHK21" s="263"/>
      <c r="NHL21" s="263"/>
      <c r="NHM21" s="263"/>
      <c r="NHN21" s="263"/>
      <c r="NHO21" s="263"/>
      <c r="NHP21" s="263"/>
      <c r="NHQ21" s="263"/>
      <c r="NHR21" s="263"/>
      <c r="NHS21" s="263"/>
      <c r="NHT21" s="263"/>
      <c r="NHU21" s="263"/>
      <c r="NHV21" s="263"/>
      <c r="NHW21" s="263"/>
      <c r="NHX21" s="263"/>
      <c r="NHY21" s="263"/>
      <c r="NHZ21" s="263"/>
      <c r="NIA21" s="263"/>
      <c r="NIB21" s="263"/>
      <c r="NIC21" s="263"/>
      <c r="NID21" s="263"/>
      <c r="NIE21" s="263"/>
      <c r="NIF21" s="263"/>
      <c r="NIG21" s="263"/>
      <c r="NIH21" s="263"/>
      <c r="NII21" s="263"/>
      <c r="NIJ21" s="263"/>
      <c r="NIK21" s="263"/>
      <c r="NIL21" s="263"/>
      <c r="NIM21" s="263"/>
      <c r="NIN21" s="263"/>
      <c r="NIO21" s="263"/>
      <c r="NIP21" s="263"/>
      <c r="NIQ21" s="263"/>
      <c r="NIR21" s="263"/>
      <c r="NIS21" s="263"/>
      <c r="NIT21" s="263"/>
      <c r="NIU21" s="263"/>
      <c r="NIV21" s="263"/>
      <c r="NIW21" s="263"/>
      <c r="NIX21" s="263"/>
      <c r="NIY21" s="263"/>
      <c r="NIZ21" s="263"/>
      <c r="NJA21" s="263"/>
      <c r="NJB21" s="263"/>
      <c r="NJC21" s="263"/>
      <c r="NJD21" s="263"/>
      <c r="NJE21" s="263"/>
      <c r="NJF21" s="263"/>
      <c r="NJG21" s="263"/>
      <c r="NJH21" s="263"/>
      <c r="NJI21" s="263"/>
      <c r="NJJ21" s="263"/>
      <c r="NJK21" s="263"/>
      <c r="NJL21" s="263"/>
      <c r="NJM21" s="263"/>
      <c r="NJN21" s="263"/>
      <c r="NJO21" s="263"/>
      <c r="NJP21" s="263"/>
      <c r="NJQ21" s="263"/>
      <c r="NJR21" s="263"/>
      <c r="NJS21" s="263"/>
      <c r="NJT21" s="263"/>
      <c r="NJU21" s="263"/>
      <c r="NJV21" s="263"/>
      <c r="NJW21" s="263"/>
      <c r="NJX21" s="263"/>
      <c r="NJY21" s="263"/>
      <c r="NJZ21" s="263"/>
      <c r="NKA21" s="263"/>
      <c r="NKB21" s="263"/>
      <c r="NKC21" s="263"/>
      <c r="NKD21" s="263"/>
      <c r="NKE21" s="263"/>
      <c r="NKF21" s="263"/>
      <c r="NKG21" s="263"/>
      <c r="NKH21" s="263"/>
      <c r="NKI21" s="263"/>
      <c r="NKJ21" s="263"/>
      <c r="NKK21" s="263"/>
      <c r="NKL21" s="263"/>
      <c r="NKM21" s="263"/>
      <c r="NKN21" s="263"/>
      <c r="NKO21" s="263"/>
      <c r="NKP21" s="263"/>
      <c r="NKQ21" s="263"/>
      <c r="NKR21" s="263"/>
      <c r="NKS21" s="263"/>
      <c r="NKT21" s="263"/>
      <c r="NKU21" s="263"/>
      <c r="NKV21" s="263"/>
      <c r="NKW21" s="263"/>
      <c r="NKX21" s="263"/>
      <c r="NKY21" s="263"/>
      <c r="NKZ21" s="263"/>
      <c r="NLA21" s="263"/>
      <c r="NLB21" s="263"/>
      <c r="NLC21" s="263"/>
      <c r="NLD21" s="263"/>
      <c r="NLE21" s="263"/>
      <c r="NLF21" s="263"/>
      <c r="NLG21" s="263"/>
      <c r="NLH21" s="263"/>
      <c r="NLI21" s="263"/>
      <c r="NLJ21" s="263"/>
      <c r="NLK21" s="263"/>
      <c r="NLL21" s="263"/>
      <c r="NLM21" s="263"/>
      <c r="NLN21" s="263"/>
      <c r="NLO21" s="263"/>
      <c r="NLP21" s="263"/>
      <c r="NLQ21" s="263"/>
      <c r="NLR21" s="263"/>
      <c r="NLS21" s="263"/>
      <c r="NLT21" s="263"/>
      <c r="NLU21" s="263"/>
      <c r="NLV21" s="263"/>
      <c r="NLW21" s="263"/>
      <c r="NLX21" s="263"/>
      <c r="NLY21" s="263"/>
      <c r="NLZ21" s="263"/>
      <c r="NMA21" s="263"/>
      <c r="NMB21" s="263"/>
      <c r="NMC21" s="263"/>
      <c r="NMD21" s="263"/>
      <c r="NME21" s="263"/>
      <c r="NMF21" s="263"/>
      <c r="NMG21" s="263"/>
      <c r="NMH21" s="263"/>
      <c r="NMI21" s="263"/>
      <c r="NMJ21" s="263"/>
      <c r="NMK21" s="263"/>
      <c r="NML21" s="263"/>
      <c r="NMM21" s="263"/>
      <c r="NMN21" s="263"/>
      <c r="NMO21" s="263"/>
      <c r="NMP21" s="263"/>
      <c r="NMQ21" s="263"/>
      <c r="NMR21" s="263"/>
      <c r="NMS21" s="263"/>
      <c r="NMT21" s="263"/>
      <c r="NMU21" s="263"/>
      <c r="NMV21" s="263"/>
      <c r="NMW21" s="263"/>
      <c r="NMX21" s="263"/>
      <c r="NMY21" s="263"/>
      <c r="NMZ21" s="263"/>
      <c r="NNA21" s="263"/>
      <c r="NNB21" s="263"/>
      <c r="NNC21" s="263"/>
      <c r="NND21" s="263"/>
      <c r="NNE21" s="263"/>
      <c r="NNF21" s="263"/>
      <c r="NNG21" s="263"/>
      <c r="NNH21" s="263"/>
      <c r="NNI21" s="263"/>
      <c r="NNJ21" s="263"/>
      <c r="NNK21" s="263"/>
      <c r="NNL21" s="263"/>
      <c r="NNM21" s="263"/>
      <c r="NNN21" s="263"/>
      <c r="NNO21" s="263"/>
      <c r="NNP21" s="263"/>
      <c r="NNQ21" s="263"/>
      <c r="NNR21" s="263"/>
      <c r="NNS21" s="263"/>
      <c r="NNT21" s="263"/>
      <c r="NNU21" s="263"/>
      <c r="NNV21" s="263"/>
      <c r="NNW21" s="263"/>
      <c r="NNX21" s="263"/>
      <c r="NNY21" s="263"/>
      <c r="NNZ21" s="263"/>
      <c r="NOA21" s="263"/>
      <c r="NOB21" s="263"/>
      <c r="NOC21" s="263"/>
      <c r="NOD21" s="263"/>
      <c r="NOE21" s="263"/>
      <c r="NOF21" s="263"/>
      <c r="NOG21" s="263"/>
      <c r="NOH21" s="263"/>
      <c r="NOI21" s="263"/>
      <c r="NOJ21" s="263"/>
      <c r="NOK21" s="263"/>
      <c r="NOL21" s="263"/>
      <c r="NOM21" s="263"/>
      <c r="NON21" s="263"/>
      <c r="NOO21" s="263"/>
      <c r="NOP21" s="263"/>
      <c r="NOQ21" s="263"/>
      <c r="NOR21" s="263"/>
      <c r="NOS21" s="263"/>
      <c r="NOT21" s="263"/>
      <c r="NOU21" s="263"/>
      <c r="NOV21" s="263"/>
      <c r="NOW21" s="263"/>
      <c r="NOX21" s="263"/>
      <c r="NOY21" s="263"/>
      <c r="NOZ21" s="263"/>
      <c r="NPA21" s="263"/>
      <c r="NPB21" s="263"/>
      <c r="NPC21" s="263"/>
      <c r="NPD21" s="263"/>
      <c r="NPE21" s="263"/>
      <c r="NPF21" s="263"/>
      <c r="NPG21" s="263"/>
      <c r="NPH21" s="263"/>
      <c r="NPI21" s="263"/>
      <c r="NPJ21" s="263"/>
      <c r="NPK21" s="263"/>
      <c r="NPL21" s="263"/>
      <c r="NPM21" s="263"/>
      <c r="NPN21" s="263"/>
      <c r="NPO21" s="263"/>
      <c r="NPP21" s="263"/>
      <c r="NPQ21" s="263"/>
      <c r="NPR21" s="263"/>
      <c r="NPS21" s="263"/>
      <c r="NPT21" s="263"/>
      <c r="NPU21" s="263"/>
      <c r="NPV21" s="263"/>
      <c r="NPW21" s="263"/>
      <c r="NPX21" s="263"/>
      <c r="NPY21" s="263"/>
      <c r="NPZ21" s="263"/>
      <c r="NQA21" s="263"/>
      <c r="NQB21" s="263"/>
      <c r="NQC21" s="263"/>
      <c r="NQD21" s="263"/>
      <c r="NQE21" s="263"/>
      <c r="NQF21" s="263"/>
      <c r="NQG21" s="263"/>
      <c r="NQH21" s="263"/>
      <c r="NQI21" s="263"/>
      <c r="NQJ21" s="263"/>
      <c r="NQK21" s="263"/>
      <c r="NQL21" s="263"/>
      <c r="NQM21" s="263"/>
      <c r="NQN21" s="263"/>
      <c r="NQO21" s="263"/>
      <c r="NQP21" s="263"/>
      <c r="NQQ21" s="263"/>
      <c r="NQR21" s="263"/>
      <c r="NQS21" s="263"/>
      <c r="NQT21" s="263"/>
      <c r="NQU21" s="263"/>
      <c r="NQV21" s="263"/>
      <c r="NQW21" s="263"/>
      <c r="NQX21" s="263"/>
      <c r="NQY21" s="263"/>
      <c r="NQZ21" s="263"/>
      <c r="NRA21" s="263"/>
      <c r="NRB21" s="263"/>
      <c r="NRC21" s="263"/>
      <c r="NRD21" s="263"/>
      <c r="NRE21" s="263"/>
      <c r="NRF21" s="263"/>
      <c r="NRG21" s="263"/>
      <c r="NRH21" s="263"/>
      <c r="NRI21" s="263"/>
      <c r="NRJ21" s="263"/>
      <c r="NRK21" s="263"/>
      <c r="NRL21" s="263"/>
      <c r="NRM21" s="263"/>
      <c r="NRN21" s="263"/>
      <c r="NRO21" s="263"/>
      <c r="NRP21" s="263"/>
      <c r="NRQ21" s="263"/>
      <c r="NRR21" s="263"/>
      <c r="NRS21" s="263"/>
      <c r="NRT21" s="263"/>
      <c r="NRU21" s="263"/>
      <c r="NRV21" s="263"/>
      <c r="NRW21" s="263"/>
      <c r="NRX21" s="263"/>
      <c r="NRY21" s="263"/>
      <c r="NRZ21" s="263"/>
      <c r="NSA21" s="263"/>
      <c r="NSB21" s="263"/>
      <c r="NSC21" s="263"/>
      <c r="NSD21" s="263"/>
      <c r="NSE21" s="263"/>
      <c r="NSF21" s="263"/>
      <c r="NSG21" s="263"/>
      <c r="NSH21" s="263"/>
      <c r="NSI21" s="263"/>
      <c r="NSJ21" s="263"/>
      <c r="NSK21" s="263"/>
      <c r="NSL21" s="263"/>
      <c r="NSM21" s="263"/>
      <c r="NSN21" s="263"/>
      <c r="NSO21" s="263"/>
      <c r="NSP21" s="263"/>
      <c r="NSQ21" s="263"/>
      <c r="NSR21" s="263"/>
      <c r="NSS21" s="263"/>
      <c r="NST21" s="263"/>
      <c r="NSU21" s="263"/>
      <c r="NSV21" s="263"/>
      <c r="NSW21" s="263"/>
      <c r="NSX21" s="263"/>
      <c r="NSY21" s="263"/>
      <c r="NSZ21" s="263"/>
      <c r="NTA21" s="263"/>
      <c r="NTB21" s="263"/>
      <c r="NTC21" s="263"/>
      <c r="NTD21" s="263"/>
      <c r="NTE21" s="263"/>
      <c r="NTF21" s="263"/>
      <c r="NTG21" s="263"/>
      <c r="NTH21" s="263"/>
      <c r="NTI21" s="263"/>
      <c r="NTJ21" s="263"/>
      <c r="NTK21" s="263"/>
      <c r="NTL21" s="263"/>
      <c r="NTM21" s="263"/>
      <c r="NTN21" s="263"/>
      <c r="NTO21" s="263"/>
      <c r="NTP21" s="263"/>
      <c r="NTQ21" s="263"/>
      <c r="NTR21" s="263"/>
      <c r="NTS21" s="263"/>
      <c r="NTT21" s="263"/>
      <c r="NTU21" s="263"/>
      <c r="NTV21" s="263"/>
      <c r="NTW21" s="263"/>
      <c r="NTX21" s="263"/>
      <c r="NTY21" s="263"/>
      <c r="NTZ21" s="263"/>
      <c r="NUA21" s="263"/>
      <c r="NUB21" s="263"/>
      <c r="NUC21" s="263"/>
      <c r="NUD21" s="263"/>
      <c r="NUE21" s="263"/>
      <c r="NUF21" s="263"/>
      <c r="NUG21" s="263"/>
      <c r="NUH21" s="263"/>
      <c r="NUI21" s="263"/>
      <c r="NUJ21" s="263"/>
      <c r="NUK21" s="263"/>
      <c r="NUL21" s="263"/>
      <c r="NUM21" s="263"/>
      <c r="NUN21" s="263"/>
      <c r="NUO21" s="263"/>
      <c r="NUP21" s="263"/>
      <c r="NUQ21" s="263"/>
      <c r="NUR21" s="263"/>
      <c r="NUS21" s="263"/>
      <c r="NUT21" s="263"/>
      <c r="NUU21" s="263"/>
      <c r="NUV21" s="263"/>
      <c r="NUW21" s="263"/>
      <c r="NUX21" s="263"/>
      <c r="NUY21" s="263"/>
      <c r="NUZ21" s="263"/>
      <c r="NVA21" s="263"/>
      <c r="NVB21" s="263"/>
      <c r="NVC21" s="263"/>
      <c r="NVD21" s="263"/>
      <c r="NVE21" s="263"/>
      <c r="NVF21" s="263"/>
      <c r="NVG21" s="263"/>
      <c r="NVH21" s="263"/>
      <c r="NVI21" s="263"/>
      <c r="NVJ21" s="263"/>
      <c r="NVK21" s="263"/>
      <c r="NVL21" s="263"/>
      <c r="NVM21" s="263"/>
      <c r="NVN21" s="263"/>
      <c r="NVO21" s="263"/>
      <c r="NVP21" s="263"/>
      <c r="NVQ21" s="263"/>
      <c r="NVR21" s="263"/>
      <c r="NVS21" s="263"/>
      <c r="NVT21" s="263"/>
      <c r="NVU21" s="263"/>
      <c r="NVV21" s="263"/>
      <c r="NVW21" s="263"/>
      <c r="NVX21" s="263"/>
      <c r="NVY21" s="263"/>
      <c r="NVZ21" s="263"/>
      <c r="NWA21" s="263"/>
      <c r="NWB21" s="263"/>
      <c r="NWC21" s="263"/>
      <c r="NWD21" s="263"/>
      <c r="NWE21" s="263"/>
      <c r="NWF21" s="263"/>
      <c r="NWG21" s="263"/>
      <c r="NWH21" s="263"/>
      <c r="NWI21" s="263"/>
      <c r="NWJ21" s="263"/>
      <c r="NWK21" s="263"/>
      <c r="NWL21" s="263"/>
      <c r="NWM21" s="263"/>
      <c r="NWN21" s="263"/>
      <c r="NWO21" s="263"/>
      <c r="NWP21" s="263"/>
      <c r="NWQ21" s="263"/>
      <c r="NWR21" s="263"/>
      <c r="NWS21" s="263"/>
      <c r="NWT21" s="263"/>
      <c r="NWU21" s="263"/>
      <c r="NWV21" s="263"/>
      <c r="NWW21" s="263"/>
      <c r="NWX21" s="263"/>
      <c r="NWY21" s="263"/>
      <c r="NWZ21" s="263"/>
      <c r="NXA21" s="263"/>
      <c r="NXB21" s="263"/>
      <c r="NXC21" s="263"/>
      <c r="NXD21" s="263"/>
      <c r="NXE21" s="263"/>
      <c r="NXF21" s="263"/>
      <c r="NXG21" s="263"/>
      <c r="NXH21" s="263"/>
      <c r="NXI21" s="263"/>
      <c r="NXJ21" s="263"/>
      <c r="NXK21" s="263"/>
      <c r="NXL21" s="263"/>
      <c r="NXM21" s="263"/>
      <c r="NXN21" s="263"/>
      <c r="NXO21" s="263"/>
      <c r="NXP21" s="263"/>
      <c r="NXQ21" s="263"/>
      <c r="NXR21" s="263"/>
      <c r="NXS21" s="263"/>
      <c r="NXT21" s="263"/>
      <c r="NXU21" s="263"/>
      <c r="NXV21" s="263"/>
      <c r="NXW21" s="263"/>
      <c r="NXX21" s="263"/>
      <c r="NXY21" s="263"/>
      <c r="NXZ21" s="263"/>
      <c r="NYA21" s="263"/>
      <c r="NYB21" s="263"/>
      <c r="NYC21" s="263"/>
      <c r="NYD21" s="263"/>
      <c r="NYE21" s="263"/>
      <c r="NYF21" s="263"/>
      <c r="NYG21" s="263"/>
      <c r="NYH21" s="263"/>
      <c r="NYI21" s="263"/>
      <c r="NYJ21" s="263"/>
      <c r="NYK21" s="263"/>
      <c r="NYL21" s="263"/>
      <c r="NYM21" s="263"/>
      <c r="NYN21" s="263"/>
      <c r="NYO21" s="263"/>
      <c r="NYP21" s="263"/>
      <c r="NYQ21" s="263"/>
      <c r="NYR21" s="263"/>
      <c r="NYS21" s="263"/>
      <c r="NYT21" s="263"/>
      <c r="NYU21" s="263"/>
      <c r="NYV21" s="263"/>
      <c r="NYW21" s="263"/>
      <c r="NYX21" s="263"/>
      <c r="NYY21" s="263"/>
      <c r="NYZ21" s="263"/>
      <c r="NZA21" s="263"/>
      <c r="NZB21" s="263"/>
      <c r="NZC21" s="263"/>
      <c r="NZD21" s="263"/>
      <c r="NZE21" s="263"/>
      <c r="NZF21" s="263"/>
      <c r="NZG21" s="263"/>
      <c r="NZH21" s="263"/>
      <c r="NZI21" s="263"/>
      <c r="NZJ21" s="263"/>
      <c r="NZK21" s="263"/>
      <c r="NZL21" s="263"/>
      <c r="NZM21" s="263"/>
      <c r="NZN21" s="263"/>
      <c r="NZO21" s="263"/>
      <c r="NZP21" s="263"/>
      <c r="NZQ21" s="263"/>
      <c r="NZR21" s="263"/>
      <c r="NZS21" s="263"/>
      <c r="NZT21" s="263"/>
      <c r="NZU21" s="263"/>
      <c r="NZV21" s="263"/>
      <c r="NZW21" s="263"/>
      <c r="NZX21" s="263"/>
      <c r="NZY21" s="263"/>
      <c r="NZZ21" s="263"/>
      <c r="OAA21" s="263"/>
      <c r="OAB21" s="263"/>
      <c r="OAC21" s="263"/>
      <c r="OAD21" s="263"/>
      <c r="OAE21" s="263"/>
      <c r="OAF21" s="263"/>
      <c r="OAG21" s="263"/>
      <c r="OAH21" s="263"/>
      <c r="OAI21" s="263"/>
      <c r="OAJ21" s="263"/>
      <c r="OAK21" s="263"/>
      <c r="OAL21" s="263"/>
      <c r="OAM21" s="263"/>
      <c r="OAN21" s="263"/>
      <c r="OAO21" s="263"/>
      <c r="OAP21" s="263"/>
      <c r="OAQ21" s="263"/>
      <c r="OAR21" s="263"/>
      <c r="OAS21" s="263"/>
      <c r="OAT21" s="263"/>
      <c r="OAU21" s="263"/>
      <c r="OAV21" s="263"/>
      <c r="OAW21" s="263"/>
      <c r="OAX21" s="263"/>
      <c r="OAY21" s="263"/>
      <c r="OAZ21" s="263"/>
      <c r="OBA21" s="263"/>
      <c r="OBB21" s="263"/>
      <c r="OBC21" s="263"/>
      <c r="OBD21" s="263"/>
      <c r="OBE21" s="263"/>
      <c r="OBF21" s="263"/>
      <c r="OBG21" s="263"/>
      <c r="OBH21" s="263"/>
      <c r="OBI21" s="263"/>
      <c r="OBJ21" s="263"/>
      <c r="OBK21" s="263"/>
      <c r="OBL21" s="263"/>
      <c r="OBM21" s="263"/>
      <c r="OBN21" s="263"/>
      <c r="OBO21" s="263"/>
      <c r="OBP21" s="263"/>
      <c r="OBQ21" s="263"/>
      <c r="OBR21" s="263"/>
      <c r="OBS21" s="263"/>
      <c r="OBT21" s="263"/>
      <c r="OBU21" s="263"/>
      <c r="OBV21" s="263"/>
      <c r="OBW21" s="263"/>
      <c r="OBX21" s="263"/>
      <c r="OBY21" s="263"/>
      <c r="OBZ21" s="263"/>
      <c r="OCA21" s="263"/>
      <c r="OCB21" s="263"/>
      <c r="OCC21" s="263"/>
      <c r="OCD21" s="263"/>
      <c r="OCE21" s="263"/>
      <c r="OCF21" s="263"/>
      <c r="OCG21" s="263"/>
      <c r="OCH21" s="263"/>
      <c r="OCI21" s="263"/>
      <c r="OCJ21" s="263"/>
      <c r="OCK21" s="263"/>
      <c r="OCL21" s="263"/>
      <c r="OCM21" s="263"/>
      <c r="OCN21" s="263"/>
      <c r="OCO21" s="263"/>
      <c r="OCP21" s="263"/>
      <c r="OCQ21" s="263"/>
      <c r="OCR21" s="263"/>
      <c r="OCS21" s="263"/>
      <c r="OCT21" s="263"/>
      <c r="OCU21" s="263"/>
      <c r="OCV21" s="263"/>
      <c r="OCW21" s="263"/>
      <c r="OCX21" s="263"/>
      <c r="OCY21" s="263"/>
      <c r="OCZ21" s="263"/>
      <c r="ODA21" s="263"/>
      <c r="ODB21" s="263"/>
      <c r="ODC21" s="263"/>
      <c r="ODD21" s="263"/>
      <c r="ODE21" s="263"/>
      <c r="ODF21" s="263"/>
      <c r="ODG21" s="263"/>
      <c r="ODH21" s="263"/>
      <c r="ODI21" s="263"/>
      <c r="ODJ21" s="263"/>
      <c r="ODK21" s="263"/>
      <c r="ODL21" s="263"/>
      <c r="ODM21" s="263"/>
      <c r="ODN21" s="263"/>
      <c r="ODO21" s="263"/>
      <c r="ODP21" s="263"/>
      <c r="ODQ21" s="263"/>
      <c r="ODR21" s="263"/>
      <c r="ODS21" s="263"/>
      <c r="ODT21" s="263"/>
      <c r="ODU21" s="263"/>
      <c r="ODV21" s="263"/>
      <c r="ODW21" s="263"/>
      <c r="ODX21" s="263"/>
      <c r="ODY21" s="263"/>
      <c r="ODZ21" s="263"/>
      <c r="OEA21" s="263"/>
      <c r="OEB21" s="263"/>
      <c r="OEC21" s="263"/>
      <c r="OED21" s="263"/>
      <c r="OEE21" s="263"/>
      <c r="OEF21" s="263"/>
      <c r="OEG21" s="263"/>
      <c r="OEH21" s="263"/>
      <c r="OEI21" s="263"/>
      <c r="OEJ21" s="263"/>
      <c r="OEK21" s="263"/>
      <c r="OEL21" s="263"/>
      <c r="OEM21" s="263"/>
      <c r="OEN21" s="263"/>
      <c r="OEO21" s="263"/>
      <c r="OEP21" s="263"/>
      <c r="OEQ21" s="263"/>
      <c r="OER21" s="263"/>
      <c r="OES21" s="263"/>
      <c r="OET21" s="263"/>
      <c r="OEU21" s="263"/>
      <c r="OEV21" s="263"/>
      <c r="OEW21" s="263"/>
      <c r="OEX21" s="263"/>
      <c r="OEY21" s="263"/>
      <c r="OEZ21" s="263"/>
      <c r="OFA21" s="263"/>
      <c r="OFB21" s="263"/>
      <c r="OFC21" s="263"/>
      <c r="OFD21" s="263"/>
      <c r="OFE21" s="263"/>
      <c r="OFF21" s="263"/>
      <c r="OFG21" s="263"/>
      <c r="OFH21" s="263"/>
      <c r="OFI21" s="263"/>
      <c r="OFJ21" s="263"/>
      <c r="OFK21" s="263"/>
      <c r="OFL21" s="263"/>
      <c r="OFM21" s="263"/>
      <c r="OFN21" s="263"/>
      <c r="OFO21" s="263"/>
      <c r="OFP21" s="263"/>
      <c r="OFQ21" s="263"/>
      <c r="OFR21" s="263"/>
      <c r="OFS21" s="263"/>
      <c r="OFT21" s="263"/>
      <c r="OFU21" s="263"/>
      <c r="OFV21" s="263"/>
      <c r="OFW21" s="263"/>
      <c r="OFX21" s="263"/>
      <c r="OFY21" s="263"/>
      <c r="OFZ21" s="263"/>
      <c r="OGA21" s="263"/>
      <c r="OGB21" s="263"/>
      <c r="OGC21" s="263"/>
      <c r="OGD21" s="263"/>
      <c r="OGE21" s="263"/>
      <c r="OGF21" s="263"/>
      <c r="OGG21" s="263"/>
      <c r="OGH21" s="263"/>
      <c r="OGI21" s="263"/>
      <c r="OGJ21" s="263"/>
      <c r="OGK21" s="263"/>
      <c r="OGL21" s="263"/>
      <c r="OGM21" s="263"/>
      <c r="OGN21" s="263"/>
      <c r="OGO21" s="263"/>
      <c r="OGP21" s="263"/>
      <c r="OGQ21" s="263"/>
      <c r="OGR21" s="263"/>
      <c r="OGS21" s="263"/>
      <c r="OGT21" s="263"/>
      <c r="OGU21" s="263"/>
      <c r="OGV21" s="263"/>
      <c r="OGW21" s="263"/>
      <c r="OGX21" s="263"/>
      <c r="OGY21" s="263"/>
      <c r="OGZ21" s="263"/>
      <c r="OHA21" s="263"/>
      <c r="OHB21" s="263"/>
      <c r="OHC21" s="263"/>
      <c r="OHD21" s="263"/>
      <c r="OHE21" s="263"/>
      <c r="OHF21" s="263"/>
      <c r="OHG21" s="263"/>
      <c r="OHH21" s="263"/>
      <c r="OHI21" s="263"/>
      <c r="OHJ21" s="263"/>
      <c r="OHK21" s="263"/>
      <c r="OHL21" s="263"/>
      <c r="OHM21" s="263"/>
      <c r="OHN21" s="263"/>
      <c r="OHO21" s="263"/>
      <c r="OHP21" s="263"/>
      <c r="OHQ21" s="263"/>
      <c r="OHR21" s="263"/>
      <c r="OHS21" s="263"/>
      <c r="OHT21" s="263"/>
      <c r="OHU21" s="263"/>
      <c r="OHV21" s="263"/>
      <c r="OHW21" s="263"/>
      <c r="OHX21" s="263"/>
      <c r="OHY21" s="263"/>
      <c r="OHZ21" s="263"/>
      <c r="OIA21" s="263"/>
      <c r="OIB21" s="263"/>
      <c r="OIC21" s="263"/>
      <c r="OID21" s="263"/>
      <c r="OIE21" s="263"/>
      <c r="OIF21" s="263"/>
      <c r="OIG21" s="263"/>
      <c r="OIH21" s="263"/>
      <c r="OII21" s="263"/>
      <c r="OIJ21" s="263"/>
      <c r="OIK21" s="263"/>
      <c r="OIL21" s="263"/>
      <c r="OIM21" s="263"/>
      <c r="OIN21" s="263"/>
      <c r="OIO21" s="263"/>
      <c r="OIP21" s="263"/>
      <c r="OIQ21" s="263"/>
      <c r="OIR21" s="263"/>
      <c r="OIS21" s="263"/>
      <c r="OIT21" s="263"/>
      <c r="OIU21" s="263"/>
      <c r="OIV21" s="263"/>
      <c r="OIW21" s="263"/>
      <c r="OIX21" s="263"/>
      <c r="OIY21" s="263"/>
      <c r="OIZ21" s="263"/>
      <c r="OJA21" s="263"/>
      <c r="OJB21" s="263"/>
      <c r="OJC21" s="263"/>
      <c r="OJD21" s="263"/>
      <c r="OJE21" s="263"/>
      <c r="OJF21" s="263"/>
      <c r="OJG21" s="263"/>
      <c r="OJH21" s="263"/>
      <c r="OJI21" s="263"/>
      <c r="OJJ21" s="263"/>
      <c r="OJK21" s="263"/>
      <c r="OJL21" s="263"/>
      <c r="OJM21" s="263"/>
      <c r="OJN21" s="263"/>
      <c r="OJO21" s="263"/>
      <c r="OJP21" s="263"/>
      <c r="OJQ21" s="263"/>
      <c r="OJR21" s="263"/>
      <c r="OJS21" s="263"/>
      <c r="OJT21" s="263"/>
      <c r="OJU21" s="263"/>
      <c r="OJV21" s="263"/>
      <c r="OJW21" s="263"/>
      <c r="OJX21" s="263"/>
      <c r="OJY21" s="263"/>
      <c r="OJZ21" s="263"/>
      <c r="OKA21" s="263"/>
      <c r="OKB21" s="263"/>
      <c r="OKC21" s="263"/>
      <c r="OKD21" s="263"/>
      <c r="OKE21" s="263"/>
      <c r="OKF21" s="263"/>
      <c r="OKG21" s="263"/>
      <c r="OKH21" s="263"/>
      <c r="OKI21" s="263"/>
      <c r="OKJ21" s="263"/>
      <c r="OKK21" s="263"/>
      <c r="OKL21" s="263"/>
      <c r="OKM21" s="263"/>
      <c r="OKN21" s="263"/>
      <c r="OKO21" s="263"/>
      <c r="OKP21" s="263"/>
      <c r="OKQ21" s="263"/>
      <c r="OKR21" s="263"/>
      <c r="OKS21" s="263"/>
      <c r="OKT21" s="263"/>
      <c r="OKU21" s="263"/>
      <c r="OKV21" s="263"/>
      <c r="OKW21" s="263"/>
      <c r="OKX21" s="263"/>
      <c r="OKY21" s="263"/>
      <c r="OKZ21" s="263"/>
      <c r="OLA21" s="263"/>
      <c r="OLB21" s="263"/>
      <c r="OLC21" s="263"/>
      <c r="OLD21" s="263"/>
      <c r="OLE21" s="263"/>
      <c r="OLF21" s="263"/>
      <c r="OLG21" s="263"/>
      <c r="OLH21" s="263"/>
      <c r="OLI21" s="263"/>
      <c r="OLJ21" s="263"/>
      <c r="OLK21" s="263"/>
      <c r="OLL21" s="263"/>
      <c r="OLM21" s="263"/>
      <c r="OLN21" s="263"/>
      <c r="OLO21" s="263"/>
      <c r="OLP21" s="263"/>
      <c r="OLQ21" s="263"/>
      <c r="OLR21" s="263"/>
      <c r="OLS21" s="263"/>
      <c r="OLT21" s="263"/>
      <c r="OLU21" s="263"/>
      <c r="OLV21" s="263"/>
      <c r="OLW21" s="263"/>
      <c r="OLX21" s="263"/>
      <c r="OLY21" s="263"/>
      <c r="OLZ21" s="263"/>
      <c r="OMA21" s="263"/>
      <c r="OMB21" s="263"/>
      <c r="OMC21" s="263"/>
      <c r="OMD21" s="263"/>
      <c r="OME21" s="263"/>
      <c r="OMF21" s="263"/>
      <c r="OMG21" s="263"/>
      <c r="OMH21" s="263"/>
      <c r="OMI21" s="263"/>
      <c r="OMJ21" s="263"/>
      <c r="OMK21" s="263"/>
      <c r="OML21" s="263"/>
      <c r="OMM21" s="263"/>
      <c r="OMN21" s="263"/>
      <c r="OMO21" s="263"/>
      <c r="OMP21" s="263"/>
      <c r="OMQ21" s="263"/>
      <c r="OMR21" s="263"/>
      <c r="OMS21" s="263"/>
      <c r="OMT21" s="263"/>
      <c r="OMU21" s="263"/>
      <c r="OMV21" s="263"/>
      <c r="OMW21" s="263"/>
      <c r="OMX21" s="263"/>
      <c r="OMY21" s="263"/>
      <c r="OMZ21" s="263"/>
      <c r="ONA21" s="263"/>
      <c r="ONB21" s="263"/>
      <c r="ONC21" s="263"/>
      <c r="OND21" s="263"/>
      <c r="ONE21" s="263"/>
      <c r="ONF21" s="263"/>
      <c r="ONG21" s="263"/>
      <c r="ONH21" s="263"/>
      <c r="ONI21" s="263"/>
      <c r="ONJ21" s="263"/>
      <c r="ONK21" s="263"/>
      <c r="ONL21" s="263"/>
      <c r="ONM21" s="263"/>
      <c r="ONN21" s="263"/>
      <c r="ONO21" s="263"/>
      <c r="ONP21" s="263"/>
      <c r="ONQ21" s="263"/>
      <c r="ONR21" s="263"/>
      <c r="ONS21" s="263"/>
      <c r="ONT21" s="263"/>
      <c r="ONU21" s="263"/>
      <c r="ONV21" s="263"/>
      <c r="ONW21" s="263"/>
      <c r="ONX21" s="263"/>
      <c r="ONY21" s="263"/>
      <c r="ONZ21" s="263"/>
      <c r="OOA21" s="263"/>
      <c r="OOB21" s="263"/>
      <c r="OOC21" s="263"/>
      <c r="OOD21" s="263"/>
      <c r="OOE21" s="263"/>
      <c r="OOF21" s="263"/>
      <c r="OOG21" s="263"/>
      <c r="OOH21" s="263"/>
      <c r="OOI21" s="263"/>
      <c r="OOJ21" s="263"/>
      <c r="OOK21" s="263"/>
      <c r="OOL21" s="263"/>
      <c r="OOM21" s="263"/>
      <c r="OON21" s="263"/>
      <c r="OOO21" s="263"/>
      <c r="OOP21" s="263"/>
      <c r="OOQ21" s="263"/>
      <c r="OOR21" s="263"/>
      <c r="OOS21" s="263"/>
      <c r="OOT21" s="263"/>
      <c r="OOU21" s="263"/>
      <c r="OOV21" s="263"/>
      <c r="OOW21" s="263"/>
      <c r="OOX21" s="263"/>
      <c r="OOY21" s="263"/>
      <c r="OOZ21" s="263"/>
      <c r="OPA21" s="263"/>
      <c r="OPB21" s="263"/>
      <c r="OPC21" s="263"/>
      <c r="OPD21" s="263"/>
      <c r="OPE21" s="263"/>
      <c r="OPF21" s="263"/>
      <c r="OPG21" s="263"/>
      <c r="OPH21" s="263"/>
      <c r="OPI21" s="263"/>
      <c r="OPJ21" s="263"/>
      <c r="OPK21" s="263"/>
      <c r="OPL21" s="263"/>
      <c r="OPM21" s="263"/>
      <c r="OPN21" s="263"/>
      <c r="OPO21" s="263"/>
      <c r="OPP21" s="263"/>
      <c r="OPQ21" s="263"/>
      <c r="OPR21" s="263"/>
      <c r="OPS21" s="263"/>
      <c r="OPT21" s="263"/>
      <c r="OPU21" s="263"/>
      <c r="OPV21" s="263"/>
      <c r="OPW21" s="263"/>
      <c r="OPX21" s="263"/>
      <c r="OPY21" s="263"/>
      <c r="OPZ21" s="263"/>
      <c r="OQA21" s="263"/>
      <c r="OQB21" s="263"/>
      <c r="OQC21" s="263"/>
      <c r="OQD21" s="263"/>
      <c r="OQE21" s="263"/>
      <c r="OQF21" s="263"/>
      <c r="OQG21" s="263"/>
      <c r="OQH21" s="263"/>
      <c r="OQI21" s="263"/>
      <c r="OQJ21" s="263"/>
      <c r="OQK21" s="263"/>
      <c r="OQL21" s="263"/>
      <c r="OQM21" s="263"/>
      <c r="OQN21" s="263"/>
      <c r="OQO21" s="263"/>
      <c r="OQP21" s="263"/>
      <c r="OQQ21" s="263"/>
      <c r="OQR21" s="263"/>
      <c r="OQS21" s="263"/>
      <c r="OQT21" s="263"/>
      <c r="OQU21" s="263"/>
      <c r="OQV21" s="263"/>
      <c r="OQW21" s="263"/>
      <c r="OQX21" s="263"/>
      <c r="OQY21" s="263"/>
      <c r="OQZ21" s="263"/>
      <c r="ORA21" s="263"/>
      <c r="ORB21" s="263"/>
      <c r="ORC21" s="263"/>
      <c r="ORD21" s="263"/>
      <c r="ORE21" s="263"/>
      <c r="ORF21" s="263"/>
      <c r="ORG21" s="263"/>
      <c r="ORH21" s="263"/>
      <c r="ORI21" s="263"/>
      <c r="ORJ21" s="263"/>
      <c r="ORK21" s="263"/>
      <c r="ORL21" s="263"/>
      <c r="ORM21" s="263"/>
      <c r="ORN21" s="263"/>
      <c r="ORO21" s="263"/>
      <c r="ORP21" s="263"/>
      <c r="ORQ21" s="263"/>
      <c r="ORR21" s="263"/>
      <c r="ORS21" s="263"/>
      <c r="ORT21" s="263"/>
      <c r="ORU21" s="263"/>
      <c r="ORV21" s="263"/>
      <c r="ORW21" s="263"/>
      <c r="ORX21" s="263"/>
      <c r="ORY21" s="263"/>
      <c r="ORZ21" s="263"/>
      <c r="OSA21" s="263"/>
      <c r="OSB21" s="263"/>
      <c r="OSC21" s="263"/>
      <c r="OSD21" s="263"/>
      <c r="OSE21" s="263"/>
      <c r="OSF21" s="263"/>
      <c r="OSG21" s="263"/>
      <c r="OSH21" s="263"/>
      <c r="OSI21" s="263"/>
      <c r="OSJ21" s="263"/>
      <c r="OSK21" s="263"/>
      <c r="OSL21" s="263"/>
      <c r="OSM21" s="263"/>
      <c r="OSN21" s="263"/>
      <c r="OSO21" s="263"/>
      <c r="OSP21" s="263"/>
      <c r="OSQ21" s="263"/>
      <c r="OSR21" s="263"/>
      <c r="OSS21" s="263"/>
      <c r="OST21" s="263"/>
      <c r="OSU21" s="263"/>
      <c r="OSV21" s="263"/>
      <c r="OSW21" s="263"/>
      <c r="OSX21" s="263"/>
      <c r="OSY21" s="263"/>
      <c r="OSZ21" s="263"/>
      <c r="OTA21" s="263"/>
      <c r="OTB21" s="263"/>
      <c r="OTC21" s="263"/>
      <c r="OTD21" s="263"/>
      <c r="OTE21" s="263"/>
      <c r="OTF21" s="263"/>
      <c r="OTG21" s="263"/>
      <c r="OTH21" s="263"/>
      <c r="OTI21" s="263"/>
      <c r="OTJ21" s="263"/>
      <c r="OTK21" s="263"/>
      <c r="OTL21" s="263"/>
      <c r="OTM21" s="263"/>
      <c r="OTN21" s="263"/>
      <c r="OTO21" s="263"/>
      <c r="OTP21" s="263"/>
      <c r="OTQ21" s="263"/>
      <c r="OTR21" s="263"/>
      <c r="OTS21" s="263"/>
      <c r="OTT21" s="263"/>
      <c r="OTU21" s="263"/>
      <c r="OTV21" s="263"/>
      <c r="OTW21" s="263"/>
      <c r="OTX21" s="263"/>
      <c r="OTY21" s="263"/>
      <c r="OTZ21" s="263"/>
      <c r="OUA21" s="263"/>
      <c r="OUB21" s="263"/>
      <c r="OUC21" s="263"/>
      <c r="OUD21" s="263"/>
      <c r="OUE21" s="263"/>
      <c r="OUF21" s="263"/>
      <c r="OUG21" s="263"/>
      <c r="OUH21" s="263"/>
      <c r="OUI21" s="263"/>
      <c r="OUJ21" s="263"/>
      <c r="OUK21" s="263"/>
      <c r="OUL21" s="263"/>
      <c r="OUM21" s="263"/>
      <c r="OUN21" s="263"/>
      <c r="OUO21" s="263"/>
      <c r="OUP21" s="263"/>
      <c r="OUQ21" s="263"/>
      <c r="OUR21" s="263"/>
      <c r="OUS21" s="263"/>
      <c r="OUT21" s="263"/>
      <c r="OUU21" s="263"/>
      <c r="OUV21" s="263"/>
      <c r="OUW21" s="263"/>
      <c r="OUX21" s="263"/>
      <c r="OUY21" s="263"/>
      <c r="OUZ21" s="263"/>
      <c r="OVA21" s="263"/>
      <c r="OVB21" s="263"/>
      <c r="OVC21" s="263"/>
      <c r="OVD21" s="263"/>
      <c r="OVE21" s="263"/>
      <c r="OVF21" s="263"/>
      <c r="OVG21" s="263"/>
      <c r="OVH21" s="263"/>
      <c r="OVI21" s="263"/>
      <c r="OVJ21" s="263"/>
      <c r="OVK21" s="263"/>
      <c r="OVL21" s="263"/>
      <c r="OVM21" s="263"/>
      <c r="OVN21" s="263"/>
      <c r="OVO21" s="263"/>
      <c r="OVP21" s="263"/>
      <c r="OVQ21" s="263"/>
      <c r="OVR21" s="263"/>
      <c r="OVS21" s="263"/>
      <c r="OVT21" s="263"/>
      <c r="OVU21" s="263"/>
      <c r="OVV21" s="263"/>
      <c r="OVW21" s="263"/>
      <c r="OVX21" s="263"/>
      <c r="OVY21" s="263"/>
      <c r="OVZ21" s="263"/>
      <c r="OWA21" s="263"/>
      <c r="OWB21" s="263"/>
      <c r="OWC21" s="263"/>
      <c r="OWD21" s="263"/>
      <c r="OWE21" s="263"/>
      <c r="OWF21" s="263"/>
      <c r="OWG21" s="263"/>
      <c r="OWH21" s="263"/>
      <c r="OWI21" s="263"/>
      <c r="OWJ21" s="263"/>
      <c r="OWK21" s="263"/>
      <c r="OWL21" s="263"/>
      <c r="OWM21" s="263"/>
      <c r="OWN21" s="263"/>
      <c r="OWO21" s="263"/>
      <c r="OWP21" s="263"/>
      <c r="OWQ21" s="263"/>
      <c r="OWR21" s="263"/>
      <c r="OWS21" s="263"/>
      <c r="OWT21" s="263"/>
      <c r="OWU21" s="263"/>
      <c r="OWV21" s="263"/>
      <c r="OWW21" s="263"/>
      <c r="OWX21" s="263"/>
      <c r="OWY21" s="263"/>
      <c r="OWZ21" s="263"/>
      <c r="OXA21" s="263"/>
      <c r="OXB21" s="263"/>
      <c r="OXC21" s="263"/>
      <c r="OXD21" s="263"/>
      <c r="OXE21" s="263"/>
      <c r="OXF21" s="263"/>
      <c r="OXG21" s="263"/>
      <c r="OXH21" s="263"/>
      <c r="OXI21" s="263"/>
      <c r="OXJ21" s="263"/>
      <c r="OXK21" s="263"/>
      <c r="OXL21" s="263"/>
      <c r="OXM21" s="263"/>
      <c r="OXN21" s="263"/>
      <c r="OXO21" s="263"/>
      <c r="OXP21" s="263"/>
      <c r="OXQ21" s="263"/>
      <c r="OXR21" s="263"/>
      <c r="OXS21" s="263"/>
      <c r="OXT21" s="263"/>
      <c r="OXU21" s="263"/>
      <c r="OXV21" s="263"/>
      <c r="OXW21" s="263"/>
      <c r="OXX21" s="263"/>
      <c r="OXY21" s="263"/>
      <c r="OXZ21" s="263"/>
      <c r="OYA21" s="263"/>
      <c r="OYB21" s="263"/>
      <c r="OYC21" s="263"/>
      <c r="OYD21" s="263"/>
      <c r="OYE21" s="263"/>
      <c r="OYF21" s="263"/>
      <c r="OYG21" s="263"/>
      <c r="OYH21" s="263"/>
      <c r="OYI21" s="263"/>
      <c r="OYJ21" s="263"/>
      <c r="OYK21" s="263"/>
      <c r="OYL21" s="263"/>
      <c r="OYM21" s="263"/>
      <c r="OYN21" s="263"/>
      <c r="OYO21" s="263"/>
      <c r="OYP21" s="263"/>
      <c r="OYQ21" s="263"/>
      <c r="OYR21" s="263"/>
      <c r="OYS21" s="263"/>
      <c r="OYT21" s="263"/>
      <c r="OYU21" s="263"/>
      <c r="OYV21" s="263"/>
      <c r="OYW21" s="263"/>
      <c r="OYX21" s="263"/>
      <c r="OYY21" s="263"/>
      <c r="OYZ21" s="263"/>
      <c r="OZA21" s="263"/>
      <c r="OZB21" s="263"/>
      <c r="OZC21" s="263"/>
      <c r="OZD21" s="263"/>
      <c r="OZE21" s="263"/>
      <c r="OZF21" s="263"/>
      <c r="OZG21" s="263"/>
      <c r="OZH21" s="263"/>
      <c r="OZI21" s="263"/>
      <c r="OZJ21" s="263"/>
      <c r="OZK21" s="263"/>
      <c r="OZL21" s="263"/>
      <c r="OZM21" s="263"/>
      <c r="OZN21" s="263"/>
      <c r="OZO21" s="263"/>
      <c r="OZP21" s="263"/>
      <c r="OZQ21" s="263"/>
      <c r="OZR21" s="263"/>
      <c r="OZS21" s="263"/>
      <c r="OZT21" s="263"/>
      <c r="OZU21" s="263"/>
      <c r="OZV21" s="263"/>
      <c r="OZW21" s="263"/>
      <c r="OZX21" s="263"/>
      <c r="OZY21" s="263"/>
      <c r="OZZ21" s="263"/>
      <c r="PAA21" s="263"/>
      <c r="PAB21" s="263"/>
      <c r="PAC21" s="263"/>
      <c r="PAD21" s="263"/>
      <c r="PAE21" s="263"/>
      <c r="PAF21" s="263"/>
      <c r="PAG21" s="263"/>
      <c r="PAH21" s="263"/>
      <c r="PAI21" s="263"/>
      <c r="PAJ21" s="263"/>
      <c r="PAK21" s="263"/>
      <c r="PAL21" s="263"/>
      <c r="PAM21" s="263"/>
      <c r="PAN21" s="263"/>
      <c r="PAO21" s="263"/>
      <c r="PAP21" s="263"/>
      <c r="PAQ21" s="263"/>
      <c r="PAR21" s="263"/>
      <c r="PAS21" s="263"/>
      <c r="PAT21" s="263"/>
      <c r="PAU21" s="263"/>
      <c r="PAV21" s="263"/>
      <c r="PAW21" s="263"/>
      <c r="PAX21" s="263"/>
      <c r="PAY21" s="263"/>
      <c r="PAZ21" s="263"/>
      <c r="PBA21" s="263"/>
      <c r="PBB21" s="263"/>
      <c r="PBC21" s="263"/>
      <c r="PBD21" s="263"/>
      <c r="PBE21" s="263"/>
      <c r="PBF21" s="263"/>
      <c r="PBG21" s="263"/>
      <c r="PBH21" s="263"/>
      <c r="PBI21" s="263"/>
      <c r="PBJ21" s="263"/>
      <c r="PBK21" s="263"/>
      <c r="PBL21" s="263"/>
      <c r="PBM21" s="263"/>
      <c r="PBN21" s="263"/>
      <c r="PBO21" s="263"/>
      <c r="PBP21" s="263"/>
      <c r="PBQ21" s="263"/>
      <c r="PBR21" s="263"/>
      <c r="PBS21" s="263"/>
      <c r="PBT21" s="263"/>
      <c r="PBU21" s="263"/>
      <c r="PBV21" s="263"/>
      <c r="PBW21" s="263"/>
      <c r="PBX21" s="263"/>
      <c r="PBY21" s="263"/>
      <c r="PBZ21" s="263"/>
      <c r="PCA21" s="263"/>
      <c r="PCB21" s="263"/>
      <c r="PCC21" s="263"/>
      <c r="PCD21" s="263"/>
      <c r="PCE21" s="263"/>
      <c r="PCF21" s="263"/>
      <c r="PCG21" s="263"/>
      <c r="PCH21" s="263"/>
      <c r="PCI21" s="263"/>
      <c r="PCJ21" s="263"/>
      <c r="PCK21" s="263"/>
      <c r="PCL21" s="263"/>
      <c r="PCM21" s="263"/>
      <c r="PCN21" s="263"/>
      <c r="PCO21" s="263"/>
      <c r="PCP21" s="263"/>
      <c r="PCQ21" s="263"/>
      <c r="PCR21" s="263"/>
      <c r="PCS21" s="263"/>
      <c r="PCT21" s="263"/>
      <c r="PCU21" s="263"/>
      <c r="PCV21" s="263"/>
      <c r="PCW21" s="263"/>
      <c r="PCX21" s="263"/>
      <c r="PCY21" s="263"/>
      <c r="PCZ21" s="263"/>
      <c r="PDA21" s="263"/>
      <c r="PDB21" s="263"/>
      <c r="PDC21" s="263"/>
      <c r="PDD21" s="263"/>
      <c r="PDE21" s="263"/>
      <c r="PDF21" s="263"/>
      <c r="PDG21" s="263"/>
      <c r="PDH21" s="263"/>
      <c r="PDI21" s="263"/>
      <c r="PDJ21" s="263"/>
      <c r="PDK21" s="263"/>
      <c r="PDL21" s="263"/>
      <c r="PDM21" s="263"/>
      <c r="PDN21" s="263"/>
      <c r="PDO21" s="263"/>
      <c r="PDP21" s="263"/>
      <c r="PDQ21" s="263"/>
      <c r="PDR21" s="263"/>
      <c r="PDS21" s="263"/>
      <c r="PDT21" s="263"/>
      <c r="PDU21" s="263"/>
      <c r="PDV21" s="263"/>
      <c r="PDW21" s="263"/>
      <c r="PDX21" s="263"/>
      <c r="PDY21" s="263"/>
      <c r="PDZ21" s="263"/>
      <c r="PEA21" s="263"/>
      <c r="PEB21" s="263"/>
      <c r="PEC21" s="263"/>
      <c r="PED21" s="263"/>
      <c r="PEE21" s="263"/>
      <c r="PEF21" s="263"/>
      <c r="PEG21" s="263"/>
      <c r="PEH21" s="263"/>
      <c r="PEI21" s="263"/>
      <c r="PEJ21" s="263"/>
      <c r="PEK21" s="263"/>
      <c r="PEL21" s="263"/>
      <c r="PEM21" s="263"/>
      <c r="PEN21" s="263"/>
      <c r="PEO21" s="263"/>
      <c r="PEP21" s="263"/>
      <c r="PEQ21" s="263"/>
      <c r="PER21" s="263"/>
      <c r="PES21" s="263"/>
      <c r="PET21" s="263"/>
      <c r="PEU21" s="263"/>
      <c r="PEV21" s="263"/>
      <c r="PEW21" s="263"/>
      <c r="PEX21" s="263"/>
      <c r="PEY21" s="263"/>
      <c r="PEZ21" s="263"/>
      <c r="PFA21" s="263"/>
      <c r="PFB21" s="263"/>
      <c r="PFC21" s="263"/>
      <c r="PFD21" s="263"/>
      <c r="PFE21" s="263"/>
      <c r="PFF21" s="263"/>
      <c r="PFG21" s="263"/>
      <c r="PFH21" s="263"/>
      <c r="PFI21" s="263"/>
      <c r="PFJ21" s="263"/>
      <c r="PFK21" s="263"/>
      <c r="PFL21" s="263"/>
      <c r="PFM21" s="263"/>
      <c r="PFN21" s="263"/>
      <c r="PFO21" s="263"/>
      <c r="PFP21" s="263"/>
      <c r="PFQ21" s="263"/>
      <c r="PFR21" s="263"/>
      <c r="PFS21" s="263"/>
      <c r="PFT21" s="263"/>
      <c r="PFU21" s="263"/>
      <c r="PFV21" s="263"/>
      <c r="PFW21" s="263"/>
      <c r="PFX21" s="263"/>
      <c r="PFY21" s="263"/>
      <c r="PFZ21" s="263"/>
      <c r="PGA21" s="263"/>
      <c r="PGB21" s="263"/>
      <c r="PGC21" s="263"/>
      <c r="PGD21" s="263"/>
      <c r="PGE21" s="263"/>
      <c r="PGF21" s="263"/>
      <c r="PGG21" s="263"/>
      <c r="PGH21" s="263"/>
      <c r="PGI21" s="263"/>
      <c r="PGJ21" s="263"/>
      <c r="PGK21" s="263"/>
      <c r="PGL21" s="263"/>
      <c r="PGM21" s="263"/>
      <c r="PGN21" s="263"/>
      <c r="PGO21" s="263"/>
      <c r="PGP21" s="263"/>
      <c r="PGQ21" s="263"/>
      <c r="PGR21" s="263"/>
      <c r="PGS21" s="263"/>
      <c r="PGT21" s="263"/>
      <c r="PGU21" s="263"/>
      <c r="PGV21" s="263"/>
      <c r="PGW21" s="263"/>
      <c r="PGX21" s="263"/>
      <c r="PGY21" s="263"/>
      <c r="PGZ21" s="263"/>
      <c r="PHA21" s="263"/>
      <c r="PHB21" s="263"/>
      <c r="PHC21" s="263"/>
      <c r="PHD21" s="263"/>
      <c r="PHE21" s="263"/>
      <c r="PHF21" s="263"/>
      <c r="PHG21" s="263"/>
      <c r="PHH21" s="263"/>
      <c r="PHI21" s="263"/>
      <c r="PHJ21" s="263"/>
      <c r="PHK21" s="263"/>
      <c r="PHL21" s="263"/>
      <c r="PHM21" s="263"/>
      <c r="PHN21" s="263"/>
      <c r="PHO21" s="263"/>
      <c r="PHP21" s="263"/>
      <c r="PHQ21" s="263"/>
      <c r="PHR21" s="263"/>
      <c r="PHS21" s="263"/>
      <c r="PHT21" s="263"/>
      <c r="PHU21" s="263"/>
      <c r="PHV21" s="263"/>
      <c r="PHW21" s="263"/>
      <c r="PHX21" s="263"/>
      <c r="PHY21" s="263"/>
      <c r="PHZ21" s="263"/>
      <c r="PIA21" s="263"/>
      <c r="PIB21" s="263"/>
      <c r="PIC21" s="263"/>
      <c r="PID21" s="263"/>
      <c r="PIE21" s="263"/>
      <c r="PIF21" s="263"/>
      <c r="PIG21" s="263"/>
      <c r="PIH21" s="263"/>
      <c r="PII21" s="263"/>
      <c r="PIJ21" s="263"/>
      <c r="PIK21" s="263"/>
      <c r="PIL21" s="263"/>
      <c r="PIM21" s="263"/>
      <c r="PIN21" s="263"/>
      <c r="PIO21" s="263"/>
      <c r="PIP21" s="263"/>
      <c r="PIQ21" s="263"/>
      <c r="PIR21" s="263"/>
      <c r="PIS21" s="263"/>
      <c r="PIT21" s="263"/>
      <c r="PIU21" s="263"/>
      <c r="PIV21" s="263"/>
      <c r="PIW21" s="263"/>
      <c r="PIX21" s="263"/>
      <c r="PIY21" s="263"/>
      <c r="PIZ21" s="263"/>
      <c r="PJA21" s="263"/>
      <c r="PJB21" s="263"/>
      <c r="PJC21" s="263"/>
      <c r="PJD21" s="263"/>
      <c r="PJE21" s="263"/>
      <c r="PJF21" s="263"/>
      <c r="PJG21" s="263"/>
      <c r="PJH21" s="263"/>
      <c r="PJI21" s="263"/>
      <c r="PJJ21" s="263"/>
      <c r="PJK21" s="263"/>
      <c r="PJL21" s="263"/>
      <c r="PJM21" s="263"/>
      <c r="PJN21" s="263"/>
      <c r="PJO21" s="263"/>
      <c r="PJP21" s="263"/>
      <c r="PJQ21" s="263"/>
      <c r="PJR21" s="263"/>
      <c r="PJS21" s="263"/>
      <c r="PJT21" s="263"/>
      <c r="PJU21" s="263"/>
      <c r="PJV21" s="263"/>
      <c r="PJW21" s="263"/>
      <c r="PJX21" s="263"/>
      <c r="PJY21" s="263"/>
      <c r="PJZ21" s="263"/>
      <c r="PKA21" s="263"/>
      <c r="PKB21" s="263"/>
      <c r="PKC21" s="263"/>
      <c r="PKD21" s="263"/>
      <c r="PKE21" s="263"/>
      <c r="PKF21" s="263"/>
      <c r="PKG21" s="263"/>
      <c r="PKH21" s="263"/>
      <c r="PKI21" s="263"/>
      <c r="PKJ21" s="263"/>
      <c r="PKK21" s="263"/>
      <c r="PKL21" s="263"/>
      <c r="PKM21" s="263"/>
      <c r="PKN21" s="263"/>
      <c r="PKO21" s="263"/>
      <c r="PKP21" s="263"/>
      <c r="PKQ21" s="263"/>
      <c r="PKR21" s="263"/>
      <c r="PKS21" s="263"/>
      <c r="PKT21" s="263"/>
      <c r="PKU21" s="263"/>
      <c r="PKV21" s="263"/>
      <c r="PKW21" s="263"/>
      <c r="PKX21" s="263"/>
      <c r="PKY21" s="263"/>
      <c r="PKZ21" s="263"/>
      <c r="PLA21" s="263"/>
      <c r="PLB21" s="263"/>
      <c r="PLC21" s="263"/>
      <c r="PLD21" s="263"/>
      <c r="PLE21" s="263"/>
      <c r="PLF21" s="263"/>
      <c r="PLG21" s="263"/>
      <c r="PLH21" s="263"/>
      <c r="PLI21" s="263"/>
      <c r="PLJ21" s="263"/>
      <c r="PLK21" s="263"/>
      <c r="PLL21" s="263"/>
      <c r="PLM21" s="263"/>
      <c r="PLN21" s="263"/>
      <c r="PLO21" s="263"/>
      <c r="PLP21" s="263"/>
      <c r="PLQ21" s="263"/>
      <c r="PLR21" s="263"/>
      <c r="PLS21" s="263"/>
      <c r="PLT21" s="263"/>
      <c r="PLU21" s="263"/>
      <c r="PLV21" s="263"/>
      <c r="PLW21" s="263"/>
      <c r="PLX21" s="263"/>
      <c r="PLY21" s="263"/>
      <c r="PLZ21" s="263"/>
      <c r="PMA21" s="263"/>
      <c r="PMB21" s="263"/>
      <c r="PMC21" s="263"/>
      <c r="PMD21" s="263"/>
      <c r="PME21" s="263"/>
      <c r="PMF21" s="263"/>
      <c r="PMG21" s="263"/>
      <c r="PMH21" s="263"/>
      <c r="PMI21" s="263"/>
      <c r="PMJ21" s="263"/>
      <c r="PMK21" s="263"/>
      <c r="PML21" s="263"/>
      <c r="PMM21" s="263"/>
      <c r="PMN21" s="263"/>
      <c r="PMO21" s="263"/>
      <c r="PMP21" s="263"/>
      <c r="PMQ21" s="263"/>
      <c r="PMR21" s="263"/>
      <c r="PMS21" s="263"/>
      <c r="PMT21" s="263"/>
      <c r="PMU21" s="263"/>
      <c r="PMV21" s="263"/>
      <c r="PMW21" s="263"/>
      <c r="PMX21" s="263"/>
      <c r="PMY21" s="263"/>
      <c r="PMZ21" s="263"/>
      <c r="PNA21" s="263"/>
      <c r="PNB21" s="263"/>
      <c r="PNC21" s="263"/>
      <c r="PND21" s="263"/>
      <c r="PNE21" s="263"/>
      <c r="PNF21" s="263"/>
      <c r="PNG21" s="263"/>
      <c r="PNH21" s="263"/>
      <c r="PNI21" s="263"/>
      <c r="PNJ21" s="263"/>
      <c r="PNK21" s="263"/>
      <c r="PNL21" s="263"/>
      <c r="PNM21" s="263"/>
      <c r="PNN21" s="263"/>
      <c r="PNO21" s="263"/>
      <c r="PNP21" s="263"/>
      <c r="PNQ21" s="263"/>
      <c r="PNR21" s="263"/>
      <c r="PNS21" s="263"/>
      <c r="PNT21" s="263"/>
      <c r="PNU21" s="263"/>
      <c r="PNV21" s="263"/>
      <c r="PNW21" s="263"/>
      <c r="PNX21" s="263"/>
      <c r="PNY21" s="263"/>
      <c r="PNZ21" s="263"/>
      <c r="POA21" s="263"/>
      <c r="POB21" s="263"/>
      <c r="POC21" s="263"/>
      <c r="POD21" s="263"/>
      <c r="POE21" s="263"/>
      <c r="POF21" s="263"/>
      <c r="POG21" s="263"/>
      <c r="POH21" s="263"/>
      <c r="POI21" s="263"/>
      <c r="POJ21" s="263"/>
      <c r="POK21" s="263"/>
      <c r="POL21" s="263"/>
      <c r="POM21" s="263"/>
      <c r="PON21" s="263"/>
      <c r="POO21" s="263"/>
      <c r="POP21" s="263"/>
      <c r="POQ21" s="263"/>
      <c r="POR21" s="263"/>
      <c r="POS21" s="263"/>
      <c r="POT21" s="263"/>
      <c r="POU21" s="263"/>
      <c r="POV21" s="263"/>
      <c r="POW21" s="263"/>
      <c r="POX21" s="263"/>
      <c r="POY21" s="263"/>
      <c r="POZ21" s="263"/>
      <c r="PPA21" s="263"/>
      <c r="PPB21" s="263"/>
      <c r="PPC21" s="263"/>
      <c r="PPD21" s="263"/>
      <c r="PPE21" s="263"/>
      <c r="PPF21" s="263"/>
      <c r="PPG21" s="263"/>
      <c r="PPH21" s="263"/>
      <c r="PPI21" s="263"/>
      <c r="PPJ21" s="263"/>
      <c r="PPK21" s="263"/>
      <c r="PPL21" s="263"/>
      <c r="PPM21" s="263"/>
      <c r="PPN21" s="263"/>
      <c r="PPO21" s="263"/>
      <c r="PPP21" s="263"/>
      <c r="PPQ21" s="263"/>
      <c r="PPR21" s="263"/>
      <c r="PPS21" s="263"/>
      <c r="PPT21" s="263"/>
      <c r="PPU21" s="263"/>
      <c r="PPV21" s="263"/>
      <c r="PPW21" s="263"/>
      <c r="PPX21" s="263"/>
      <c r="PPY21" s="263"/>
      <c r="PPZ21" s="263"/>
      <c r="PQA21" s="263"/>
      <c r="PQB21" s="263"/>
      <c r="PQC21" s="263"/>
      <c r="PQD21" s="263"/>
      <c r="PQE21" s="263"/>
      <c r="PQF21" s="263"/>
      <c r="PQG21" s="263"/>
      <c r="PQH21" s="263"/>
      <c r="PQI21" s="263"/>
      <c r="PQJ21" s="263"/>
      <c r="PQK21" s="263"/>
      <c r="PQL21" s="263"/>
      <c r="PQM21" s="263"/>
      <c r="PQN21" s="263"/>
      <c r="PQO21" s="263"/>
      <c r="PQP21" s="263"/>
      <c r="PQQ21" s="263"/>
      <c r="PQR21" s="263"/>
      <c r="PQS21" s="263"/>
      <c r="PQT21" s="263"/>
      <c r="PQU21" s="263"/>
      <c r="PQV21" s="263"/>
      <c r="PQW21" s="263"/>
      <c r="PQX21" s="263"/>
      <c r="PQY21" s="263"/>
      <c r="PQZ21" s="263"/>
      <c r="PRA21" s="263"/>
      <c r="PRB21" s="263"/>
      <c r="PRC21" s="263"/>
      <c r="PRD21" s="263"/>
      <c r="PRE21" s="263"/>
      <c r="PRF21" s="263"/>
      <c r="PRG21" s="263"/>
      <c r="PRH21" s="263"/>
      <c r="PRI21" s="263"/>
      <c r="PRJ21" s="263"/>
      <c r="PRK21" s="263"/>
      <c r="PRL21" s="263"/>
      <c r="PRM21" s="263"/>
      <c r="PRN21" s="263"/>
      <c r="PRO21" s="263"/>
      <c r="PRP21" s="263"/>
      <c r="PRQ21" s="263"/>
      <c r="PRR21" s="263"/>
      <c r="PRS21" s="263"/>
      <c r="PRT21" s="263"/>
      <c r="PRU21" s="263"/>
      <c r="PRV21" s="263"/>
      <c r="PRW21" s="263"/>
      <c r="PRX21" s="263"/>
      <c r="PRY21" s="263"/>
      <c r="PRZ21" s="263"/>
      <c r="PSA21" s="263"/>
      <c r="PSB21" s="263"/>
      <c r="PSC21" s="263"/>
      <c r="PSD21" s="263"/>
      <c r="PSE21" s="263"/>
      <c r="PSF21" s="263"/>
      <c r="PSG21" s="263"/>
      <c r="PSH21" s="263"/>
      <c r="PSI21" s="263"/>
      <c r="PSJ21" s="263"/>
      <c r="PSK21" s="263"/>
      <c r="PSL21" s="263"/>
      <c r="PSM21" s="263"/>
      <c r="PSN21" s="263"/>
      <c r="PSO21" s="263"/>
      <c r="PSP21" s="263"/>
      <c r="PSQ21" s="263"/>
      <c r="PSR21" s="263"/>
      <c r="PSS21" s="263"/>
      <c r="PST21" s="263"/>
      <c r="PSU21" s="263"/>
      <c r="PSV21" s="263"/>
      <c r="PSW21" s="263"/>
      <c r="PSX21" s="263"/>
      <c r="PSY21" s="263"/>
      <c r="PSZ21" s="263"/>
      <c r="PTA21" s="263"/>
      <c r="PTB21" s="263"/>
      <c r="PTC21" s="263"/>
      <c r="PTD21" s="263"/>
      <c r="PTE21" s="263"/>
      <c r="PTF21" s="263"/>
      <c r="PTG21" s="263"/>
      <c r="PTH21" s="263"/>
      <c r="PTI21" s="263"/>
      <c r="PTJ21" s="263"/>
      <c r="PTK21" s="263"/>
      <c r="PTL21" s="263"/>
      <c r="PTM21" s="263"/>
      <c r="PTN21" s="263"/>
      <c r="PTO21" s="263"/>
      <c r="PTP21" s="263"/>
      <c r="PTQ21" s="263"/>
      <c r="PTR21" s="263"/>
      <c r="PTS21" s="263"/>
      <c r="PTT21" s="263"/>
      <c r="PTU21" s="263"/>
      <c r="PTV21" s="263"/>
      <c r="PTW21" s="263"/>
      <c r="PTX21" s="263"/>
      <c r="PTY21" s="263"/>
      <c r="PTZ21" s="263"/>
      <c r="PUA21" s="263"/>
      <c r="PUB21" s="263"/>
      <c r="PUC21" s="263"/>
      <c r="PUD21" s="263"/>
      <c r="PUE21" s="263"/>
      <c r="PUF21" s="263"/>
      <c r="PUG21" s="263"/>
      <c r="PUH21" s="263"/>
      <c r="PUI21" s="263"/>
      <c r="PUJ21" s="263"/>
      <c r="PUK21" s="263"/>
      <c r="PUL21" s="263"/>
      <c r="PUM21" s="263"/>
      <c r="PUN21" s="263"/>
      <c r="PUO21" s="263"/>
      <c r="PUP21" s="263"/>
      <c r="PUQ21" s="263"/>
      <c r="PUR21" s="263"/>
      <c r="PUS21" s="263"/>
      <c r="PUT21" s="263"/>
      <c r="PUU21" s="263"/>
      <c r="PUV21" s="263"/>
      <c r="PUW21" s="263"/>
      <c r="PUX21" s="263"/>
      <c r="PUY21" s="263"/>
      <c r="PUZ21" s="263"/>
      <c r="PVA21" s="263"/>
      <c r="PVB21" s="263"/>
      <c r="PVC21" s="263"/>
      <c r="PVD21" s="263"/>
      <c r="PVE21" s="263"/>
      <c r="PVF21" s="263"/>
      <c r="PVG21" s="263"/>
      <c r="PVH21" s="263"/>
      <c r="PVI21" s="263"/>
      <c r="PVJ21" s="263"/>
      <c r="PVK21" s="263"/>
      <c r="PVL21" s="263"/>
      <c r="PVM21" s="263"/>
      <c r="PVN21" s="263"/>
      <c r="PVO21" s="263"/>
      <c r="PVP21" s="263"/>
      <c r="PVQ21" s="263"/>
      <c r="PVR21" s="263"/>
      <c r="PVS21" s="263"/>
      <c r="PVT21" s="263"/>
      <c r="PVU21" s="263"/>
      <c r="PVV21" s="263"/>
      <c r="PVW21" s="263"/>
      <c r="PVX21" s="263"/>
      <c r="PVY21" s="263"/>
      <c r="PVZ21" s="263"/>
      <c r="PWA21" s="263"/>
      <c r="PWB21" s="263"/>
      <c r="PWC21" s="263"/>
      <c r="PWD21" s="263"/>
      <c r="PWE21" s="263"/>
      <c r="PWF21" s="263"/>
      <c r="PWG21" s="263"/>
      <c r="PWH21" s="263"/>
      <c r="PWI21" s="263"/>
      <c r="PWJ21" s="263"/>
      <c r="PWK21" s="263"/>
      <c r="PWL21" s="263"/>
      <c r="PWM21" s="263"/>
      <c r="PWN21" s="263"/>
      <c r="PWO21" s="263"/>
      <c r="PWP21" s="263"/>
      <c r="PWQ21" s="263"/>
      <c r="PWR21" s="263"/>
      <c r="PWS21" s="263"/>
      <c r="PWT21" s="263"/>
      <c r="PWU21" s="263"/>
      <c r="PWV21" s="263"/>
      <c r="PWW21" s="263"/>
      <c r="PWX21" s="263"/>
      <c r="PWY21" s="263"/>
      <c r="PWZ21" s="263"/>
      <c r="PXA21" s="263"/>
      <c r="PXB21" s="263"/>
      <c r="PXC21" s="263"/>
      <c r="PXD21" s="263"/>
      <c r="PXE21" s="263"/>
      <c r="PXF21" s="263"/>
      <c r="PXG21" s="263"/>
      <c r="PXH21" s="263"/>
      <c r="PXI21" s="263"/>
      <c r="PXJ21" s="263"/>
      <c r="PXK21" s="263"/>
      <c r="PXL21" s="263"/>
      <c r="PXM21" s="263"/>
      <c r="PXN21" s="263"/>
      <c r="PXO21" s="263"/>
      <c r="PXP21" s="263"/>
      <c r="PXQ21" s="263"/>
      <c r="PXR21" s="263"/>
      <c r="PXS21" s="263"/>
      <c r="PXT21" s="263"/>
      <c r="PXU21" s="263"/>
      <c r="PXV21" s="263"/>
      <c r="PXW21" s="263"/>
      <c r="PXX21" s="263"/>
      <c r="PXY21" s="263"/>
      <c r="PXZ21" s="263"/>
      <c r="PYA21" s="263"/>
      <c r="PYB21" s="263"/>
      <c r="PYC21" s="263"/>
      <c r="PYD21" s="263"/>
      <c r="PYE21" s="263"/>
      <c r="PYF21" s="263"/>
      <c r="PYG21" s="263"/>
      <c r="PYH21" s="263"/>
      <c r="PYI21" s="263"/>
      <c r="PYJ21" s="263"/>
      <c r="PYK21" s="263"/>
      <c r="PYL21" s="263"/>
      <c r="PYM21" s="263"/>
      <c r="PYN21" s="263"/>
      <c r="PYO21" s="263"/>
      <c r="PYP21" s="263"/>
      <c r="PYQ21" s="263"/>
      <c r="PYR21" s="263"/>
      <c r="PYS21" s="263"/>
      <c r="PYT21" s="263"/>
      <c r="PYU21" s="263"/>
      <c r="PYV21" s="263"/>
      <c r="PYW21" s="263"/>
      <c r="PYX21" s="263"/>
      <c r="PYY21" s="263"/>
      <c r="PYZ21" s="263"/>
      <c r="PZA21" s="263"/>
      <c r="PZB21" s="263"/>
      <c r="PZC21" s="263"/>
      <c r="PZD21" s="263"/>
      <c r="PZE21" s="263"/>
      <c r="PZF21" s="263"/>
      <c r="PZG21" s="263"/>
      <c r="PZH21" s="263"/>
      <c r="PZI21" s="263"/>
      <c r="PZJ21" s="263"/>
      <c r="PZK21" s="263"/>
      <c r="PZL21" s="263"/>
      <c r="PZM21" s="263"/>
      <c r="PZN21" s="263"/>
      <c r="PZO21" s="263"/>
      <c r="PZP21" s="263"/>
      <c r="PZQ21" s="263"/>
      <c r="PZR21" s="263"/>
      <c r="PZS21" s="263"/>
      <c r="PZT21" s="263"/>
      <c r="PZU21" s="263"/>
      <c r="PZV21" s="263"/>
      <c r="PZW21" s="263"/>
      <c r="PZX21" s="263"/>
      <c r="PZY21" s="263"/>
      <c r="PZZ21" s="263"/>
      <c r="QAA21" s="263"/>
      <c r="QAB21" s="263"/>
      <c r="QAC21" s="263"/>
      <c r="QAD21" s="263"/>
      <c r="QAE21" s="263"/>
      <c r="QAF21" s="263"/>
      <c r="QAG21" s="263"/>
      <c r="QAH21" s="263"/>
      <c r="QAI21" s="263"/>
      <c r="QAJ21" s="263"/>
      <c r="QAK21" s="263"/>
      <c r="QAL21" s="263"/>
      <c r="QAM21" s="263"/>
      <c r="QAN21" s="263"/>
      <c r="QAO21" s="263"/>
      <c r="QAP21" s="263"/>
      <c r="QAQ21" s="263"/>
      <c r="QAR21" s="263"/>
      <c r="QAS21" s="263"/>
      <c r="QAT21" s="263"/>
      <c r="QAU21" s="263"/>
      <c r="QAV21" s="263"/>
      <c r="QAW21" s="263"/>
      <c r="QAX21" s="263"/>
      <c r="QAY21" s="263"/>
      <c r="QAZ21" s="263"/>
      <c r="QBA21" s="263"/>
      <c r="QBB21" s="263"/>
      <c r="QBC21" s="263"/>
      <c r="QBD21" s="263"/>
      <c r="QBE21" s="263"/>
      <c r="QBF21" s="263"/>
      <c r="QBG21" s="263"/>
      <c r="QBH21" s="263"/>
      <c r="QBI21" s="263"/>
      <c r="QBJ21" s="263"/>
      <c r="QBK21" s="263"/>
      <c r="QBL21" s="263"/>
      <c r="QBM21" s="263"/>
      <c r="QBN21" s="263"/>
      <c r="QBO21" s="263"/>
      <c r="QBP21" s="263"/>
      <c r="QBQ21" s="263"/>
      <c r="QBR21" s="263"/>
      <c r="QBS21" s="263"/>
      <c r="QBT21" s="263"/>
      <c r="QBU21" s="263"/>
      <c r="QBV21" s="263"/>
      <c r="QBW21" s="263"/>
      <c r="QBX21" s="263"/>
      <c r="QBY21" s="263"/>
      <c r="QBZ21" s="263"/>
      <c r="QCA21" s="263"/>
      <c r="QCB21" s="263"/>
      <c r="QCC21" s="263"/>
      <c r="QCD21" s="263"/>
      <c r="QCE21" s="263"/>
      <c r="QCF21" s="263"/>
      <c r="QCG21" s="263"/>
      <c r="QCH21" s="263"/>
      <c r="QCI21" s="263"/>
      <c r="QCJ21" s="263"/>
      <c r="QCK21" s="263"/>
      <c r="QCL21" s="263"/>
      <c r="QCM21" s="263"/>
      <c r="QCN21" s="263"/>
      <c r="QCO21" s="263"/>
      <c r="QCP21" s="263"/>
      <c r="QCQ21" s="263"/>
      <c r="QCR21" s="263"/>
      <c r="QCS21" s="263"/>
      <c r="QCT21" s="263"/>
      <c r="QCU21" s="263"/>
      <c r="QCV21" s="263"/>
      <c r="QCW21" s="263"/>
      <c r="QCX21" s="263"/>
      <c r="QCY21" s="263"/>
      <c r="QCZ21" s="263"/>
      <c r="QDA21" s="263"/>
      <c r="QDB21" s="263"/>
      <c r="QDC21" s="263"/>
      <c r="QDD21" s="263"/>
      <c r="QDE21" s="263"/>
      <c r="QDF21" s="263"/>
      <c r="QDG21" s="263"/>
      <c r="QDH21" s="263"/>
      <c r="QDI21" s="263"/>
      <c r="QDJ21" s="263"/>
      <c r="QDK21" s="263"/>
      <c r="QDL21" s="263"/>
      <c r="QDM21" s="263"/>
      <c r="QDN21" s="263"/>
      <c r="QDO21" s="263"/>
      <c r="QDP21" s="263"/>
      <c r="QDQ21" s="263"/>
      <c r="QDR21" s="263"/>
      <c r="QDS21" s="263"/>
      <c r="QDT21" s="263"/>
      <c r="QDU21" s="263"/>
      <c r="QDV21" s="263"/>
      <c r="QDW21" s="263"/>
      <c r="QDX21" s="263"/>
      <c r="QDY21" s="263"/>
      <c r="QDZ21" s="263"/>
      <c r="QEA21" s="263"/>
      <c r="QEB21" s="263"/>
      <c r="QEC21" s="263"/>
      <c r="QED21" s="263"/>
      <c r="QEE21" s="263"/>
      <c r="QEF21" s="263"/>
      <c r="QEG21" s="263"/>
      <c r="QEH21" s="263"/>
      <c r="QEI21" s="263"/>
      <c r="QEJ21" s="263"/>
      <c r="QEK21" s="263"/>
      <c r="QEL21" s="263"/>
      <c r="QEM21" s="263"/>
      <c r="QEN21" s="263"/>
      <c r="QEO21" s="263"/>
      <c r="QEP21" s="263"/>
      <c r="QEQ21" s="263"/>
      <c r="QER21" s="263"/>
      <c r="QES21" s="263"/>
      <c r="QET21" s="263"/>
      <c r="QEU21" s="263"/>
      <c r="QEV21" s="263"/>
      <c r="QEW21" s="263"/>
      <c r="QEX21" s="263"/>
      <c r="QEY21" s="263"/>
      <c r="QEZ21" s="263"/>
      <c r="QFA21" s="263"/>
      <c r="QFB21" s="263"/>
      <c r="QFC21" s="263"/>
      <c r="QFD21" s="263"/>
      <c r="QFE21" s="263"/>
      <c r="QFF21" s="263"/>
      <c r="QFG21" s="263"/>
      <c r="QFH21" s="263"/>
      <c r="QFI21" s="263"/>
      <c r="QFJ21" s="263"/>
      <c r="QFK21" s="263"/>
      <c r="QFL21" s="263"/>
      <c r="QFM21" s="263"/>
      <c r="QFN21" s="263"/>
      <c r="QFO21" s="263"/>
      <c r="QFP21" s="263"/>
      <c r="QFQ21" s="263"/>
      <c r="QFR21" s="263"/>
      <c r="QFS21" s="263"/>
      <c r="QFT21" s="263"/>
      <c r="QFU21" s="263"/>
      <c r="QFV21" s="263"/>
      <c r="QFW21" s="263"/>
      <c r="QFX21" s="263"/>
      <c r="QFY21" s="263"/>
      <c r="QFZ21" s="263"/>
      <c r="QGA21" s="263"/>
      <c r="QGB21" s="263"/>
      <c r="QGC21" s="263"/>
      <c r="QGD21" s="263"/>
      <c r="QGE21" s="263"/>
      <c r="QGF21" s="263"/>
      <c r="QGG21" s="263"/>
      <c r="QGH21" s="263"/>
      <c r="QGI21" s="263"/>
      <c r="QGJ21" s="263"/>
      <c r="QGK21" s="263"/>
      <c r="QGL21" s="263"/>
      <c r="QGM21" s="263"/>
      <c r="QGN21" s="263"/>
      <c r="QGO21" s="263"/>
      <c r="QGP21" s="263"/>
      <c r="QGQ21" s="263"/>
      <c r="QGR21" s="263"/>
      <c r="QGS21" s="263"/>
      <c r="QGT21" s="263"/>
      <c r="QGU21" s="263"/>
      <c r="QGV21" s="263"/>
      <c r="QGW21" s="263"/>
      <c r="QGX21" s="263"/>
      <c r="QGY21" s="263"/>
      <c r="QGZ21" s="263"/>
      <c r="QHA21" s="263"/>
      <c r="QHB21" s="263"/>
      <c r="QHC21" s="263"/>
      <c r="QHD21" s="263"/>
      <c r="QHE21" s="263"/>
      <c r="QHF21" s="263"/>
      <c r="QHG21" s="263"/>
      <c r="QHH21" s="263"/>
      <c r="QHI21" s="263"/>
      <c r="QHJ21" s="263"/>
      <c r="QHK21" s="263"/>
      <c r="QHL21" s="263"/>
      <c r="QHM21" s="263"/>
      <c r="QHN21" s="263"/>
      <c r="QHO21" s="263"/>
      <c r="QHP21" s="263"/>
      <c r="QHQ21" s="263"/>
      <c r="QHR21" s="263"/>
      <c r="QHS21" s="263"/>
      <c r="QHT21" s="263"/>
      <c r="QHU21" s="263"/>
      <c r="QHV21" s="263"/>
      <c r="QHW21" s="263"/>
      <c r="QHX21" s="263"/>
      <c r="QHY21" s="263"/>
      <c r="QHZ21" s="263"/>
      <c r="QIA21" s="263"/>
      <c r="QIB21" s="263"/>
      <c r="QIC21" s="263"/>
      <c r="QID21" s="263"/>
      <c r="QIE21" s="263"/>
      <c r="QIF21" s="263"/>
      <c r="QIG21" s="263"/>
      <c r="QIH21" s="263"/>
      <c r="QII21" s="263"/>
      <c r="QIJ21" s="263"/>
      <c r="QIK21" s="263"/>
      <c r="QIL21" s="263"/>
      <c r="QIM21" s="263"/>
      <c r="QIN21" s="263"/>
      <c r="QIO21" s="263"/>
      <c r="QIP21" s="263"/>
      <c r="QIQ21" s="263"/>
      <c r="QIR21" s="263"/>
      <c r="QIS21" s="263"/>
      <c r="QIT21" s="263"/>
      <c r="QIU21" s="263"/>
      <c r="QIV21" s="263"/>
      <c r="QIW21" s="263"/>
      <c r="QIX21" s="263"/>
      <c r="QIY21" s="263"/>
      <c r="QIZ21" s="263"/>
      <c r="QJA21" s="263"/>
      <c r="QJB21" s="263"/>
      <c r="QJC21" s="263"/>
      <c r="QJD21" s="263"/>
      <c r="QJE21" s="263"/>
      <c r="QJF21" s="263"/>
      <c r="QJG21" s="263"/>
      <c r="QJH21" s="263"/>
      <c r="QJI21" s="263"/>
      <c r="QJJ21" s="263"/>
      <c r="QJK21" s="263"/>
      <c r="QJL21" s="263"/>
      <c r="QJM21" s="263"/>
      <c r="QJN21" s="263"/>
      <c r="QJO21" s="263"/>
      <c r="QJP21" s="263"/>
      <c r="QJQ21" s="263"/>
      <c r="QJR21" s="263"/>
      <c r="QJS21" s="263"/>
      <c r="QJT21" s="263"/>
      <c r="QJU21" s="263"/>
      <c r="QJV21" s="263"/>
      <c r="QJW21" s="263"/>
      <c r="QJX21" s="263"/>
      <c r="QJY21" s="263"/>
      <c r="QJZ21" s="263"/>
      <c r="QKA21" s="263"/>
      <c r="QKB21" s="263"/>
      <c r="QKC21" s="263"/>
      <c r="QKD21" s="263"/>
      <c r="QKE21" s="263"/>
      <c r="QKF21" s="263"/>
      <c r="QKG21" s="263"/>
      <c r="QKH21" s="263"/>
      <c r="QKI21" s="263"/>
      <c r="QKJ21" s="263"/>
      <c r="QKK21" s="263"/>
      <c r="QKL21" s="263"/>
      <c r="QKM21" s="263"/>
      <c r="QKN21" s="263"/>
      <c r="QKO21" s="263"/>
      <c r="QKP21" s="263"/>
      <c r="QKQ21" s="263"/>
      <c r="QKR21" s="263"/>
      <c r="QKS21" s="263"/>
      <c r="QKT21" s="263"/>
      <c r="QKU21" s="263"/>
      <c r="QKV21" s="263"/>
      <c r="QKW21" s="263"/>
      <c r="QKX21" s="263"/>
      <c r="QKY21" s="263"/>
      <c r="QKZ21" s="263"/>
      <c r="QLA21" s="263"/>
      <c r="QLB21" s="263"/>
      <c r="QLC21" s="263"/>
      <c r="QLD21" s="263"/>
      <c r="QLE21" s="263"/>
      <c r="QLF21" s="263"/>
      <c r="QLG21" s="263"/>
      <c r="QLH21" s="263"/>
      <c r="QLI21" s="263"/>
      <c r="QLJ21" s="263"/>
      <c r="QLK21" s="263"/>
      <c r="QLL21" s="263"/>
      <c r="QLM21" s="263"/>
      <c r="QLN21" s="263"/>
      <c r="QLO21" s="263"/>
      <c r="QLP21" s="263"/>
      <c r="QLQ21" s="263"/>
      <c r="QLR21" s="263"/>
      <c r="QLS21" s="263"/>
      <c r="QLT21" s="263"/>
      <c r="QLU21" s="263"/>
      <c r="QLV21" s="263"/>
      <c r="QLW21" s="263"/>
      <c r="QLX21" s="263"/>
      <c r="QLY21" s="263"/>
      <c r="QLZ21" s="263"/>
      <c r="QMA21" s="263"/>
      <c r="QMB21" s="263"/>
      <c r="QMC21" s="263"/>
      <c r="QMD21" s="263"/>
      <c r="QME21" s="263"/>
      <c r="QMF21" s="263"/>
      <c r="QMG21" s="263"/>
      <c r="QMH21" s="263"/>
      <c r="QMI21" s="263"/>
      <c r="QMJ21" s="263"/>
      <c r="QMK21" s="263"/>
      <c r="QML21" s="263"/>
      <c r="QMM21" s="263"/>
      <c r="QMN21" s="263"/>
      <c r="QMO21" s="263"/>
      <c r="QMP21" s="263"/>
      <c r="QMQ21" s="263"/>
      <c r="QMR21" s="263"/>
      <c r="QMS21" s="263"/>
      <c r="QMT21" s="263"/>
      <c r="QMU21" s="263"/>
      <c r="QMV21" s="263"/>
      <c r="QMW21" s="263"/>
      <c r="QMX21" s="263"/>
      <c r="QMY21" s="263"/>
      <c r="QMZ21" s="263"/>
      <c r="QNA21" s="263"/>
      <c r="QNB21" s="263"/>
      <c r="QNC21" s="263"/>
      <c r="QND21" s="263"/>
      <c r="QNE21" s="263"/>
      <c r="QNF21" s="263"/>
      <c r="QNG21" s="263"/>
      <c r="QNH21" s="263"/>
      <c r="QNI21" s="263"/>
      <c r="QNJ21" s="263"/>
      <c r="QNK21" s="263"/>
      <c r="QNL21" s="263"/>
      <c r="QNM21" s="263"/>
      <c r="QNN21" s="263"/>
      <c r="QNO21" s="263"/>
      <c r="QNP21" s="263"/>
      <c r="QNQ21" s="263"/>
      <c r="QNR21" s="263"/>
      <c r="QNS21" s="263"/>
      <c r="QNT21" s="263"/>
      <c r="QNU21" s="263"/>
      <c r="QNV21" s="263"/>
      <c r="QNW21" s="263"/>
      <c r="QNX21" s="263"/>
      <c r="QNY21" s="263"/>
      <c r="QNZ21" s="263"/>
      <c r="QOA21" s="263"/>
      <c r="QOB21" s="263"/>
      <c r="QOC21" s="263"/>
      <c r="QOD21" s="263"/>
      <c r="QOE21" s="263"/>
      <c r="QOF21" s="263"/>
      <c r="QOG21" s="263"/>
      <c r="QOH21" s="263"/>
      <c r="QOI21" s="263"/>
      <c r="QOJ21" s="263"/>
      <c r="QOK21" s="263"/>
      <c r="QOL21" s="263"/>
      <c r="QOM21" s="263"/>
      <c r="QON21" s="263"/>
      <c r="QOO21" s="263"/>
      <c r="QOP21" s="263"/>
      <c r="QOQ21" s="263"/>
      <c r="QOR21" s="263"/>
      <c r="QOS21" s="263"/>
      <c r="QOT21" s="263"/>
      <c r="QOU21" s="263"/>
      <c r="QOV21" s="263"/>
      <c r="QOW21" s="263"/>
      <c r="QOX21" s="263"/>
      <c r="QOY21" s="263"/>
      <c r="QOZ21" s="263"/>
      <c r="QPA21" s="263"/>
      <c r="QPB21" s="263"/>
      <c r="QPC21" s="263"/>
      <c r="QPD21" s="263"/>
      <c r="QPE21" s="263"/>
      <c r="QPF21" s="263"/>
      <c r="QPG21" s="263"/>
      <c r="QPH21" s="263"/>
      <c r="QPI21" s="263"/>
      <c r="QPJ21" s="263"/>
      <c r="QPK21" s="263"/>
      <c r="QPL21" s="263"/>
      <c r="QPM21" s="263"/>
      <c r="QPN21" s="263"/>
      <c r="QPO21" s="263"/>
      <c r="QPP21" s="263"/>
      <c r="QPQ21" s="263"/>
      <c r="QPR21" s="263"/>
      <c r="QPS21" s="263"/>
      <c r="QPT21" s="263"/>
      <c r="QPU21" s="263"/>
      <c r="QPV21" s="263"/>
      <c r="QPW21" s="263"/>
      <c r="QPX21" s="263"/>
      <c r="QPY21" s="263"/>
      <c r="QPZ21" s="263"/>
      <c r="QQA21" s="263"/>
      <c r="QQB21" s="263"/>
      <c r="QQC21" s="263"/>
      <c r="QQD21" s="263"/>
      <c r="QQE21" s="263"/>
      <c r="QQF21" s="263"/>
      <c r="QQG21" s="263"/>
      <c r="QQH21" s="263"/>
      <c r="QQI21" s="263"/>
      <c r="QQJ21" s="263"/>
      <c r="QQK21" s="263"/>
      <c r="QQL21" s="263"/>
      <c r="QQM21" s="263"/>
      <c r="QQN21" s="263"/>
      <c r="QQO21" s="263"/>
      <c r="QQP21" s="263"/>
      <c r="QQQ21" s="263"/>
      <c r="QQR21" s="263"/>
      <c r="QQS21" s="263"/>
      <c r="QQT21" s="263"/>
      <c r="QQU21" s="263"/>
      <c r="QQV21" s="263"/>
      <c r="QQW21" s="263"/>
      <c r="QQX21" s="263"/>
      <c r="QQY21" s="263"/>
      <c r="QQZ21" s="263"/>
      <c r="QRA21" s="263"/>
      <c r="QRB21" s="263"/>
      <c r="QRC21" s="263"/>
      <c r="QRD21" s="263"/>
      <c r="QRE21" s="263"/>
      <c r="QRF21" s="263"/>
      <c r="QRG21" s="263"/>
      <c r="QRH21" s="263"/>
      <c r="QRI21" s="263"/>
      <c r="QRJ21" s="263"/>
      <c r="QRK21" s="263"/>
      <c r="QRL21" s="263"/>
      <c r="QRM21" s="263"/>
      <c r="QRN21" s="263"/>
      <c r="QRO21" s="263"/>
      <c r="QRP21" s="263"/>
      <c r="QRQ21" s="263"/>
      <c r="QRR21" s="263"/>
      <c r="QRS21" s="263"/>
      <c r="QRT21" s="263"/>
      <c r="QRU21" s="263"/>
      <c r="QRV21" s="263"/>
      <c r="QRW21" s="263"/>
      <c r="QRX21" s="263"/>
      <c r="QRY21" s="263"/>
      <c r="QRZ21" s="263"/>
      <c r="QSA21" s="263"/>
      <c r="QSB21" s="263"/>
      <c r="QSC21" s="263"/>
      <c r="QSD21" s="263"/>
      <c r="QSE21" s="263"/>
      <c r="QSF21" s="263"/>
      <c r="QSG21" s="263"/>
      <c r="QSH21" s="263"/>
      <c r="QSI21" s="263"/>
      <c r="QSJ21" s="263"/>
      <c r="QSK21" s="263"/>
      <c r="QSL21" s="263"/>
      <c r="QSM21" s="263"/>
      <c r="QSN21" s="263"/>
      <c r="QSO21" s="263"/>
      <c r="QSP21" s="263"/>
      <c r="QSQ21" s="263"/>
      <c r="QSR21" s="263"/>
      <c r="QSS21" s="263"/>
      <c r="QST21" s="263"/>
      <c r="QSU21" s="263"/>
      <c r="QSV21" s="263"/>
      <c r="QSW21" s="263"/>
      <c r="QSX21" s="263"/>
      <c r="QSY21" s="263"/>
      <c r="QSZ21" s="263"/>
      <c r="QTA21" s="263"/>
      <c r="QTB21" s="263"/>
      <c r="QTC21" s="263"/>
      <c r="QTD21" s="263"/>
      <c r="QTE21" s="263"/>
      <c r="QTF21" s="263"/>
      <c r="QTG21" s="263"/>
      <c r="QTH21" s="263"/>
      <c r="QTI21" s="263"/>
      <c r="QTJ21" s="263"/>
      <c r="QTK21" s="263"/>
      <c r="QTL21" s="263"/>
      <c r="QTM21" s="263"/>
      <c r="QTN21" s="263"/>
      <c r="QTO21" s="263"/>
      <c r="QTP21" s="263"/>
      <c r="QTQ21" s="263"/>
      <c r="QTR21" s="263"/>
      <c r="QTS21" s="263"/>
      <c r="QTT21" s="263"/>
      <c r="QTU21" s="263"/>
      <c r="QTV21" s="263"/>
      <c r="QTW21" s="263"/>
      <c r="QTX21" s="263"/>
      <c r="QTY21" s="263"/>
      <c r="QTZ21" s="263"/>
      <c r="QUA21" s="263"/>
      <c r="QUB21" s="263"/>
      <c r="QUC21" s="263"/>
      <c r="QUD21" s="263"/>
      <c r="QUE21" s="263"/>
      <c r="QUF21" s="263"/>
      <c r="QUG21" s="263"/>
      <c r="QUH21" s="263"/>
      <c r="QUI21" s="263"/>
      <c r="QUJ21" s="263"/>
      <c r="QUK21" s="263"/>
      <c r="QUL21" s="263"/>
      <c r="QUM21" s="263"/>
      <c r="QUN21" s="263"/>
      <c r="QUO21" s="263"/>
      <c r="QUP21" s="263"/>
      <c r="QUQ21" s="263"/>
      <c r="QUR21" s="263"/>
      <c r="QUS21" s="263"/>
      <c r="QUT21" s="263"/>
      <c r="QUU21" s="263"/>
      <c r="QUV21" s="263"/>
      <c r="QUW21" s="263"/>
      <c r="QUX21" s="263"/>
      <c r="QUY21" s="263"/>
      <c r="QUZ21" s="263"/>
      <c r="QVA21" s="263"/>
      <c r="QVB21" s="263"/>
      <c r="QVC21" s="263"/>
      <c r="QVD21" s="263"/>
      <c r="QVE21" s="263"/>
      <c r="QVF21" s="263"/>
      <c r="QVG21" s="263"/>
      <c r="QVH21" s="263"/>
      <c r="QVI21" s="263"/>
      <c r="QVJ21" s="263"/>
      <c r="QVK21" s="263"/>
      <c r="QVL21" s="263"/>
      <c r="QVM21" s="263"/>
      <c r="QVN21" s="263"/>
      <c r="QVO21" s="263"/>
      <c r="QVP21" s="263"/>
      <c r="QVQ21" s="263"/>
      <c r="QVR21" s="263"/>
      <c r="QVS21" s="263"/>
      <c r="QVT21" s="263"/>
      <c r="QVU21" s="263"/>
      <c r="QVV21" s="263"/>
      <c r="QVW21" s="263"/>
      <c r="QVX21" s="263"/>
      <c r="QVY21" s="263"/>
      <c r="QVZ21" s="263"/>
      <c r="QWA21" s="263"/>
      <c r="QWB21" s="263"/>
      <c r="QWC21" s="263"/>
      <c r="QWD21" s="263"/>
      <c r="QWE21" s="263"/>
      <c r="QWF21" s="263"/>
      <c r="QWG21" s="263"/>
      <c r="QWH21" s="263"/>
      <c r="QWI21" s="263"/>
      <c r="QWJ21" s="263"/>
      <c r="QWK21" s="263"/>
      <c r="QWL21" s="263"/>
      <c r="QWM21" s="263"/>
      <c r="QWN21" s="263"/>
      <c r="QWO21" s="263"/>
      <c r="QWP21" s="263"/>
      <c r="QWQ21" s="263"/>
      <c r="QWR21" s="263"/>
      <c r="QWS21" s="263"/>
      <c r="QWT21" s="263"/>
      <c r="QWU21" s="263"/>
      <c r="QWV21" s="263"/>
      <c r="QWW21" s="263"/>
      <c r="QWX21" s="263"/>
      <c r="QWY21" s="263"/>
      <c r="QWZ21" s="263"/>
      <c r="QXA21" s="263"/>
      <c r="QXB21" s="263"/>
      <c r="QXC21" s="263"/>
      <c r="QXD21" s="263"/>
      <c r="QXE21" s="263"/>
      <c r="QXF21" s="263"/>
      <c r="QXG21" s="263"/>
      <c r="QXH21" s="263"/>
      <c r="QXI21" s="263"/>
      <c r="QXJ21" s="263"/>
      <c r="QXK21" s="263"/>
      <c r="QXL21" s="263"/>
      <c r="QXM21" s="263"/>
      <c r="QXN21" s="263"/>
      <c r="QXO21" s="263"/>
      <c r="QXP21" s="263"/>
      <c r="QXQ21" s="263"/>
      <c r="QXR21" s="263"/>
      <c r="QXS21" s="263"/>
      <c r="QXT21" s="263"/>
      <c r="QXU21" s="263"/>
      <c r="QXV21" s="263"/>
      <c r="QXW21" s="263"/>
      <c r="QXX21" s="263"/>
      <c r="QXY21" s="263"/>
      <c r="QXZ21" s="263"/>
      <c r="QYA21" s="263"/>
      <c r="QYB21" s="263"/>
      <c r="QYC21" s="263"/>
      <c r="QYD21" s="263"/>
      <c r="QYE21" s="263"/>
      <c r="QYF21" s="263"/>
      <c r="QYG21" s="263"/>
      <c r="QYH21" s="263"/>
      <c r="QYI21" s="263"/>
      <c r="QYJ21" s="263"/>
      <c r="QYK21" s="263"/>
      <c r="QYL21" s="263"/>
      <c r="QYM21" s="263"/>
      <c r="QYN21" s="263"/>
      <c r="QYO21" s="263"/>
      <c r="QYP21" s="263"/>
      <c r="QYQ21" s="263"/>
      <c r="QYR21" s="263"/>
      <c r="QYS21" s="263"/>
      <c r="QYT21" s="263"/>
      <c r="QYU21" s="263"/>
      <c r="QYV21" s="263"/>
      <c r="QYW21" s="263"/>
      <c r="QYX21" s="263"/>
      <c r="QYY21" s="263"/>
      <c r="QYZ21" s="263"/>
      <c r="QZA21" s="263"/>
      <c r="QZB21" s="263"/>
      <c r="QZC21" s="263"/>
      <c r="QZD21" s="263"/>
      <c r="QZE21" s="263"/>
      <c r="QZF21" s="263"/>
      <c r="QZG21" s="263"/>
      <c r="QZH21" s="263"/>
      <c r="QZI21" s="263"/>
      <c r="QZJ21" s="263"/>
      <c r="QZK21" s="263"/>
      <c r="QZL21" s="263"/>
      <c r="QZM21" s="263"/>
      <c r="QZN21" s="263"/>
      <c r="QZO21" s="263"/>
      <c r="QZP21" s="263"/>
      <c r="QZQ21" s="263"/>
      <c r="QZR21" s="263"/>
      <c r="QZS21" s="263"/>
      <c r="QZT21" s="263"/>
      <c r="QZU21" s="263"/>
      <c r="QZV21" s="263"/>
      <c r="QZW21" s="263"/>
      <c r="QZX21" s="263"/>
      <c r="QZY21" s="263"/>
      <c r="QZZ21" s="263"/>
      <c r="RAA21" s="263"/>
      <c r="RAB21" s="263"/>
      <c r="RAC21" s="263"/>
      <c r="RAD21" s="263"/>
      <c r="RAE21" s="263"/>
      <c r="RAF21" s="263"/>
      <c r="RAG21" s="263"/>
      <c r="RAH21" s="263"/>
      <c r="RAI21" s="263"/>
      <c r="RAJ21" s="263"/>
      <c r="RAK21" s="263"/>
      <c r="RAL21" s="263"/>
      <c r="RAM21" s="263"/>
      <c r="RAN21" s="263"/>
      <c r="RAO21" s="263"/>
      <c r="RAP21" s="263"/>
      <c r="RAQ21" s="263"/>
      <c r="RAR21" s="263"/>
      <c r="RAS21" s="263"/>
      <c r="RAT21" s="263"/>
      <c r="RAU21" s="263"/>
      <c r="RAV21" s="263"/>
      <c r="RAW21" s="263"/>
      <c r="RAX21" s="263"/>
      <c r="RAY21" s="263"/>
      <c r="RAZ21" s="263"/>
      <c r="RBA21" s="263"/>
      <c r="RBB21" s="263"/>
      <c r="RBC21" s="263"/>
      <c r="RBD21" s="263"/>
      <c r="RBE21" s="263"/>
      <c r="RBF21" s="263"/>
      <c r="RBG21" s="263"/>
      <c r="RBH21" s="263"/>
      <c r="RBI21" s="263"/>
      <c r="RBJ21" s="263"/>
      <c r="RBK21" s="263"/>
      <c r="RBL21" s="263"/>
      <c r="RBM21" s="263"/>
      <c r="RBN21" s="263"/>
      <c r="RBO21" s="263"/>
      <c r="RBP21" s="263"/>
      <c r="RBQ21" s="263"/>
      <c r="RBR21" s="263"/>
      <c r="RBS21" s="263"/>
      <c r="RBT21" s="263"/>
      <c r="RBU21" s="263"/>
      <c r="RBV21" s="263"/>
      <c r="RBW21" s="263"/>
      <c r="RBX21" s="263"/>
      <c r="RBY21" s="263"/>
      <c r="RBZ21" s="263"/>
      <c r="RCA21" s="263"/>
      <c r="RCB21" s="263"/>
      <c r="RCC21" s="263"/>
      <c r="RCD21" s="263"/>
      <c r="RCE21" s="263"/>
      <c r="RCF21" s="263"/>
      <c r="RCG21" s="263"/>
      <c r="RCH21" s="263"/>
      <c r="RCI21" s="263"/>
      <c r="RCJ21" s="263"/>
      <c r="RCK21" s="263"/>
      <c r="RCL21" s="263"/>
      <c r="RCM21" s="263"/>
      <c r="RCN21" s="263"/>
      <c r="RCO21" s="263"/>
      <c r="RCP21" s="263"/>
      <c r="RCQ21" s="263"/>
      <c r="RCR21" s="263"/>
      <c r="RCS21" s="263"/>
      <c r="RCT21" s="263"/>
      <c r="RCU21" s="263"/>
      <c r="RCV21" s="263"/>
      <c r="RCW21" s="263"/>
      <c r="RCX21" s="263"/>
      <c r="RCY21" s="263"/>
      <c r="RCZ21" s="263"/>
      <c r="RDA21" s="263"/>
      <c r="RDB21" s="263"/>
      <c r="RDC21" s="263"/>
      <c r="RDD21" s="263"/>
      <c r="RDE21" s="263"/>
      <c r="RDF21" s="263"/>
      <c r="RDG21" s="263"/>
      <c r="RDH21" s="263"/>
      <c r="RDI21" s="263"/>
      <c r="RDJ21" s="263"/>
      <c r="RDK21" s="263"/>
      <c r="RDL21" s="263"/>
      <c r="RDM21" s="263"/>
      <c r="RDN21" s="263"/>
      <c r="RDO21" s="263"/>
      <c r="RDP21" s="263"/>
      <c r="RDQ21" s="263"/>
      <c r="RDR21" s="263"/>
      <c r="RDS21" s="263"/>
      <c r="RDT21" s="263"/>
      <c r="RDU21" s="263"/>
      <c r="RDV21" s="263"/>
      <c r="RDW21" s="263"/>
      <c r="RDX21" s="263"/>
      <c r="RDY21" s="263"/>
      <c r="RDZ21" s="263"/>
      <c r="REA21" s="263"/>
      <c r="REB21" s="263"/>
      <c r="REC21" s="263"/>
      <c r="RED21" s="263"/>
      <c r="REE21" s="263"/>
      <c r="REF21" s="263"/>
      <c r="REG21" s="263"/>
      <c r="REH21" s="263"/>
      <c r="REI21" s="263"/>
      <c r="REJ21" s="263"/>
      <c r="REK21" s="263"/>
      <c r="REL21" s="263"/>
      <c r="REM21" s="263"/>
      <c r="REN21" s="263"/>
      <c r="REO21" s="263"/>
      <c r="REP21" s="263"/>
      <c r="REQ21" s="263"/>
      <c r="RER21" s="263"/>
      <c r="RES21" s="263"/>
      <c r="RET21" s="263"/>
      <c r="REU21" s="263"/>
      <c r="REV21" s="263"/>
      <c r="REW21" s="263"/>
      <c r="REX21" s="263"/>
      <c r="REY21" s="263"/>
      <c r="REZ21" s="263"/>
      <c r="RFA21" s="263"/>
      <c r="RFB21" s="263"/>
      <c r="RFC21" s="263"/>
      <c r="RFD21" s="263"/>
      <c r="RFE21" s="263"/>
      <c r="RFF21" s="263"/>
      <c r="RFG21" s="263"/>
      <c r="RFH21" s="263"/>
      <c r="RFI21" s="263"/>
      <c r="RFJ21" s="263"/>
      <c r="RFK21" s="263"/>
      <c r="RFL21" s="263"/>
      <c r="RFM21" s="263"/>
      <c r="RFN21" s="263"/>
      <c r="RFO21" s="263"/>
      <c r="RFP21" s="263"/>
      <c r="RFQ21" s="263"/>
      <c r="RFR21" s="263"/>
      <c r="RFS21" s="263"/>
      <c r="RFT21" s="263"/>
      <c r="RFU21" s="263"/>
      <c r="RFV21" s="263"/>
      <c r="RFW21" s="263"/>
      <c r="RFX21" s="263"/>
      <c r="RFY21" s="263"/>
      <c r="RFZ21" s="263"/>
      <c r="RGA21" s="263"/>
      <c r="RGB21" s="263"/>
      <c r="RGC21" s="263"/>
      <c r="RGD21" s="263"/>
      <c r="RGE21" s="263"/>
      <c r="RGF21" s="263"/>
      <c r="RGG21" s="263"/>
      <c r="RGH21" s="263"/>
      <c r="RGI21" s="263"/>
      <c r="RGJ21" s="263"/>
      <c r="RGK21" s="263"/>
      <c r="RGL21" s="263"/>
      <c r="RGM21" s="263"/>
      <c r="RGN21" s="263"/>
      <c r="RGO21" s="263"/>
      <c r="RGP21" s="263"/>
      <c r="RGQ21" s="263"/>
      <c r="RGR21" s="263"/>
      <c r="RGS21" s="263"/>
      <c r="RGT21" s="263"/>
      <c r="RGU21" s="263"/>
      <c r="RGV21" s="263"/>
      <c r="RGW21" s="263"/>
      <c r="RGX21" s="263"/>
      <c r="RGY21" s="263"/>
      <c r="RGZ21" s="263"/>
      <c r="RHA21" s="263"/>
      <c r="RHB21" s="263"/>
      <c r="RHC21" s="263"/>
      <c r="RHD21" s="263"/>
      <c r="RHE21" s="263"/>
      <c r="RHF21" s="263"/>
      <c r="RHG21" s="263"/>
      <c r="RHH21" s="263"/>
      <c r="RHI21" s="263"/>
      <c r="RHJ21" s="263"/>
      <c r="RHK21" s="263"/>
      <c r="RHL21" s="263"/>
      <c r="RHM21" s="263"/>
      <c r="RHN21" s="263"/>
      <c r="RHO21" s="263"/>
      <c r="RHP21" s="263"/>
      <c r="RHQ21" s="263"/>
      <c r="RHR21" s="263"/>
      <c r="RHS21" s="263"/>
      <c r="RHT21" s="263"/>
      <c r="RHU21" s="263"/>
      <c r="RHV21" s="263"/>
      <c r="RHW21" s="263"/>
      <c r="RHX21" s="263"/>
      <c r="RHY21" s="263"/>
      <c r="RHZ21" s="263"/>
      <c r="RIA21" s="263"/>
      <c r="RIB21" s="263"/>
      <c r="RIC21" s="263"/>
      <c r="RID21" s="263"/>
      <c r="RIE21" s="263"/>
      <c r="RIF21" s="263"/>
      <c r="RIG21" s="263"/>
      <c r="RIH21" s="263"/>
      <c r="RII21" s="263"/>
      <c r="RIJ21" s="263"/>
      <c r="RIK21" s="263"/>
      <c r="RIL21" s="263"/>
      <c r="RIM21" s="263"/>
      <c r="RIN21" s="263"/>
      <c r="RIO21" s="263"/>
      <c r="RIP21" s="263"/>
      <c r="RIQ21" s="263"/>
      <c r="RIR21" s="263"/>
      <c r="RIS21" s="263"/>
      <c r="RIT21" s="263"/>
      <c r="RIU21" s="263"/>
      <c r="RIV21" s="263"/>
      <c r="RIW21" s="263"/>
      <c r="RIX21" s="263"/>
      <c r="RIY21" s="263"/>
      <c r="RIZ21" s="263"/>
      <c r="RJA21" s="263"/>
      <c r="RJB21" s="263"/>
      <c r="RJC21" s="263"/>
      <c r="RJD21" s="263"/>
      <c r="RJE21" s="263"/>
      <c r="RJF21" s="263"/>
      <c r="RJG21" s="263"/>
      <c r="RJH21" s="263"/>
      <c r="RJI21" s="263"/>
      <c r="RJJ21" s="263"/>
      <c r="RJK21" s="263"/>
      <c r="RJL21" s="263"/>
      <c r="RJM21" s="263"/>
      <c r="RJN21" s="263"/>
      <c r="RJO21" s="263"/>
      <c r="RJP21" s="263"/>
      <c r="RJQ21" s="263"/>
      <c r="RJR21" s="263"/>
      <c r="RJS21" s="263"/>
      <c r="RJT21" s="263"/>
      <c r="RJU21" s="263"/>
      <c r="RJV21" s="263"/>
      <c r="RJW21" s="263"/>
      <c r="RJX21" s="263"/>
      <c r="RJY21" s="263"/>
      <c r="RJZ21" s="263"/>
      <c r="RKA21" s="263"/>
      <c r="RKB21" s="263"/>
      <c r="RKC21" s="263"/>
      <c r="RKD21" s="263"/>
      <c r="RKE21" s="263"/>
      <c r="RKF21" s="263"/>
      <c r="RKG21" s="263"/>
      <c r="RKH21" s="263"/>
      <c r="RKI21" s="263"/>
      <c r="RKJ21" s="263"/>
      <c r="RKK21" s="263"/>
      <c r="RKL21" s="263"/>
      <c r="RKM21" s="263"/>
      <c r="RKN21" s="263"/>
      <c r="RKO21" s="263"/>
      <c r="RKP21" s="263"/>
      <c r="RKQ21" s="263"/>
      <c r="RKR21" s="263"/>
      <c r="RKS21" s="263"/>
      <c r="RKT21" s="263"/>
      <c r="RKU21" s="263"/>
      <c r="RKV21" s="263"/>
      <c r="RKW21" s="263"/>
      <c r="RKX21" s="263"/>
      <c r="RKY21" s="263"/>
      <c r="RKZ21" s="263"/>
      <c r="RLA21" s="263"/>
      <c r="RLB21" s="263"/>
      <c r="RLC21" s="263"/>
      <c r="RLD21" s="263"/>
      <c r="RLE21" s="263"/>
      <c r="RLF21" s="263"/>
      <c r="RLG21" s="263"/>
      <c r="RLH21" s="263"/>
      <c r="RLI21" s="263"/>
      <c r="RLJ21" s="263"/>
      <c r="RLK21" s="263"/>
      <c r="RLL21" s="263"/>
      <c r="RLM21" s="263"/>
      <c r="RLN21" s="263"/>
      <c r="RLO21" s="263"/>
      <c r="RLP21" s="263"/>
      <c r="RLQ21" s="263"/>
      <c r="RLR21" s="263"/>
      <c r="RLS21" s="263"/>
      <c r="RLT21" s="263"/>
      <c r="RLU21" s="263"/>
      <c r="RLV21" s="263"/>
      <c r="RLW21" s="263"/>
      <c r="RLX21" s="263"/>
      <c r="RLY21" s="263"/>
      <c r="RLZ21" s="263"/>
      <c r="RMA21" s="263"/>
      <c r="RMB21" s="263"/>
      <c r="RMC21" s="263"/>
      <c r="RMD21" s="263"/>
      <c r="RME21" s="263"/>
      <c r="RMF21" s="263"/>
      <c r="RMG21" s="263"/>
      <c r="RMH21" s="263"/>
      <c r="RMI21" s="263"/>
      <c r="RMJ21" s="263"/>
      <c r="RMK21" s="263"/>
      <c r="RML21" s="263"/>
      <c r="RMM21" s="263"/>
      <c r="RMN21" s="263"/>
      <c r="RMO21" s="263"/>
      <c r="RMP21" s="263"/>
      <c r="RMQ21" s="263"/>
      <c r="RMR21" s="263"/>
      <c r="RMS21" s="263"/>
      <c r="RMT21" s="263"/>
      <c r="RMU21" s="263"/>
      <c r="RMV21" s="263"/>
      <c r="RMW21" s="263"/>
      <c r="RMX21" s="263"/>
      <c r="RMY21" s="263"/>
      <c r="RMZ21" s="263"/>
      <c r="RNA21" s="263"/>
      <c r="RNB21" s="263"/>
      <c r="RNC21" s="263"/>
      <c r="RND21" s="263"/>
      <c r="RNE21" s="263"/>
      <c r="RNF21" s="263"/>
      <c r="RNG21" s="263"/>
      <c r="RNH21" s="263"/>
      <c r="RNI21" s="263"/>
      <c r="RNJ21" s="263"/>
      <c r="RNK21" s="263"/>
      <c r="RNL21" s="263"/>
      <c r="RNM21" s="263"/>
      <c r="RNN21" s="263"/>
      <c r="RNO21" s="263"/>
      <c r="RNP21" s="263"/>
      <c r="RNQ21" s="263"/>
      <c r="RNR21" s="263"/>
      <c r="RNS21" s="263"/>
      <c r="RNT21" s="263"/>
      <c r="RNU21" s="263"/>
      <c r="RNV21" s="263"/>
      <c r="RNW21" s="263"/>
      <c r="RNX21" s="263"/>
      <c r="RNY21" s="263"/>
      <c r="RNZ21" s="263"/>
      <c r="ROA21" s="263"/>
      <c r="ROB21" s="263"/>
      <c r="ROC21" s="263"/>
      <c r="ROD21" s="263"/>
      <c r="ROE21" s="263"/>
      <c r="ROF21" s="263"/>
      <c r="ROG21" s="263"/>
      <c r="ROH21" s="263"/>
      <c r="ROI21" s="263"/>
      <c r="ROJ21" s="263"/>
      <c r="ROK21" s="263"/>
      <c r="ROL21" s="263"/>
      <c r="ROM21" s="263"/>
      <c r="RON21" s="263"/>
      <c r="ROO21" s="263"/>
      <c r="ROP21" s="263"/>
      <c r="ROQ21" s="263"/>
      <c r="ROR21" s="263"/>
      <c r="ROS21" s="263"/>
      <c r="ROT21" s="263"/>
      <c r="ROU21" s="263"/>
      <c r="ROV21" s="263"/>
      <c r="ROW21" s="263"/>
      <c r="ROX21" s="263"/>
      <c r="ROY21" s="263"/>
      <c r="ROZ21" s="263"/>
      <c r="RPA21" s="263"/>
      <c r="RPB21" s="263"/>
      <c r="RPC21" s="263"/>
      <c r="RPD21" s="263"/>
      <c r="RPE21" s="263"/>
      <c r="RPF21" s="263"/>
      <c r="RPG21" s="263"/>
      <c r="RPH21" s="263"/>
      <c r="RPI21" s="263"/>
      <c r="RPJ21" s="263"/>
      <c r="RPK21" s="263"/>
      <c r="RPL21" s="263"/>
      <c r="RPM21" s="263"/>
      <c r="RPN21" s="263"/>
      <c r="RPO21" s="263"/>
      <c r="RPP21" s="263"/>
      <c r="RPQ21" s="263"/>
      <c r="RPR21" s="263"/>
      <c r="RPS21" s="263"/>
      <c r="RPT21" s="263"/>
      <c r="RPU21" s="263"/>
      <c r="RPV21" s="263"/>
      <c r="RPW21" s="263"/>
      <c r="RPX21" s="263"/>
      <c r="RPY21" s="263"/>
      <c r="RPZ21" s="263"/>
      <c r="RQA21" s="263"/>
      <c r="RQB21" s="263"/>
      <c r="RQC21" s="263"/>
      <c r="RQD21" s="263"/>
      <c r="RQE21" s="263"/>
      <c r="RQF21" s="263"/>
      <c r="RQG21" s="263"/>
      <c r="RQH21" s="263"/>
      <c r="RQI21" s="263"/>
      <c r="RQJ21" s="263"/>
      <c r="RQK21" s="263"/>
      <c r="RQL21" s="263"/>
      <c r="RQM21" s="263"/>
      <c r="RQN21" s="263"/>
      <c r="RQO21" s="263"/>
      <c r="RQP21" s="263"/>
      <c r="RQQ21" s="263"/>
      <c r="RQR21" s="263"/>
      <c r="RQS21" s="263"/>
      <c r="RQT21" s="263"/>
      <c r="RQU21" s="263"/>
      <c r="RQV21" s="263"/>
      <c r="RQW21" s="263"/>
      <c r="RQX21" s="263"/>
      <c r="RQY21" s="263"/>
      <c r="RQZ21" s="263"/>
      <c r="RRA21" s="263"/>
      <c r="RRB21" s="263"/>
      <c r="RRC21" s="263"/>
      <c r="RRD21" s="263"/>
      <c r="RRE21" s="263"/>
      <c r="RRF21" s="263"/>
      <c r="RRG21" s="263"/>
      <c r="RRH21" s="263"/>
      <c r="RRI21" s="263"/>
      <c r="RRJ21" s="263"/>
      <c r="RRK21" s="263"/>
      <c r="RRL21" s="263"/>
      <c r="RRM21" s="263"/>
      <c r="RRN21" s="263"/>
      <c r="RRO21" s="263"/>
      <c r="RRP21" s="263"/>
      <c r="RRQ21" s="263"/>
      <c r="RRR21" s="263"/>
      <c r="RRS21" s="263"/>
      <c r="RRT21" s="263"/>
      <c r="RRU21" s="263"/>
      <c r="RRV21" s="263"/>
      <c r="RRW21" s="263"/>
      <c r="RRX21" s="263"/>
      <c r="RRY21" s="263"/>
      <c r="RRZ21" s="263"/>
      <c r="RSA21" s="263"/>
      <c r="RSB21" s="263"/>
      <c r="RSC21" s="263"/>
      <c r="RSD21" s="263"/>
      <c r="RSE21" s="263"/>
      <c r="RSF21" s="263"/>
      <c r="RSG21" s="263"/>
      <c r="RSH21" s="263"/>
      <c r="RSI21" s="263"/>
      <c r="RSJ21" s="263"/>
      <c r="RSK21" s="263"/>
      <c r="RSL21" s="263"/>
      <c r="RSM21" s="263"/>
      <c r="RSN21" s="263"/>
      <c r="RSO21" s="263"/>
      <c r="RSP21" s="263"/>
      <c r="RSQ21" s="263"/>
      <c r="RSR21" s="263"/>
      <c r="RSS21" s="263"/>
      <c r="RST21" s="263"/>
      <c r="RSU21" s="263"/>
      <c r="RSV21" s="263"/>
      <c r="RSW21" s="263"/>
      <c r="RSX21" s="263"/>
      <c r="RSY21" s="263"/>
      <c r="RSZ21" s="263"/>
      <c r="RTA21" s="263"/>
      <c r="RTB21" s="263"/>
      <c r="RTC21" s="263"/>
      <c r="RTD21" s="263"/>
      <c r="RTE21" s="263"/>
      <c r="RTF21" s="263"/>
      <c r="RTG21" s="263"/>
      <c r="RTH21" s="263"/>
      <c r="RTI21" s="263"/>
      <c r="RTJ21" s="263"/>
      <c r="RTK21" s="263"/>
      <c r="RTL21" s="263"/>
      <c r="RTM21" s="263"/>
      <c r="RTN21" s="263"/>
      <c r="RTO21" s="263"/>
      <c r="RTP21" s="263"/>
      <c r="RTQ21" s="263"/>
      <c r="RTR21" s="263"/>
      <c r="RTS21" s="263"/>
      <c r="RTT21" s="263"/>
      <c r="RTU21" s="263"/>
      <c r="RTV21" s="263"/>
      <c r="RTW21" s="263"/>
      <c r="RTX21" s="263"/>
      <c r="RTY21" s="263"/>
      <c r="RTZ21" s="263"/>
      <c r="RUA21" s="263"/>
      <c r="RUB21" s="263"/>
      <c r="RUC21" s="263"/>
      <c r="RUD21" s="263"/>
      <c r="RUE21" s="263"/>
      <c r="RUF21" s="263"/>
      <c r="RUG21" s="263"/>
      <c r="RUH21" s="263"/>
      <c r="RUI21" s="263"/>
      <c r="RUJ21" s="263"/>
      <c r="RUK21" s="263"/>
      <c r="RUL21" s="263"/>
      <c r="RUM21" s="263"/>
      <c r="RUN21" s="263"/>
      <c r="RUO21" s="263"/>
      <c r="RUP21" s="263"/>
      <c r="RUQ21" s="263"/>
      <c r="RUR21" s="263"/>
      <c r="RUS21" s="263"/>
      <c r="RUT21" s="263"/>
      <c r="RUU21" s="263"/>
      <c r="RUV21" s="263"/>
      <c r="RUW21" s="263"/>
      <c r="RUX21" s="263"/>
      <c r="RUY21" s="263"/>
      <c r="RUZ21" s="263"/>
      <c r="RVA21" s="263"/>
      <c r="RVB21" s="263"/>
      <c r="RVC21" s="263"/>
      <c r="RVD21" s="263"/>
      <c r="RVE21" s="263"/>
      <c r="RVF21" s="263"/>
      <c r="RVG21" s="263"/>
      <c r="RVH21" s="263"/>
      <c r="RVI21" s="263"/>
      <c r="RVJ21" s="263"/>
      <c r="RVK21" s="263"/>
      <c r="RVL21" s="263"/>
      <c r="RVM21" s="263"/>
      <c r="RVN21" s="263"/>
      <c r="RVO21" s="263"/>
      <c r="RVP21" s="263"/>
      <c r="RVQ21" s="263"/>
      <c r="RVR21" s="263"/>
      <c r="RVS21" s="263"/>
      <c r="RVT21" s="263"/>
      <c r="RVU21" s="263"/>
      <c r="RVV21" s="263"/>
      <c r="RVW21" s="263"/>
      <c r="RVX21" s="263"/>
      <c r="RVY21" s="263"/>
      <c r="RVZ21" s="263"/>
      <c r="RWA21" s="263"/>
      <c r="RWB21" s="263"/>
      <c r="RWC21" s="263"/>
      <c r="RWD21" s="263"/>
      <c r="RWE21" s="263"/>
      <c r="RWF21" s="263"/>
      <c r="RWG21" s="263"/>
      <c r="RWH21" s="263"/>
      <c r="RWI21" s="263"/>
      <c r="RWJ21" s="263"/>
      <c r="RWK21" s="263"/>
      <c r="RWL21" s="263"/>
      <c r="RWM21" s="263"/>
      <c r="RWN21" s="263"/>
      <c r="RWO21" s="263"/>
      <c r="RWP21" s="263"/>
      <c r="RWQ21" s="263"/>
      <c r="RWR21" s="263"/>
      <c r="RWS21" s="263"/>
      <c r="RWT21" s="263"/>
      <c r="RWU21" s="263"/>
      <c r="RWV21" s="263"/>
      <c r="RWW21" s="263"/>
      <c r="RWX21" s="263"/>
      <c r="RWY21" s="263"/>
      <c r="RWZ21" s="263"/>
      <c r="RXA21" s="263"/>
      <c r="RXB21" s="263"/>
      <c r="RXC21" s="263"/>
      <c r="RXD21" s="263"/>
      <c r="RXE21" s="263"/>
      <c r="RXF21" s="263"/>
      <c r="RXG21" s="263"/>
      <c r="RXH21" s="263"/>
      <c r="RXI21" s="263"/>
      <c r="RXJ21" s="263"/>
      <c r="RXK21" s="263"/>
      <c r="RXL21" s="263"/>
      <c r="RXM21" s="263"/>
      <c r="RXN21" s="263"/>
      <c r="RXO21" s="263"/>
      <c r="RXP21" s="263"/>
      <c r="RXQ21" s="263"/>
      <c r="RXR21" s="263"/>
      <c r="RXS21" s="263"/>
      <c r="RXT21" s="263"/>
      <c r="RXU21" s="263"/>
      <c r="RXV21" s="263"/>
      <c r="RXW21" s="263"/>
      <c r="RXX21" s="263"/>
      <c r="RXY21" s="263"/>
      <c r="RXZ21" s="263"/>
      <c r="RYA21" s="263"/>
      <c r="RYB21" s="263"/>
      <c r="RYC21" s="263"/>
      <c r="RYD21" s="263"/>
      <c r="RYE21" s="263"/>
      <c r="RYF21" s="263"/>
      <c r="RYG21" s="263"/>
      <c r="RYH21" s="263"/>
      <c r="RYI21" s="263"/>
      <c r="RYJ21" s="263"/>
      <c r="RYK21" s="263"/>
      <c r="RYL21" s="263"/>
      <c r="RYM21" s="263"/>
      <c r="RYN21" s="263"/>
      <c r="RYO21" s="263"/>
      <c r="RYP21" s="263"/>
      <c r="RYQ21" s="263"/>
      <c r="RYR21" s="263"/>
      <c r="RYS21" s="263"/>
      <c r="RYT21" s="263"/>
      <c r="RYU21" s="263"/>
      <c r="RYV21" s="263"/>
      <c r="RYW21" s="263"/>
      <c r="RYX21" s="263"/>
      <c r="RYY21" s="263"/>
      <c r="RYZ21" s="263"/>
      <c r="RZA21" s="263"/>
      <c r="RZB21" s="263"/>
      <c r="RZC21" s="263"/>
      <c r="RZD21" s="263"/>
      <c r="RZE21" s="263"/>
      <c r="RZF21" s="263"/>
      <c r="RZG21" s="263"/>
      <c r="RZH21" s="263"/>
      <c r="RZI21" s="263"/>
      <c r="RZJ21" s="263"/>
      <c r="RZK21" s="263"/>
      <c r="RZL21" s="263"/>
      <c r="RZM21" s="263"/>
      <c r="RZN21" s="263"/>
      <c r="RZO21" s="263"/>
      <c r="RZP21" s="263"/>
      <c r="RZQ21" s="263"/>
      <c r="RZR21" s="263"/>
      <c r="RZS21" s="263"/>
      <c r="RZT21" s="263"/>
      <c r="RZU21" s="263"/>
      <c r="RZV21" s="263"/>
      <c r="RZW21" s="263"/>
      <c r="RZX21" s="263"/>
      <c r="RZY21" s="263"/>
      <c r="RZZ21" s="263"/>
      <c r="SAA21" s="263"/>
      <c r="SAB21" s="263"/>
      <c r="SAC21" s="263"/>
      <c r="SAD21" s="263"/>
      <c r="SAE21" s="263"/>
      <c r="SAF21" s="263"/>
      <c r="SAG21" s="263"/>
      <c r="SAH21" s="263"/>
      <c r="SAI21" s="263"/>
      <c r="SAJ21" s="263"/>
      <c r="SAK21" s="263"/>
      <c r="SAL21" s="263"/>
      <c r="SAM21" s="263"/>
      <c r="SAN21" s="263"/>
      <c r="SAO21" s="263"/>
      <c r="SAP21" s="263"/>
      <c r="SAQ21" s="263"/>
      <c r="SAR21" s="263"/>
      <c r="SAS21" s="263"/>
      <c r="SAT21" s="263"/>
      <c r="SAU21" s="263"/>
      <c r="SAV21" s="263"/>
      <c r="SAW21" s="263"/>
      <c r="SAX21" s="263"/>
      <c r="SAY21" s="263"/>
      <c r="SAZ21" s="263"/>
      <c r="SBA21" s="263"/>
      <c r="SBB21" s="263"/>
      <c r="SBC21" s="263"/>
      <c r="SBD21" s="263"/>
      <c r="SBE21" s="263"/>
      <c r="SBF21" s="263"/>
      <c r="SBG21" s="263"/>
      <c r="SBH21" s="263"/>
      <c r="SBI21" s="263"/>
      <c r="SBJ21" s="263"/>
      <c r="SBK21" s="263"/>
      <c r="SBL21" s="263"/>
      <c r="SBM21" s="263"/>
      <c r="SBN21" s="263"/>
      <c r="SBO21" s="263"/>
      <c r="SBP21" s="263"/>
      <c r="SBQ21" s="263"/>
      <c r="SBR21" s="263"/>
      <c r="SBS21" s="263"/>
      <c r="SBT21" s="263"/>
      <c r="SBU21" s="263"/>
      <c r="SBV21" s="263"/>
      <c r="SBW21" s="263"/>
      <c r="SBX21" s="263"/>
      <c r="SBY21" s="263"/>
      <c r="SBZ21" s="263"/>
      <c r="SCA21" s="263"/>
      <c r="SCB21" s="263"/>
      <c r="SCC21" s="263"/>
      <c r="SCD21" s="263"/>
      <c r="SCE21" s="263"/>
      <c r="SCF21" s="263"/>
      <c r="SCG21" s="263"/>
      <c r="SCH21" s="263"/>
      <c r="SCI21" s="263"/>
      <c r="SCJ21" s="263"/>
      <c r="SCK21" s="263"/>
      <c r="SCL21" s="263"/>
      <c r="SCM21" s="263"/>
      <c r="SCN21" s="263"/>
      <c r="SCO21" s="263"/>
      <c r="SCP21" s="263"/>
      <c r="SCQ21" s="263"/>
      <c r="SCR21" s="263"/>
      <c r="SCS21" s="263"/>
      <c r="SCT21" s="263"/>
      <c r="SCU21" s="263"/>
      <c r="SCV21" s="263"/>
      <c r="SCW21" s="263"/>
      <c r="SCX21" s="263"/>
      <c r="SCY21" s="263"/>
      <c r="SCZ21" s="263"/>
      <c r="SDA21" s="263"/>
      <c r="SDB21" s="263"/>
      <c r="SDC21" s="263"/>
      <c r="SDD21" s="263"/>
      <c r="SDE21" s="263"/>
      <c r="SDF21" s="263"/>
      <c r="SDG21" s="263"/>
      <c r="SDH21" s="263"/>
      <c r="SDI21" s="263"/>
      <c r="SDJ21" s="263"/>
      <c r="SDK21" s="263"/>
      <c r="SDL21" s="263"/>
      <c r="SDM21" s="263"/>
      <c r="SDN21" s="263"/>
      <c r="SDO21" s="263"/>
      <c r="SDP21" s="263"/>
      <c r="SDQ21" s="263"/>
      <c r="SDR21" s="263"/>
      <c r="SDS21" s="263"/>
      <c r="SDT21" s="263"/>
      <c r="SDU21" s="263"/>
      <c r="SDV21" s="263"/>
      <c r="SDW21" s="263"/>
      <c r="SDX21" s="263"/>
      <c r="SDY21" s="263"/>
      <c r="SDZ21" s="263"/>
      <c r="SEA21" s="263"/>
      <c r="SEB21" s="263"/>
      <c r="SEC21" s="263"/>
      <c r="SED21" s="263"/>
      <c r="SEE21" s="263"/>
      <c r="SEF21" s="263"/>
      <c r="SEG21" s="263"/>
      <c r="SEH21" s="263"/>
      <c r="SEI21" s="263"/>
      <c r="SEJ21" s="263"/>
      <c r="SEK21" s="263"/>
      <c r="SEL21" s="263"/>
      <c r="SEM21" s="263"/>
      <c r="SEN21" s="263"/>
      <c r="SEO21" s="263"/>
      <c r="SEP21" s="263"/>
      <c r="SEQ21" s="263"/>
      <c r="SER21" s="263"/>
      <c r="SES21" s="263"/>
      <c r="SET21" s="263"/>
      <c r="SEU21" s="263"/>
      <c r="SEV21" s="263"/>
      <c r="SEW21" s="263"/>
      <c r="SEX21" s="263"/>
      <c r="SEY21" s="263"/>
      <c r="SEZ21" s="263"/>
      <c r="SFA21" s="263"/>
      <c r="SFB21" s="263"/>
      <c r="SFC21" s="263"/>
      <c r="SFD21" s="263"/>
      <c r="SFE21" s="263"/>
      <c r="SFF21" s="263"/>
      <c r="SFG21" s="263"/>
      <c r="SFH21" s="263"/>
      <c r="SFI21" s="263"/>
      <c r="SFJ21" s="263"/>
      <c r="SFK21" s="263"/>
      <c r="SFL21" s="263"/>
      <c r="SFM21" s="263"/>
      <c r="SFN21" s="263"/>
      <c r="SFO21" s="263"/>
      <c r="SFP21" s="263"/>
      <c r="SFQ21" s="263"/>
      <c r="SFR21" s="263"/>
      <c r="SFS21" s="263"/>
      <c r="SFT21" s="263"/>
      <c r="SFU21" s="263"/>
      <c r="SFV21" s="263"/>
      <c r="SFW21" s="263"/>
      <c r="SFX21" s="263"/>
      <c r="SFY21" s="263"/>
      <c r="SFZ21" s="263"/>
      <c r="SGA21" s="263"/>
      <c r="SGB21" s="263"/>
      <c r="SGC21" s="263"/>
      <c r="SGD21" s="263"/>
      <c r="SGE21" s="263"/>
      <c r="SGF21" s="263"/>
      <c r="SGG21" s="263"/>
      <c r="SGH21" s="263"/>
      <c r="SGI21" s="263"/>
      <c r="SGJ21" s="263"/>
      <c r="SGK21" s="263"/>
      <c r="SGL21" s="263"/>
      <c r="SGM21" s="263"/>
      <c r="SGN21" s="263"/>
      <c r="SGO21" s="263"/>
      <c r="SGP21" s="263"/>
      <c r="SGQ21" s="263"/>
      <c r="SGR21" s="263"/>
      <c r="SGS21" s="263"/>
      <c r="SGT21" s="263"/>
      <c r="SGU21" s="263"/>
      <c r="SGV21" s="263"/>
      <c r="SGW21" s="263"/>
      <c r="SGX21" s="263"/>
      <c r="SGY21" s="263"/>
      <c r="SGZ21" s="263"/>
      <c r="SHA21" s="263"/>
      <c r="SHB21" s="263"/>
      <c r="SHC21" s="263"/>
      <c r="SHD21" s="263"/>
      <c r="SHE21" s="263"/>
      <c r="SHF21" s="263"/>
      <c r="SHG21" s="263"/>
      <c r="SHH21" s="263"/>
      <c r="SHI21" s="263"/>
      <c r="SHJ21" s="263"/>
      <c r="SHK21" s="263"/>
      <c r="SHL21" s="263"/>
      <c r="SHM21" s="263"/>
      <c r="SHN21" s="263"/>
      <c r="SHO21" s="263"/>
      <c r="SHP21" s="263"/>
      <c r="SHQ21" s="263"/>
      <c r="SHR21" s="263"/>
      <c r="SHS21" s="263"/>
      <c r="SHT21" s="263"/>
      <c r="SHU21" s="263"/>
      <c r="SHV21" s="263"/>
      <c r="SHW21" s="263"/>
      <c r="SHX21" s="263"/>
      <c r="SHY21" s="263"/>
      <c r="SHZ21" s="263"/>
      <c r="SIA21" s="263"/>
      <c r="SIB21" s="263"/>
      <c r="SIC21" s="263"/>
      <c r="SID21" s="263"/>
      <c r="SIE21" s="263"/>
      <c r="SIF21" s="263"/>
      <c r="SIG21" s="263"/>
      <c r="SIH21" s="263"/>
      <c r="SII21" s="263"/>
      <c r="SIJ21" s="263"/>
      <c r="SIK21" s="263"/>
      <c r="SIL21" s="263"/>
      <c r="SIM21" s="263"/>
      <c r="SIN21" s="263"/>
      <c r="SIO21" s="263"/>
      <c r="SIP21" s="263"/>
      <c r="SIQ21" s="263"/>
      <c r="SIR21" s="263"/>
      <c r="SIS21" s="263"/>
      <c r="SIT21" s="263"/>
      <c r="SIU21" s="263"/>
      <c r="SIV21" s="263"/>
      <c r="SIW21" s="263"/>
      <c r="SIX21" s="263"/>
      <c r="SIY21" s="263"/>
      <c r="SIZ21" s="263"/>
      <c r="SJA21" s="263"/>
      <c r="SJB21" s="263"/>
      <c r="SJC21" s="263"/>
      <c r="SJD21" s="263"/>
      <c r="SJE21" s="263"/>
      <c r="SJF21" s="263"/>
      <c r="SJG21" s="263"/>
      <c r="SJH21" s="263"/>
      <c r="SJI21" s="263"/>
      <c r="SJJ21" s="263"/>
      <c r="SJK21" s="263"/>
      <c r="SJL21" s="263"/>
      <c r="SJM21" s="263"/>
      <c r="SJN21" s="263"/>
      <c r="SJO21" s="263"/>
      <c r="SJP21" s="263"/>
      <c r="SJQ21" s="263"/>
      <c r="SJR21" s="263"/>
      <c r="SJS21" s="263"/>
      <c r="SJT21" s="263"/>
      <c r="SJU21" s="263"/>
      <c r="SJV21" s="263"/>
      <c r="SJW21" s="263"/>
      <c r="SJX21" s="263"/>
      <c r="SJY21" s="263"/>
      <c r="SJZ21" s="263"/>
      <c r="SKA21" s="263"/>
      <c r="SKB21" s="263"/>
      <c r="SKC21" s="263"/>
      <c r="SKD21" s="263"/>
      <c r="SKE21" s="263"/>
      <c r="SKF21" s="263"/>
      <c r="SKG21" s="263"/>
      <c r="SKH21" s="263"/>
      <c r="SKI21" s="263"/>
      <c r="SKJ21" s="263"/>
      <c r="SKK21" s="263"/>
      <c r="SKL21" s="263"/>
      <c r="SKM21" s="263"/>
      <c r="SKN21" s="263"/>
      <c r="SKO21" s="263"/>
      <c r="SKP21" s="263"/>
      <c r="SKQ21" s="263"/>
      <c r="SKR21" s="263"/>
      <c r="SKS21" s="263"/>
      <c r="SKT21" s="263"/>
      <c r="SKU21" s="263"/>
      <c r="SKV21" s="263"/>
      <c r="SKW21" s="263"/>
      <c r="SKX21" s="263"/>
      <c r="SKY21" s="263"/>
      <c r="SKZ21" s="263"/>
      <c r="SLA21" s="263"/>
      <c r="SLB21" s="263"/>
      <c r="SLC21" s="263"/>
      <c r="SLD21" s="263"/>
      <c r="SLE21" s="263"/>
      <c r="SLF21" s="263"/>
      <c r="SLG21" s="263"/>
      <c r="SLH21" s="263"/>
      <c r="SLI21" s="263"/>
      <c r="SLJ21" s="263"/>
      <c r="SLK21" s="263"/>
      <c r="SLL21" s="263"/>
      <c r="SLM21" s="263"/>
      <c r="SLN21" s="263"/>
      <c r="SLO21" s="263"/>
      <c r="SLP21" s="263"/>
      <c r="SLQ21" s="263"/>
      <c r="SLR21" s="263"/>
      <c r="SLS21" s="263"/>
      <c r="SLT21" s="263"/>
      <c r="SLU21" s="263"/>
      <c r="SLV21" s="263"/>
      <c r="SLW21" s="263"/>
      <c r="SLX21" s="263"/>
      <c r="SLY21" s="263"/>
      <c r="SLZ21" s="263"/>
      <c r="SMA21" s="263"/>
      <c r="SMB21" s="263"/>
      <c r="SMC21" s="263"/>
      <c r="SMD21" s="263"/>
      <c r="SME21" s="263"/>
      <c r="SMF21" s="263"/>
      <c r="SMG21" s="263"/>
      <c r="SMH21" s="263"/>
      <c r="SMI21" s="263"/>
      <c r="SMJ21" s="263"/>
      <c r="SMK21" s="263"/>
      <c r="SML21" s="263"/>
      <c r="SMM21" s="263"/>
      <c r="SMN21" s="263"/>
      <c r="SMO21" s="263"/>
      <c r="SMP21" s="263"/>
      <c r="SMQ21" s="263"/>
      <c r="SMR21" s="263"/>
      <c r="SMS21" s="263"/>
      <c r="SMT21" s="263"/>
      <c r="SMU21" s="263"/>
      <c r="SMV21" s="263"/>
      <c r="SMW21" s="263"/>
      <c r="SMX21" s="263"/>
      <c r="SMY21" s="263"/>
      <c r="SMZ21" s="263"/>
      <c r="SNA21" s="263"/>
      <c r="SNB21" s="263"/>
      <c r="SNC21" s="263"/>
      <c r="SND21" s="263"/>
      <c r="SNE21" s="263"/>
      <c r="SNF21" s="263"/>
      <c r="SNG21" s="263"/>
      <c r="SNH21" s="263"/>
      <c r="SNI21" s="263"/>
      <c r="SNJ21" s="263"/>
      <c r="SNK21" s="263"/>
      <c r="SNL21" s="263"/>
      <c r="SNM21" s="263"/>
      <c r="SNN21" s="263"/>
      <c r="SNO21" s="263"/>
      <c r="SNP21" s="263"/>
      <c r="SNQ21" s="263"/>
      <c r="SNR21" s="263"/>
      <c r="SNS21" s="263"/>
      <c r="SNT21" s="263"/>
      <c r="SNU21" s="263"/>
      <c r="SNV21" s="263"/>
      <c r="SNW21" s="263"/>
      <c r="SNX21" s="263"/>
      <c r="SNY21" s="263"/>
      <c r="SNZ21" s="263"/>
      <c r="SOA21" s="263"/>
      <c r="SOB21" s="263"/>
      <c r="SOC21" s="263"/>
      <c r="SOD21" s="263"/>
      <c r="SOE21" s="263"/>
      <c r="SOF21" s="263"/>
      <c r="SOG21" s="263"/>
      <c r="SOH21" s="263"/>
      <c r="SOI21" s="263"/>
      <c r="SOJ21" s="263"/>
      <c r="SOK21" s="263"/>
      <c r="SOL21" s="263"/>
      <c r="SOM21" s="263"/>
      <c r="SON21" s="263"/>
      <c r="SOO21" s="263"/>
      <c r="SOP21" s="263"/>
      <c r="SOQ21" s="263"/>
      <c r="SOR21" s="263"/>
      <c r="SOS21" s="263"/>
      <c r="SOT21" s="263"/>
      <c r="SOU21" s="263"/>
      <c r="SOV21" s="263"/>
      <c r="SOW21" s="263"/>
      <c r="SOX21" s="263"/>
      <c r="SOY21" s="263"/>
      <c r="SOZ21" s="263"/>
      <c r="SPA21" s="263"/>
      <c r="SPB21" s="263"/>
      <c r="SPC21" s="263"/>
      <c r="SPD21" s="263"/>
      <c r="SPE21" s="263"/>
      <c r="SPF21" s="263"/>
      <c r="SPG21" s="263"/>
      <c r="SPH21" s="263"/>
      <c r="SPI21" s="263"/>
      <c r="SPJ21" s="263"/>
      <c r="SPK21" s="263"/>
      <c r="SPL21" s="263"/>
      <c r="SPM21" s="263"/>
      <c r="SPN21" s="263"/>
      <c r="SPO21" s="263"/>
      <c r="SPP21" s="263"/>
      <c r="SPQ21" s="263"/>
      <c r="SPR21" s="263"/>
      <c r="SPS21" s="263"/>
      <c r="SPT21" s="263"/>
      <c r="SPU21" s="263"/>
      <c r="SPV21" s="263"/>
      <c r="SPW21" s="263"/>
      <c r="SPX21" s="263"/>
      <c r="SPY21" s="263"/>
      <c r="SPZ21" s="263"/>
      <c r="SQA21" s="263"/>
      <c r="SQB21" s="263"/>
      <c r="SQC21" s="263"/>
      <c r="SQD21" s="263"/>
      <c r="SQE21" s="263"/>
      <c r="SQF21" s="263"/>
      <c r="SQG21" s="263"/>
      <c r="SQH21" s="263"/>
      <c r="SQI21" s="263"/>
      <c r="SQJ21" s="263"/>
      <c r="SQK21" s="263"/>
      <c r="SQL21" s="263"/>
      <c r="SQM21" s="263"/>
      <c r="SQN21" s="263"/>
      <c r="SQO21" s="263"/>
      <c r="SQP21" s="263"/>
      <c r="SQQ21" s="263"/>
      <c r="SQR21" s="263"/>
      <c r="SQS21" s="263"/>
      <c r="SQT21" s="263"/>
      <c r="SQU21" s="263"/>
      <c r="SQV21" s="263"/>
      <c r="SQW21" s="263"/>
      <c r="SQX21" s="263"/>
      <c r="SQY21" s="263"/>
      <c r="SQZ21" s="263"/>
      <c r="SRA21" s="263"/>
      <c r="SRB21" s="263"/>
      <c r="SRC21" s="263"/>
      <c r="SRD21" s="263"/>
      <c r="SRE21" s="263"/>
      <c r="SRF21" s="263"/>
      <c r="SRG21" s="263"/>
      <c r="SRH21" s="263"/>
      <c r="SRI21" s="263"/>
      <c r="SRJ21" s="263"/>
      <c r="SRK21" s="263"/>
      <c r="SRL21" s="263"/>
      <c r="SRM21" s="263"/>
      <c r="SRN21" s="263"/>
      <c r="SRO21" s="263"/>
      <c r="SRP21" s="263"/>
      <c r="SRQ21" s="263"/>
      <c r="SRR21" s="263"/>
      <c r="SRS21" s="263"/>
      <c r="SRT21" s="263"/>
      <c r="SRU21" s="263"/>
      <c r="SRV21" s="263"/>
      <c r="SRW21" s="263"/>
      <c r="SRX21" s="263"/>
      <c r="SRY21" s="263"/>
      <c r="SRZ21" s="263"/>
      <c r="SSA21" s="263"/>
      <c r="SSB21" s="263"/>
      <c r="SSC21" s="263"/>
      <c r="SSD21" s="263"/>
      <c r="SSE21" s="263"/>
      <c r="SSF21" s="263"/>
      <c r="SSG21" s="263"/>
      <c r="SSH21" s="263"/>
      <c r="SSI21" s="263"/>
      <c r="SSJ21" s="263"/>
      <c r="SSK21" s="263"/>
      <c r="SSL21" s="263"/>
      <c r="SSM21" s="263"/>
      <c r="SSN21" s="263"/>
      <c r="SSO21" s="263"/>
      <c r="SSP21" s="263"/>
      <c r="SSQ21" s="263"/>
      <c r="SSR21" s="263"/>
      <c r="SSS21" s="263"/>
      <c r="SST21" s="263"/>
      <c r="SSU21" s="263"/>
      <c r="SSV21" s="263"/>
      <c r="SSW21" s="263"/>
      <c r="SSX21" s="263"/>
      <c r="SSY21" s="263"/>
      <c r="SSZ21" s="263"/>
      <c r="STA21" s="263"/>
      <c r="STB21" s="263"/>
      <c r="STC21" s="263"/>
      <c r="STD21" s="263"/>
      <c r="STE21" s="263"/>
      <c r="STF21" s="263"/>
      <c r="STG21" s="263"/>
      <c r="STH21" s="263"/>
      <c r="STI21" s="263"/>
      <c r="STJ21" s="263"/>
      <c r="STK21" s="263"/>
      <c r="STL21" s="263"/>
      <c r="STM21" s="263"/>
      <c r="STN21" s="263"/>
      <c r="STO21" s="263"/>
      <c r="STP21" s="263"/>
      <c r="STQ21" s="263"/>
      <c r="STR21" s="263"/>
      <c r="STS21" s="263"/>
      <c r="STT21" s="263"/>
      <c r="STU21" s="263"/>
      <c r="STV21" s="263"/>
      <c r="STW21" s="263"/>
      <c r="STX21" s="263"/>
      <c r="STY21" s="263"/>
      <c r="STZ21" s="263"/>
      <c r="SUA21" s="263"/>
      <c r="SUB21" s="263"/>
      <c r="SUC21" s="263"/>
      <c r="SUD21" s="263"/>
      <c r="SUE21" s="263"/>
      <c r="SUF21" s="263"/>
      <c r="SUG21" s="263"/>
      <c r="SUH21" s="263"/>
      <c r="SUI21" s="263"/>
      <c r="SUJ21" s="263"/>
      <c r="SUK21" s="263"/>
      <c r="SUL21" s="263"/>
      <c r="SUM21" s="263"/>
      <c r="SUN21" s="263"/>
      <c r="SUO21" s="263"/>
      <c r="SUP21" s="263"/>
      <c r="SUQ21" s="263"/>
      <c r="SUR21" s="263"/>
      <c r="SUS21" s="263"/>
      <c r="SUT21" s="263"/>
      <c r="SUU21" s="263"/>
      <c r="SUV21" s="263"/>
      <c r="SUW21" s="263"/>
      <c r="SUX21" s="263"/>
      <c r="SUY21" s="263"/>
      <c r="SUZ21" s="263"/>
      <c r="SVA21" s="263"/>
      <c r="SVB21" s="263"/>
      <c r="SVC21" s="263"/>
      <c r="SVD21" s="263"/>
      <c r="SVE21" s="263"/>
      <c r="SVF21" s="263"/>
      <c r="SVG21" s="263"/>
      <c r="SVH21" s="263"/>
      <c r="SVI21" s="263"/>
      <c r="SVJ21" s="263"/>
      <c r="SVK21" s="263"/>
      <c r="SVL21" s="263"/>
      <c r="SVM21" s="263"/>
      <c r="SVN21" s="263"/>
      <c r="SVO21" s="263"/>
      <c r="SVP21" s="263"/>
      <c r="SVQ21" s="263"/>
      <c r="SVR21" s="263"/>
      <c r="SVS21" s="263"/>
      <c r="SVT21" s="263"/>
      <c r="SVU21" s="263"/>
      <c r="SVV21" s="263"/>
      <c r="SVW21" s="263"/>
      <c r="SVX21" s="263"/>
      <c r="SVY21" s="263"/>
      <c r="SVZ21" s="263"/>
      <c r="SWA21" s="263"/>
      <c r="SWB21" s="263"/>
      <c r="SWC21" s="263"/>
      <c r="SWD21" s="263"/>
      <c r="SWE21" s="263"/>
      <c r="SWF21" s="263"/>
      <c r="SWG21" s="263"/>
      <c r="SWH21" s="263"/>
      <c r="SWI21" s="263"/>
      <c r="SWJ21" s="263"/>
      <c r="SWK21" s="263"/>
      <c r="SWL21" s="263"/>
      <c r="SWM21" s="263"/>
      <c r="SWN21" s="263"/>
      <c r="SWO21" s="263"/>
      <c r="SWP21" s="263"/>
      <c r="SWQ21" s="263"/>
      <c r="SWR21" s="263"/>
      <c r="SWS21" s="263"/>
      <c r="SWT21" s="263"/>
      <c r="SWU21" s="263"/>
      <c r="SWV21" s="263"/>
      <c r="SWW21" s="263"/>
      <c r="SWX21" s="263"/>
      <c r="SWY21" s="263"/>
      <c r="SWZ21" s="263"/>
      <c r="SXA21" s="263"/>
      <c r="SXB21" s="263"/>
      <c r="SXC21" s="263"/>
      <c r="SXD21" s="263"/>
      <c r="SXE21" s="263"/>
      <c r="SXF21" s="263"/>
      <c r="SXG21" s="263"/>
      <c r="SXH21" s="263"/>
      <c r="SXI21" s="263"/>
      <c r="SXJ21" s="263"/>
      <c r="SXK21" s="263"/>
      <c r="SXL21" s="263"/>
      <c r="SXM21" s="263"/>
      <c r="SXN21" s="263"/>
      <c r="SXO21" s="263"/>
      <c r="SXP21" s="263"/>
      <c r="SXQ21" s="263"/>
      <c r="SXR21" s="263"/>
      <c r="SXS21" s="263"/>
      <c r="SXT21" s="263"/>
      <c r="SXU21" s="263"/>
      <c r="SXV21" s="263"/>
      <c r="SXW21" s="263"/>
      <c r="SXX21" s="263"/>
      <c r="SXY21" s="263"/>
      <c r="SXZ21" s="263"/>
      <c r="SYA21" s="263"/>
      <c r="SYB21" s="263"/>
      <c r="SYC21" s="263"/>
      <c r="SYD21" s="263"/>
      <c r="SYE21" s="263"/>
      <c r="SYF21" s="263"/>
      <c r="SYG21" s="263"/>
      <c r="SYH21" s="263"/>
      <c r="SYI21" s="263"/>
      <c r="SYJ21" s="263"/>
      <c r="SYK21" s="263"/>
      <c r="SYL21" s="263"/>
      <c r="SYM21" s="263"/>
      <c r="SYN21" s="263"/>
      <c r="SYO21" s="263"/>
      <c r="SYP21" s="263"/>
      <c r="SYQ21" s="263"/>
      <c r="SYR21" s="263"/>
      <c r="SYS21" s="263"/>
      <c r="SYT21" s="263"/>
      <c r="SYU21" s="263"/>
      <c r="SYV21" s="263"/>
      <c r="SYW21" s="263"/>
      <c r="SYX21" s="263"/>
      <c r="SYY21" s="263"/>
      <c r="SYZ21" s="263"/>
      <c r="SZA21" s="263"/>
      <c r="SZB21" s="263"/>
      <c r="SZC21" s="263"/>
      <c r="SZD21" s="263"/>
      <c r="SZE21" s="263"/>
      <c r="SZF21" s="263"/>
      <c r="SZG21" s="263"/>
      <c r="SZH21" s="263"/>
      <c r="SZI21" s="263"/>
      <c r="SZJ21" s="263"/>
      <c r="SZK21" s="263"/>
      <c r="SZL21" s="263"/>
      <c r="SZM21" s="263"/>
      <c r="SZN21" s="263"/>
      <c r="SZO21" s="263"/>
      <c r="SZP21" s="263"/>
      <c r="SZQ21" s="263"/>
      <c r="SZR21" s="263"/>
      <c r="SZS21" s="263"/>
      <c r="SZT21" s="263"/>
      <c r="SZU21" s="263"/>
      <c r="SZV21" s="263"/>
      <c r="SZW21" s="263"/>
      <c r="SZX21" s="263"/>
      <c r="SZY21" s="263"/>
      <c r="SZZ21" s="263"/>
      <c r="TAA21" s="263"/>
      <c r="TAB21" s="263"/>
      <c r="TAC21" s="263"/>
      <c r="TAD21" s="263"/>
      <c r="TAE21" s="263"/>
      <c r="TAF21" s="263"/>
      <c r="TAG21" s="263"/>
      <c r="TAH21" s="263"/>
      <c r="TAI21" s="263"/>
      <c r="TAJ21" s="263"/>
      <c r="TAK21" s="263"/>
      <c r="TAL21" s="263"/>
      <c r="TAM21" s="263"/>
      <c r="TAN21" s="263"/>
      <c r="TAO21" s="263"/>
      <c r="TAP21" s="263"/>
      <c r="TAQ21" s="263"/>
      <c r="TAR21" s="263"/>
      <c r="TAS21" s="263"/>
      <c r="TAT21" s="263"/>
      <c r="TAU21" s="263"/>
      <c r="TAV21" s="263"/>
      <c r="TAW21" s="263"/>
      <c r="TAX21" s="263"/>
      <c r="TAY21" s="263"/>
      <c r="TAZ21" s="263"/>
      <c r="TBA21" s="263"/>
      <c r="TBB21" s="263"/>
      <c r="TBC21" s="263"/>
      <c r="TBD21" s="263"/>
      <c r="TBE21" s="263"/>
      <c r="TBF21" s="263"/>
      <c r="TBG21" s="263"/>
      <c r="TBH21" s="263"/>
      <c r="TBI21" s="263"/>
      <c r="TBJ21" s="263"/>
      <c r="TBK21" s="263"/>
      <c r="TBL21" s="263"/>
      <c r="TBM21" s="263"/>
      <c r="TBN21" s="263"/>
      <c r="TBO21" s="263"/>
      <c r="TBP21" s="263"/>
      <c r="TBQ21" s="263"/>
      <c r="TBR21" s="263"/>
      <c r="TBS21" s="263"/>
      <c r="TBT21" s="263"/>
      <c r="TBU21" s="263"/>
      <c r="TBV21" s="263"/>
      <c r="TBW21" s="263"/>
      <c r="TBX21" s="263"/>
      <c r="TBY21" s="263"/>
      <c r="TBZ21" s="263"/>
      <c r="TCA21" s="263"/>
      <c r="TCB21" s="263"/>
      <c r="TCC21" s="263"/>
      <c r="TCD21" s="263"/>
      <c r="TCE21" s="263"/>
      <c r="TCF21" s="263"/>
      <c r="TCG21" s="263"/>
      <c r="TCH21" s="263"/>
      <c r="TCI21" s="263"/>
      <c r="TCJ21" s="263"/>
      <c r="TCK21" s="263"/>
      <c r="TCL21" s="263"/>
      <c r="TCM21" s="263"/>
      <c r="TCN21" s="263"/>
      <c r="TCO21" s="263"/>
      <c r="TCP21" s="263"/>
      <c r="TCQ21" s="263"/>
      <c r="TCR21" s="263"/>
      <c r="TCS21" s="263"/>
      <c r="TCT21" s="263"/>
      <c r="TCU21" s="263"/>
      <c r="TCV21" s="263"/>
      <c r="TCW21" s="263"/>
      <c r="TCX21" s="263"/>
      <c r="TCY21" s="263"/>
      <c r="TCZ21" s="263"/>
      <c r="TDA21" s="263"/>
      <c r="TDB21" s="263"/>
      <c r="TDC21" s="263"/>
      <c r="TDD21" s="263"/>
      <c r="TDE21" s="263"/>
      <c r="TDF21" s="263"/>
      <c r="TDG21" s="263"/>
      <c r="TDH21" s="263"/>
      <c r="TDI21" s="263"/>
      <c r="TDJ21" s="263"/>
      <c r="TDK21" s="263"/>
      <c r="TDL21" s="263"/>
      <c r="TDM21" s="263"/>
      <c r="TDN21" s="263"/>
      <c r="TDO21" s="263"/>
      <c r="TDP21" s="263"/>
      <c r="TDQ21" s="263"/>
      <c r="TDR21" s="263"/>
      <c r="TDS21" s="263"/>
      <c r="TDT21" s="263"/>
      <c r="TDU21" s="263"/>
      <c r="TDV21" s="263"/>
      <c r="TDW21" s="263"/>
      <c r="TDX21" s="263"/>
      <c r="TDY21" s="263"/>
      <c r="TDZ21" s="263"/>
      <c r="TEA21" s="263"/>
      <c r="TEB21" s="263"/>
      <c r="TEC21" s="263"/>
      <c r="TED21" s="263"/>
      <c r="TEE21" s="263"/>
      <c r="TEF21" s="263"/>
      <c r="TEG21" s="263"/>
      <c r="TEH21" s="263"/>
      <c r="TEI21" s="263"/>
      <c r="TEJ21" s="263"/>
      <c r="TEK21" s="263"/>
      <c r="TEL21" s="263"/>
      <c r="TEM21" s="263"/>
      <c r="TEN21" s="263"/>
      <c r="TEO21" s="263"/>
      <c r="TEP21" s="263"/>
      <c r="TEQ21" s="263"/>
      <c r="TER21" s="263"/>
      <c r="TES21" s="263"/>
      <c r="TET21" s="263"/>
      <c r="TEU21" s="263"/>
      <c r="TEV21" s="263"/>
      <c r="TEW21" s="263"/>
      <c r="TEX21" s="263"/>
      <c r="TEY21" s="263"/>
      <c r="TEZ21" s="263"/>
      <c r="TFA21" s="263"/>
      <c r="TFB21" s="263"/>
      <c r="TFC21" s="263"/>
      <c r="TFD21" s="263"/>
      <c r="TFE21" s="263"/>
      <c r="TFF21" s="263"/>
      <c r="TFG21" s="263"/>
      <c r="TFH21" s="263"/>
      <c r="TFI21" s="263"/>
      <c r="TFJ21" s="263"/>
      <c r="TFK21" s="263"/>
      <c r="TFL21" s="263"/>
      <c r="TFM21" s="263"/>
      <c r="TFN21" s="263"/>
      <c r="TFO21" s="263"/>
      <c r="TFP21" s="263"/>
      <c r="TFQ21" s="263"/>
      <c r="TFR21" s="263"/>
      <c r="TFS21" s="263"/>
      <c r="TFT21" s="263"/>
      <c r="TFU21" s="263"/>
      <c r="TFV21" s="263"/>
      <c r="TFW21" s="263"/>
      <c r="TFX21" s="263"/>
      <c r="TFY21" s="263"/>
      <c r="TFZ21" s="263"/>
      <c r="TGA21" s="263"/>
      <c r="TGB21" s="263"/>
      <c r="TGC21" s="263"/>
      <c r="TGD21" s="263"/>
      <c r="TGE21" s="263"/>
      <c r="TGF21" s="263"/>
      <c r="TGG21" s="263"/>
      <c r="TGH21" s="263"/>
      <c r="TGI21" s="263"/>
      <c r="TGJ21" s="263"/>
      <c r="TGK21" s="263"/>
      <c r="TGL21" s="263"/>
      <c r="TGM21" s="263"/>
      <c r="TGN21" s="263"/>
      <c r="TGO21" s="263"/>
      <c r="TGP21" s="263"/>
      <c r="TGQ21" s="263"/>
      <c r="TGR21" s="263"/>
      <c r="TGS21" s="263"/>
      <c r="TGT21" s="263"/>
      <c r="TGU21" s="263"/>
      <c r="TGV21" s="263"/>
      <c r="TGW21" s="263"/>
      <c r="TGX21" s="263"/>
      <c r="TGY21" s="263"/>
      <c r="TGZ21" s="263"/>
      <c r="THA21" s="263"/>
      <c r="THB21" s="263"/>
      <c r="THC21" s="263"/>
      <c r="THD21" s="263"/>
      <c r="THE21" s="263"/>
      <c r="THF21" s="263"/>
      <c r="THG21" s="263"/>
      <c r="THH21" s="263"/>
      <c r="THI21" s="263"/>
      <c r="THJ21" s="263"/>
      <c r="THK21" s="263"/>
      <c r="THL21" s="263"/>
      <c r="THM21" s="263"/>
      <c r="THN21" s="263"/>
      <c r="THO21" s="263"/>
      <c r="THP21" s="263"/>
      <c r="THQ21" s="263"/>
      <c r="THR21" s="263"/>
      <c r="THS21" s="263"/>
      <c r="THT21" s="263"/>
      <c r="THU21" s="263"/>
      <c r="THV21" s="263"/>
      <c r="THW21" s="263"/>
      <c r="THX21" s="263"/>
      <c r="THY21" s="263"/>
      <c r="THZ21" s="263"/>
      <c r="TIA21" s="263"/>
      <c r="TIB21" s="263"/>
      <c r="TIC21" s="263"/>
      <c r="TID21" s="263"/>
      <c r="TIE21" s="263"/>
      <c r="TIF21" s="263"/>
      <c r="TIG21" s="263"/>
      <c r="TIH21" s="263"/>
      <c r="TII21" s="263"/>
      <c r="TIJ21" s="263"/>
      <c r="TIK21" s="263"/>
      <c r="TIL21" s="263"/>
      <c r="TIM21" s="263"/>
      <c r="TIN21" s="263"/>
      <c r="TIO21" s="263"/>
      <c r="TIP21" s="263"/>
      <c r="TIQ21" s="263"/>
      <c r="TIR21" s="263"/>
      <c r="TIS21" s="263"/>
      <c r="TIT21" s="263"/>
      <c r="TIU21" s="263"/>
      <c r="TIV21" s="263"/>
      <c r="TIW21" s="263"/>
      <c r="TIX21" s="263"/>
      <c r="TIY21" s="263"/>
      <c r="TIZ21" s="263"/>
      <c r="TJA21" s="263"/>
      <c r="TJB21" s="263"/>
      <c r="TJC21" s="263"/>
      <c r="TJD21" s="263"/>
      <c r="TJE21" s="263"/>
      <c r="TJF21" s="263"/>
      <c r="TJG21" s="263"/>
      <c r="TJH21" s="263"/>
      <c r="TJI21" s="263"/>
      <c r="TJJ21" s="263"/>
      <c r="TJK21" s="263"/>
      <c r="TJL21" s="263"/>
      <c r="TJM21" s="263"/>
      <c r="TJN21" s="263"/>
      <c r="TJO21" s="263"/>
      <c r="TJP21" s="263"/>
      <c r="TJQ21" s="263"/>
      <c r="TJR21" s="263"/>
      <c r="TJS21" s="263"/>
      <c r="TJT21" s="263"/>
      <c r="TJU21" s="263"/>
      <c r="TJV21" s="263"/>
      <c r="TJW21" s="263"/>
      <c r="TJX21" s="263"/>
      <c r="TJY21" s="263"/>
      <c r="TJZ21" s="263"/>
      <c r="TKA21" s="263"/>
      <c r="TKB21" s="263"/>
      <c r="TKC21" s="263"/>
      <c r="TKD21" s="263"/>
      <c r="TKE21" s="263"/>
      <c r="TKF21" s="263"/>
      <c r="TKG21" s="263"/>
      <c r="TKH21" s="263"/>
      <c r="TKI21" s="263"/>
      <c r="TKJ21" s="263"/>
      <c r="TKK21" s="263"/>
      <c r="TKL21" s="263"/>
      <c r="TKM21" s="263"/>
      <c r="TKN21" s="263"/>
      <c r="TKO21" s="263"/>
      <c r="TKP21" s="263"/>
      <c r="TKQ21" s="263"/>
      <c r="TKR21" s="263"/>
      <c r="TKS21" s="263"/>
      <c r="TKT21" s="263"/>
      <c r="TKU21" s="263"/>
      <c r="TKV21" s="263"/>
      <c r="TKW21" s="263"/>
      <c r="TKX21" s="263"/>
      <c r="TKY21" s="263"/>
      <c r="TKZ21" s="263"/>
      <c r="TLA21" s="263"/>
      <c r="TLB21" s="263"/>
      <c r="TLC21" s="263"/>
      <c r="TLD21" s="263"/>
      <c r="TLE21" s="263"/>
      <c r="TLF21" s="263"/>
      <c r="TLG21" s="263"/>
      <c r="TLH21" s="263"/>
      <c r="TLI21" s="263"/>
      <c r="TLJ21" s="263"/>
      <c r="TLK21" s="263"/>
      <c r="TLL21" s="263"/>
      <c r="TLM21" s="263"/>
      <c r="TLN21" s="263"/>
      <c r="TLO21" s="263"/>
      <c r="TLP21" s="263"/>
      <c r="TLQ21" s="263"/>
      <c r="TLR21" s="263"/>
      <c r="TLS21" s="263"/>
      <c r="TLT21" s="263"/>
      <c r="TLU21" s="263"/>
      <c r="TLV21" s="263"/>
      <c r="TLW21" s="263"/>
      <c r="TLX21" s="263"/>
      <c r="TLY21" s="263"/>
      <c r="TLZ21" s="263"/>
      <c r="TMA21" s="263"/>
      <c r="TMB21" s="263"/>
      <c r="TMC21" s="263"/>
      <c r="TMD21" s="263"/>
      <c r="TME21" s="263"/>
      <c r="TMF21" s="263"/>
      <c r="TMG21" s="263"/>
      <c r="TMH21" s="263"/>
      <c r="TMI21" s="263"/>
      <c r="TMJ21" s="263"/>
      <c r="TMK21" s="263"/>
      <c r="TML21" s="263"/>
      <c r="TMM21" s="263"/>
      <c r="TMN21" s="263"/>
      <c r="TMO21" s="263"/>
      <c r="TMP21" s="263"/>
      <c r="TMQ21" s="263"/>
      <c r="TMR21" s="263"/>
      <c r="TMS21" s="263"/>
      <c r="TMT21" s="263"/>
      <c r="TMU21" s="263"/>
      <c r="TMV21" s="263"/>
      <c r="TMW21" s="263"/>
      <c r="TMX21" s="263"/>
      <c r="TMY21" s="263"/>
      <c r="TMZ21" s="263"/>
      <c r="TNA21" s="263"/>
      <c r="TNB21" s="263"/>
      <c r="TNC21" s="263"/>
      <c r="TND21" s="263"/>
      <c r="TNE21" s="263"/>
      <c r="TNF21" s="263"/>
      <c r="TNG21" s="263"/>
      <c r="TNH21" s="263"/>
      <c r="TNI21" s="263"/>
      <c r="TNJ21" s="263"/>
      <c r="TNK21" s="263"/>
      <c r="TNL21" s="263"/>
      <c r="TNM21" s="263"/>
      <c r="TNN21" s="263"/>
      <c r="TNO21" s="263"/>
      <c r="TNP21" s="263"/>
      <c r="TNQ21" s="263"/>
      <c r="TNR21" s="263"/>
      <c r="TNS21" s="263"/>
      <c r="TNT21" s="263"/>
      <c r="TNU21" s="263"/>
      <c r="TNV21" s="263"/>
      <c r="TNW21" s="263"/>
      <c r="TNX21" s="263"/>
      <c r="TNY21" s="263"/>
      <c r="TNZ21" s="263"/>
      <c r="TOA21" s="263"/>
      <c r="TOB21" s="263"/>
      <c r="TOC21" s="263"/>
      <c r="TOD21" s="263"/>
      <c r="TOE21" s="263"/>
      <c r="TOF21" s="263"/>
      <c r="TOG21" s="263"/>
      <c r="TOH21" s="263"/>
      <c r="TOI21" s="263"/>
      <c r="TOJ21" s="263"/>
      <c r="TOK21" s="263"/>
      <c r="TOL21" s="263"/>
      <c r="TOM21" s="263"/>
      <c r="TON21" s="263"/>
      <c r="TOO21" s="263"/>
      <c r="TOP21" s="263"/>
      <c r="TOQ21" s="263"/>
      <c r="TOR21" s="263"/>
      <c r="TOS21" s="263"/>
      <c r="TOT21" s="263"/>
      <c r="TOU21" s="263"/>
      <c r="TOV21" s="263"/>
      <c r="TOW21" s="263"/>
      <c r="TOX21" s="263"/>
      <c r="TOY21" s="263"/>
      <c r="TOZ21" s="263"/>
      <c r="TPA21" s="263"/>
      <c r="TPB21" s="263"/>
      <c r="TPC21" s="263"/>
      <c r="TPD21" s="263"/>
      <c r="TPE21" s="263"/>
      <c r="TPF21" s="263"/>
      <c r="TPG21" s="263"/>
      <c r="TPH21" s="263"/>
      <c r="TPI21" s="263"/>
      <c r="TPJ21" s="263"/>
      <c r="TPK21" s="263"/>
      <c r="TPL21" s="263"/>
      <c r="TPM21" s="263"/>
      <c r="TPN21" s="263"/>
      <c r="TPO21" s="263"/>
      <c r="TPP21" s="263"/>
      <c r="TPQ21" s="263"/>
      <c r="TPR21" s="263"/>
      <c r="TPS21" s="263"/>
      <c r="TPT21" s="263"/>
      <c r="TPU21" s="263"/>
      <c r="TPV21" s="263"/>
      <c r="TPW21" s="263"/>
      <c r="TPX21" s="263"/>
      <c r="TPY21" s="263"/>
      <c r="TPZ21" s="263"/>
      <c r="TQA21" s="263"/>
      <c r="TQB21" s="263"/>
      <c r="TQC21" s="263"/>
      <c r="TQD21" s="263"/>
      <c r="TQE21" s="263"/>
      <c r="TQF21" s="263"/>
      <c r="TQG21" s="263"/>
      <c r="TQH21" s="263"/>
      <c r="TQI21" s="263"/>
      <c r="TQJ21" s="263"/>
      <c r="TQK21" s="263"/>
      <c r="TQL21" s="263"/>
      <c r="TQM21" s="263"/>
      <c r="TQN21" s="263"/>
      <c r="TQO21" s="263"/>
      <c r="TQP21" s="263"/>
      <c r="TQQ21" s="263"/>
      <c r="TQR21" s="263"/>
      <c r="TQS21" s="263"/>
      <c r="TQT21" s="263"/>
      <c r="TQU21" s="263"/>
      <c r="TQV21" s="263"/>
      <c r="TQW21" s="263"/>
      <c r="TQX21" s="263"/>
      <c r="TQY21" s="263"/>
      <c r="TQZ21" s="263"/>
      <c r="TRA21" s="263"/>
      <c r="TRB21" s="263"/>
      <c r="TRC21" s="263"/>
      <c r="TRD21" s="263"/>
      <c r="TRE21" s="263"/>
      <c r="TRF21" s="263"/>
      <c r="TRG21" s="263"/>
      <c r="TRH21" s="263"/>
      <c r="TRI21" s="263"/>
      <c r="TRJ21" s="263"/>
      <c r="TRK21" s="263"/>
      <c r="TRL21" s="263"/>
      <c r="TRM21" s="263"/>
      <c r="TRN21" s="263"/>
      <c r="TRO21" s="263"/>
      <c r="TRP21" s="263"/>
      <c r="TRQ21" s="263"/>
      <c r="TRR21" s="263"/>
      <c r="TRS21" s="263"/>
      <c r="TRT21" s="263"/>
      <c r="TRU21" s="263"/>
      <c r="TRV21" s="263"/>
      <c r="TRW21" s="263"/>
      <c r="TRX21" s="263"/>
      <c r="TRY21" s="263"/>
      <c r="TRZ21" s="263"/>
      <c r="TSA21" s="263"/>
      <c r="TSB21" s="263"/>
      <c r="TSC21" s="263"/>
      <c r="TSD21" s="263"/>
      <c r="TSE21" s="263"/>
      <c r="TSF21" s="263"/>
      <c r="TSG21" s="263"/>
      <c r="TSH21" s="263"/>
      <c r="TSI21" s="263"/>
      <c r="TSJ21" s="263"/>
      <c r="TSK21" s="263"/>
      <c r="TSL21" s="263"/>
      <c r="TSM21" s="263"/>
      <c r="TSN21" s="263"/>
      <c r="TSO21" s="263"/>
      <c r="TSP21" s="263"/>
      <c r="TSQ21" s="263"/>
      <c r="TSR21" s="263"/>
      <c r="TSS21" s="263"/>
      <c r="TST21" s="263"/>
      <c r="TSU21" s="263"/>
      <c r="TSV21" s="263"/>
      <c r="TSW21" s="263"/>
      <c r="TSX21" s="263"/>
      <c r="TSY21" s="263"/>
      <c r="TSZ21" s="263"/>
      <c r="TTA21" s="263"/>
      <c r="TTB21" s="263"/>
      <c r="TTC21" s="263"/>
      <c r="TTD21" s="263"/>
      <c r="TTE21" s="263"/>
      <c r="TTF21" s="263"/>
      <c r="TTG21" s="263"/>
      <c r="TTH21" s="263"/>
      <c r="TTI21" s="263"/>
      <c r="TTJ21" s="263"/>
      <c r="TTK21" s="263"/>
      <c r="TTL21" s="263"/>
      <c r="TTM21" s="263"/>
      <c r="TTN21" s="263"/>
      <c r="TTO21" s="263"/>
      <c r="TTP21" s="263"/>
      <c r="TTQ21" s="263"/>
      <c r="TTR21" s="263"/>
      <c r="TTS21" s="263"/>
      <c r="TTT21" s="263"/>
      <c r="TTU21" s="263"/>
      <c r="TTV21" s="263"/>
      <c r="TTW21" s="263"/>
      <c r="TTX21" s="263"/>
      <c r="TTY21" s="263"/>
      <c r="TTZ21" s="263"/>
      <c r="TUA21" s="263"/>
      <c r="TUB21" s="263"/>
      <c r="TUC21" s="263"/>
      <c r="TUD21" s="263"/>
      <c r="TUE21" s="263"/>
      <c r="TUF21" s="263"/>
      <c r="TUG21" s="263"/>
      <c r="TUH21" s="263"/>
      <c r="TUI21" s="263"/>
      <c r="TUJ21" s="263"/>
      <c r="TUK21" s="263"/>
      <c r="TUL21" s="263"/>
      <c r="TUM21" s="263"/>
      <c r="TUN21" s="263"/>
      <c r="TUO21" s="263"/>
      <c r="TUP21" s="263"/>
      <c r="TUQ21" s="263"/>
      <c r="TUR21" s="263"/>
      <c r="TUS21" s="263"/>
      <c r="TUT21" s="263"/>
      <c r="TUU21" s="263"/>
      <c r="TUV21" s="263"/>
      <c r="TUW21" s="263"/>
      <c r="TUX21" s="263"/>
      <c r="TUY21" s="263"/>
      <c r="TUZ21" s="263"/>
      <c r="TVA21" s="263"/>
      <c r="TVB21" s="263"/>
      <c r="TVC21" s="263"/>
      <c r="TVD21" s="263"/>
      <c r="TVE21" s="263"/>
      <c r="TVF21" s="263"/>
      <c r="TVG21" s="263"/>
      <c r="TVH21" s="263"/>
      <c r="TVI21" s="263"/>
      <c r="TVJ21" s="263"/>
      <c r="TVK21" s="263"/>
      <c r="TVL21" s="263"/>
      <c r="TVM21" s="263"/>
      <c r="TVN21" s="263"/>
      <c r="TVO21" s="263"/>
      <c r="TVP21" s="263"/>
      <c r="TVQ21" s="263"/>
      <c r="TVR21" s="263"/>
      <c r="TVS21" s="263"/>
      <c r="TVT21" s="263"/>
      <c r="TVU21" s="263"/>
      <c r="TVV21" s="263"/>
      <c r="TVW21" s="263"/>
      <c r="TVX21" s="263"/>
      <c r="TVY21" s="263"/>
      <c r="TVZ21" s="263"/>
      <c r="TWA21" s="263"/>
      <c r="TWB21" s="263"/>
      <c r="TWC21" s="263"/>
      <c r="TWD21" s="263"/>
      <c r="TWE21" s="263"/>
      <c r="TWF21" s="263"/>
      <c r="TWG21" s="263"/>
      <c r="TWH21" s="263"/>
      <c r="TWI21" s="263"/>
      <c r="TWJ21" s="263"/>
      <c r="TWK21" s="263"/>
      <c r="TWL21" s="263"/>
      <c r="TWM21" s="263"/>
      <c r="TWN21" s="263"/>
      <c r="TWO21" s="263"/>
      <c r="TWP21" s="263"/>
      <c r="TWQ21" s="263"/>
      <c r="TWR21" s="263"/>
      <c r="TWS21" s="263"/>
      <c r="TWT21" s="263"/>
      <c r="TWU21" s="263"/>
      <c r="TWV21" s="263"/>
      <c r="TWW21" s="263"/>
      <c r="TWX21" s="263"/>
      <c r="TWY21" s="263"/>
      <c r="TWZ21" s="263"/>
      <c r="TXA21" s="263"/>
      <c r="TXB21" s="263"/>
      <c r="TXC21" s="263"/>
      <c r="TXD21" s="263"/>
      <c r="TXE21" s="263"/>
      <c r="TXF21" s="263"/>
      <c r="TXG21" s="263"/>
      <c r="TXH21" s="263"/>
      <c r="TXI21" s="263"/>
      <c r="TXJ21" s="263"/>
      <c r="TXK21" s="263"/>
      <c r="TXL21" s="263"/>
      <c r="TXM21" s="263"/>
      <c r="TXN21" s="263"/>
      <c r="TXO21" s="263"/>
      <c r="TXP21" s="263"/>
      <c r="TXQ21" s="263"/>
      <c r="TXR21" s="263"/>
      <c r="TXS21" s="263"/>
      <c r="TXT21" s="263"/>
      <c r="TXU21" s="263"/>
      <c r="TXV21" s="263"/>
      <c r="TXW21" s="263"/>
      <c r="TXX21" s="263"/>
      <c r="TXY21" s="263"/>
      <c r="TXZ21" s="263"/>
      <c r="TYA21" s="263"/>
      <c r="TYB21" s="263"/>
      <c r="TYC21" s="263"/>
      <c r="TYD21" s="263"/>
      <c r="TYE21" s="263"/>
      <c r="TYF21" s="263"/>
      <c r="TYG21" s="263"/>
      <c r="TYH21" s="263"/>
      <c r="TYI21" s="263"/>
      <c r="TYJ21" s="263"/>
      <c r="TYK21" s="263"/>
      <c r="TYL21" s="263"/>
      <c r="TYM21" s="263"/>
      <c r="TYN21" s="263"/>
      <c r="TYO21" s="263"/>
      <c r="TYP21" s="263"/>
      <c r="TYQ21" s="263"/>
      <c r="TYR21" s="263"/>
      <c r="TYS21" s="263"/>
      <c r="TYT21" s="263"/>
      <c r="TYU21" s="263"/>
      <c r="TYV21" s="263"/>
      <c r="TYW21" s="263"/>
      <c r="TYX21" s="263"/>
      <c r="TYY21" s="263"/>
      <c r="TYZ21" s="263"/>
      <c r="TZA21" s="263"/>
      <c r="TZB21" s="263"/>
      <c r="TZC21" s="263"/>
      <c r="TZD21" s="263"/>
      <c r="TZE21" s="263"/>
      <c r="TZF21" s="263"/>
      <c r="TZG21" s="263"/>
      <c r="TZH21" s="263"/>
      <c r="TZI21" s="263"/>
      <c r="TZJ21" s="263"/>
      <c r="TZK21" s="263"/>
      <c r="TZL21" s="263"/>
      <c r="TZM21" s="263"/>
      <c r="TZN21" s="263"/>
      <c r="TZO21" s="263"/>
      <c r="TZP21" s="263"/>
      <c r="TZQ21" s="263"/>
      <c r="TZR21" s="263"/>
      <c r="TZS21" s="263"/>
      <c r="TZT21" s="263"/>
      <c r="TZU21" s="263"/>
      <c r="TZV21" s="263"/>
      <c r="TZW21" s="263"/>
      <c r="TZX21" s="263"/>
      <c r="TZY21" s="263"/>
      <c r="TZZ21" s="263"/>
      <c r="UAA21" s="263"/>
      <c r="UAB21" s="263"/>
      <c r="UAC21" s="263"/>
      <c r="UAD21" s="263"/>
      <c r="UAE21" s="263"/>
      <c r="UAF21" s="263"/>
      <c r="UAG21" s="263"/>
      <c r="UAH21" s="263"/>
      <c r="UAI21" s="263"/>
      <c r="UAJ21" s="263"/>
      <c r="UAK21" s="263"/>
      <c r="UAL21" s="263"/>
      <c r="UAM21" s="263"/>
      <c r="UAN21" s="263"/>
      <c r="UAO21" s="263"/>
      <c r="UAP21" s="263"/>
      <c r="UAQ21" s="263"/>
      <c r="UAR21" s="263"/>
      <c r="UAS21" s="263"/>
      <c r="UAT21" s="263"/>
      <c r="UAU21" s="263"/>
      <c r="UAV21" s="263"/>
      <c r="UAW21" s="263"/>
      <c r="UAX21" s="263"/>
      <c r="UAY21" s="263"/>
      <c r="UAZ21" s="263"/>
      <c r="UBA21" s="263"/>
      <c r="UBB21" s="263"/>
      <c r="UBC21" s="263"/>
      <c r="UBD21" s="263"/>
      <c r="UBE21" s="263"/>
      <c r="UBF21" s="263"/>
      <c r="UBG21" s="263"/>
      <c r="UBH21" s="263"/>
      <c r="UBI21" s="263"/>
      <c r="UBJ21" s="263"/>
      <c r="UBK21" s="263"/>
      <c r="UBL21" s="263"/>
      <c r="UBM21" s="263"/>
      <c r="UBN21" s="263"/>
      <c r="UBO21" s="263"/>
      <c r="UBP21" s="263"/>
      <c r="UBQ21" s="263"/>
      <c r="UBR21" s="263"/>
      <c r="UBS21" s="263"/>
      <c r="UBT21" s="263"/>
      <c r="UBU21" s="263"/>
      <c r="UBV21" s="263"/>
      <c r="UBW21" s="263"/>
      <c r="UBX21" s="263"/>
      <c r="UBY21" s="263"/>
      <c r="UBZ21" s="263"/>
      <c r="UCA21" s="263"/>
      <c r="UCB21" s="263"/>
      <c r="UCC21" s="263"/>
      <c r="UCD21" s="263"/>
      <c r="UCE21" s="263"/>
      <c r="UCF21" s="263"/>
      <c r="UCG21" s="263"/>
      <c r="UCH21" s="263"/>
      <c r="UCI21" s="263"/>
      <c r="UCJ21" s="263"/>
      <c r="UCK21" s="263"/>
      <c r="UCL21" s="263"/>
      <c r="UCM21" s="263"/>
      <c r="UCN21" s="263"/>
      <c r="UCO21" s="263"/>
      <c r="UCP21" s="263"/>
      <c r="UCQ21" s="263"/>
      <c r="UCR21" s="263"/>
      <c r="UCS21" s="263"/>
      <c r="UCT21" s="263"/>
      <c r="UCU21" s="263"/>
      <c r="UCV21" s="263"/>
      <c r="UCW21" s="263"/>
      <c r="UCX21" s="263"/>
      <c r="UCY21" s="263"/>
      <c r="UCZ21" s="263"/>
      <c r="UDA21" s="263"/>
      <c r="UDB21" s="263"/>
      <c r="UDC21" s="263"/>
      <c r="UDD21" s="263"/>
      <c r="UDE21" s="263"/>
      <c r="UDF21" s="263"/>
      <c r="UDG21" s="263"/>
      <c r="UDH21" s="263"/>
      <c r="UDI21" s="263"/>
      <c r="UDJ21" s="263"/>
      <c r="UDK21" s="263"/>
      <c r="UDL21" s="263"/>
      <c r="UDM21" s="263"/>
      <c r="UDN21" s="263"/>
      <c r="UDO21" s="263"/>
      <c r="UDP21" s="263"/>
      <c r="UDQ21" s="263"/>
      <c r="UDR21" s="263"/>
      <c r="UDS21" s="263"/>
      <c r="UDT21" s="263"/>
      <c r="UDU21" s="263"/>
      <c r="UDV21" s="263"/>
      <c r="UDW21" s="263"/>
      <c r="UDX21" s="263"/>
      <c r="UDY21" s="263"/>
      <c r="UDZ21" s="263"/>
      <c r="UEA21" s="263"/>
      <c r="UEB21" s="263"/>
      <c r="UEC21" s="263"/>
      <c r="UED21" s="263"/>
      <c r="UEE21" s="263"/>
      <c r="UEF21" s="263"/>
      <c r="UEG21" s="263"/>
      <c r="UEH21" s="263"/>
      <c r="UEI21" s="263"/>
      <c r="UEJ21" s="263"/>
      <c r="UEK21" s="263"/>
      <c r="UEL21" s="263"/>
      <c r="UEM21" s="263"/>
      <c r="UEN21" s="263"/>
      <c r="UEO21" s="263"/>
      <c r="UEP21" s="263"/>
      <c r="UEQ21" s="263"/>
      <c r="UER21" s="263"/>
      <c r="UES21" s="263"/>
      <c r="UET21" s="263"/>
      <c r="UEU21" s="263"/>
      <c r="UEV21" s="263"/>
      <c r="UEW21" s="263"/>
      <c r="UEX21" s="263"/>
      <c r="UEY21" s="263"/>
      <c r="UEZ21" s="263"/>
      <c r="UFA21" s="263"/>
      <c r="UFB21" s="263"/>
      <c r="UFC21" s="263"/>
      <c r="UFD21" s="263"/>
      <c r="UFE21" s="263"/>
      <c r="UFF21" s="263"/>
      <c r="UFG21" s="263"/>
      <c r="UFH21" s="263"/>
      <c r="UFI21" s="263"/>
      <c r="UFJ21" s="263"/>
      <c r="UFK21" s="263"/>
      <c r="UFL21" s="263"/>
      <c r="UFM21" s="263"/>
      <c r="UFN21" s="263"/>
      <c r="UFO21" s="263"/>
      <c r="UFP21" s="263"/>
      <c r="UFQ21" s="263"/>
      <c r="UFR21" s="263"/>
      <c r="UFS21" s="263"/>
      <c r="UFT21" s="263"/>
      <c r="UFU21" s="263"/>
      <c r="UFV21" s="263"/>
      <c r="UFW21" s="263"/>
      <c r="UFX21" s="263"/>
      <c r="UFY21" s="263"/>
      <c r="UFZ21" s="263"/>
      <c r="UGA21" s="263"/>
      <c r="UGB21" s="263"/>
      <c r="UGC21" s="263"/>
      <c r="UGD21" s="263"/>
      <c r="UGE21" s="263"/>
      <c r="UGF21" s="263"/>
      <c r="UGG21" s="263"/>
      <c r="UGH21" s="263"/>
      <c r="UGI21" s="263"/>
      <c r="UGJ21" s="263"/>
      <c r="UGK21" s="263"/>
      <c r="UGL21" s="263"/>
      <c r="UGM21" s="263"/>
      <c r="UGN21" s="263"/>
      <c r="UGO21" s="263"/>
      <c r="UGP21" s="263"/>
      <c r="UGQ21" s="263"/>
      <c r="UGR21" s="263"/>
      <c r="UGS21" s="263"/>
      <c r="UGT21" s="263"/>
      <c r="UGU21" s="263"/>
      <c r="UGV21" s="263"/>
      <c r="UGW21" s="263"/>
      <c r="UGX21" s="263"/>
      <c r="UGY21" s="263"/>
      <c r="UGZ21" s="263"/>
      <c r="UHA21" s="263"/>
      <c r="UHB21" s="263"/>
      <c r="UHC21" s="263"/>
      <c r="UHD21" s="263"/>
      <c r="UHE21" s="263"/>
      <c r="UHF21" s="263"/>
      <c r="UHG21" s="263"/>
      <c r="UHH21" s="263"/>
      <c r="UHI21" s="263"/>
      <c r="UHJ21" s="263"/>
      <c r="UHK21" s="263"/>
      <c r="UHL21" s="263"/>
      <c r="UHM21" s="263"/>
      <c r="UHN21" s="263"/>
      <c r="UHO21" s="263"/>
      <c r="UHP21" s="263"/>
      <c r="UHQ21" s="263"/>
      <c r="UHR21" s="263"/>
      <c r="UHS21" s="263"/>
      <c r="UHT21" s="263"/>
      <c r="UHU21" s="263"/>
      <c r="UHV21" s="263"/>
      <c r="UHW21" s="263"/>
      <c r="UHX21" s="263"/>
      <c r="UHY21" s="263"/>
      <c r="UHZ21" s="263"/>
      <c r="UIA21" s="263"/>
      <c r="UIB21" s="263"/>
      <c r="UIC21" s="263"/>
      <c r="UID21" s="263"/>
      <c r="UIE21" s="263"/>
      <c r="UIF21" s="263"/>
      <c r="UIG21" s="263"/>
      <c r="UIH21" s="263"/>
      <c r="UII21" s="263"/>
      <c r="UIJ21" s="263"/>
      <c r="UIK21" s="263"/>
      <c r="UIL21" s="263"/>
      <c r="UIM21" s="263"/>
      <c r="UIN21" s="263"/>
      <c r="UIO21" s="263"/>
      <c r="UIP21" s="263"/>
      <c r="UIQ21" s="263"/>
      <c r="UIR21" s="263"/>
      <c r="UIS21" s="263"/>
      <c r="UIT21" s="263"/>
      <c r="UIU21" s="263"/>
      <c r="UIV21" s="263"/>
      <c r="UIW21" s="263"/>
      <c r="UIX21" s="263"/>
      <c r="UIY21" s="263"/>
      <c r="UIZ21" s="263"/>
      <c r="UJA21" s="263"/>
      <c r="UJB21" s="263"/>
      <c r="UJC21" s="263"/>
      <c r="UJD21" s="263"/>
      <c r="UJE21" s="263"/>
      <c r="UJF21" s="263"/>
      <c r="UJG21" s="263"/>
      <c r="UJH21" s="263"/>
      <c r="UJI21" s="263"/>
      <c r="UJJ21" s="263"/>
      <c r="UJK21" s="263"/>
      <c r="UJL21" s="263"/>
      <c r="UJM21" s="263"/>
      <c r="UJN21" s="263"/>
      <c r="UJO21" s="263"/>
      <c r="UJP21" s="263"/>
      <c r="UJQ21" s="263"/>
      <c r="UJR21" s="263"/>
      <c r="UJS21" s="263"/>
      <c r="UJT21" s="263"/>
      <c r="UJU21" s="263"/>
      <c r="UJV21" s="263"/>
      <c r="UJW21" s="263"/>
      <c r="UJX21" s="263"/>
      <c r="UJY21" s="263"/>
      <c r="UJZ21" s="263"/>
      <c r="UKA21" s="263"/>
      <c r="UKB21" s="263"/>
      <c r="UKC21" s="263"/>
      <c r="UKD21" s="263"/>
      <c r="UKE21" s="263"/>
      <c r="UKF21" s="263"/>
      <c r="UKG21" s="263"/>
      <c r="UKH21" s="263"/>
      <c r="UKI21" s="263"/>
      <c r="UKJ21" s="263"/>
      <c r="UKK21" s="263"/>
      <c r="UKL21" s="263"/>
      <c r="UKM21" s="263"/>
      <c r="UKN21" s="263"/>
      <c r="UKO21" s="263"/>
      <c r="UKP21" s="263"/>
      <c r="UKQ21" s="263"/>
      <c r="UKR21" s="263"/>
      <c r="UKS21" s="263"/>
      <c r="UKT21" s="263"/>
      <c r="UKU21" s="263"/>
      <c r="UKV21" s="263"/>
      <c r="UKW21" s="263"/>
      <c r="UKX21" s="263"/>
      <c r="UKY21" s="263"/>
      <c r="UKZ21" s="263"/>
      <c r="ULA21" s="263"/>
      <c r="ULB21" s="263"/>
      <c r="ULC21" s="263"/>
      <c r="ULD21" s="263"/>
      <c r="ULE21" s="263"/>
      <c r="ULF21" s="263"/>
      <c r="ULG21" s="263"/>
      <c r="ULH21" s="263"/>
      <c r="ULI21" s="263"/>
      <c r="ULJ21" s="263"/>
      <c r="ULK21" s="263"/>
      <c r="ULL21" s="263"/>
      <c r="ULM21" s="263"/>
      <c r="ULN21" s="263"/>
      <c r="ULO21" s="263"/>
      <c r="ULP21" s="263"/>
      <c r="ULQ21" s="263"/>
      <c r="ULR21" s="263"/>
      <c r="ULS21" s="263"/>
      <c r="ULT21" s="263"/>
      <c r="ULU21" s="263"/>
      <c r="ULV21" s="263"/>
      <c r="ULW21" s="263"/>
      <c r="ULX21" s="263"/>
      <c r="ULY21" s="263"/>
      <c r="ULZ21" s="263"/>
      <c r="UMA21" s="263"/>
      <c r="UMB21" s="263"/>
      <c r="UMC21" s="263"/>
      <c r="UMD21" s="263"/>
      <c r="UME21" s="263"/>
      <c r="UMF21" s="263"/>
      <c r="UMG21" s="263"/>
      <c r="UMH21" s="263"/>
      <c r="UMI21" s="263"/>
      <c r="UMJ21" s="263"/>
      <c r="UMK21" s="263"/>
      <c r="UML21" s="263"/>
      <c r="UMM21" s="263"/>
      <c r="UMN21" s="263"/>
      <c r="UMO21" s="263"/>
      <c r="UMP21" s="263"/>
      <c r="UMQ21" s="263"/>
      <c r="UMR21" s="263"/>
      <c r="UMS21" s="263"/>
      <c r="UMT21" s="263"/>
      <c r="UMU21" s="263"/>
      <c r="UMV21" s="263"/>
      <c r="UMW21" s="263"/>
      <c r="UMX21" s="263"/>
      <c r="UMY21" s="263"/>
      <c r="UMZ21" s="263"/>
      <c r="UNA21" s="263"/>
      <c r="UNB21" s="263"/>
      <c r="UNC21" s="263"/>
      <c r="UND21" s="263"/>
      <c r="UNE21" s="263"/>
      <c r="UNF21" s="263"/>
      <c r="UNG21" s="263"/>
      <c r="UNH21" s="263"/>
      <c r="UNI21" s="263"/>
      <c r="UNJ21" s="263"/>
      <c r="UNK21" s="263"/>
      <c r="UNL21" s="263"/>
      <c r="UNM21" s="263"/>
      <c r="UNN21" s="263"/>
      <c r="UNO21" s="263"/>
      <c r="UNP21" s="263"/>
      <c r="UNQ21" s="263"/>
      <c r="UNR21" s="263"/>
      <c r="UNS21" s="263"/>
      <c r="UNT21" s="263"/>
      <c r="UNU21" s="263"/>
      <c r="UNV21" s="263"/>
      <c r="UNW21" s="263"/>
      <c r="UNX21" s="263"/>
      <c r="UNY21" s="263"/>
      <c r="UNZ21" s="263"/>
      <c r="UOA21" s="263"/>
      <c r="UOB21" s="263"/>
      <c r="UOC21" s="263"/>
      <c r="UOD21" s="263"/>
      <c r="UOE21" s="263"/>
      <c r="UOF21" s="263"/>
      <c r="UOG21" s="263"/>
      <c r="UOH21" s="263"/>
      <c r="UOI21" s="263"/>
      <c r="UOJ21" s="263"/>
      <c r="UOK21" s="263"/>
      <c r="UOL21" s="263"/>
      <c r="UOM21" s="263"/>
      <c r="UON21" s="263"/>
      <c r="UOO21" s="263"/>
      <c r="UOP21" s="263"/>
      <c r="UOQ21" s="263"/>
      <c r="UOR21" s="263"/>
      <c r="UOS21" s="263"/>
      <c r="UOT21" s="263"/>
      <c r="UOU21" s="263"/>
      <c r="UOV21" s="263"/>
      <c r="UOW21" s="263"/>
      <c r="UOX21" s="263"/>
      <c r="UOY21" s="263"/>
      <c r="UOZ21" s="263"/>
      <c r="UPA21" s="263"/>
      <c r="UPB21" s="263"/>
      <c r="UPC21" s="263"/>
      <c r="UPD21" s="263"/>
      <c r="UPE21" s="263"/>
      <c r="UPF21" s="263"/>
      <c r="UPG21" s="263"/>
      <c r="UPH21" s="263"/>
      <c r="UPI21" s="263"/>
      <c r="UPJ21" s="263"/>
      <c r="UPK21" s="263"/>
      <c r="UPL21" s="263"/>
      <c r="UPM21" s="263"/>
      <c r="UPN21" s="263"/>
      <c r="UPO21" s="263"/>
      <c r="UPP21" s="263"/>
      <c r="UPQ21" s="263"/>
      <c r="UPR21" s="263"/>
      <c r="UPS21" s="263"/>
      <c r="UPT21" s="263"/>
      <c r="UPU21" s="263"/>
      <c r="UPV21" s="263"/>
      <c r="UPW21" s="263"/>
      <c r="UPX21" s="263"/>
      <c r="UPY21" s="263"/>
      <c r="UPZ21" s="263"/>
      <c r="UQA21" s="263"/>
      <c r="UQB21" s="263"/>
      <c r="UQC21" s="263"/>
      <c r="UQD21" s="263"/>
      <c r="UQE21" s="263"/>
      <c r="UQF21" s="263"/>
      <c r="UQG21" s="263"/>
      <c r="UQH21" s="263"/>
      <c r="UQI21" s="263"/>
      <c r="UQJ21" s="263"/>
      <c r="UQK21" s="263"/>
      <c r="UQL21" s="263"/>
      <c r="UQM21" s="263"/>
      <c r="UQN21" s="263"/>
      <c r="UQO21" s="263"/>
      <c r="UQP21" s="263"/>
      <c r="UQQ21" s="263"/>
      <c r="UQR21" s="263"/>
      <c r="UQS21" s="263"/>
      <c r="UQT21" s="263"/>
      <c r="UQU21" s="263"/>
      <c r="UQV21" s="263"/>
      <c r="UQW21" s="263"/>
      <c r="UQX21" s="263"/>
      <c r="UQY21" s="263"/>
      <c r="UQZ21" s="263"/>
      <c r="URA21" s="263"/>
      <c r="URB21" s="263"/>
      <c r="URC21" s="263"/>
      <c r="URD21" s="263"/>
      <c r="URE21" s="263"/>
      <c r="URF21" s="263"/>
      <c r="URG21" s="263"/>
      <c r="URH21" s="263"/>
      <c r="URI21" s="263"/>
      <c r="URJ21" s="263"/>
      <c r="URK21" s="263"/>
      <c r="URL21" s="263"/>
      <c r="URM21" s="263"/>
      <c r="URN21" s="263"/>
      <c r="URO21" s="263"/>
      <c r="URP21" s="263"/>
      <c r="URQ21" s="263"/>
      <c r="URR21" s="263"/>
      <c r="URS21" s="263"/>
      <c r="URT21" s="263"/>
      <c r="URU21" s="263"/>
      <c r="URV21" s="263"/>
      <c r="URW21" s="263"/>
      <c r="URX21" s="263"/>
      <c r="URY21" s="263"/>
      <c r="URZ21" s="263"/>
      <c r="USA21" s="263"/>
      <c r="USB21" s="263"/>
      <c r="USC21" s="263"/>
      <c r="USD21" s="263"/>
      <c r="USE21" s="263"/>
      <c r="USF21" s="263"/>
      <c r="USG21" s="263"/>
      <c r="USH21" s="263"/>
      <c r="USI21" s="263"/>
      <c r="USJ21" s="263"/>
      <c r="USK21" s="263"/>
      <c r="USL21" s="263"/>
      <c r="USM21" s="263"/>
      <c r="USN21" s="263"/>
      <c r="USO21" s="263"/>
      <c r="USP21" s="263"/>
      <c r="USQ21" s="263"/>
      <c r="USR21" s="263"/>
      <c r="USS21" s="263"/>
      <c r="UST21" s="263"/>
      <c r="USU21" s="263"/>
      <c r="USV21" s="263"/>
      <c r="USW21" s="263"/>
      <c r="USX21" s="263"/>
      <c r="USY21" s="263"/>
      <c r="USZ21" s="263"/>
      <c r="UTA21" s="263"/>
      <c r="UTB21" s="263"/>
      <c r="UTC21" s="263"/>
      <c r="UTD21" s="263"/>
      <c r="UTE21" s="263"/>
      <c r="UTF21" s="263"/>
      <c r="UTG21" s="263"/>
      <c r="UTH21" s="263"/>
      <c r="UTI21" s="263"/>
      <c r="UTJ21" s="263"/>
      <c r="UTK21" s="263"/>
      <c r="UTL21" s="263"/>
      <c r="UTM21" s="263"/>
      <c r="UTN21" s="263"/>
      <c r="UTO21" s="263"/>
      <c r="UTP21" s="263"/>
      <c r="UTQ21" s="263"/>
      <c r="UTR21" s="263"/>
      <c r="UTS21" s="263"/>
      <c r="UTT21" s="263"/>
      <c r="UTU21" s="263"/>
      <c r="UTV21" s="263"/>
      <c r="UTW21" s="263"/>
      <c r="UTX21" s="263"/>
      <c r="UTY21" s="263"/>
      <c r="UTZ21" s="263"/>
      <c r="UUA21" s="263"/>
      <c r="UUB21" s="263"/>
      <c r="UUC21" s="263"/>
      <c r="UUD21" s="263"/>
      <c r="UUE21" s="263"/>
      <c r="UUF21" s="263"/>
      <c r="UUG21" s="263"/>
      <c r="UUH21" s="263"/>
      <c r="UUI21" s="263"/>
      <c r="UUJ21" s="263"/>
      <c r="UUK21" s="263"/>
      <c r="UUL21" s="263"/>
      <c r="UUM21" s="263"/>
      <c r="UUN21" s="263"/>
      <c r="UUO21" s="263"/>
      <c r="UUP21" s="263"/>
      <c r="UUQ21" s="263"/>
      <c r="UUR21" s="263"/>
      <c r="UUS21" s="263"/>
      <c r="UUT21" s="263"/>
      <c r="UUU21" s="263"/>
      <c r="UUV21" s="263"/>
      <c r="UUW21" s="263"/>
      <c r="UUX21" s="263"/>
      <c r="UUY21" s="263"/>
      <c r="UUZ21" s="263"/>
      <c r="UVA21" s="263"/>
      <c r="UVB21" s="263"/>
      <c r="UVC21" s="263"/>
      <c r="UVD21" s="263"/>
      <c r="UVE21" s="263"/>
      <c r="UVF21" s="263"/>
      <c r="UVG21" s="263"/>
      <c r="UVH21" s="263"/>
      <c r="UVI21" s="263"/>
      <c r="UVJ21" s="263"/>
      <c r="UVK21" s="263"/>
      <c r="UVL21" s="263"/>
      <c r="UVM21" s="263"/>
      <c r="UVN21" s="263"/>
      <c r="UVO21" s="263"/>
      <c r="UVP21" s="263"/>
      <c r="UVQ21" s="263"/>
      <c r="UVR21" s="263"/>
      <c r="UVS21" s="263"/>
      <c r="UVT21" s="263"/>
      <c r="UVU21" s="263"/>
      <c r="UVV21" s="263"/>
      <c r="UVW21" s="263"/>
      <c r="UVX21" s="263"/>
      <c r="UVY21" s="263"/>
      <c r="UVZ21" s="263"/>
      <c r="UWA21" s="263"/>
      <c r="UWB21" s="263"/>
      <c r="UWC21" s="263"/>
      <c r="UWD21" s="263"/>
      <c r="UWE21" s="263"/>
      <c r="UWF21" s="263"/>
      <c r="UWG21" s="263"/>
      <c r="UWH21" s="263"/>
      <c r="UWI21" s="263"/>
      <c r="UWJ21" s="263"/>
      <c r="UWK21" s="263"/>
      <c r="UWL21" s="263"/>
      <c r="UWM21" s="263"/>
      <c r="UWN21" s="263"/>
      <c r="UWO21" s="263"/>
      <c r="UWP21" s="263"/>
      <c r="UWQ21" s="263"/>
      <c r="UWR21" s="263"/>
      <c r="UWS21" s="263"/>
      <c r="UWT21" s="263"/>
      <c r="UWU21" s="263"/>
      <c r="UWV21" s="263"/>
      <c r="UWW21" s="263"/>
      <c r="UWX21" s="263"/>
      <c r="UWY21" s="263"/>
      <c r="UWZ21" s="263"/>
      <c r="UXA21" s="263"/>
      <c r="UXB21" s="263"/>
      <c r="UXC21" s="263"/>
      <c r="UXD21" s="263"/>
      <c r="UXE21" s="263"/>
      <c r="UXF21" s="263"/>
      <c r="UXG21" s="263"/>
      <c r="UXH21" s="263"/>
      <c r="UXI21" s="263"/>
      <c r="UXJ21" s="263"/>
      <c r="UXK21" s="263"/>
      <c r="UXL21" s="263"/>
      <c r="UXM21" s="263"/>
      <c r="UXN21" s="263"/>
      <c r="UXO21" s="263"/>
      <c r="UXP21" s="263"/>
      <c r="UXQ21" s="263"/>
      <c r="UXR21" s="263"/>
      <c r="UXS21" s="263"/>
      <c r="UXT21" s="263"/>
      <c r="UXU21" s="263"/>
      <c r="UXV21" s="263"/>
      <c r="UXW21" s="263"/>
      <c r="UXX21" s="263"/>
      <c r="UXY21" s="263"/>
      <c r="UXZ21" s="263"/>
      <c r="UYA21" s="263"/>
      <c r="UYB21" s="263"/>
      <c r="UYC21" s="263"/>
      <c r="UYD21" s="263"/>
      <c r="UYE21" s="263"/>
      <c r="UYF21" s="263"/>
      <c r="UYG21" s="263"/>
      <c r="UYH21" s="263"/>
      <c r="UYI21" s="263"/>
      <c r="UYJ21" s="263"/>
      <c r="UYK21" s="263"/>
      <c r="UYL21" s="263"/>
      <c r="UYM21" s="263"/>
      <c r="UYN21" s="263"/>
      <c r="UYO21" s="263"/>
      <c r="UYP21" s="263"/>
      <c r="UYQ21" s="263"/>
      <c r="UYR21" s="263"/>
      <c r="UYS21" s="263"/>
      <c r="UYT21" s="263"/>
      <c r="UYU21" s="263"/>
      <c r="UYV21" s="263"/>
      <c r="UYW21" s="263"/>
      <c r="UYX21" s="263"/>
      <c r="UYY21" s="263"/>
      <c r="UYZ21" s="263"/>
      <c r="UZA21" s="263"/>
      <c r="UZB21" s="263"/>
      <c r="UZC21" s="263"/>
      <c r="UZD21" s="263"/>
      <c r="UZE21" s="263"/>
      <c r="UZF21" s="263"/>
      <c r="UZG21" s="263"/>
      <c r="UZH21" s="263"/>
      <c r="UZI21" s="263"/>
      <c r="UZJ21" s="263"/>
      <c r="UZK21" s="263"/>
      <c r="UZL21" s="263"/>
      <c r="UZM21" s="263"/>
      <c r="UZN21" s="263"/>
      <c r="UZO21" s="263"/>
      <c r="UZP21" s="263"/>
      <c r="UZQ21" s="263"/>
      <c r="UZR21" s="263"/>
      <c r="UZS21" s="263"/>
      <c r="UZT21" s="263"/>
      <c r="UZU21" s="263"/>
      <c r="UZV21" s="263"/>
      <c r="UZW21" s="263"/>
      <c r="UZX21" s="263"/>
      <c r="UZY21" s="263"/>
      <c r="UZZ21" s="263"/>
      <c r="VAA21" s="263"/>
      <c r="VAB21" s="263"/>
      <c r="VAC21" s="263"/>
      <c r="VAD21" s="263"/>
      <c r="VAE21" s="263"/>
      <c r="VAF21" s="263"/>
      <c r="VAG21" s="263"/>
      <c r="VAH21" s="263"/>
      <c r="VAI21" s="263"/>
      <c r="VAJ21" s="263"/>
      <c r="VAK21" s="263"/>
      <c r="VAL21" s="263"/>
      <c r="VAM21" s="263"/>
      <c r="VAN21" s="263"/>
      <c r="VAO21" s="263"/>
      <c r="VAP21" s="263"/>
      <c r="VAQ21" s="263"/>
      <c r="VAR21" s="263"/>
      <c r="VAS21" s="263"/>
      <c r="VAT21" s="263"/>
      <c r="VAU21" s="263"/>
      <c r="VAV21" s="263"/>
      <c r="VAW21" s="263"/>
      <c r="VAX21" s="263"/>
      <c r="VAY21" s="263"/>
      <c r="VAZ21" s="263"/>
      <c r="VBA21" s="263"/>
      <c r="VBB21" s="263"/>
      <c r="VBC21" s="263"/>
      <c r="VBD21" s="263"/>
      <c r="VBE21" s="263"/>
      <c r="VBF21" s="263"/>
      <c r="VBG21" s="263"/>
      <c r="VBH21" s="263"/>
      <c r="VBI21" s="263"/>
      <c r="VBJ21" s="263"/>
      <c r="VBK21" s="263"/>
      <c r="VBL21" s="263"/>
      <c r="VBM21" s="263"/>
      <c r="VBN21" s="263"/>
      <c r="VBO21" s="263"/>
      <c r="VBP21" s="263"/>
      <c r="VBQ21" s="263"/>
      <c r="VBR21" s="263"/>
      <c r="VBS21" s="263"/>
      <c r="VBT21" s="263"/>
      <c r="VBU21" s="263"/>
      <c r="VBV21" s="263"/>
      <c r="VBW21" s="263"/>
      <c r="VBX21" s="263"/>
      <c r="VBY21" s="263"/>
      <c r="VBZ21" s="263"/>
      <c r="VCA21" s="263"/>
      <c r="VCB21" s="263"/>
      <c r="VCC21" s="263"/>
      <c r="VCD21" s="263"/>
      <c r="VCE21" s="263"/>
      <c r="VCF21" s="263"/>
      <c r="VCG21" s="263"/>
      <c r="VCH21" s="263"/>
      <c r="VCI21" s="263"/>
      <c r="VCJ21" s="263"/>
      <c r="VCK21" s="263"/>
      <c r="VCL21" s="263"/>
      <c r="VCM21" s="263"/>
      <c r="VCN21" s="263"/>
      <c r="VCO21" s="263"/>
      <c r="VCP21" s="263"/>
      <c r="VCQ21" s="263"/>
      <c r="VCR21" s="263"/>
      <c r="VCS21" s="263"/>
      <c r="VCT21" s="263"/>
      <c r="VCU21" s="263"/>
      <c r="VCV21" s="263"/>
      <c r="VCW21" s="263"/>
      <c r="VCX21" s="263"/>
      <c r="VCY21" s="263"/>
      <c r="VCZ21" s="263"/>
      <c r="VDA21" s="263"/>
      <c r="VDB21" s="263"/>
      <c r="VDC21" s="263"/>
      <c r="VDD21" s="263"/>
      <c r="VDE21" s="263"/>
      <c r="VDF21" s="263"/>
      <c r="VDG21" s="263"/>
      <c r="VDH21" s="263"/>
      <c r="VDI21" s="263"/>
      <c r="VDJ21" s="263"/>
      <c r="VDK21" s="263"/>
      <c r="VDL21" s="263"/>
      <c r="VDM21" s="263"/>
      <c r="VDN21" s="263"/>
      <c r="VDO21" s="263"/>
      <c r="VDP21" s="263"/>
      <c r="VDQ21" s="263"/>
      <c r="VDR21" s="263"/>
      <c r="VDS21" s="263"/>
      <c r="VDT21" s="263"/>
      <c r="VDU21" s="263"/>
      <c r="VDV21" s="263"/>
      <c r="VDW21" s="263"/>
      <c r="VDX21" s="263"/>
      <c r="VDY21" s="263"/>
      <c r="VDZ21" s="263"/>
      <c r="VEA21" s="263"/>
      <c r="VEB21" s="263"/>
      <c r="VEC21" s="263"/>
      <c r="VED21" s="263"/>
      <c r="VEE21" s="263"/>
      <c r="VEF21" s="263"/>
      <c r="VEG21" s="263"/>
      <c r="VEH21" s="263"/>
      <c r="VEI21" s="263"/>
      <c r="VEJ21" s="263"/>
      <c r="VEK21" s="263"/>
      <c r="VEL21" s="263"/>
      <c r="VEM21" s="263"/>
      <c r="VEN21" s="263"/>
      <c r="VEO21" s="263"/>
      <c r="VEP21" s="263"/>
      <c r="VEQ21" s="263"/>
      <c r="VER21" s="263"/>
      <c r="VES21" s="263"/>
      <c r="VET21" s="263"/>
      <c r="VEU21" s="263"/>
      <c r="VEV21" s="263"/>
      <c r="VEW21" s="263"/>
      <c r="VEX21" s="263"/>
      <c r="VEY21" s="263"/>
      <c r="VEZ21" s="263"/>
      <c r="VFA21" s="263"/>
      <c r="VFB21" s="263"/>
      <c r="VFC21" s="263"/>
      <c r="VFD21" s="263"/>
      <c r="VFE21" s="263"/>
      <c r="VFF21" s="263"/>
      <c r="VFG21" s="263"/>
      <c r="VFH21" s="263"/>
      <c r="VFI21" s="263"/>
      <c r="VFJ21" s="263"/>
      <c r="VFK21" s="263"/>
      <c r="VFL21" s="263"/>
      <c r="VFM21" s="263"/>
      <c r="VFN21" s="263"/>
      <c r="VFO21" s="263"/>
      <c r="VFP21" s="263"/>
      <c r="VFQ21" s="263"/>
      <c r="VFR21" s="263"/>
      <c r="VFS21" s="263"/>
      <c r="VFT21" s="263"/>
      <c r="VFU21" s="263"/>
      <c r="VFV21" s="263"/>
      <c r="VFW21" s="263"/>
      <c r="VFX21" s="263"/>
      <c r="VFY21" s="263"/>
      <c r="VFZ21" s="263"/>
      <c r="VGA21" s="263"/>
      <c r="VGB21" s="263"/>
      <c r="VGC21" s="263"/>
      <c r="VGD21" s="263"/>
      <c r="VGE21" s="263"/>
      <c r="VGF21" s="263"/>
      <c r="VGG21" s="263"/>
      <c r="VGH21" s="263"/>
      <c r="VGI21" s="263"/>
      <c r="VGJ21" s="263"/>
      <c r="VGK21" s="263"/>
      <c r="VGL21" s="263"/>
      <c r="VGM21" s="263"/>
      <c r="VGN21" s="263"/>
      <c r="VGO21" s="263"/>
      <c r="VGP21" s="263"/>
      <c r="VGQ21" s="263"/>
      <c r="VGR21" s="263"/>
      <c r="VGS21" s="263"/>
      <c r="VGT21" s="263"/>
      <c r="VGU21" s="263"/>
      <c r="VGV21" s="263"/>
      <c r="VGW21" s="263"/>
      <c r="VGX21" s="263"/>
      <c r="VGY21" s="263"/>
      <c r="VGZ21" s="263"/>
      <c r="VHA21" s="263"/>
      <c r="VHB21" s="263"/>
      <c r="VHC21" s="263"/>
      <c r="VHD21" s="263"/>
      <c r="VHE21" s="263"/>
      <c r="VHF21" s="263"/>
      <c r="VHG21" s="263"/>
      <c r="VHH21" s="263"/>
      <c r="VHI21" s="263"/>
      <c r="VHJ21" s="263"/>
      <c r="VHK21" s="263"/>
      <c r="VHL21" s="263"/>
      <c r="VHM21" s="263"/>
      <c r="VHN21" s="263"/>
      <c r="VHO21" s="263"/>
      <c r="VHP21" s="263"/>
      <c r="VHQ21" s="263"/>
      <c r="VHR21" s="263"/>
      <c r="VHS21" s="263"/>
      <c r="VHT21" s="263"/>
      <c r="VHU21" s="263"/>
      <c r="VHV21" s="263"/>
      <c r="VHW21" s="263"/>
      <c r="VHX21" s="263"/>
      <c r="VHY21" s="263"/>
      <c r="VHZ21" s="263"/>
      <c r="VIA21" s="263"/>
      <c r="VIB21" s="263"/>
      <c r="VIC21" s="263"/>
      <c r="VID21" s="263"/>
      <c r="VIE21" s="263"/>
      <c r="VIF21" s="263"/>
      <c r="VIG21" s="263"/>
      <c r="VIH21" s="263"/>
      <c r="VII21" s="263"/>
      <c r="VIJ21" s="263"/>
      <c r="VIK21" s="263"/>
      <c r="VIL21" s="263"/>
      <c r="VIM21" s="263"/>
      <c r="VIN21" s="263"/>
      <c r="VIO21" s="263"/>
      <c r="VIP21" s="263"/>
      <c r="VIQ21" s="263"/>
      <c r="VIR21" s="263"/>
      <c r="VIS21" s="263"/>
      <c r="VIT21" s="263"/>
      <c r="VIU21" s="263"/>
      <c r="VIV21" s="263"/>
      <c r="VIW21" s="263"/>
      <c r="VIX21" s="263"/>
      <c r="VIY21" s="263"/>
      <c r="VIZ21" s="263"/>
      <c r="VJA21" s="263"/>
      <c r="VJB21" s="263"/>
      <c r="VJC21" s="263"/>
      <c r="VJD21" s="263"/>
      <c r="VJE21" s="263"/>
      <c r="VJF21" s="263"/>
      <c r="VJG21" s="263"/>
      <c r="VJH21" s="263"/>
      <c r="VJI21" s="263"/>
      <c r="VJJ21" s="263"/>
      <c r="VJK21" s="263"/>
      <c r="VJL21" s="263"/>
      <c r="VJM21" s="263"/>
      <c r="VJN21" s="263"/>
      <c r="VJO21" s="263"/>
      <c r="VJP21" s="263"/>
      <c r="VJQ21" s="263"/>
      <c r="VJR21" s="263"/>
      <c r="VJS21" s="263"/>
      <c r="VJT21" s="263"/>
      <c r="VJU21" s="263"/>
      <c r="VJV21" s="263"/>
      <c r="VJW21" s="263"/>
      <c r="VJX21" s="263"/>
      <c r="VJY21" s="263"/>
      <c r="VJZ21" s="263"/>
      <c r="VKA21" s="263"/>
      <c r="VKB21" s="263"/>
      <c r="VKC21" s="263"/>
      <c r="VKD21" s="263"/>
      <c r="VKE21" s="263"/>
      <c r="VKF21" s="263"/>
      <c r="VKG21" s="263"/>
      <c r="VKH21" s="263"/>
      <c r="VKI21" s="263"/>
      <c r="VKJ21" s="263"/>
      <c r="VKK21" s="263"/>
      <c r="VKL21" s="263"/>
      <c r="VKM21" s="263"/>
      <c r="VKN21" s="263"/>
      <c r="VKO21" s="263"/>
      <c r="VKP21" s="263"/>
      <c r="VKQ21" s="263"/>
      <c r="VKR21" s="263"/>
      <c r="VKS21" s="263"/>
      <c r="VKT21" s="263"/>
      <c r="VKU21" s="263"/>
      <c r="VKV21" s="263"/>
      <c r="VKW21" s="263"/>
      <c r="VKX21" s="263"/>
      <c r="VKY21" s="263"/>
      <c r="VKZ21" s="263"/>
      <c r="VLA21" s="263"/>
      <c r="VLB21" s="263"/>
      <c r="VLC21" s="263"/>
      <c r="VLD21" s="263"/>
      <c r="VLE21" s="263"/>
      <c r="VLF21" s="263"/>
      <c r="VLG21" s="263"/>
      <c r="VLH21" s="263"/>
      <c r="VLI21" s="263"/>
      <c r="VLJ21" s="263"/>
      <c r="VLK21" s="263"/>
      <c r="VLL21" s="263"/>
      <c r="VLM21" s="263"/>
      <c r="VLN21" s="263"/>
      <c r="VLO21" s="263"/>
      <c r="VLP21" s="263"/>
      <c r="VLQ21" s="263"/>
      <c r="VLR21" s="263"/>
      <c r="VLS21" s="263"/>
      <c r="VLT21" s="263"/>
      <c r="VLU21" s="263"/>
      <c r="VLV21" s="263"/>
      <c r="VLW21" s="263"/>
      <c r="VLX21" s="263"/>
      <c r="VLY21" s="263"/>
      <c r="VLZ21" s="263"/>
      <c r="VMA21" s="263"/>
      <c r="VMB21" s="263"/>
      <c r="VMC21" s="263"/>
      <c r="VMD21" s="263"/>
      <c r="VME21" s="263"/>
      <c r="VMF21" s="263"/>
      <c r="VMG21" s="263"/>
      <c r="VMH21" s="263"/>
      <c r="VMI21" s="263"/>
      <c r="VMJ21" s="263"/>
      <c r="VMK21" s="263"/>
      <c r="VML21" s="263"/>
      <c r="VMM21" s="263"/>
      <c r="VMN21" s="263"/>
      <c r="VMO21" s="263"/>
      <c r="VMP21" s="263"/>
      <c r="VMQ21" s="263"/>
      <c r="VMR21" s="263"/>
      <c r="VMS21" s="263"/>
      <c r="VMT21" s="263"/>
      <c r="VMU21" s="263"/>
      <c r="VMV21" s="263"/>
      <c r="VMW21" s="263"/>
      <c r="VMX21" s="263"/>
      <c r="VMY21" s="263"/>
      <c r="VMZ21" s="263"/>
      <c r="VNA21" s="263"/>
      <c r="VNB21" s="263"/>
      <c r="VNC21" s="263"/>
      <c r="VND21" s="263"/>
      <c r="VNE21" s="263"/>
      <c r="VNF21" s="263"/>
      <c r="VNG21" s="263"/>
      <c r="VNH21" s="263"/>
      <c r="VNI21" s="263"/>
      <c r="VNJ21" s="263"/>
      <c r="VNK21" s="263"/>
      <c r="VNL21" s="263"/>
      <c r="VNM21" s="263"/>
      <c r="VNN21" s="263"/>
      <c r="VNO21" s="263"/>
      <c r="VNP21" s="263"/>
      <c r="VNQ21" s="263"/>
      <c r="VNR21" s="263"/>
      <c r="VNS21" s="263"/>
      <c r="VNT21" s="263"/>
      <c r="VNU21" s="263"/>
      <c r="VNV21" s="263"/>
      <c r="VNW21" s="263"/>
      <c r="VNX21" s="263"/>
      <c r="VNY21" s="263"/>
      <c r="VNZ21" s="263"/>
      <c r="VOA21" s="263"/>
      <c r="VOB21" s="263"/>
      <c r="VOC21" s="263"/>
      <c r="VOD21" s="263"/>
      <c r="VOE21" s="263"/>
      <c r="VOF21" s="263"/>
      <c r="VOG21" s="263"/>
      <c r="VOH21" s="263"/>
      <c r="VOI21" s="263"/>
      <c r="VOJ21" s="263"/>
      <c r="VOK21" s="263"/>
      <c r="VOL21" s="263"/>
      <c r="VOM21" s="263"/>
      <c r="VON21" s="263"/>
      <c r="VOO21" s="263"/>
      <c r="VOP21" s="263"/>
      <c r="VOQ21" s="263"/>
      <c r="VOR21" s="263"/>
      <c r="VOS21" s="263"/>
      <c r="VOT21" s="263"/>
      <c r="VOU21" s="263"/>
      <c r="VOV21" s="263"/>
      <c r="VOW21" s="263"/>
      <c r="VOX21" s="263"/>
      <c r="VOY21" s="263"/>
      <c r="VOZ21" s="263"/>
      <c r="VPA21" s="263"/>
      <c r="VPB21" s="263"/>
      <c r="VPC21" s="263"/>
      <c r="VPD21" s="263"/>
      <c r="VPE21" s="263"/>
      <c r="VPF21" s="263"/>
      <c r="VPG21" s="263"/>
      <c r="VPH21" s="263"/>
      <c r="VPI21" s="263"/>
      <c r="VPJ21" s="263"/>
      <c r="VPK21" s="263"/>
      <c r="VPL21" s="263"/>
      <c r="VPM21" s="263"/>
      <c r="VPN21" s="263"/>
      <c r="VPO21" s="263"/>
      <c r="VPP21" s="263"/>
      <c r="VPQ21" s="263"/>
      <c r="VPR21" s="263"/>
      <c r="VPS21" s="263"/>
      <c r="VPT21" s="263"/>
      <c r="VPU21" s="263"/>
      <c r="VPV21" s="263"/>
      <c r="VPW21" s="263"/>
      <c r="VPX21" s="263"/>
      <c r="VPY21" s="263"/>
      <c r="VPZ21" s="263"/>
      <c r="VQA21" s="263"/>
      <c r="VQB21" s="263"/>
      <c r="VQC21" s="263"/>
      <c r="VQD21" s="263"/>
      <c r="VQE21" s="263"/>
      <c r="VQF21" s="263"/>
      <c r="VQG21" s="263"/>
      <c r="VQH21" s="263"/>
      <c r="VQI21" s="263"/>
      <c r="VQJ21" s="263"/>
      <c r="VQK21" s="263"/>
      <c r="VQL21" s="263"/>
      <c r="VQM21" s="263"/>
      <c r="VQN21" s="263"/>
      <c r="VQO21" s="263"/>
      <c r="VQP21" s="263"/>
      <c r="VQQ21" s="263"/>
      <c r="VQR21" s="263"/>
      <c r="VQS21" s="263"/>
      <c r="VQT21" s="263"/>
      <c r="VQU21" s="263"/>
      <c r="VQV21" s="263"/>
      <c r="VQW21" s="263"/>
      <c r="VQX21" s="263"/>
      <c r="VQY21" s="263"/>
      <c r="VQZ21" s="263"/>
      <c r="VRA21" s="263"/>
      <c r="VRB21" s="263"/>
      <c r="VRC21" s="263"/>
      <c r="VRD21" s="263"/>
      <c r="VRE21" s="263"/>
      <c r="VRF21" s="263"/>
      <c r="VRG21" s="263"/>
      <c r="VRH21" s="263"/>
      <c r="VRI21" s="263"/>
      <c r="VRJ21" s="263"/>
      <c r="VRK21" s="263"/>
      <c r="VRL21" s="263"/>
      <c r="VRM21" s="263"/>
      <c r="VRN21" s="263"/>
      <c r="VRO21" s="263"/>
      <c r="VRP21" s="263"/>
      <c r="VRQ21" s="263"/>
      <c r="VRR21" s="263"/>
      <c r="VRS21" s="263"/>
      <c r="VRT21" s="263"/>
      <c r="VRU21" s="263"/>
      <c r="VRV21" s="263"/>
      <c r="VRW21" s="263"/>
      <c r="VRX21" s="263"/>
      <c r="VRY21" s="263"/>
      <c r="VRZ21" s="263"/>
      <c r="VSA21" s="263"/>
      <c r="VSB21" s="263"/>
      <c r="VSC21" s="263"/>
      <c r="VSD21" s="263"/>
      <c r="VSE21" s="263"/>
      <c r="VSF21" s="263"/>
      <c r="VSG21" s="263"/>
      <c r="VSH21" s="263"/>
      <c r="VSI21" s="263"/>
      <c r="VSJ21" s="263"/>
      <c r="VSK21" s="263"/>
      <c r="VSL21" s="263"/>
      <c r="VSM21" s="263"/>
      <c r="VSN21" s="263"/>
      <c r="VSO21" s="263"/>
      <c r="VSP21" s="263"/>
      <c r="VSQ21" s="263"/>
      <c r="VSR21" s="263"/>
      <c r="VSS21" s="263"/>
      <c r="VST21" s="263"/>
      <c r="VSU21" s="263"/>
      <c r="VSV21" s="263"/>
      <c r="VSW21" s="263"/>
      <c r="VSX21" s="263"/>
      <c r="VSY21" s="263"/>
      <c r="VSZ21" s="263"/>
      <c r="VTA21" s="263"/>
      <c r="VTB21" s="263"/>
      <c r="VTC21" s="263"/>
      <c r="VTD21" s="263"/>
      <c r="VTE21" s="263"/>
      <c r="VTF21" s="263"/>
      <c r="VTG21" s="263"/>
      <c r="VTH21" s="263"/>
      <c r="VTI21" s="263"/>
      <c r="VTJ21" s="263"/>
      <c r="VTK21" s="263"/>
      <c r="VTL21" s="263"/>
      <c r="VTM21" s="263"/>
      <c r="VTN21" s="263"/>
      <c r="VTO21" s="263"/>
      <c r="VTP21" s="263"/>
      <c r="VTQ21" s="263"/>
      <c r="VTR21" s="263"/>
      <c r="VTS21" s="263"/>
      <c r="VTT21" s="263"/>
      <c r="VTU21" s="263"/>
      <c r="VTV21" s="263"/>
      <c r="VTW21" s="263"/>
      <c r="VTX21" s="263"/>
      <c r="VTY21" s="263"/>
      <c r="VTZ21" s="263"/>
      <c r="VUA21" s="263"/>
      <c r="VUB21" s="263"/>
      <c r="VUC21" s="263"/>
      <c r="VUD21" s="263"/>
      <c r="VUE21" s="263"/>
      <c r="VUF21" s="263"/>
      <c r="VUG21" s="263"/>
      <c r="VUH21" s="263"/>
      <c r="VUI21" s="263"/>
      <c r="VUJ21" s="263"/>
      <c r="VUK21" s="263"/>
      <c r="VUL21" s="263"/>
      <c r="VUM21" s="263"/>
      <c r="VUN21" s="263"/>
      <c r="VUO21" s="263"/>
      <c r="VUP21" s="263"/>
      <c r="VUQ21" s="263"/>
      <c r="VUR21" s="263"/>
      <c r="VUS21" s="263"/>
      <c r="VUT21" s="263"/>
      <c r="VUU21" s="263"/>
      <c r="VUV21" s="263"/>
      <c r="VUW21" s="263"/>
      <c r="VUX21" s="263"/>
      <c r="VUY21" s="263"/>
      <c r="VUZ21" s="263"/>
      <c r="VVA21" s="263"/>
      <c r="VVB21" s="263"/>
      <c r="VVC21" s="263"/>
      <c r="VVD21" s="263"/>
      <c r="VVE21" s="263"/>
      <c r="VVF21" s="263"/>
      <c r="VVG21" s="263"/>
      <c r="VVH21" s="263"/>
      <c r="VVI21" s="263"/>
      <c r="VVJ21" s="263"/>
      <c r="VVK21" s="263"/>
      <c r="VVL21" s="263"/>
      <c r="VVM21" s="263"/>
      <c r="VVN21" s="263"/>
      <c r="VVO21" s="263"/>
      <c r="VVP21" s="263"/>
      <c r="VVQ21" s="263"/>
      <c r="VVR21" s="263"/>
      <c r="VVS21" s="263"/>
      <c r="VVT21" s="263"/>
      <c r="VVU21" s="263"/>
      <c r="VVV21" s="263"/>
      <c r="VVW21" s="263"/>
      <c r="VVX21" s="263"/>
      <c r="VVY21" s="263"/>
      <c r="VVZ21" s="263"/>
      <c r="VWA21" s="263"/>
      <c r="VWB21" s="263"/>
      <c r="VWC21" s="263"/>
      <c r="VWD21" s="263"/>
      <c r="VWE21" s="263"/>
      <c r="VWF21" s="263"/>
      <c r="VWG21" s="263"/>
      <c r="VWH21" s="263"/>
      <c r="VWI21" s="263"/>
      <c r="VWJ21" s="263"/>
      <c r="VWK21" s="263"/>
      <c r="VWL21" s="263"/>
      <c r="VWM21" s="263"/>
      <c r="VWN21" s="263"/>
      <c r="VWO21" s="263"/>
      <c r="VWP21" s="263"/>
      <c r="VWQ21" s="263"/>
      <c r="VWR21" s="263"/>
      <c r="VWS21" s="263"/>
      <c r="VWT21" s="263"/>
      <c r="VWU21" s="263"/>
      <c r="VWV21" s="263"/>
      <c r="VWW21" s="263"/>
      <c r="VWX21" s="263"/>
      <c r="VWY21" s="263"/>
      <c r="VWZ21" s="263"/>
      <c r="VXA21" s="263"/>
      <c r="VXB21" s="263"/>
      <c r="VXC21" s="263"/>
      <c r="VXD21" s="263"/>
      <c r="VXE21" s="263"/>
      <c r="VXF21" s="263"/>
      <c r="VXG21" s="263"/>
      <c r="VXH21" s="263"/>
      <c r="VXI21" s="263"/>
      <c r="VXJ21" s="263"/>
      <c r="VXK21" s="263"/>
      <c r="VXL21" s="263"/>
      <c r="VXM21" s="263"/>
      <c r="VXN21" s="263"/>
      <c r="VXO21" s="263"/>
      <c r="VXP21" s="263"/>
      <c r="VXQ21" s="263"/>
      <c r="VXR21" s="263"/>
      <c r="VXS21" s="263"/>
      <c r="VXT21" s="263"/>
      <c r="VXU21" s="263"/>
      <c r="VXV21" s="263"/>
      <c r="VXW21" s="263"/>
      <c r="VXX21" s="263"/>
      <c r="VXY21" s="263"/>
      <c r="VXZ21" s="263"/>
      <c r="VYA21" s="263"/>
      <c r="VYB21" s="263"/>
      <c r="VYC21" s="263"/>
      <c r="VYD21" s="263"/>
      <c r="VYE21" s="263"/>
      <c r="VYF21" s="263"/>
      <c r="VYG21" s="263"/>
      <c r="VYH21" s="263"/>
      <c r="VYI21" s="263"/>
      <c r="VYJ21" s="263"/>
      <c r="VYK21" s="263"/>
      <c r="VYL21" s="263"/>
      <c r="VYM21" s="263"/>
      <c r="VYN21" s="263"/>
      <c r="VYO21" s="263"/>
      <c r="VYP21" s="263"/>
      <c r="VYQ21" s="263"/>
      <c r="VYR21" s="263"/>
      <c r="VYS21" s="263"/>
      <c r="VYT21" s="263"/>
      <c r="VYU21" s="263"/>
      <c r="VYV21" s="263"/>
      <c r="VYW21" s="263"/>
      <c r="VYX21" s="263"/>
      <c r="VYY21" s="263"/>
      <c r="VYZ21" s="263"/>
      <c r="VZA21" s="263"/>
      <c r="VZB21" s="263"/>
      <c r="VZC21" s="263"/>
      <c r="VZD21" s="263"/>
      <c r="VZE21" s="263"/>
      <c r="VZF21" s="263"/>
      <c r="VZG21" s="263"/>
      <c r="VZH21" s="263"/>
      <c r="VZI21" s="263"/>
      <c r="VZJ21" s="263"/>
      <c r="VZK21" s="263"/>
      <c r="VZL21" s="263"/>
      <c r="VZM21" s="263"/>
      <c r="VZN21" s="263"/>
      <c r="VZO21" s="263"/>
      <c r="VZP21" s="263"/>
      <c r="VZQ21" s="263"/>
      <c r="VZR21" s="263"/>
      <c r="VZS21" s="263"/>
      <c r="VZT21" s="263"/>
      <c r="VZU21" s="263"/>
      <c r="VZV21" s="263"/>
      <c r="VZW21" s="263"/>
      <c r="VZX21" s="263"/>
      <c r="VZY21" s="263"/>
      <c r="VZZ21" s="263"/>
      <c r="WAA21" s="263"/>
      <c r="WAB21" s="263"/>
      <c r="WAC21" s="263"/>
      <c r="WAD21" s="263"/>
      <c r="WAE21" s="263"/>
      <c r="WAF21" s="263"/>
      <c r="WAG21" s="263"/>
      <c r="WAH21" s="263"/>
      <c r="WAI21" s="263"/>
      <c r="WAJ21" s="263"/>
      <c r="WAK21" s="263"/>
      <c r="WAL21" s="263"/>
      <c r="WAM21" s="263"/>
      <c r="WAN21" s="263"/>
      <c r="WAO21" s="263"/>
      <c r="WAP21" s="263"/>
      <c r="WAQ21" s="263"/>
      <c r="WAR21" s="263"/>
      <c r="WAS21" s="263"/>
      <c r="WAT21" s="263"/>
      <c r="WAU21" s="263"/>
      <c r="WAV21" s="263"/>
      <c r="WAW21" s="263"/>
      <c r="WAX21" s="263"/>
      <c r="WAY21" s="263"/>
      <c r="WAZ21" s="263"/>
      <c r="WBA21" s="263"/>
      <c r="WBB21" s="263"/>
      <c r="WBC21" s="263"/>
      <c r="WBD21" s="263"/>
      <c r="WBE21" s="263"/>
      <c r="WBF21" s="263"/>
      <c r="WBG21" s="263"/>
      <c r="WBH21" s="263"/>
      <c r="WBI21" s="263"/>
      <c r="WBJ21" s="263"/>
      <c r="WBK21" s="263"/>
      <c r="WBL21" s="263"/>
      <c r="WBM21" s="263"/>
      <c r="WBN21" s="263"/>
      <c r="WBO21" s="263"/>
      <c r="WBP21" s="263"/>
      <c r="WBQ21" s="263"/>
      <c r="WBR21" s="263"/>
      <c r="WBS21" s="263"/>
      <c r="WBT21" s="263"/>
      <c r="WBU21" s="263"/>
      <c r="WBV21" s="263"/>
      <c r="WBW21" s="263"/>
      <c r="WBX21" s="263"/>
      <c r="WBY21" s="263"/>
      <c r="WBZ21" s="263"/>
      <c r="WCA21" s="263"/>
      <c r="WCB21" s="263"/>
      <c r="WCC21" s="263"/>
      <c r="WCD21" s="263"/>
      <c r="WCE21" s="263"/>
      <c r="WCF21" s="263"/>
      <c r="WCG21" s="263"/>
      <c r="WCH21" s="263"/>
      <c r="WCI21" s="263"/>
      <c r="WCJ21" s="263"/>
      <c r="WCK21" s="263"/>
      <c r="WCL21" s="263"/>
      <c r="WCM21" s="263"/>
      <c r="WCN21" s="263"/>
      <c r="WCO21" s="263"/>
      <c r="WCP21" s="263"/>
      <c r="WCQ21" s="263"/>
      <c r="WCR21" s="263"/>
      <c r="WCS21" s="263"/>
      <c r="WCT21" s="263"/>
      <c r="WCU21" s="263"/>
      <c r="WCV21" s="263"/>
      <c r="WCW21" s="263"/>
      <c r="WCX21" s="263"/>
      <c r="WCY21" s="263"/>
      <c r="WCZ21" s="263"/>
      <c r="WDA21" s="263"/>
      <c r="WDB21" s="263"/>
      <c r="WDC21" s="263"/>
      <c r="WDD21" s="263"/>
      <c r="WDE21" s="263"/>
      <c r="WDF21" s="263"/>
      <c r="WDG21" s="263"/>
      <c r="WDH21" s="263"/>
      <c r="WDI21" s="263"/>
      <c r="WDJ21" s="263"/>
      <c r="WDK21" s="263"/>
      <c r="WDL21" s="263"/>
      <c r="WDM21" s="263"/>
      <c r="WDN21" s="263"/>
      <c r="WDO21" s="263"/>
      <c r="WDP21" s="263"/>
      <c r="WDQ21" s="263"/>
      <c r="WDR21" s="263"/>
      <c r="WDS21" s="263"/>
      <c r="WDT21" s="263"/>
      <c r="WDU21" s="263"/>
      <c r="WDV21" s="263"/>
      <c r="WDW21" s="263"/>
      <c r="WDX21" s="263"/>
      <c r="WDY21" s="263"/>
      <c r="WDZ21" s="263"/>
      <c r="WEA21" s="263"/>
      <c r="WEB21" s="263"/>
      <c r="WEC21" s="263"/>
      <c r="WED21" s="263"/>
      <c r="WEE21" s="263"/>
      <c r="WEF21" s="263"/>
      <c r="WEG21" s="263"/>
      <c r="WEH21" s="263"/>
      <c r="WEI21" s="263"/>
      <c r="WEJ21" s="263"/>
      <c r="WEK21" s="263"/>
      <c r="WEL21" s="263"/>
      <c r="WEM21" s="263"/>
      <c r="WEN21" s="263"/>
      <c r="WEO21" s="263"/>
      <c r="WEP21" s="263"/>
      <c r="WEQ21" s="263"/>
      <c r="WER21" s="263"/>
      <c r="WES21" s="263"/>
      <c r="WET21" s="263"/>
      <c r="WEU21" s="263"/>
      <c r="WEV21" s="263"/>
      <c r="WEW21" s="263"/>
      <c r="WEX21" s="263"/>
      <c r="WEY21" s="263"/>
      <c r="WEZ21" s="263"/>
      <c r="WFA21" s="263"/>
      <c r="WFB21" s="263"/>
      <c r="WFC21" s="263"/>
      <c r="WFD21" s="263"/>
      <c r="WFE21" s="263"/>
      <c r="WFF21" s="263"/>
      <c r="WFG21" s="263"/>
      <c r="WFH21" s="263"/>
      <c r="WFI21" s="263"/>
      <c r="WFJ21" s="263"/>
      <c r="WFK21" s="263"/>
      <c r="WFL21" s="263"/>
      <c r="WFM21" s="263"/>
      <c r="WFN21" s="263"/>
      <c r="WFO21" s="263"/>
      <c r="WFP21" s="263"/>
      <c r="WFQ21" s="263"/>
      <c r="WFR21" s="263"/>
      <c r="WFS21" s="263"/>
      <c r="WFT21" s="263"/>
      <c r="WFU21" s="263"/>
      <c r="WFV21" s="263"/>
      <c r="WFW21" s="263"/>
      <c r="WFX21" s="263"/>
      <c r="WFY21" s="263"/>
      <c r="WFZ21" s="263"/>
      <c r="WGA21" s="263"/>
      <c r="WGB21" s="263"/>
      <c r="WGC21" s="263"/>
      <c r="WGD21" s="263"/>
      <c r="WGE21" s="263"/>
      <c r="WGF21" s="263"/>
      <c r="WGG21" s="263"/>
      <c r="WGH21" s="263"/>
      <c r="WGI21" s="263"/>
      <c r="WGJ21" s="263"/>
      <c r="WGK21" s="263"/>
      <c r="WGL21" s="263"/>
      <c r="WGM21" s="263"/>
      <c r="WGN21" s="263"/>
      <c r="WGO21" s="263"/>
      <c r="WGP21" s="263"/>
      <c r="WGQ21" s="263"/>
      <c r="WGR21" s="263"/>
      <c r="WGS21" s="263"/>
      <c r="WGT21" s="263"/>
      <c r="WGU21" s="263"/>
      <c r="WGV21" s="263"/>
      <c r="WGW21" s="263"/>
      <c r="WGX21" s="263"/>
      <c r="WGY21" s="263"/>
      <c r="WGZ21" s="263"/>
      <c r="WHA21" s="263"/>
      <c r="WHB21" s="263"/>
      <c r="WHC21" s="263"/>
      <c r="WHD21" s="263"/>
      <c r="WHE21" s="263"/>
      <c r="WHF21" s="263"/>
      <c r="WHG21" s="263"/>
      <c r="WHH21" s="263"/>
      <c r="WHI21" s="263"/>
      <c r="WHJ21" s="263"/>
      <c r="WHK21" s="263"/>
      <c r="WHL21" s="263"/>
      <c r="WHM21" s="263"/>
      <c r="WHN21" s="263"/>
      <c r="WHO21" s="263"/>
      <c r="WHP21" s="263"/>
      <c r="WHQ21" s="263"/>
      <c r="WHR21" s="263"/>
      <c r="WHS21" s="263"/>
      <c r="WHT21" s="263"/>
      <c r="WHU21" s="263"/>
      <c r="WHV21" s="263"/>
      <c r="WHW21" s="263"/>
      <c r="WHX21" s="263"/>
      <c r="WHY21" s="263"/>
      <c r="WHZ21" s="263"/>
      <c r="WIA21" s="263"/>
      <c r="WIB21" s="263"/>
      <c r="WIC21" s="263"/>
      <c r="WID21" s="263"/>
      <c r="WIE21" s="263"/>
      <c r="WIF21" s="263"/>
      <c r="WIG21" s="263"/>
      <c r="WIH21" s="263"/>
      <c r="WII21" s="263"/>
      <c r="WIJ21" s="263"/>
      <c r="WIK21" s="263"/>
      <c r="WIL21" s="263"/>
      <c r="WIM21" s="263"/>
      <c r="WIN21" s="263"/>
      <c r="WIO21" s="263"/>
      <c r="WIP21" s="263"/>
      <c r="WIQ21" s="263"/>
      <c r="WIR21" s="263"/>
      <c r="WIS21" s="263"/>
      <c r="WIT21" s="263"/>
      <c r="WIU21" s="263"/>
      <c r="WIV21" s="263"/>
      <c r="WIW21" s="263"/>
      <c r="WIX21" s="263"/>
      <c r="WIY21" s="263"/>
      <c r="WIZ21" s="263"/>
      <c r="WJA21" s="263"/>
      <c r="WJB21" s="263"/>
      <c r="WJC21" s="263"/>
      <c r="WJD21" s="263"/>
      <c r="WJE21" s="263"/>
      <c r="WJF21" s="263"/>
      <c r="WJG21" s="263"/>
      <c r="WJH21" s="263"/>
      <c r="WJI21" s="263"/>
      <c r="WJJ21" s="263"/>
      <c r="WJK21" s="263"/>
      <c r="WJL21" s="263"/>
      <c r="WJM21" s="263"/>
      <c r="WJN21" s="263"/>
      <c r="WJO21" s="263"/>
      <c r="WJP21" s="263"/>
      <c r="WJQ21" s="263"/>
      <c r="WJR21" s="263"/>
      <c r="WJS21" s="263"/>
      <c r="WJT21" s="263"/>
      <c r="WJU21" s="263"/>
      <c r="WJV21" s="263"/>
      <c r="WJW21" s="263"/>
      <c r="WJX21" s="263"/>
      <c r="WJY21" s="263"/>
      <c r="WJZ21" s="263"/>
      <c r="WKA21" s="263"/>
      <c r="WKB21" s="263"/>
      <c r="WKC21" s="263"/>
      <c r="WKD21" s="263"/>
      <c r="WKE21" s="263"/>
      <c r="WKF21" s="263"/>
      <c r="WKG21" s="263"/>
      <c r="WKH21" s="263"/>
      <c r="WKI21" s="263"/>
      <c r="WKJ21" s="263"/>
      <c r="WKK21" s="263"/>
      <c r="WKL21" s="263"/>
      <c r="WKM21" s="263"/>
      <c r="WKN21" s="263"/>
      <c r="WKO21" s="263"/>
      <c r="WKP21" s="263"/>
      <c r="WKQ21" s="263"/>
      <c r="WKR21" s="263"/>
      <c r="WKS21" s="263"/>
      <c r="WKT21" s="263"/>
      <c r="WKU21" s="263"/>
      <c r="WKV21" s="263"/>
      <c r="WKW21" s="263"/>
      <c r="WKX21" s="263"/>
      <c r="WKY21" s="263"/>
      <c r="WKZ21" s="263"/>
      <c r="WLA21" s="263"/>
      <c r="WLB21" s="263"/>
      <c r="WLC21" s="263"/>
      <c r="WLD21" s="263"/>
      <c r="WLE21" s="263"/>
      <c r="WLF21" s="263"/>
      <c r="WLG21" s="263"/>
      <c r="WLH21" s="263"/>
      <c r="WLI21" s="263"/>
      <c r="WLJ21" s="263"/>
      <c r="WLK21" s="263"/>
      <c r="WLL21" s="263"/>
      <c r="WLM21" s="263"/>
      <c r="WLN21" s="263"/>
      <c r="WLO21" s="263"/>
      <c r="WLP21" s="263"/>
      <c r="WLQ21" s="263"/>
      <c r="WLR21" s="263"/>
      <c r="WLS21" s="263"/>
      <c r="WLT21" s="263"/>
      <c r="WLU21" s="263"/>
      <c r="WLV21" s="263"/>
      <c r="WLW21" s="263"/>
      <c r="WLX21" s="263"/>
      <c r="WLY21" s="263"/>
      <c r="WLZ21" s="263"/>
      <c r="WMA21" s="263"/>
      <c r="WMB21" s="263"/>
      <c r="WMC21" s="263"/>
      <c r="WMD21" s="263"/>
      <c r="WME21" s="263"/>
      <c r="WMF21" s="263"/>
      <c r="WMG21" s="263"/>
      <c r="WMH21" s="263"/>
      <c r="WMI21" s="263"/>
      <c r="WMJ21" s="263"/>
      <c r="WMK21" s="263"/>
      <c r="WML21" s="263"/>
      <c r="WMM21" s="263"/>
      <c r="WMN21" s="263"/>
      <c r="WMO21" s="263"/>
      <c r="WMP21" s="263"/>
      <c r="WMQ21" s="263"/>
      <c r="WMR21" s="263"/>
      <c r="WMS21" s="263"/>
      <c r="WMT21" s="263"/>
      <c r="WMU21" s="263"/>
      <c r="WMV21" s="263"/>
      <c r="WMW21" s="263"/>
      <c r="WMX21" s="263"/>
      <c r="WMY21" s="263"/>
      <c r="WMZ21" s="263"/>
      <c r="WNA21" s="263"/>
      <c r="WNB21" s="263"/>
      <c r="WNC21" s="263"/>
      <c r="WND21" s="263"/>
      <c r="WNE21" s="263"/>
      <c r="WNF21" s="263"/>
      <c r="WNG21" s="263"/>
      <c r="WNH21" s="263"/>
      <c r="WNI21" s="263"/>
      <c r="WNJ21" s="263"/>
      <c r="WNK21" s="263"/>
      <c r="WNL21" s="263"/>
      <c r="WNM21" s="263"/>
      <c r="WNN21" s="263"/>
      <c r="WNO21" s="263"/>
      <c r="WNP21" s="263"/>
      <c r="WNQ21" s="263"/>
      <c r="WNR21" s="263"/>
      <c r="WNS21" s="263"/>
      <c r="WNT21" s="263"/>
      <c r="WNU21" s="263"/>
      <c r="WNV21" s="263"/>
      <c r="WNW21" s="263"/>
      <c r="WNX21" s="263"/>
      <c r="WNY21" s="263"/>
      <c r="WNZ21" s="263"/>
      <c r="WOA21" s="263"/>
      <c r="WOB21" s="263"/>
      <c r="WOC21" s="263"/>
      <c r="WOD21" s="263"/>
      <c r="WOE21" s="263"/>
      <c r="WOF21" s="263"/>
      <c r="WOG21" s="263"/>
      <c r="WOH21" s="263"/>
      <c r="WOI21" s="263"/>
      <c r="WOJ21" s="263"/>
      <c r="WOK21" s="263"/>
      <c r="WOL21" s="263"/>
      <c r="WOM21" s="263"/>
      <c r="WON21" s="263"/>
      <c r="WOO21" s="263"/>
      <c r="WOP21" s="263"/>
      <c r="WOQ21" s="263"/>
      <c r="WOR21" s="263"/>
      <c r="WOS21" s="263"/>
      <c r="WOT21" s="263"/>
      <c r="WOU21" s="263"/>
      <c r="WOV21" s="263"/>
      <c r="WOW21" s="263"/>
      <c r="WOX21" s="263"/>
      <c r="WOY21" s="263"/>
      <c r="WOZ21" s="263"/>
      <c r="WPA21" s="263"/>
      <c r="WPB21" s="263"/>
      <c r="WPC21" s="263"/>
      <c r="WPD21" s="263"/>
      <c r="WPE21" s="263"/>
      <c r="WPF21" s="263"/>
      <c r="WPG21" s="263"/>
      <c r="WPH21" s="263"/>
      <c r="WPI21" s="263"/>
      <c r="WPJ21" s="263"/>
      <c r="WPK21" s="263"/>
      <c r="WPL21" s="263"/>
      <c r="WPM21" s="263"/>
      <c r="WPN21" s="263"/>
      <c r="WPO21" s="263"/>
      <c r="WPP21" s="263"/>
      <c r="WPQ21" s="263"/>
      <c r="WPR21" s="263"/>
      <c r="WPS21" s="263"/>
      <c r="WPT21" s="263"/>
      <c r="WPU21" s="263"/>
      <c r="WPV21" s="263"/>
      <c r="WPW21" s="263"/>
      <c r="WPX21" s="263"/>
      <c r="WPY21" s="263"/>
      <c r="WPZ21" s="263"/>
      <c r="WQA21" s="263"/>
      <c r="WQB21" s="263"/>
      <c r="WQC21" s="263"/>
      <c r="WQD21" s="263"/>
      <c r="WQE21" s="263"/>
      <c r="WQF21" s="263"/>
      <c r="WQG21" s="263"/>
      <c r="WQH21" s="263"/>
      <c r="WQI21" s="263"/>
      <c r="WQJ21" s="263"/>
      <c r="WQK21" s="263"/>
      <c r="WQL21" s="263"/>
      <c r="WQM21" s="263"/>
      <c r="WQN21" s="263"/>
      <c r="WQO21" s="263"/>
      <c r="WQP21" s="263"/>
      <c r="WQQ21" s="263"/>
      <c r="WQR21" s="263"/>
      <c r="WQS21" s="263"/>
      <c r="WQT21" s="263"/>
      <c r="WQU21" s="263"/>
      <c r="WQV21" s="263"/>
      <c r="WQW21" s="263"/>
      <c r="WQX21" s="263"/>
      <c r="WQY21" s="263"/>
      <c r="WQZ21" s="263"/>
      <c r="WRA21" s="263"/>
      <c r="WRB21" s="263"/>
      <c r="WRC21" s="263"/>
      <c r="WRD21" s="263"/>
      <c r="WRE21" s="263"/>
      <c r="WRF21" s="263"/>
      <c r="WRG21" s="263"/>
      <c r="WRH21" s="263"/>
      <c r="WRI21" s="263"/>
      <c r="WRJ21" s="263"/>
      <c r="WRK21" s="263"/>
      <c r="WRL21" s="263"/>
      <c r="WRM21" s="263"/>
      <c r="WRN21" s="263"/>
      <c r="WRO21" s="263"/>
      <c r="WRP21" s="263"/>
      <c r="WRQ21" s="263"/>
      <c r="WRR21" s="263"/>
      <c r="WRS21" s="263"/>
      <c r="WRT21" s="263"/>
      <c r="WRU21" s="263"/>
      <c r="WRV21" s="263"/>
      <c r="WRW21" s="263"/>
      <c r="WRX21" s="263"/>
      <c r="WRY21" s="263"/>
      <c r="WRZ21" s="263"/>
      <c r="WSA21" s="263"/>
      <c r="WSB21" s="263"/>
      <c r="WSC21" s="263"/>
      <c r="WSD21" s="263"/>
      <c r="WSE21" s="263"/>
      <c r="WSF21" s="263"/>
      <c r="WSG21" s="263"/>
      <c r="WSH21" s="263"/>
      <c r="WSI21" s="263"/>
      <c r="WSJ21" s="263"/>
      <c r="WSK21" s="263"/>
      <c r="WSL21" s="263"/>
      <c r="WSM21" s="263"/>
      <c r="WSN21" s="263"/>
      <c r="WSO21" s="263"/>
      <c r="WSP21" s="263"/>
      <c r="WSQ21" s="263"/>
      <c r="WSR21" s="263"/>
      <c r="WSS21" s="263"/>
      <c r="WST21" s="263"/>
      <c r="WSU21" s="263"/>
      <c r="WSV21" s="263"/>
      <c r="WSW21" s="263"/>
      <c r="WSX21" s="263"/>
      <c r="WSY21" s="263"/>
      <c r="WSZ21" s="263"/>
      <c r="WTA21" s="263"/>
      <c r="WTB21" s="263"/>
      <c r="WTC21" s="263"/>
      <c r="WTD21" s="263"/>
      <c r="WTE21" s="263"/>
      <c r="WTF21" s="263"/>
      <c r="WTG21" s="263"/>
      <c r="WTH21" s="263"/>
      <c r="WTI21" s="263"/>
      <c r="WTJ21" s="263"/>
      <c r="WTK21" s="263"/>
      <c r="WTL21" s="263"/>
      <c r="WTM21" s="263"/>
      <c r="WTN21" s="263"/>
      <c r="WTO21" s="263"/>
      <c r="WTP21" s="263"/>
      <c r="WTQ21" s="263"/>
      <c r="WTR21" s="263"/>
      <c r="WTS21" s="263"/>
      <c r="WTT21" s="263"/>
      <c r="WTU21" s="263"/>
      <c r="WTV21" s="263"/>
      <c r="WTW21" s="263"/>
      <c r="WTX21" s="263"/>
      <c r="WTY21" s="263"/>
      <c r="WTZ21" s="263"/>
      <c r="WUA21" s="263"/>
      <c r="WUB21" s="263"/>
      <c r="WUC21" s="263"/>
      <c r="WUD21" s="263"/>
      <c r="WUE21" s="263"/>
      <c r="WUF21" s="263"/>
      <c r="WUG21" s="263"/>
      <c r="WUH21" s="263"/>
      <c r="WUI21" s="263"/>
      <c r="WUJ21" s="263"/>
      <c r="WUK21" s="263"/>
      <c r="WUL21" s="263"/>
      <c r="WUM21" s="263"/>
      <c r="WUN21" s="263"/>
      <c r="WUO21" s="263"/>
      <c r="WUP21" s="263"/>
      <c r="WUQ21" s="263"/>
      <c r="WUR21" s="263"/>
      <c r="WUS21" s="263"/>
      <c r="WUT21" s="263"/>
      <c r="WUU21" s="263"/>
      <c r="WUV21" s="263"/>
      <c r="WUW21" s="263"/>
      <c r="WUX21" s="263"/>
      <c r="WUY21" s="263"/>
      <c r="WUZ21" s="263"/>
      <c r="WVA21" s="263"/>
      <c r="WVB21" s="263"/>
      <c r="WVC21" s="263"/>
      <c r="WVD21" s="263"/>
      <c r="WVE21" s="263"/>
      <c r="WVF21" s="263"/>
      <c r="WVG21" s="263"/>
      <c r="WVH21" s="263"/>
      <c r="WVI21" s="263"/>
      <c r="WVJ21" s="263"/>
      <c r="WVK21" s="263"/>
      <c r="WVL21" s="263"/>
      <c r="WVM21" s="263"/>
      <c r="WVN21" s="263"/>
      <c r="WVO21" s="263"/>
      <c r="WVP21" s="263"/>
      <c r="WVQ21" s="263"/>
      <c r="WVR21" s="263"/>
      <c r="WVS21" s="263"/>
      <c r="WVT21" s="263"/>
      <c r="WVU21" s="263"/>
      <c r="WVV21" s="263"/>
      <c r="WVW21" s="263"/>
      <c r="WVX21" s="263"/>
      <c r="WVY21" s="263"/>
      <c r="WVZ21" s="263"/>
      <c r="WWA21" s="263"/>
      <c r="WWB21" s="263"/>
      <c r="WWC21" s="263"/>
      <c r="WWD21" s="263"/>
      <c r="WWE21" s="263"/>
      <c r="WWF21" s="263"/>
      <c r="WWG21" s="263"/>
      <c r="WWH21" s="263"/>
      <c r="WWI21" s="263"/>
      <c r="WWJ21" s="263"/>
      <c r="WWK21" s="263"/>
      <c r="WWL21" s="263"/>
      <c r="WWM21" s="263"/>
      <c r="WWN21" s="263"/>
      <c r="WWO21" s="263"/>
      <c r="WWP21" s="263"/>
      <c r="WWQ21" s="263"/>
      <c r="WWR21" s="263"/>
      <c r="WWS21" s="263"/>
      <c r="WWT21" s="263"/>
      <c r="WWU21" s="263"/>
      <c r="WWV21" s="263"/>
      <c r="WWW21" s="263"/>
      <c r="WWX21" s="263"/>
      <c r="WWY21" s="263"/>
      <c r="WWZ21" s="263"/>
      <c r="WXA21" s="263"/>
      <c r="WXB21" s="263"/>
      <c r="WXC21" s="263"/>
      <c r="WXD21" s="263"/>
      <c r="WXE21" s="263"/>
      <c r="WXF21" s="263"/>
      <c r="WXG21" s="263"/>
      <c r="WXH21" s="263"/>
      <c r="WXI21" s="263"/>
      <c r="WXJ21" s="263"/>
      <c r="WXK21" s="263"/>
      <c r="WXL21" s="263"/>
      <c r="WXM21" s="263"/>
      <c r="WXN21" s="263"/>
      <c r="WXO21" s="263"/>
      <c r="WXP21" s="263"/>
      <c r="WXQ21" s="263"/>
      <c r="WXR21" s="263"/>
      <c r="WXS21" s="263"/>
      <c r="WXT21" s="263"/>
      <c r="WXU21" s="263"/>
      <c r="WXV21" s="263"/>
      <c r="WXW21" s="263"/>
      <c r="WXX21" s="263"/>
      <c r="WXY21" s="263"/>
      <c r="WXZ21" s="263"/>
      <c r="WYA21" s="263"/>
      <c r="WYB21" s="263"/>
      <c r="WYC21" s="263"/>
      <c r="WYD21" s="263"/>
      <c r="WYE21" s="263"/>
      <c r="WYF21" s="263"/>
      <c r="WYG21" s="263"/>
      <c r="WYH21" s="263"/>
      <c r="WYI21" s="263"/>
      <c r="WYJ21" s="263"/>
      <c r="WYK21" s="263"/>
      <c r="WYL21" s="263"/>
      <c r="WYM21" s="263"/>
      <c r="WYN21" s="263"/>
      <c r="WYO21" s="263"/>
      <c r="WYP21" s="263"/>
      <c r="WYQ21" s="263"/>
      <c r="WYR21" s="263"/>
      <c r="WYS21" s="263"/>
      <c r="WYT21" s="263"/>
      <c r="WYU21" s="263"/>
      <c r="WYV21" s="263"/>
      <c r="WYW21" s="263"/>
      <c r="WYX21" s="263"/>
      <c r="WYY21" s="263"/>
      <c r="WYZ21" s="263"/>
      <c r="WZA21" s="263"/>
      <c r="WZB21" s="263"/>
      <c r="WZC21" s="263"/>
      <c r="WZD21" s="263"/>
      <c r="WZE21" s="263"/>
      <c r="WZF21" s="263"/>
      <c r="WZG21" s="263"/>
      <c r="WZH21" s="263"/>
      <c r="WZI21" s="263"/>
      <c r="WZJ21" s="263"/>
      <c r="WZK21" s="263"/>
      <c r="WZL21" s="263"/>
      <c r="WZM21" s="263"/>
      <c r="WZN21" s="263"/>
      <c r="WZO21" s="263"/>
      <c r="WZP21" s="263"/>
      <c r="WZQ21" s="263"/>
      <c r="WZR21" s="263"/>
      <c r="WZS21" s="263"/>
      <c r="WZT21" s="263"/>
      <c r="WZU21" s="263"/>
      <c r="WZV21" s="263"/>
      <c r="WZW21" s="263"/>
      <c r="WZX21" s="263"/>
      <c r="WZY21" s="263"/>
      <c r="WZZ21" s="263"/>
      <c r="XAA21" s="263"/>
      <c r="XAB21" s="263"/>
      <c r="XAC21" s="263"/>
      <c r="XAD21" s="263"/>
      <c r="XAE21" s="263"/>
      <c r="XAF21" s="263"/>
      <c r="XAG21" s="263"/>
      <c r="XAH21" s="263"/>
      <c r="XAI21" s="263"/>
      <c r="XAJ21" s="263"/>
      <c r="XAK21" s="263"/>
      <c r="XAL21" s="263"/>
      <c r="XAM21" s="263"/>
      <c r="XAN21" s="263"/>
      <c r="XAO21" s="263"/>
      <c r="XAP21" s="263"/>
      <c r="XAQ21" s="263"/>
      <c r="XAR21" s="263"/>
      <c r="XAS21" s="263"/>
      <c r="XAT21" s="263"/>
      <c r="XAU21" s="263"/>
      <c r="XAV21" s="263"/>
      <c r="XAW21" s="263"/>
      <c r="XAX21" s="263"/>
      <c r="XAY21" s="263"/>
      <c r="XAZ21" s="263"/>
      <c r="XBA21" s="263"/>
      <c r="XBB21" s="263"/>
      <c r="XBC21" s="263"/>
      <c r="XBD21" s="263"/>
      <c r="XBE21" s="263"/>
      <c r="XBF21" s="263"/>
      <c r="XBG21" s="263"/>
      <c r="XBH21" s="263"/>
      <c r="XBI21" s="263"/>
      <c r="XBJ21" s="263"/>
      <c r="XBK21" s="263"/>
      <c r="XBL21" s="263"/>
      <c r="XBM21" s="263"/>
      <c r="XBN21" s="263"/>
      <c r="XBO21" s="263"/>
      <c r="XBP21" s="263"/>
      <c r="XBQ21" s="263"/>
      <c r="XBR21" s="263"/>
      <c r="XBS21" s="263"/>
      <c r="XBT21" s="263"/>
      <c r="XBU21" s="263"/>
      <c r="XBV21" s="263"/>
      <c r="XBW21" s="263"/>
      <c r="XBX21" s="263"/>
      <c r="XBY21" s="263"/>
      <c r="XBZ21" s="263"/>
      <c r="XCA21" s="263"/>
      <c r="XCB21" s="263"/>
      <c r="XCC21" s="263"/>
      <c r="XCD21" s="263"/>
      <c r="XCE21" s="263"/>
      <c r="XCF21" s="263"/>
      <c r="XCG21" s="263"/>
      <c r="XCH21" s="263"/>
      <c r="XCI21" s="263"/>
      <c r="XCJ21" s="263"/>
      <c r="XCK21" s="263"/>
      <c r="XCL21" s="263"/>
      <c r="XCM21" s="263"/>
      <c r="XCN21" s="263"/>
      <c r="XCO21" s="263"/>
      <c r="XCP21" s="263"/>
      <c r="XCQ21" s="263"/>
      <c r="XCR21" s="263"/>
      <c r="XCS21" s="263"/>
      <c r="XCT21" s="263"/>
      <c r="XCU21" s="263"/>
      <c r="XCV21" s="263"/>
      <c r="XCW21" s="263"/>
      <c r="XCX21" s="263"/>
      <c r="XCY21" s="263"/>
      <c r="XCZ21" s="263"/>
      <c r="XDA21" s="263"/>
      <c r="XDB21" s="263"/>
      <c r="XDC21" s="263"/>
      <c r="XDD21" s="263"/>
      <c r="XDE21" s="263"/>
      <c r="XDF21" s="263"/>
      <c r="XDG21" s="263"/>
      <c r="XDH21" s="263"/>
      <c r="XDI21" s="263"/>
      <c r="XDJ21" s="263"/>
      <c r="XDK21" s="263"/>
      <c r="XDL21" s="263"/>
      <c r="XDM21" s="263"/>
      <c r="XDN21" s="263"/>
      <c r="XDO21" s="263"/>
      <c r="XDP21" s="263"/>
      <c r="XDQ21" s="263"/>
      <c r="XDR21" s="263"/>
      <c r="XDS21" s="263"/>
      <c r="XDT21" s="263"/>
      <c r="XDU21" s="263"/>
      <c r="XDV21" s="263"/>
      <c r="XDW21" s="263"/>
      <c r="XDX21" s="263"/>
      <c r="XDY21" s="263"/>
      <c r="XDZ21" s="263"/>
      <c r="XEA21" s="263"/>
      <c r="XEB21" s="263"/>
      <c r="XEC21" s="263"/>
      <c r="XED21" s="263"/>
      <c r="XEE21" s="263"/>
      <c r="XEF21" s="263"/>
      <c r="XEG21" s="263"/>
      <c r="XEH21" s="263"/>
      <c r="XEI21" s="263"/>
      <c r="XEJ21" s="263"/>
      <c r="XEK21" s="263"/>
      <c r="XEL21" s="263"/>
      <c r="XEM21" s="263"/>
      <c r="XEN21" s="263"/>
      <c r="XEO21" s="263"/>
      <c r="XEP21" s="263"/>
      <c r="XEQ21" s="263"/>
      <c r="XER21" s="263"/>
      <c r="XES21" s="263"/>
      <c r="XET21" s="263"/>
      <c r="XEU21" s="263"/>
      <c r="XEV21" s="263"/>
      <c r="XEW21" s="263"/>
      <c r="XEX21" s="263"/>
      <c r="XEY21" s="263"/>
      <c r="XEZ21" s="263"/>
      <c r="XFA21" s="263"/>
      <c r="XFB21" s="263"/>
      <c r="XFC21" s="263"/>
      <c r="XFD21" s="263"/>
    </row>
    <row r="22" spans="1:16384" ht="23" customHeight="1">
      <c r="A22" s="372"/>
      <c r="B22" s="148" t="str">
        <f>'NSW Oct 2019'!F16</f>
        <v>Origin Energy</v>
      </c>
      <c r="C22" s="148" t="str">
        <f>'NSW Oct 2019'!G16</f>
        <v>Business Flexi</v>
      </c>
      <c r="D22" s="153">
        <f>365*'NSW Oct 2019'!H16/100</f>
        <v>207.21050000000002</v>
      </c>
      <c r="E22" s="288">
        <f>IF('NSW Oct 2019'!AQ16=3,0.5,IF('NSW Oct 2019'!AQ16=2,0.33,0))</f>
        <v>0.5</v>
      </c>
      <c r="F22" s="288">
        <f t="shared" si="0"/>
        <v>0.5</v>
      </c>
      <c r="G22" s="153">
        <f>IF('NSW Oct 2019'!K16="",($C$5*E22/'NSW Oct 2019'!AQ16*'NSW Oct 2019'!W16/100)*'NSW Oct 2019'!AQ16,IF($C$5*E22/'NSW Oct 2019'!AQ16&gt;='NSW Oct 2019'!L16,('NSW Oct 2019'!L16*'NSW Oct 2019'!W16/100)*'NSW Oct 2019'!AQ16,($C$5*E22/'NSW Oct 2019'!AQ16*'NSW Oct 2019'!W16/100)*'NSW Oct 2019'!AQ16))</f>
        <v>199.6363636363636</v>
      </c>
      <c r="H22" s="153">
        <f>IF(AND('NSW Oct 2019'!L16&gt;0,'NSW Oct 2019'!M16&gt;0),IF($C$5*E22/'NSW Oct 2019'!AQ16&lt;'NSW Oct 2019'!L16,0,IF(($C$5*E22/'NSW Oct 2019'!AQ16-'NSW Oct 2019'!L16)&lt;=('NSW Oct 2019'!M16+'NSW Oct 2019'!L16),((($C$5*E22/'NSW Oct 2019'!AQ16-'NSW Oct 2019'!L16)*'NSW Oct 2019'!X16/100))*'NSW Oct 2019'!AQ16,((('NSW Oct 2019'!M16)*'NSW Oct 2019'!X16/100)*'NSW Oct 2019'!AQ16))),0)</f>
        <v>812.5454545454545</v>
      </c>
      <c r="I22" s="153">
        <f>IF(AND('NSW Oct 2019'!M16&gt;0,'NSW Oct 2019'!N16&gt;0),IF($C$5*E22/'NSW Oct 2019'!AQ16&lt;('NSW Oct 2019'!L16+'NSW Oct 2019'!M16),0,IF(($C$5*E22/'NSW Oct 2019'!AQ16-'NSW Oct 2019'!L16+'NSW Oct 2019'!M16)&lt;=('NSW Oct 2019'!L16+'NSW Oct 2019'!M16+'NSW Oct 2019'!N16),((($C$5*E22/'NSW Oct 2019'!AQ16-('NSW Oct 2019'!L16+'NSW Oct 2019'!M16))*'NSW Oct 2019'!Y16/100))*'NSW Oct 2019'!AQ16,('NSW Oct 2019'!N16*'NSW Oct 2019'!Y16/100)* 'NSW Oct 2019'!AQ16)),0)</f>
        <v>0</v>
      </c>
      <c r="J22" s="153">
        <f>IF(AND('NSW Oct 2019'!N16&gt;0,'NSW Oct 2019'!O16&gt;0),IF($C$5*E22/'NSW Oct 2019'!AQ16&lt;('NSW Oct 2019'!L16+'NSW Oct 2019'!M16+'NSW Oct 2019'!N16),0,IF(($C$5*E22/'NSW Oct 2019'!AQ16-'NSW Oct 2019'!L16+'NSW Oct 2019'!M16+'NSW Oct 2019'!N16)&lt;=('NSW Oct 2019'!L16+'NSW Oct 2019'!M16+'NSW Oct 2019'!N16+'NSW Oct 2019'!O16),(($C$5*E22/'NSW Oct 2019'!AQ16-('NSW Oct 2019'!L16+'NSW Oct 2019'!M16+'NSW Oct 2019'!N16))*'NSW Oct 2019'!Z16/100)*'NSW Oct 2019'!AQ16,('NSW Oct 2019'!O16*'NSW Oct 2019'!Z16/100)*'NSW Oct 2019'!AQ16)),0)</f>
        <v>0</v>
      </c>
      <c r="K22" s="153">
        <f>IF(AND('NSW Oct 2019'!O16&gt;0,'NSW Oct 2019'!P16&gt;0),IF($C$5*E22/'NSW Oct 2019'!AQ16&lt;('NSW Oct 2019'!L16+'NSW Oct 2019'!M16+'NSW Oct 2019'!N16+'NSW Oct 2019'!O16),0,IF(($C$5*E22/'NSW Oct 2019'!AQ16-'NSW Oct 2019'!L16+'NSW Oct 2019'!M16+'NSW Oct 2019'!N16+'NSW Oct 2019'!O16)&lt;=('NSW Oct 2019'!L16+'NSW Oct 2019'!M16+'NSW Oct 2019'!N16+'NSW Oct 2019'!O16+'NSW Oct 2019'!P16),(($C$5*E22/'NSW Oct 2019'!AQ16-('NSW Oct 2019'!L16+'NSW Oct 2019'!M16+'NSW Oct 2019'!N16+'NSW Oct 2019'!O16))*'NSW Oct 2019'!AA16/100)*'NSW Oct 2019'!AQ16,('NSW Oct 2019'!P16*'NSW Oct 2019'!AA16/100)*'NSW Oct 2019'!AQ16)),0)</f>
        <v>0</v>
      </c>
      <c r="L22" s="153">
        <f>IF(AND('NSW Oct 2019'!P16&gt;0,'NSW Oct 2019'!O16&gt;0),IF(($C$5*E22/'NSW Oct 2019'!AQ16&lt;SUM('NSW Oct 2019'!L16:P16)),(0),($C$5*E22/'NSW Oct 2019'!AQ16-SUM('NSW Oct 2019'!L16:P16))*'NSW Oct 2019'!AB16/100)* 'NSW Oct 2019'!AQ16,IF(AND('NSW Oct 2019'!O16&gt;0,'NSW Oct 2019'!P16=""),IF(($C$5*E22/'NSW Oct 2019'!AQ16&lt; SUM('NSW Oct 2019'!L16:O16)),(0),($C$5*E22/'NSW Oct 2019'!AQ16-SUM('NSW Oct 2019'!L16:O16))*'NSW Oct 2019'!AA16/100)* 'NSW Oct 2019'!AQ16,IF(AND('NSW Oct 2019'!N16&gt;0,'NSW Oct 2019'!O16=""),IF(($C$5*E22/'NSW Oct 2019'!AQ16&lt; SUM('NSW Oct 2019'!L16:N16)),(0),($C$5*E22/'NSW Oct 2019'!AQ16-SUM('NSW Oct 2019'!L16:N16))*'NSW Oct 2019'!Z16/100)* 'NSW Oct 2019'!AQ16,IF(AND('NSW Oct 2019'!M16&gt;0,'NSW Oct 2019'!N16=""),IF(($C$5*E22/'NSW Oct 2019'!AQ16&lt;'NSW Oct 2019'!M16+'NSW Oct 2019'!L16),(0),(($C$5*E22/'NSW Oct 2019'!AQ16-('NSW Oct 2019'!M16+'NSW Oct 2019'!L16))*'NSW Oct 2019'!Y16/100))*'NSW Oct 2019'!AQ16,IF(AND('NSW Oct 2019'!L16&gt;0,'NSW Oct 2019'!M16=""&gt;0),IF(($C$5*E22/'NSW Oct 2019'!AQ16&lt;'NSW Oct 2019'!L16),(0),($C$5*E22/'NSW Oct 2019'!AQ16-'NSW Oct 2019'!L16)*'NSW Oct 2019'!X16/100)*'NSW Oct 2019'!AQ16,0)))))</f>
        <v>0</v>
      </c>
      <c r="M22" s="153">
        <f>IF('NSW Oct 2019'!K16="",($C$5*F22/'NSW Oct 2019'!AR16*'NSW Oct 2019'!AC16/100)*'NSW Oct 2019'!AR16,IF($C$5*F22/'NSW Oct 2019'!AR16&gt;='NSW Oct 2019'!L16,('NSW Oct 2019'!L16*'NSW Oct 2019'!AC16/100)*'NSW Oct 2019'!AR16,($C$5*F22/'NSW Oct 2019'!AR16*'NSW Oct 2019'!AC16/100)*'NSW Oct 2019'!AR16))</f>
        <v>199.6363636363636</v>
      </c>
      <c r="N22" s="153">
        <f>IF(AND('NSW Oct 2019'!L16&gt;0,'NSW Oct 2019'!M16&gt;0),IF($C$5*F22/'NSW Oct 2019'!AR16&lt;'NSW Oct 2019'!L16,0,IF(($C$5*F22/'NSW Oct 2019'!AR16-'NSW Oct 2019'!L16)&lt;=('NSW Oct 2019'!M16+'NSW Oct 2019'!L16),((($C$5*F22/'NSW Oct 2019'!AR16-'NSW Oct 2019'!L16)*'NSW Oct 2019'!AD16/100))*'NSW Oct 2019'!AR16,((('NSW Oct 2019'!M16)*'NSW Oct 2019'!AD16/100)*'NSW Oct 2019'!AR16))),0)</f>
        <v>812.5454545454545</v>
      </c>
      <c r="O22" s="153">
        <f>IF(AND('NSW Oct 2019'!M16&gt;0,'NSW Oct 2019'!N16&gt;0),IF($C$5*F22/'NSW Oct 2019'!AR16&lt;('NSW Oct 2019'!L16+'NSW Oct 2019'!M16),0,IF(($C$5*F22/'NSW Oct 2019'!AR16-'NSW Oct 2019'!L16+'NSW Oct 2019'!M16)&lt;=('NSW Oct 2019'!L16+'NSW Oct 2019'!M16+'NSW Oct 2019'!N16),((($C$5*F22/'NSW Oct 2019'!AR16-('NSW Oct 2019'!L16+'NSW Oct 2019'!M16))*'NSW Oct 2019'!AE16/100))*'NSW Oct 2019'!AR16,('NSW Oct 2019'!N16*'NSW Oct 2019'!AE16/100)*'NSW Oct 2019'!AR16)),0)</f>
        <v>0</v>
      </c>
      <c r="P22" s="153">
        <f>IF(AND('NSW Oct 2019'!N16&gt;0,'NSW Oct 2019'!O16&gt;0),IF($C$5*F22/'NSW Oct 2019'!AR16&lt;('NSW Oct 2019'!L16+'NSW Oct 2019'!M16+'NSW Oct 2019'!N16),0,IF(($C$5*F22/'NSW Oct 2019'!AR16-'NSW Oct 2019'!L16+'NSW Oct 2019'!M16+'NSW Oct 2019'!N16)&lt;=('NSW Oct 2019'!L16+'NSW Oct 2019'!M16+'NSW Oct 2019'!N16+'NSW Oct 2019'!O16),(($C$5*F22/'NSW Oct 2019'!AR16-('NSW Oct 2019'!L16+'NSW Oct 2019'!M16+'NSW Oct 2019'!N16))*'NSW Oct 2019'!AF16/100)*'NSW Oct 2019'!AR16,('NSW Oct 2019'!O16*'NSW Oct 2019'!AF16/100)*'NSW Oct 2019'!AR16)),0)</f>
        <v>0</v>
      </c>
      <c r="Q22" s="153">
        <f>IF(AND('NSW Oct 2019'!P16&gt;0,'NSW Oct 2019'!P16&gt;0),IF($C$5*F22/'NSW Oct 2019'!AR16&lt;('NSW Oct 2019'!L16+'NSW Oct 2019'!M16+'NSW Oct 2019'!N16+'NSW Oct 2019'!O16),0,IF(($C$5*F22/'NSW Oct 2019'!AR16-'NSW Oct 2019'!L16+'NSW Oct 2019'!M16+'NSW Oct 2019'!N16+'NSW Oct 2019'!O16)&lt;=('NSW Oct 2019'!L16+'NSW Oct 2019'!M16+'NSW Oct 2019'!N16+'NSW Oct 2019'!O16+'NSW Oct 2019'!P16),(($C$5*F22/'NSW Oct 2019'!AR16-('NSW Oct 2019'!L16+'NSW Oct 2019'!M16+'NSW Oct 2019'!N16+'NSW Oct 2019'!O16))*'NSW Oct 2019'!AG16/100)*'NSW Oct 2019'!AR16,('NSW Oct 2019'!P16*'NSW Oct 2019'!AG16/100)*'NSW Oct 2019'!AR16)),0)</f>
        <v>0</v>
      </c>
      <c r="R22" s="153">
        <f>IF(AND('NSW Oct 2019'!P16&gt;0,'NSW Oct 2019'!O16&gt;0),IF(($C$5*F22/'NSW Oct 2019'!AR16&lt;SUM('NSW Oct 2019'!L16:P16)),(0),($C$5*F22/'NSW Oct 2019'!AR16-SUM('NSW Oct 2019'!L16:P16))*'NSW Oct 2019'!AB16/100)* 'NSW Oct 2019'!AR16,IF(AND('NSW Oct 2019'!O16&gt;0,'NSW Oct 2019'!P16=""),IF(($C$5*F22/'NSW Oct 2019'!AR16&lt; SUM('NSW Oct 2019'!L16:O16)),(0),($C$5*F22/'NSW Oct 2019'!AR16-SUM('NSW Oct 2019'!L16:O16))*'NSW Oct 2019'!AG16/100)* 'NSW Oct 2019'!AR16,IF(AND('NSW Oct 2019'!N16&gt;0,'NSW Oct 2019'!O16=""),IF(($C$5*F22/'NSW Oct 2019'!AR16&lt; SUM('NSW Oct 2019'!L16:N16)),(0),($C$5*F22/'NSW Oct 2019'!AR16-SUM('NSW Oct 2019'!L16:N16))*'NSW Oct 2019'!AF16/100)* 'NSW Oct 2019'!AR16,IF(AND('NSW Oct 2019'!M16&gt;0,'NSW Oct 2019'!N16=""),IF(($C$5*F22/'NSW Oct 2019'!AR16&lt;'NSW Oct 2019'!M16+'NSW Oct 2019'!L16),(0),(($C$5*F22/'NSW Oct 2019'!AR16-('NSW Oct 2019'!M16+'NSW Oct 2019'!L16))*'NSW Oct 2019'!AE16/100))*'NSW Oct 2019'!AR16,IF(AND('NSW Oct 2019'!L16&gt;0,'NSW Oct 2019'!M16=""&gt;0),IF(($C$5*F22/'NSW Oct 2019'!AR16&lt;'NSW Oct 2019'!L16),(0),($C$5*F22/'NSW Oct 2019'!AR16-'NSW Oct 2019'!L16)*'NSW Oct 2019'!AD16/100)*'NSW Oct 2019'!AR16,0)))))</f>
        <v>0</v>
      </c>
      <c r="S22" s="257">
        <f t="shared" si="1"/>
        <v>2024.3636363636363</v>
      </c>
      <c r="T22" s="292">
        <f t="shared" si="2"/>
        <v>2231.5741363636362</v>
      </c>
      <c r="U22" s="149">
        <f t="shared" si="3"/>
        <v>2454.73155</v>
      </c>
      <c r="V22" s="148">
        <f>'NSW Oct 2019'!AT16</f>
        <v>12</v>
      </c>
      <c r="W22" s="148">
        <f>'NSW Oct 2019'!AU16</f>
        <v>0</v>
      </c>
      <c r="X22" s="148">
        <f>'NSW Oct 2019'!AV16</f>
        <v>0</v>
      </c>
      <c r="Y22" s="148">
        <f>'NSW Oct 2019'!AW16</f>
        <v>0</v>
      </c>
      <c r="Z22" s="292" t="str">
        <f t="shared" si="8"/>
        <v>Guaranteed off bill</v>
      </c>
      <c r="AA22" s="292" t="str">
        <f t="shared" si="9"/>
        <v>Inclusive</v>
      </c>
      <c r="AB22" s="266">
        <f t="shared" si="4"/>
        <v>1963.7852399999997</v>
      </c>
      <c r="AC22" s="266">
        <f t="shared" si="5"/>
        <v>1963.7852399999997</v>
      </c>
      <c r="AD22" s="267">
        <f t="shared" si="6"/>
        <v>2160.1637639999999</v>
      </c>
      <c r="AE22" s="267">
        <f t="shared" si="7"/>
        <v>2160.1637639999999</v>
      </c>
      <c r="AF22" s="226">
        <f>'NSW Oct 2019'!BF16</f>
        <v>12</v>
      </c>
      <c r="AG22" s="141" t="str">
        <f>'NSW Oct 2019'!BG16</f>
        <v>n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  <c r="BI22" s="205"/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205"/>
      <c r="DO22" s="205"/>
      <c r="DP22" s="205"/>
      <c r="DQ22" s="205"/>
      <c r="DR22" s="205"/>
      <c r="DS22" s="205"/>
      <c r="DT22" s="205"/>
      <c r="DU22" s="205"/>
      <c r="DV22" s="205"/>
      <c r="DW22" s="205"/>
      <c r="DX22" s="205"/>
      <c r="DY22" s="205"/>
      <c r="DZ22" s="205"/>
      <c r="EA22" s="205"/>
      <c r="EB22" s="205"/>
      <c r="EC22" s="205"/>
      <c r="ED22" s="205"/>
      <c r="EE22" s="205"/>
      <c r="EF22" s="205"/>
      <c r="EG22" s="205"/>
      <c r="EH22" s="205"/>
      <c r="EI22" s="205"/>
      <c r="EJ22" s="205"/>
      <c r="EK22" s="205"/>
      <c r="EL22" s="205"/>
      <c r="EM22" s="205"/>
      <c r="EN22" s="205"/>
      <c r="EO22" s="205"/>
      <c r="EP22" s="205"/>
      <c r="EQ22" s="205"/>
      <c r="ER22" s="205"/>
    </row>
    <row r="23" spans="1:16384" ht="23" customHeight="1" thickBot="1">
      <c r="A23" s="371"/>
      <c r="B23" s="171" t="str">
        <f>'NSW Oct 2019'!F17</f>
        <v>AGL</v>
      </c>
      <c r="C23" s="171" t="str">
        <f>'NSW Oct 2019'!G17</f>
        <v>Essentials Saver</v>
      </c>
      <c r="D23" s="172">
        <f>365*'NSW Oct 2019'!H17/100</f>
        <v>214.4375</v>
      </c>
      <c r="E23" s="289">
        <f>IF('NSW Oct 2019'!AQ17=3,0.5,IF('NSW Oct 2019'!AQ17=2,0.33,0))</f>
        <v>0.5</v>
      </c>
      <c r="F23" s="289">
        <f t="shared" si="0"/>
        <v>0.5</v>
      </c>
      <c r="G23" s="172">
        <f>IF('NSW Oct 2019'!K17="",($C$5*E23/'NSW Oct 2019'!AQ17*'NSW Oct 2019'!W17/100)*'NSW Oct 2019'!AQ17,IF($C$5*E23/'NSW Oct 2019'!AQ17&gt;='NSW Oct 2019'!L17,('NSW Oct 2019'!L17*'NSW Oct 2019'!W17/100)*'NSW Oct 2019'!AQ17,($C$5*E23/'NSW Oct 2019'!AQ17*'NSW Oct 2019'!W17/100)*'NSW Oct 2019'!AQ17))</f>
        <v>187.36363636363637</v>
      </c>
      <c r="H23" s="172">
        <f>IF(AND('NSW Oct 2019'!L17&gt;0,'NSW Oct 2019'!M17&gt;0),IF($C$5*E23/'NSW Oct 2019'!AQ17&lt;'NSW Oct 2019'!L17,0,IF(($C$5*E23/'NSW Oct 2019'!AQ17-'NSW Oct 2019'!L17)&lt;=('NSW Oct 2019'!M17+'NSW Oct 2019'!L17),((($C$5*E23/'NSW Oct 2019'!AQ17-'NSW Oct 2019'!L17)*'NSW Oct 2019'!X17/100))*'NSW Oct 2019'!AQ17,((('NSW Oct 2019'!M17)*'NSW Oct 2019'!X17/100)*'NSW Oct 2019'!AQ17))),0)</f>
        <v>745.45454545454538</v>
      </c>
      <c r="I23" s="172">
        <f>IF(AND('NSW Oct 2019'!M17&gt;0,'NSW Oct 2019'!N17&gt;0),IF($C$5*E23/'NSW Oct 2019'!AQ17&lt;('NSW Oct 2019'!L17+'NSW Oct 2019'!M17),0,IF(($C$5*E23/'NSW Oct 2019'!AQ17-'NSW Oct 2019'!L17+'NSW Oct 2019'!M17)&lt;=('NSW Oct 2019'!L17+'NSW Oct 2019'!M17+'NSW Oct 2019'!N17),((($C$5*E23/'NSW Oct 2019'!AQ17-('NSW Oct 2019'!L17+'NSW Oct 2019'!M17))*'NSW Oct 2019'!Y17/100))*'NSW Oct 2019'!AQ17,('NSW Oct 2019'!N17*'NSW Oct 2019'!Y17/100)* 'NSW Oct 2019'!AQ17)),0)</f>
        <v>0</v>
      </c>
      <c r="J23" s="172">
        <f>IF(AND('NSW Oct 2019'!N17&gt;0,'NSW Oct 2019'!O17&gt;0),IF($C$5*E23/'NSW Oct 2019'!AQ17&lt;('NSW Oct 2019'!L17+'NSW Oct 2019'!M17+'NSW Oct 2019'!N17),0,IF(($C$5*E23/'NSW Oct 2019'!AQ17-'NSW Oct 2019'!L17+'NSW Oct 2019'!M17+'NSW Oct 2019'!N17)&lt;=('NSW Oct 2019'!L17+'NSW Oct 2019'!M17+'NSW Oct 2019'!N17+'NSW Oct 2019'!O17),(($C$5*E23/'NSW Oct 2019'!AQ17-('NSW Oct 2019'!L17+'NSW Oct 2019'!M17+'NSW Oct 2019'!N17))*'NSW Oct 2019'!Z17/100)*'NSW Oct 2019'!AQ17,('NSW Oct 2019'!O17*'NSW Oct 2019'!Z17/100)*'NSW Oct 2019'!AQ17)),0)</f>
        <v>0</v>
      </c>
      <c r="K23" s="172">
        <f>IF(AND('NSW Oct 2019'!O17&gt;0,'NSW Oct 2019'!P17&gt;0),IF($C$5*E23/'NSW Oct 2019'!AQ17&lt;('NSW Oct 2019'!L17+'NSW Oct 2019'!M17+'NSW Oct 2019'!N17+'NSW Oct 2019'!O17),0,IF(($C$5*E23/'NSW Oct 2019'!AQ17-'NSW Oct 2019'!L17+'NSW Oct 2019'!M17+'NSW Oct 2019'!N17+'NSW Oct 2019'!O17)&lt;=('NSW Oct 2019'!L17+'NSW Oct 2019'!M17+'NSW Oct 2019'!N17+'NSW Oct 2019'!O17+'NSW Oct 2019'!P17),(($C$5*E23/'NSW Oct 2019'!AQ17-('NSW Oct 2019'!L17+'NSW Oct 2019'!M17+'NSW Oct 2019'!N17+'NSW Oct 2019'!O17))*'NSW Oct 2019'!AA17/100)*'NSW Oct 2019'!AQ17,('NSW Oct 2019'!P17*'NSW Oct 2019'!AA17/100)*'NSW Oct 2019'!AQ17)),0)</f>
        <v>0</v>
      </c>
      <c r="L23" s="172">
        <f>IF(AND('NSW Oct 2019'!P17&gt;0,'NSW Oct 2019'!O17&gt;0),IF(($C$5*E23/'NSW Oct 2019'!AQ17&lt;SUM('NSW Oct 2019'!L17:P17)),(0),($C$5*E23/'NSW Oct 2019'!AQ17-SUM('NSW Oct 2019'!L17:P17))*'NSW Oct 2019'!AB17/100)* 'NSW Oct 2019'!AQ17,IF(AND('NSW Oct 2019'!O17&gt;0,'NSW Oct 2019'!P17=""),IF(($C$5*E23/'NSW Oct 2019'!AQ17&lt; SUM('NSW Oct 2019'!L17:O17)),(0),($C$5*E23/'NSW Oct 2019'!AQ17-SUM('NSW Oct 2019'!L17:O17))*'NSW Oct 2019'!AA17/100)* 'NSW Oct 2019'!AQ17,IF(AND('NSW Oct 2019'!N17&gt;0,'NSW Oct 2019'!O17=""),IF(($C$5*E23/'NSW Oct 2019'!AQ17&lt; SUM('NSW Oct 2019'!L17:N17)),(0),($C$5*E23/'NSW Oct 2019'!AQ17-SUM('NSW Oct 2019'!L17:N17))*'NSW Oct 2019'!Z17/100)* 'NSW Oct 2019'!AQ17,IF(AND('NSW Oct 2019'!M17&gt;0,'NSW Oct 2019'!N17=""),IF(($C$5*E23/'NSW Oct 2019'!AQ17&lt;'NSW Oct 2019'!M17+'NSW Oct 2019'!L17),(0),(($C$5*E23/'NSW Oct 2019'!AQ17-('NSW Oct 2019'!M17+'NSW Oct 2019'!L17))*'NSW Oct 2019'!Y17/100))*'NSW Oct 2019'!AQ17,IF(AND('NSW Oct 2019'!L17&gt;0,'NSW Oct 2019'!M17=""&gt;0),IF(($C$5*E23/'NSW Oct 2019'!AQ17&lt;'NSW Oct 2019'!L17),(0),($C$5*E23/'NSW Oct 2019'!AQ17-'NSW Oct 2019'!L17)*'NSW Oct 2019'!X17/100)*'NSW Oct 2019'!AQ17,0)))))</f>
        <v>0</v>
      </c>
      <c r="M23" s="172">
        <f>IF('NSW Oct 2019'!K17="",($C$5*F23/'NSW Oct 2019'!AR17*'NSW Oct 2019'!AC17/100)*'NSW Oct 2019'!AR17,IF($C$5*F23/'NSW Oct 2019'!AR17&gt;='NSW Oct 2019'!L17,('NSW Oct 2019'!L17*'NSW Oct 2019'!AC17/100)*'NSW Oct 2019'!AR17,($C$5*F23/'NSW Oct 2019'!AR17*'NSW Oct 2019'!AC17/100)*'NSW Oct 2019'!AR17))</f>
        <v>187.36363636363637</v>
      </c>
      <c r="N23" s="172">
        <f>IF(AND('NSW Oct 2019'!L17&gt;0,'NSW Oct 2019'!M17&gt;0),IF($C$5*F23/'NSW Oct 2019'!AR17&lt;'NSW Oct 2019'!L17,0,IF(($C$5*F23/'NSW Oct 2019'!AR17-'NSW Oct 2019'!L17)&lt;=('NSW Oct 2019'!M17+'NSW Oct 2019'!L17),((($C$5*F23/'NSW Oct 2019'!AR17-'NSW Oct 2019'!L17)*'NSW Oct 2019'!AD17/100))*'NSW Oct 2019'!AR17,((('NSW Oct 2019'!M17)*'NSW Oct 2019'!AD17/100)*'NSW Oct 2019'!AR17))),0)</f>
        <v>745.45454545454538</v>
      </c>
      <c r="O23" s="172">
        <f>IF(AND('NSW Oct 2019'!M17&gt;0,'NSW Oct 2019'!N17&gt;0),IF($C$5*F23/'NSW Oct 2019'!AR17&lt;('NSW Oct 2019'!L17+'NSW Oct 2019'!M17),0,IF(($C$5*F23/'NSW Oct 2019'!AR17-'NSW Oct 2019'!L17+'NSW Oct 2019'!M17)&lt;=('NSW Oct 2019'!L17+'NSW Oct 2019'!M17+'NSW Oct 2019'!N17),((($C$5*F23/'NSW Oct 2019'!AR17-('NSW Oct 2019'!L17+'NSW Oct 2019'!M17))*'NSW Oct 2019'!AE17/100))*'NSW Oct 2019'!AR17,('NSW Oct 2019'!N17*'NSW Oct 2019'!AE17/100)*'NSW Oct 2019'!AR17)),0)</f>
        <v>0</v>
      </c>
      <c r="P23" s="172">
        <f>IF(AND('NSW Oct 2019'!N17&gt;0,'NSW Oct 2019'!O17&gt;0),IF($C$5*F23/'NSW Oct 2019'!AR17&lt;('NSW Oct 2019'!L17+'NSW Oct 2019'!M17+'NSW Oct 2019'!N17),0,IF(($C$5*F23/'NSW Oct 2019'!AR17-'NSW Oct 2019'!L17+'NSW Oct 2019'!M17+'NSW Oct 2019'!N17)&lt;=('NSW Oct 2019'!L17+'NSW Oct 2019'!M17+'NSW Oct 2019'!N17+'NSW Oct 2019'!O17),(($C$5*F23/'NSW Oct 2019'!AR17-('NSW Oct 2019'!L17+'NSW Oct 2019'!M17+'NSW Oct 2019'!N17))*'NSW Oct 2019'!AF17/100)*'NSW Oct 2019'!AR17,('NSW Oct 2019'!O17*'NSW Oct 2019'!AF17/100)*'NSW Oct 2019'!AR17)),0)</f>
        <v>0</v>
      </c>
      <c r="Q23" s="172">
        <f>IF(AND('NSW Oct 2019'!P17&gt;0,'NSW Oct 2019'!P17&gt;0),IF($C$5*F23/'NSW Oct 2019'!AR17&lt;('NSW Oct 2019'!L17+'NSW Oct 2019'!M17+'NSW Oct 2019'!N17+'NSW Oct 2019'!O17),0,IF(($C$5*F23/'NSW Oct 2019'!AR17-'NSW Oct 2019'!L17+'NSW Oct 2019'!M17+'NSW Oct 2019'!N17+'NSW Oct 2019'!O17)&lt;=('NSW Oct 2019'!L17+'NSW Oct 2019'!M17+'NSW Oct 2019'!N17+'NSW Oct 2019'!O17+'NSW Oct 2019'!P17),(($C$5*F23/'NSW Oct 2019'!AR17-('NSW Oct 2019'!L17+'NSW Oct 2019'!M17+'NSW Oct 2019'!N17+'NSW Oct 2019'!O17))*'NSW Oct 2019'!AG17/100)*'NSW Oct 2019'!AR17,('NSW Oct 2019'!P17*'NSW Oct 2019'!AG17/100)*'NSW Oct 2019'!AR17)),0)</f>
        <v>0</v>
      </c>
      <c r="R23" s="172">
        <f>IF(AND('NSW Oct 2019'!P17&gt;0,'NSW Oct 2019'!O17&gt;0),IF(($C$5*F23/'NSW Oct 2019'!AR17&lt;SUM('NSW Oct 2019'!L17:P17)),(0),($C$5*F23/'NSW Oct 2019'!AR17-SUM('NSW Oct 2019'!L17:P17))*'NSW Oct 2019'!AB17/100)* 'NSW Oct 2019'!AR17,IF(AND('NSW Oct 2019'!O17&gt;0,'NSW Oct 2019'!P17=""),IF(($C$5*F23/'NSW Oct 2019'!AR17&lt; SUM('NSW Oct 2019'!L17:O17)),(0),($C$5*F23/'NSW Oct 2019'!AR17-SUM('NSW Oct 2019'!L17:O17))*'NSW Oct 2019'!AG17/100)* 'NSW Oct 2019'!AR17,IF(AND('NSW Oct 2019'!N17&gt;0,'NSW Oct 2019'!O17=""),IF(($C$5*F23/'NSW Oct 2019'!AR17&lt; SUM('NSW Oct 2019'!L17:N17)),(0),($C$5*F23/'NSW Oct 2019'!AR17-SUM('NSW Oct 2019'!L17:N17))*'NSW Oct 2019'!AF17/100)* 'NSW Oct 2019'!AR17,IF(AND('NSW Oct 2019'!M17&gt;0,'NSW Oct 2019'!N17=""),IF(($C$5*F23/'NSW Oct 2019'!AR17&lt;'NSW Oct 2019'!M17+'NSW Oct 2019'!L17),(0),(($C$5*F23/'NSW Oct 2019'!AR17-('NSW Oct 2019'!M17+'NSW Oct 2019'!L17))*'NSW Oct 2019'!AE17/100))*'NSW Oct 2019'!AR17,IF(AND('NSW Oct 2019'!L17&gt;0,'NSW Oct 2019'!M17=""&gt;0),IF(($C$5*F23/'NSW Oct 2019'!AR17&lt;'NSW Oct 2019'!L17),(0),($C$5*F23/'NSW Oct 2019'!AR17-'NSW Oct 2019'!L17)*'NSW Oct 2019'!AD17/100)*'NSW Oct 2019'!AR17,0)))))</f>
        <v>0</v>
      </c>
      <c r="S23" s="298">
        <f t="shared" si="1"/>
        <v>1865.6363636363635</v>
      </c>
      <c r="T23" s="293">
        <f t="shared" si="2"/>
        <v>2080.0738636363635</v>
      </c>
      <c r="U23" s="168">
        <f t="shared" si="3"/>
        <v>2288.0812500000002</v>
      </c>
      <c r="V23" s="171">
        <f>'NSW Oct 2019'!AT17</f>
        <v>0</v>
      </c>
      <c r="W23" s="171">
        <f>'NSW Oct 2019'!AU17</f>
        <v>0</v>
      </c>
      <c r="X23" s="171">
        <f>'NSW Oct 2019'!AV17</f>
        <v>0</v>
      </c>
      <c r="Y23" s="171">
        <f>'NSW Oct 2019'!AW17</f>
        <v>0</v>
      </c>
      <c r="Z23" s="293" t="str">
        <f t="shared" si="8"/>
        <v>No discount</v>
      </c>
      <c r="AA23" s="293" t="str">
        <f t="shared" si="9"/>
        <v>Exclusive</v>
      </c>
      <c r="AB23" s="293">
        <f t="shared" si="4"/>
        <v>2080.0738636363635</v>
      </c>
      <c r="AC23" s="293">
        <f t="shared" si="5"/>
        <v>2080.0738636363635</v>
      </c>
      <c r="AD23" s="301">
        <f t="shared" si="6"/>
        <v>2288.0812500000002</v>
      </c>
      <c r="AE23" s="301">
        <f t="shared" si="7"/>
        <v>2288.0812500000002</v>
      </c>
      <c r="AF23" s="234">
        <f>'NSW Oct 2019'!BF17</f>
        <v>0</v>
      </c>
      <c r="AG23" s="170" t="str">
        <f>'NSW Oct 2019'!BG17</f>
        <v>n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  <c r="BI23" s="205"/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205"/>
      <c r="DO23" s="205"/>
      <c r="DP23" s="205"/>
      <c r="DQ23" s="205"/>
      <c r="DR23" s="205"/>
      <c r="DS23" s="205"/>
      <c r="DT23" s="205"/>
      <c r="DU23" s="205"/>
      <c r="DV23" s="205"/>
      <c r="DW23" s="205"/>
      <c r="DX23" s="205"/>
      <c r="DY23" s="205"/>
      <c r="DZ23" s="205"/>
      <c r="EA23" s="205"/>
      <c r="EB23" s="205"/>
      <c r="EC23" s="205"/>
      <c r="ED23" s="205"/>
      <c r="EE23" s="205"/>
      <c r="EF23" s="205"/>
      <c r="EG23" s="205"/>
      <c r="EH23" s="205"/>
      <c r="EI23" s="205"/>
      <c r="EJ23" s="205"/>
      <c r="EK23" s="205"/>
      <c r="EL23" s="205"/>
      <c r="EM23" s="205"/>
      <c r="EN23" s="205"/>
      <c r="EO23" s="205"/>
      <c r="EP23" s="205"/>
      <c r="EQ23" s="205"/>
      <c r="ER23" s="205"/>
    </row>
    <row r="24" spans="1:16384" ht="23" customHeight="1" thickTop="1">
      <c r="A24" s="370" t="str">
        <f>'NSW Oct 2019'!D18</f>
        <v>AGN Cooma</v>
      </c>
      <c r="B24" s="156" t="str">
        <f>'NSW Oct 2019'!F18</f>
        <v>Origin Energy</v>
      </c>
      <c r="C24" s="156" t="str">
        <f>'NSW Oct 2019'!G18</f>
        <v>Business Flexi</v>
      </c>
      <c r="D24" s="151">
        <f>365*'NSW Oct 2019'!H18/100</f>
        <v>341.23849999999999</v>
      </c>
      <c r="E24" s="288">
        <f>IF('NSW Oct 2019'!AQ18=3,0.5,IF('NSW Oct 2019'!AQ18=2,0.33,0))</f>
        <v>0.5</v>
      </c>
      <c r="F24" s="288">
        <f t="shared" si="0"/>
        <v>0.5</v>
      </c>
      <c r="G24" s="151">
        <f>IF('NSW Oct 2019'!K18="",($C$5*E24/'NSW Oct 2019'!AQ18*'NSW Oct 2019'!W18/100)*'NSW Oct 2019'!AQ18,IF($C$5*E24/'NSW Oct 2019'!AQ18&gt;='NSW Oct 2019'!L18,('NSW Oct 2019'!L18*'NSW Oct 2019'!W18/100)*'NSW Oct 2019'!AQ18,($C$5*E24/'NSW Oct 2019'!AQ18*'NSW Oct 2019'!W18/100)*'NSW Oct 2019'!AQ18))</f>
        <v>1172.7272727272725</v>
      </c>
      <c r="H24" s="151">
        <f>IF(AND('NSW Oct 2019'!L18&gt;0,'NSW Oct 2019'!M18&gt;0),IF($C$5*E24/'NSW Oct 2019'!AQ18&lt;'NSW Oct 2019'!L18,0,IF(($C$5*E24/'NSW Oct 2019'!AQ18-'NSW Oct 2019'!L18)&lt;=('NSW Oct 2019'!M18+'NSW Oct 2019'!L18),((($C$5*E24/'NSW Oct 2019'!AQ18-'NSW Oct 2019'!L18)*'NSW Oct 2019'!X18/100))*'NSW Oct 2019'!AQ18,((('NSW Oct 2019'!M18)*'NSW Oct 2019'!X18/100)*'NSW Oct 2019'!AQ18))),0)</f>
        <v>0</v>
      </c>
      <c r="I24" s="151">
        <f>IF(AND('NSW Oct 2019'!M18&gt;0,'NSW Oct 2019'!N18&gt;0),IF($C$5*E24/'NSW Oct 2019'!AQ18&lt;('NSW Oct 2019'!L18+'NSW Oct 2019'!M18),0,IF(($C$5*E24/'NSW Oct 2019'!AQ18-'NSW Oct 2019'!L18+'NSW Oct 2019'!M18)&lt;=('NSW Oct 2019'!L18+'NSW Oct 2019'!M18+'NSW Oct 2019'!N18),((($C$5*E24/'NSW Oct 2019'!AQ18-('NSW Oct 2019'!L18+'NSW Oct 2019'!M18))*'NSW Oct 2019'!Y18/100))*'NSW Oct 2019'!AQ18,('NSW Oct 2019'!N18*'NSW Oct 2019'!Y18/100)* 'NSW Oct 2019'!AQ18)),0)</f>
        <v>0</v>
      </c>
      <c r="J24" s="151">
        <f>IF(AND('NSW Oct 2019'!N18&gt;0,'NSW Oct 2019'!O18&gt;0),IF($C$5*E24/'NSW Oct 2019'!AQ18&lt;('NSW Oct 2019'!L18+'NSW Oct 2019'!M18+'NSW Oct 2019'!N18),0,IF(($C$5*E24/'NSW Oct 2019'!AQ18-'NSW Oct 2019'!L18+'NSW Oct 2019'!M18+'NSW Oct 2019'!N18)&lt;=('NSW Oct 2019'!L18+'NSW Oct 2019'!M18+'NSW Oct 2019'!N18+'NSW Oct 2019'!O18),(($C$5*E24/'NSW Oct 2019'!AQ18-('NSW Oct 2019'!L18+'NSW Oct 2019'!M18+'NSW Oct 2019'!N18))*'NSW Oct 2019'!Z18/100)*'NSW Oct 2019'!AQ18,('NSW Oct 2019'!O18*'NSW Oct 2019'!Z18/100)*'NSW Oct 2019'!AQ18)),0)</f>
        <v>0</v>
      </c>
      <c r="K24" s="151">
        <f>IF(AND('NSW Oct 2019'!O18&gt;0,'NSW Oct 2019'!P18&gt;0),IF($C$5*E24/'NSW Oct 2019'!AQ18&lt;('NSW Oct 2019'!L18+'NSW Oct 2019'!M18+'NSW Oct 2019'!N18+'NSW Oct 2019'!O18),0,IF(($C$5*E24/'NSW Oct 2019'!AQ18-'NSW Oct 2019'!L18+'NSW Oct 2019'!M18+'NSW Oct 2019'!N18+'NSW Oct 2019'!O18)&lt;=('NSW Oct 2019'!L18+'NSW Oct 2019'!M18+'NSW Oct 2019'!N18+'NSW Oct 2019'!O18+'NSW Oct 2019'!P18),(($C$5*E24/'NSW Oct 2019'!AQ18-('NSW Oct 2019'!L18+'NSW Oct 2019'!M18+'NSW Oct 2019'!N18+'NSW Oct 2019'!O18))*'NSW Oct 2019'!AA18/100)*'NSW Oct 2019'!AQ18,('NSW Oct 2019'!P18*'NSW Oct 2019'!AA18/100)*'NSW Oct 2019'!AQ18)),0)</f>
        <v>0</v>
      </c>
      <c r="L24" s="151">
        <f>IF(AND('NSW Oct 2019'!P18&gt;0,'NSW Oct 2019'!O18&gt;0),IF(($C$5*E24/'NSW Oct 2019'!AQ18&lt;SUM('NSW Oct 2019'!L18:P18)),(0),($C$5*E24/'NSW Oct 2019'!AQ18-SUM('NSW Oct 2019'!L18:P18))*'NSW Oct 2019'!AB18/100)* 'NSW Oct 2019'!AQ18,IF(AND('NSW Oct 2019'!O18&gt;0,'NSW Oct 2019'!P18=""),IF(($C$5*E24/'NSW Oct 2019'!AQ18&lt; SUM('NSW Oct 2019'!L18:O18)),(0),($C$5*E24/'NSW Oct 2019'!AQ18-SUM('NSW Oct 2019'!L18:O18))*'NSW Oct 2019'!AA18/100)* 'NSW Oct 2019'!AQ18,IF(AND('NSW Oct 2019'!N18&gt;0,'NSW Oct 2019'!O18=""),IF(($C$5*E24/'NSW Oct 2019'!AQ18&lt; SUM('NSW Oct 2019'!L18:N18)),(0),($C$5*E24/'NSW Oct 2019'!AQ18-SUM('NSW Oct 2019'!L18:N18))*'NSW Oct 2019'!Z18/100)* 'NSW Oct 2019'!AQ18,IF(AND('NSW Oct 2019'!M18&gt;0,'NSW Oct 2019'!N18=""),IF(($C$5*E24/'NSW Oct 2019'!AQ18&lt;'NSW Oct 2019'!M18+'NSW Oct 2019'!L18),(0),(($C$5*E24/'NSW Oct 2019'!AQ18-('NSW Oct 2019'!M18+'NSW Oct 2019'!L18))*'NSW Oct 2019'!Y18/100))*'NSW Oct 2019'!AQ18,IF(AND('NSW Oct 2019'!L18&gt;0,'NSW Oct 2019'!M18=""&gt;0),IF(($C$5*E24/'NSW Oct 2019'!AQ18&lt;'NSW Oct 2019'!L18),(0),($C$5*E24/'NSW Oct 2019'!AQ18-'NSW Oct 2019'!L18)*'NSW Oct 2019'!X18/100)*'NSW Oct 2019'!AQ18,0)))))</f>
        <v>0</v>
      </c>
      <c r="M24" s="151">
        <f>IF('NSW Oct 2019'!K18="",($C$5*F24/'NSW Oct 2019'!AR18*'NSW Oct 2019'!AC18/100)*'NSW Oct 2019'!AR18,IF($C$5*F24/'NSW Oct 2019'!AR18&gt;='NSW Oct 2019'!L18,('NSW Oct 2019'!L18*'NSW Oct 2019'!AC18/100)*'NSW Oct 2019'!AR18,($C$5*F24/'NSW Oct 2019'!AR18*'NSW Oct 2019'!AC18/100)*'NSW Oct 2019'!AR18))</f>
        <v>1172.7272727272725</v>
      </c>
      <c r="N24" s="151">
        <f>IF(AND('NSW Oct 2019'!L18&gt;0,'NSW Oct 2019'!M18&gt;0),IF($C$5*F24/'NSW Oct 2019'!AR18&lt;'NSW Oct 2019'!L18,0,IF(($C$5*F24/'NSW Oct 2019'!AR18-'NSW Oct 2019'!L18)&lt;=('NSW Oct 2019'!M18+'NSW Oct 2019'!L18),((($C$5*F24/'NSW Oct 2019'!AR18-'NSW Oct 2019'!L18)*'NSW Oct 2019'!AD18/100))*'NSW Oct 2019'!AR18,((('NSW Oct 2019'!M18)*'NSW Oct 2019'!AD18/100)*'NSW Oct 2019'!AR18))),0)</f>
        <v>0</v>
      </c>
      <c r="O24" s="151">
        <f>IF(AND('NSW Oct 2019'!M18&gt;0,'NSW Oct 2019'!N18&gt;0),IF($C$5*F24/'NSW Oct 2019'!AR18&lt;('NSW Oct 2019'!L18+'NSW Oct 2019'!M18),0,IF(($C$5*F24/'NSW Oct 2019'!AR18-'NSW Oct 2019'!L18+'NSW Oct 2019'!M18)&lt;=('NSW Oct 2019'!L18+'NSW Oct 2019'!M18+'NSW Oct 2019'!N18),((($C$5*F24/'NSW Oct 2019'!AR18-('NSW Oct 2019'!L18+'NSW Oct 2019'!M18))*'NSW Oct 2019'!AE18/100))*'NSW Oct 2019'!AR18,('NSW Oct 2019'!N18*'NSW Oct 2019'!AE18/100)*'NSW Oct 2019'!AR18)),0)</f>
        <v>0</v>
      </c>
      <c r="P24" s="151">
        <f>IF(AND('NSW Oct 2019'!N18&gt;0,'NSW Oct 2019'!O18&gt;0),IF($C$5*F24/'NSW Oct 2019'!AR18&lt;('NSW Oct 2019'!L18+'NSW Oct 2019'!M18+'NSW Oct 2019'!N18),0,IF(($C$5*F24/'NSW Oct 2019'!AR18-'NSW Oct 2019'!L18+'NSW Oct 2019'!M18+'NSW Oct 2019'!N18)&lt;=('NSW Oct 2019'!L18+'NSW Oct 2019'!M18+'NSW Oct 2019'!N18+'NSW Oct 2019'!O18),(($C$5*F24/'NSW Oct 2019'!AR18-('NSW Oct 2019'!L18+'NSW Oct 2019'!M18+'NSW Oct 2019'!N18))*'NSW Oct 2019'!AF18/100)*'NSW Oct 2019'!AR18,('NSW Oct 2019'!O18*'NSW Oct 2019'!AF18/100)*'NSW Oct 2019'!AR18)),0)</f>
        <v>0</v>
      </c>
      <c r="Q24" s="151">
        <f>IF(AND('NSW Oct 2019'!P18&gt;0,'NSW Oct 2019'!P18&gt;0),IF($C$5*F24/'NSW Oct 2019'!AR18&lt;('NSW Oct 2019'!L18+'NSW Oct 2019'!M18+'NSW Oct 2019'!N18+'NSW Oct 2019'!O18),0,IF(($C$5*F24/'NSW Oct 2019'!AR18-'NSW Oct 2019'!L18+'NSW Oct 2019'!M18+'NSW Oct 2019'!N18+'NSW Oct 2019'!O18)&lt;=('NSW Oct 2019'!L18+'NSW Oct 2019'!M18+'NSW Oct 2019'!N18+'NSW Oct 2019'!O18+'NSW Oct 2019'!P18),(($C$5*F24/'NSW Oct 2019'!AR18-('NSW Oct 2019'!L18+'NSW Oct 2019'!M18+'NSW Oct 2019'!N18+'NSW Oct 2019'!O18))*'NSW Oct 2019'!AG18/100)*'NSW Oct 2019'!AR18,('NSW Oct 2019'!P18*'NSW Oct 2019'!AG18/100)*'NSW Oct 2019'!AR18)),0)</f>
        <v>0</v>
      </c>
      <c r="R24" s="151">
        <f>IF(AND('NSW Oct 2019'!P18&gt;0,'NSW Oct 2019'!O18&gt;0),IF(($C$5*F24/'NSW Oct 2019'!AR18&lt;SUM('NSW Oct 2019'!L18:P18)),(0),($C$5*F24/'NSW Oct 2019'!AR18-SUM('NSW Oct 2019'!L18:P18))*'NSW Oct 2019'!AB18/100)* 'NSW Oct 2019'!AR18,IF(AND('NSW Oct 2019'!O18&gt;0,'NSW Oct 2019'!P18=""),IF(($C$5*F24/'NSW Oct 2019'!AR18&lt; SUM('NSW Oct 2019'!L18:O18)),(0),($C$5*F24/'NSW Oct 2019'!AR18-SUM('NSW Oct 2019'!L18:O18))*'NSW Oct 2019'!AG18/100)* 'NSW Oct 2019'!AR18,IF(AND('NSW Oct 2019'!N18&gt;0,'NSW Oct 2019'!O18=""),IF(($C$5*F24/'NSW Oct 2019'!AR18&lt; SUM('NSW Oct 2019'!L18:N18)),(0),($C$5*F24/'NSW Oct 2019'!AR18-SUM('NSW Oct 2019'!L18:N18))*'NSW Oct 2019'!AF18/100)* 'NSW Oct 2019'!AR18,IF(AND('NSW Oct 2019'!M18&gt;0,'NSW Oct 2019'!N18=""),IF(($C$5*F24/'NSW Oct 2019'!AR18&lt;'NSW Oct 2019'!M18+'NSW Oct 2019'!L18),(0),(($C$5*F24/'NSW Oct 2019'!AR18-('NSW Oct 2019'!M18+'NSW Oct 2019'!L18))*'NSW Oct 2019'!AE18/100))*'NSW Oct 2019'!AR18,IF(AND('NSW Oct 2019'!L18&gt;0,'NSW Oct 2019'!M18=""&gt;0),IF(($C$5*F24/'NSW Oct 2019'!AR18&lt;'NSW Oct 2019'!L18),(0),($C$5*F24/'NSW Oct 2019'!AR18-'NSW Oct 2019'!L18)*'NSW Oct 2019'!AD18/100)*'NSW Oct 2019'!AR18,0)))))</f>
        <v>0</v>
      </c>
      <c r="S24" s="257">
        <f t="shared" si="1"/>
        <v>2345.454545454545</v>
      </c>
      <c r="T24" s="294">
        <f t="shared" si="2"/>
        <v>2686.693045454545</v>
      </c>
      <c r="U24" s="157">
        <f t="shared" si="3"/>
        <v>2955.3623499999999</v>
      </c>
      <c r="V24" s="156">
        <f>'NSW Oct 2019'!AT18</f>
        <v>12</v>
      </c>
      <c r="W24" s="156">
        <f>'NSW Oct 2019'!AU18</f>
        <v>0</v>
      </c>
      <c r="X24" s="156">
        <f>'NSW Oct 2019'!AV18</f>
        <v>0</v>
      </c>
      <c r="Y24" s="156">
        <f>'NSW Oct 2019'!AW18</f>
        <v>0</v>
      </c>
      <c r="Z24" s="294" t="str">
        <f t="shared" si="8"/>
        <v>Guaranteed off bill</v>
      </c>
      <c r="AA24" s="294" t="str">
        <f t="shared" si="9"/>
        <v>Inclusive</v>
      </c>
      <c r="AB24" s="266">
        <f t="shared" si="4"/>
        <v>2364.2898799999998</v>
      </c>
      <c r="AC24" s="266">
        <f t="shared" si="5"/>
        <v>2364.2898799999998</v>
      </c>
      <c r="AD24" s="267">
        <f t="shared" si="6"/>
        <v>2600.7188679999999</v>
      </c>
      <c r="AE24" s="267">
        <f t="shared" si="7"/>
        <v>2600.7188679999999</v>
      </c>
      <c r="AF24" s="235">
        <f>'NSW Oct 2019'!BF18</f>
        <v>12</v>
      </c>
      <c r="AG24" s="159" t="str">
        <f>'NSW Oct 2019'!BG18</f>
        <v>n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  <c r="BI24" s="205"/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205"/>
      <c r="DO24" s="205"/>
      <c r="DP24" s="205"/>
      <c r="DQ24" s="205"/>
      <c r="DR24" s="205"/>
      <c r="DS24" s="205"/>
      <c r="DT24" s="205"/>
      <c r="DU24" s="205"/>
      <c r="DV24" s="205"/>
      <c r="DW24" s="205"/>
      <c r="DX24" s="205"/>
      <c r="DY24" s="205"/>
      <c r="DZ24" s="205"/>
      <c r="EA24" s="205"/>
      <c r="EB24" s="205"/>
      <c r="EC24" s="205"/>
      <c r="ED24" s="205"/>
      <c r="EE24" s="205"/>
      <c r="EF24" s="205"/>
      <c r="EG24" s="205"/>
      <c r="EH24" s="205"/>
      <c r="EI24" s="205"/>
      <c r="EJ24" s="205"/>
      <c r="EK24" s="205"/>
      <c r="EL24" s="205"/>
      <c r="EM24" s="205"/>
      <c r="EN24" s="205"/>
      <c r="EO24" s="205"/>
      <c r="EP24" s="205"/>
      <c r="EQ24" s="205"/>
      <c r="ER24" s="205"/>
    </row>
    <row r="25" spans="1:16384" ht="23" customHeight="1" thickBot="1">
      <c r="A25" s="371"/>
      <c r="B25" s="171" t="str">
        <f>'NSW Oct 2019'!F19</f>
        <v>Red Energy</v>
      </c>
      <c r="C25" s="171" t="str">
        <f>'NSW Oct 2019'!G19</f>
        <v xml:space="preserve">Business Saver </v>
      </c>
      <c r="D25" s="172">
        <f>365*'NSW Oct 2019'!H19/100</f>
        <v>233.6</v>
      </c>
      <c r="E25" s="289">
        <f>IF('NSW Oct 2019'!AQ19=3,0.5,IF('NSW Oct 2019'!AQ19=2,0.33,0))</f>
        <v>0.5</v>
      </c>
      <c r="F25" s="289">
        <f t="shared" si="0"/>
        <v>0.5</v>
      </c>
      <c r="G25" s="172">
        <f>IF('NSW Oct 2019'!K19="",($C$5*E25/'NSW Oct 2019'!AQ19*'NSW Oct 2019'!W19/100)*'NSW Oct 2019'!AQ19,IF($C$5*E25/'NSW Oct 2019'!AQ19&gt;='NSW Oct 2019'!L19,('NSW Oct 2019'!L19*'NSW Oct 2019'!W19/100)*'NSW Oct 2019'!AQ19,($C$5*E25/'NSW Oct 2019'!AQ19*'NSW Oct 2019'!W19/100)*'NSW Oct 2019'!AQ19))</f>
        <v>1300</v>
      </c>
      <c r="H25" s="172">
        <f>IF(AND('NSW Oct 2019'!L19&gt;0,'NSW Oct 2019'!M19&gt;0),IF($C$5*E25/'NSW Oct 2019'!AQ19&lt;'NSW Oct 2019'!L19,0,IF(($C$5*E25/'NSW Oct 2019'!AQ19-'NSW Oct 2019'!L19)&lt;=('NSW Oct 2019'!M19+'NSW Oct 2019'!L19),((($C$5*E25/'NSW Oct 2019'!AQ19-'NSW Oct 2019'!L19)*'NSW Oct 2019'!X19/100))*'NSW Oct 2019'!AQ19,((('NSW Oct 2019'!M19)*'NSW Oct 2019'!X19/100)*'NSW Oct 2019'!AQ19))),0)</f>
        <v>0</v>
      </c>
      <c r="I25" s="172">
        <f>IF(AND('NSW Oct 2019'!M19&gt;0,'NSW Oct 2019'!N19&gt;0),IF($C$5*E25/'NSW Oct 2019'!AQ19&lt;('NSW Oct 2019'!L19+'NSW Oct 2019'!M19),0,IF(($C$5*E25/'NSW Oct 2019'!AQ19-'NSW Oct 2019'!L19+'NSW Oct 2019'!M19)&lt;=('NSW Oct 2019'!L19+'NSW Oct 2019'!M19+'NSW Oct 2019'!N19),((($C$5*E25/'NSW Oct 2019'!AQ19-('NSW Oct 2019'!L19+'NSW Oct 2019'!M19))*'NSW Oct 2019'!Y19/100))*'NSW Oct 2019'!AQ19,('NSW Oct 2019'!N19*'NSW Oct 2019'!Y19/100)* 'NSW Oct 2019'!AQ19)),0)</f>
        <v>0</v>
      </c>
      <c r="J25" s="172">
        <f>IF(AND('NSW Oct 2019'!N19&gt;0,'NSW Oct 2019'!O19&gt;0),IF($C$5*E25/'NSW Oct 2019'!AQ19&lt;('NSW Oct 2019'!L19+'NSW Oct 2019'!M19+'NSW Oct 2019'!N19),0,IF(($C$5*E25/'NSW Oct 2019'!AQ19-'NSW Oct 2019'!L19+'NSW Oct 2019'!M19+'NSW Oct 2019'!N19)&lt;=('NSW Oct 2019'!L19+'NSW Oct 2019'!M19+'NSW Oct 2019'!N19+'NSW Oct 2019'!O19),(($C$5*E25/'NSW Oct 2019'!AQ19-('NSW Oct 2019'!L19+'NSW Oct 2019'!M19+'NSW Oct 2019'!N19))*'NSW Oct 2019'!Z19/100)*'NSW Oct 2019'!AQ19,('NSW Oct 2019'!O19*'NSW Oct 2019'!Z19/100)*'NSW Oct 2019'!AQ19)),0)</f>
        <v>0</v>
      </c>
      <c r="K25" s="172">
        <f>IF(AND('NSW Oct 2019'!O19&gt;0,'NSW Oct 2019'!P19&gt;0),IF($C$5*E25/'NSW Oct 2019'!AQ19&lt;('NSW Oct 2019'!L19+'NSW Oct 2019'!M19+'NSW Oct 2019'!N19+'NSW Oct 2019'!O19),0,IF(($C$5*E25/'NSW Oct 2019'!AQ19-'NSW Oct 2019'!L19+'NSW Oct 2019'!M19+'NSW Oct 2019'!N19+'NSW Oct 2019'!O19)&lt;=('NSW Oct 2019'!L19+'NSW Oct 2019'!M19+'NSW Oct 2019'!N19+'NSW Oct 2019'!O19+'NSW Oct 2019'!P19),(($C$5*E25/'NSW Oct 2019'!AQ19-('NSW Oct 2019'!L19+'NSW Oct 2019'!M19+'NSW Oct 2019'!N19+'NSW Oct 2019'!O19))*'NSW Oct 2019'!AA19/100)*'NSW Oct 2019'!AQ19,('NSW Oct 2019'!P19*'NSW Oct 2019'!AA19/100)*'NSW Oct 2019'!AQ19)),0)</f>
        <v>0</v>
      </c>
      <c r="L25" s="172">
        <f>IF(AND('NSW Oct 2019'!P19&gt;0,'NSW Oct 2019'!O19&gt;0),IF(($C$5*E25/'NSW Oct 2019'!AQ19&lt;SUM('NSW Oct 2019'!L19:P19)),(0),($C$5*E25/'NSW Oct 2019'!AQ19-SUM('NSW Oct 2019'!L19:P19))*'NSW Oct 2019'!AB19/100)* 'NSW Oct 2019'!AQ19,IF(AND('NSW Oct 2019'!O19&gt;0,'NSW Oct 2019'!P19=""),IF(($C$5*E25/'NSW Oct 2019'!AQ19&lt; SUM('NSW Oct 2019'!L19:O19)),(0),($C$5*E25/'NSW Oct 2019'!AQ19-SUM('NSW Oct 2019'!L19:O19))*'NSW Oct 2019'!AA19/100)* 'NSW Oct 2019'!AQ19,IF(AND('NSW Oct 2019'!N19&gt;0,'NSW Oct 2019'!O19=""),IF(($C$5*E25/'NSW Oct 2019'!AQ19&lt; SUM('NSW Oct 2019'!L19:N19)),(0),($C$5*E25/'NSW Oct 2019'!AQ19-SUM('NSW Oct 2019'!L19:N19))*'NSW Oct 2019'!Z19/100)* 'NSW Oct 2019'!AQ19,IF(AND('NSW Oct 2019'!M19&gt;0,'NSW Oct 2019'!N19=""),IF(($C$5*E25/'NSW Oct 2019'!AQ19&lt;'NSW Oct 2019'!M19+'NSW Oct 2019'!L19),(0),(($C$5*E25/'NSW Oct 2019'!AQ19-('NSW Oct 2019'!M19+'NSW Oct 2019'!L19))*'NSW Oct 2019'!Y19/100))*'NSW Oct 2019'!AQ19,IF(AND('NSW Oct 2019'!L19&gt;0,'NSW Oct 2019'!M19=""&gt;0),IF(($C$5*E25/'NSW Oct 2019'!AQ19&lt;'NSW Oct 2019'!L19),(0),($C$5*E25/'NSW Oct 2019'!AQ19-'NSW Oct 2019'!L19)*'NSW Oct 2019'!X19/100)*'NSW Oct 2019'!AQ19,0)))))</f>
        <v>0</v>
      </c>
      <c r="M25" s="172">
        <f>IF('NSW Oct 2019'!K19="",($C$5*F25/'NSW Oct 2019'!AR19*'NSW Oct 2019'!AC19/100)*'NSW Oct 2019'!AR19,IF($C$5*F25/'NSW Oct 2019'!AR19&gt;='NSW Oct 2019'!L19,('NSW Oct 2019'!L19*'NSW Oct 2019'!AC19/100)*'NSW Oct 2019'!AR19,($C$5*F25/'NSW Oct 2019'!AR19*'NSW Oct 2019'!AC19/100)*'NSW Oct 2019'!AR19))</f>
        <v>1300</v>
      </c>
      <c r="N25" s="172">
        <f>IF(AND('NSW Oct 2019'!L19&gt;0,'NSW Oct 2019'!M19&gt;0),IF($C$5*F25/'NSW Oct 2019'!AR19&lt;'NSW Oct 2019'!L19,0,IF(($C$5*F25/'NSW Oct 2019'!AR19-'NSW Oct 2019'!L19)&lt;=('NSW Oct 2019'!M19+'NSW Oct 2019'!L19),((($C$5*F25/'NSW Oct 2019'!AR19-'NSW Oct 2019'!L19)*'NSW Oct 2019'!AD19/100))*'NSW Oct 2019'!AR19,((('NSW Oct 2019'!M19)*'NSW Oct 2019'!AD19/100)*'NSW Oct 2019'!AR19))),0)</f>
        <v>0</v>
      </c>
      <c r="O25" s="172">
        <f>IF(AND('NSW Oct 2019'!M19&gt;0,'NSW Oct 2019'!N19&gt;0),IF($C$5*F25/'NSW Oct 2019'!AR19&lt;('NSW Oct 2019'!L19+'NSW Oct 2019'!M19),0,IF(($C$5*F25/'NSW Oct 2019'!AR19-'NSW Oct 2019'!L19+'NSW Oct 2019'!M19)&lt;=('NSW Oct 2019'!L19+'NSW Oct 2019'!M19+'NSW Oct 2019'!N19),((($C$5*F25/'NSW Oct 2019'!AR19-('NSW Oct 2019'!L19+'NSW Oct 2019'!M19))*'NSW Oct 2019'!AE19/100))*'NSW Oct 2019'!AR19,('NSW Oct 2019'!N19*'NSW Oct 2019'!AE19/100)*'NSW Oct 2019'!AR19)),0)</f>
        <v>0</v>
      </c>
      <c r="P25" s="172">
        <f>IF(AND('NSW Oct 2019'!N19&gt;0,'NSW Oct 2019'!O19&gt;0),IF($C$5*F25/'NSW Oct 2019'!AR19&lt;('NSW Oct 2019'!L19+'NSW Oct 2019'!M19+'NSW Oct 2019'!N19),0,IF(($C$5*F25/'NSW Oct 2019'!AR19-'NSW Oct 2019'!L19+'NSW Oct 2019'!M19+'NSW Oct 2019'!N19)&lt;=('NSW Oct 2019'!L19+'NSW Oct 2019'!M19+'NSW Oct 2019'!N19+'NSW Oct 2019'!O19),(($C$5*F25/'NSW Oct 2019'!AR19-('NSW Oct 2019'!L19+'NSW Oct 2019'!M19+'NSW Oct 2019'!N19))*'NSW Oct 2019'!AF19/100)*'NSW Oct 2019'!AR19,('NSW Oct 2019'!O19*'NSW Oct 2019'!AF19/100)*'NSW Oct 2019'!AR19)),0)</f>
        <v>0</v>
      </c>
      <c r="Q25" s="172">
        <f>IF(AND('NSW Oct 2019'!P19&gt;0,'NSW Oct 2019'!P19&gt;0),IF($C$5*F25/'NSW Oct 2019'!AR19&lt;('NSW Oct 2019'!L19+'NSW Oct 2019'!M19+'NSW Oct 2019'!N19+'NSW Oct 2019'!O19),0,IF(($C$5*F25/'NSW Oct 2019'!AR19-'NSW Oct 2019'!L19+'NSW Oct 2019'!M19+'NSW Oct 2019'!N19+'NSW Oct 2019'!O19)&lt;=('NSW Oct 2019'!L19+'NSW Oct 2019'!M19+'NSW Oct 2019'!N19+'NSW Oct 2019'!O19+'NSW Oct 2019'!P19),(($C$5*F25/'NSW Oct 2019'!AR19-('NSW Oct 2019'!L19+'NSW Oct 2019'!M19+'NSW Oct 2019'!N19+'NSW Oct 2019'!O19))*'NSW Oct 2019'!AG19/100)*'NSW Oct 2019'!AR19,('NSW Oct 2019'!P19*'NSW Oct 2019'!AG19/100)*'NSW Oct 2019'!AR19)),0)</f>
        <v>0</v>
      </c>
      <c r="R25" s="172">
        <f>IF(AND('NSW Oct 2019'!P19&gt;0,'NSW Oct 2019'!O19&gt;0),IF(($C$5*F25/'NSW Oct 2019'!AR19&lt;SUM('NSW Oct 2019'!L19:P19)),(0),($C$5*F25/'NSW Oct 2019'!AR19-SUM('NSW Oct 2019'!L19:P19))*'NSW Oct 2019'!AB19/100)* 'NSW Oct 2019'!AR19,IF(AND('NSW Oct 2019'!O19&gt;0,'NSW Oct 2019'!P19=""),IF(($C$5*F25/'NSW Oct 2019'!AR19&lt; SUM('NSW Oct 2019'!L19:O19)),(0),($C$5*F25/'NSW Oct 2019'!AR19-SUM('NSW Oct 2019'!L19:O19))*'NSW Oct 2019'!AG19/100)* 'NSW Oct 2019'!AR19,IF(AND('NSW Oct 2019'!N19&gt;0,'NSW Oct 2019'!O19=""),IF(($C$5*F25/'NSW Oct 2019'!AR19&lt; SUM('NSW Oct 2019'!L19:N19)),(0),($C$5*F25/'NSW Oct 2019'!AR19-SUM('NSW Oct 2019'!L19:N19))*'NSW Oct 2019'!AF19/100)* 'NSW Oct 2019'!AR19,IF(AND('NSW Oct 2019'!M19&gt;0,'NSW Oct 2019'!N19=""),IF(($C$5*F25/'NSW Oct 2019'!AR19&lt;'NSW Oct 2019'!M19+'NSW Oct 2019'!L19),(0),(($C$5*F25/'NSW Oct 2019'!AR19-('NSW Oct 2019'!M19+'NSW Oct 2019'!L19))*'NSW Oct 2019'!AE19/100))*'NSW Oct 2019'!AR19,IF(AND('NSW Oct 2019'!L19&gt;0,'NSW Oct 2019'!M19=""&gt;0),IF(($C$5*F25/'NSW Oct 2019'!AR19&lt;'NSW Oct 2019'!L19),(0),($C$5*F25/'NSW Oct 2019'!AR19-'NSW Oct 2019'!L19)*'NSW Oct 2019'!AD19/100)*'NSW Oct 2019'!AR19,0)))))</f>
        <v>0</v>
      </c>
      <c r="S25" s="298">
        <f t="shared" si="1"/>
        <v>2600</v>
      </c>
      <c r="T25" s="293">
        <f t="shared" si="2"/>
        <v>2833.6</v>
      </c>
      <c r="U25" s="168">
        <f t="shared" si="3"/>
        <v>3116.96</v>
      </c>
      <c r="V25" s="171">
        <f>'NSW Oct 2019'!AT19</f>
        <v>0</v>
      </c>
      <c r="W25" s="171">
        <f>'NSW Oct 2019'!AU19</f>
        <v>0</v>
      </c>
      <c r="X25" s="171">
        <f>'NSW Oct 2019'!AV19</f>
        <v>0</v>
      </c>
      <c r="Y25" s="171">
        <f>'NSW Oct 2019'!AW19</f>
        <v>0</v>
      </c>
      <c r="Z25" s="293" t="str">
        <f t="shared" si="8"/>
        <v>No discount</v>
      </c>
      <c r="AA25" s="293" t="str">
        <f t="shared" si="9"/>
        <v>Inclusive</v>
      </c>
      <c r="AB25" s="293">
        <f t="shared" si="4"/>
        <v>2833.6</v>
      </c>
      <c r="AC25" s="293">
        <f t="shared" si="5"/>
        <v>2833.6</v>
      </c>
      <c r="AD25" s="301">
        <f t="shared" si="6"/>
        <v>3116.96</v>
      </c>
      <c r="AE25" s="301">
        <f t="shared" si="7"/>
        <v>3116.96</v>
      </c>
      <c r="AF25" s="234">
        <f>'NSW Oct 2019'!BF19</f>
        <v>0</v>
      </c>
      <c r="AG25" s="170" t="str">
        <f>'NSW Oct 2019'!BG19</f>
        <v>n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  <c r="BI25" s="205"/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205"/>
      <c r="DO25" s="205"/>
      <c r="DP25" s="205"/>
      <c r="DQ25" s="205"/>
      <c r="DR25" s="205"/>
      <c r="DS25" s="205"/>
      <c r="DT25" s="205"/>
      <c r="DU25" s="205"/>
      <c r="DV25" s="205"/>
      <c r="DW25" s="205"/>
      <c r="DX25" s="205"/>
      <c r="DY25" s="205"/>
      <c r="DZ25" s="205"/>
      <c r="EA25" s="205"/>
      <c r="EB25" s="205"/>
      <c r="EC25" s="205"/>
      <c r="ED25" s="205"/>
      <c r="EE25" s="205"/>
      <c r="EF25" s="205"/>
      <c r="EG25" s="205"/>
      <c r="EH25" s="205"/>
      <c r="EI25" s="205"/>
      <c r="EJ25" s="205"/>
      <c r="EK25" s="205"/>
      <c r="EL25" s="205"/>
      <c r="EM25" s="205"/>
      <c r="EN25" s="205"/>
      <c r="EO25" s="205"/>
      <c r="EP25" s="205"/>
      <c r="EQ25" s="205"/>
      <c r="ER25" s="205"/>
    </row>
    <row r="26" spans="1:16384" ht="23" customHeight="1" thickTop="1" thickBot="1">
      <c r="A26" s="236" t="str">
        <f>'NSW Oct 2019'!D20</f>
        <v>AGN Holbrook</v>
      </c>
      <c r="B26" s="237" t="str">
        <f>'NSW Oct 2019'!F20</f>
        <v>Origin Energy</v>
      </c>
      <c r="C26" s="237" t="str">
        <f>'NSW Oct 2019'!G20</f>
        <v>Business Flexi</v>
      </c>
      <c r="D26" s="238">
        <f>365*'NSW Oct 2019'!H20/100</f>
        <v>249.51400000000001</v>
      </c>
      <c r="E26" s="289">
        <f>IF('NSW Oct 2019'!AQ20=3,0.5,IF('NSW Oct 2019'!AQ20=2,0.33,0))</f>
        <v>0.5</v>
      </c>
      <c r="F26" s="289">
        <f t="shared" si="0"/>
        <v>0.5</v>
      </c>
      <c r="G26" s="238">
        <f>IF('NSW Oct 2019'!K20="",($C$5*E26/'NSW Oct 2019'!AQ20*'NSW Oct 2019'!W20/100)*'NSW Oct 2019'!AQ20,IF($C$5*E26/'NSW Oct 2019'!AQ20&gt;='NSW Oct 2019'!L20,('NSW Oct 2019'!L20*'NSW Oct 2019'!W20/100)*'NSW Oct 2019'!AQ20,($C$5*E26/'NSW Oct 2019'!AQ20*'NSW Oct 2019'!W20/100)*'NSW Oct 2019'!AQ20))</f>
        <v>1190</v>
      </c>
      <c r="H26" s="238">
        <f>IF(AND('NSW Oct 2019'!L20&gt;0,'NSW Oct 2019'!M20&gt;0),IF($C$5*E26/'NSW Oct 2019'!AQ20&lt;'NSW Oct 2019'!L20,0,IF(($C$5*E26/'NSW Oct 2019'!AQ20-'NSW Oct 2019'!L20)&lt;=('NSW Oct 2019'!M20+'NSW Oct 2019'!L20),((($C$5*E26/'NSW Oct 2019'!AQ20-'NSW Oct 2019'!L20)*'NSW Oct 2019'!X20/100))*'NSW Oct 2019'!AQ20,((('NSW Oct 2019'!M20)*'NSW Oct 2019'!X20/100)*'NSW Oct 2019'!AQ20))),0)</f>
        <v>0</v>
      </c>
      <c r="I26" s="238">
        <f>IF(AND('NSW Oct 2019'!M20&gt;0,'NSW Oct 2019'!N20&gt;0),IF($C$5*E26/'NSW Oct 2019'!AQ20&lt;('NSW Oct 2019'!L20+'NSW Oct 2019'!M20),0,IF(($C$5*E26/'NSW Oct 2019'!AQ20-'NSW Oct 2019'!L20+'NSW Oct 2019'!M20)&lt;=('NSW Oct 2019'!L20+'NSW Oct 2019'!M20+'NSW Oct 2019'!N20),((($C$5*E26/'NSW Oct 2019'!AQ20-('NSW Oct 2019'!L20+'NSW Oct 2019'!M20))*'NSW Oct 2019'!Y20/100))*'NSW Oct 2019'!AQ20,('NSW Oct 2019'!N20*'NSW Oct 2019'!Y20/100)* 'NSW Oct 2019'!AQ20)),0)</f>
        <v>0</v>
      </c>
      <c r="J26" s="238">
        <f>IF(AND('NSW Oct 2019'!N20&gt;0,'NSW Oct 2019'!O20&gt;0),IF($C$5*E26/'NSW Oct 2019'!AQ20&lt;('NSW Oct 2019'!L20+'NSW Oct 2019'!M20+'NSW Oct 2019'!N20),0,IF(($C$5*E26/'NSW Oct 2019'!AQ20-'NSW Oct 2019'!L20+'NSW Oct 2019'!M20+'NSW Oct 2019'!N20)&lt;=('NSW Oct 2019'!L20+'NSW Oct 2019'!M20+'NSW Oct 2019'!N20+'NSW Oct 2019'!O20),(($C$5*E26/'NSW Oct 2019'!AQ20-('NSW Oct 2019'!L20+'NSW Oct 2019'!M20+'NSW Oct 2019'!N20))*'NSW Oct 2019'!Z20/100)*'NSW Oct 2019'!AQ20,('NSW Oct 2019'!O20*'NSW Oct 2019'!Z20/100)*'NSW Oct 2019'!AQ20)),0)</f>
        <v>0</v>
      </c>
      <c r="K26" s="238">
        <f>IF(AND('NSW Oct 2019'!O20&gt;0,'NSW Oct 2019'!P20&gt;0),IF($C$5*E26/'NSW Oct 2019'!AQ20&lt;('NSW Oct 2019'!L20+'NSW Oct 2019'!M20+'NSW Oct 2019'!N20+'NSW Oct 2019'!O20),0,IF(($C$5*E26/'NSW Oct 2019'!AQ20-'NSW Oct 2019'!L20+'NSW Oct 2019'!M20+'NSW Oct 2019'!N20+'NSW Oct 2019'!O20)&lt;=('NSW Oct 2019'!L20+'NSW Oct 2019'!M20+'NSW Oct 2019'!N20+'NSW Oct 2019'!O20+'NSW Oct 2019'!P20),(($C$5*E26/'NSW Oct 2019'!AQ20-('NSW Oct 2019'!L20+'NSW Oct 2019'!M20+'NSW Oct 2019'!N20+'NSW Oct 2019'!O20))*'NSW Oct 2019'!AA20/100)*'NSW Oct 2019'!AQ20,('NSW Oct 2019'!P20*'NSW Oct 2019'!AA20/100)*'NSW Oct 2019'!AQ20)),0)</f>
        <v>0</v>
      </c>
      <c r="L26" s="238">
        <f>IF(AND('NSW Oct 2019'!P20&gt;0,'NSW Oct 2019'!O20&gt;0),IF(($C$5*E26/'NSW Oct 2019'!AQ20&lt;SUM('NSW Oct 2019'!L20:P20)),(0),($C$5*E26/'NSW Oct 2019'!AQ20-SUM('NSW Oct 2019'!L20:P20))*'NSW Oct 2019'!AB20/100)* 'NSW Oct 2019'!AQ20,IF(AND('NSW Oct 2019'!O20&gt;0,'NSW Oct 2019'!P20=""),IF(($C$5*E26/'NSW Oct 2019'!AQ20&lt; SUM('NSW Oct 2019'!L20:O20)),(0),($C$5*E26/'NSW Oct 2019'!AQ20-SUM('NSW Oct 2019'!L20:O20))*'NSW Oct 2019'!AA20/100)* 'NSW Oct 2019'!AQ20,IF(AND('NSW Oct 2019'!N20&gt;0,'NSW Oct 2019'!O20=""),IF(($C$5*E26/'NSW Oct 2019'!AQ20&lt; SUM('NSW Oct 2019'!L20:N20)),(0),($C$5*E26/'NSW Oct 2019'!AQ20-SUM('NSW Oct 2019'!L20:N20))*'NSW Oct 2019'!Z20/100)* 'NSW Oct 2019'!AQ20,IF(AND('NSW Oct 2019'!M20&gt;0,'NSW Oct 2019'!N20=""),IF(($C$5*E26/'NSW Oct 2019'!AQ20&lt;'NSW Oct 2019'!M20+'NSW Oct 2019'!L20),(0),(($C$5*E26/'NSW Oct 2019'!AQ20-('NSW Oct 2019'!M20+'NSW Oct 2019'!L20))*'NSW Oct 2019'!Y20/100))*'NSW Oct 2019'!AQ20,IF(AND('NSW Oct 2019'!L20&gt;0,'NSW Oct 2019'!M20=""&gt;0),IF(($C$5*E26/'NSW Oct 2019'!AQ20&lt;'NSW Oct 2019'!L20),(0),($C$5*E26/'NSW Oct 2019'!AQ20-'NSW Oct 2019'!L20)*'NSW Oct 2019'!X20/100)*'NSW Oct 2019'!AQ20,0)))))</f>
        <v>0</v>
      </c>
      <c r="M26" s="238">
        <f>IF('NSW Oct 2019'!K20="",($C$5*F26/'NSW Oct 2019'!AR20*'NSW Oct 2019'!AC20/100)*'NSW Oct 2019'!AR20,IF($C$5*F26/'NSW Oct 2019'!AR20&gt;='NSW Oct 2019'!L20,('NSW Oct 2019'!L20*'NSW Oct 2019'!AC20/100)*'NSW Oct 2019'!AR20,($C$5*F26/'NSW Oct 2019'!AR20*'NSW Oct 2019'!AC20/100)*'NSW Oct 2019'!AR20))</f>
        <v>1190</v>
      </c>
      <c r="N26" s="238">
        <f>IF(AND('NSW Oct 2019'!L20&gt;0,'NSW Oct 2019'!M20&gt;0),IF($C$5*F26/'NSW Oct 2019'!AR20&lt;'NSW Oct 2019'!L20,0,IF(($C$5*F26/'NSW Oct 2019'!AR20-'NSW Oct 2019'!L20)&lt;=('NSW Oct 2019'!M20+'NSW Oct 2019'!L20),((($C$5*F26/'NSW Oct 2019'!AR20-'NSW Oct 2019'!L20)*'NSW Oct 2019'!AD20/100))*'NSW Oct 2019'!AR20,((('NSW Oct 2019'!M20)*'NSW Oct 2019'!AD20/100)*'NSW Oct 2019'!AR20))),0)</f>
        <v>0</v>
      </c>
      <c r="O26" s="238">
        <f>IF(AND('NSW Oct 2019'!M20&gt;0,'NSW Oct 2019'!N20&gt;0),IF($C$5*F26/'NSW Oct 2019'!AR20&lt;('NSW Oct 2019'!L20+'NSW Oct 2019'!M20),0,IF(($C$5*F26/'NSW Oct 2019'!AR20-'NSW Oct 2019'!L20+'NSW Oct 2019'!M20)&lt;=('NSW Oct 2019'!L20+'NSW Oct 2019'!M20+'NSW Oct 2019'!N20),((($C$5*F26/'NSW Oct 2019'!AR20-('NSW Oct 2019'!L20+'NSW Oct 2019'!M20))*'NSW Oct 2019'!AE20/100))*'NSW Oct 2019'!AR20,('NSW Oct 2019'!N20*'NSW Oct 2019'!AE20/100)*'NSW Oct 2019'!AR20)),0)</f>
        <v>0</v>
      </c>
      <c r="P26" s="238">
        <f>IF(AND('NSW Oct 2019'!N20&gt;0,'NSW Oct 2019'!O20&gt;0),IF($C$5*F26/'NSW Oct 2019'!AR20&lt;('NSW Oct 2019'!L20+'NSW Oct 2019'!M20+'NSW Oct 2019'!N20),0,IF(($C$5*F26/'NSW Oct 2019'!AR20-'NSW Oct 2019'!L20+'NSW Oct 2019'!M20+'NSW Oct 2019'!N20)&lt;=('NSW Oct 2019'!L20+'NSW Oct 2019'!M20+'NSW Oct 2019'!N20+'NSW Oct 2019'!O20),(($C$5*F26/'NSW Oct 2019'!AR20-('NSW Oct 2019'!L20+'NSW Oct 2019'!M20+'NSW Oct 2019'!N20))*'NSW Oct 2019'!AF20/100)*'NSW Oct 2019'!AR20,('NSW Oct 2019'!O20*'NSW Oct 2019'!AF20/100)*'NSW Oct 2019'!AR20)),0)</f>
        <v>0</v>
      </c>
      <c r="Q26" s="238">
        <f>IF(AND('NSW Oct 2019'!P20&gt;0,'NSW Oct 2019'!P20&gt;0),IF($C$5*F26/'NSW Oct 2019'!AR20&lt;('NSW Oct 2019'!L20+'NSW Oct 2019'!M20+'NSW Oct 2019'!N20+'NSW Oct 2019'!O20),0,IF(($C$5*F26/'NSW Oct 2019'!AR20-'NSW Oct 2019'!L20+'NSW Oct 2019'!M20+'NSW Oct 2019'!N20+'NSW Oct 2019'!O20)&lt;=('NSW Oct 2019'!L20+'NSW Oct 2019'!M20+'NSW Oct 2019'!N20+'NSW Oct 2019'!O20+'NSW Oct 2019'!P20),(($C$5*F26/'NSW Oct 2019'!AR20-('NSW Oct 2019'!L20+'NSW Oct 2019'!M20+'NSW Oct 2019'!N20+'NSW Oct 2019'!O20))*'NSW Oct 2019'!AG20/100)*'NSW Oct 2019'!AR20,('NSW Oct 2019'!P20*'NSW Oct 2019'!AG20/100)*'NSW Oct 2019'!AR20)),0)</f>
        <v>0</v>
      </c>
      <c r="R26" s="238">
        <f>IF(AND('NSW Oct 2019'!P20&gt;0,'NSW Oct 2019'!O20&gt;0),IF(($C$5*F26/'NSW Oct 2019'!AR20&lt;SUM('NSW Oct 2019'!L20:P20)),(0),($C$5*F26/'NSW Oct 2019'!AR20-SUM('NSW Oct 2019'!L20:P20))*'NSW Oct 2019'!AB20/100)* 'NSW Oct 2019'!AR20,IF(AND('NSW Oct 2019'!O20&gt;0,'NSW Oct 2019'!P20=""),IF(($C$5*F26/'NSW Oct 2019'!AR20&lt; SUM('NSW Oct 2019'!L20:O20)),(0),($C$5*F26/'NSW Oct 2019'!AR20-SUM('NSW Oct 2019'!L20:O20))*'NSW Oct 2019'!AG20/100)* 'NSW Oct 2019'!AR20,IF(AND('NSW Oct 2019'!N20&gt;0,'NSW Oct 2019'!O20=""),IF(($C$5*F26/'NSW Oct 2019'!AR20&lt; SUM('NSW Oct 2019'!L20:N20)),(0),($C$5*F26/'NSW Oct 2019'!AR20-SUM('NSW Oct 2019'!L20:N20))*'NSW Oct 2019'!AF20/100)* 'NSW Oct 2019'!AR20,IF(AND('NSW Oct 2019'!M20&gt;0,'NSW Oct 2019'!N20=""),IF(($C$5*F26/'NSW Oct 2019'!AR20&lt;'NSW Oct 2019'!M20+'NSW Oct 2019'!L20),(0),(($C$5*F26/'NSW Oct 2019'!AR20-('NSW Oct 2019'!M20+'NSW Oct 2019'!L20))*'NSW Oct 2019'!AE20/100))*'NSW Oct 2019'!AR20,IF(AND('NSW Oct 2019'!L20&gt;0,'NSW Oct 2019'!M20=""&gt;0),IF(($C$5*F26/'NSW Oct 2019'!AR20&lt;'NSW Oct 2019'!L20),(0),($C$5*F26/'NSW Oct 2019'!AR20-'NSW Oct 2019'!L20)*'NSW Oct 2019'!AD20/100)*'NSW Oct 2019'!AR20,0)))))</f>
        <v>0</v>
      </c>
      <c r="S26" s="298">
        <f t="shared" si="1"/>
        <v>2380</v>
      </c>
      <c r="T26" s="295">
        <f t="shared" si="2"/>
        <v>2629.5140000000001</v>
      </c>
      <c r="U26" s="239">
        <f t="shared" si="3"/>
        <v>2892.4654000000005</v>
      </c>
      <c r="V26" s="237">
        <f>'NSW Oct 2019'!AT20</f>
        <v>12</v>
      </c>
      <c r="W26" s="237">
        <f>'NSW Oct 2019'!AU20</f>
        <v>0</v>
      </c>
      <c r="X26" s="237">
        <f>'NSW Oct 2019'!AV20</f>
        <v>0</v>
      </c>
      <c r="Y26" s="237">
        <f>'NSW Oct 2019'!AW20</f>
        <v>0</v>
      </c>
      <c r="Z26" s="295" t="str">
        <f t="shared" si="8"/>
        <v>Guaranteed off bill</v>
      </c>
      <c r="AA26" s="295" t="str">
        <f t="shared" si="9"/>
        <v>Inclusive</v>
      </c>
      <c r="AB26" s="293">
        <f t="shared" si="4"/>
        <v>2313.9723200000003</v>
      </c>
      <c r="AC26" s="293">
        <f t="shared" si="5"/>
        <v>2313.9723200000003</v>
      </c>
      <c r="AD26" s="301">
        <f t="shared" si="6"/>
        <v>2545.3695520000006</v>
      </c>
      <c r="AE26" s="301">
        <f t="shared" si="7"/>
        <v>2545.3695520000006</v>
      </c>
      <c r="AF26" s="240">
        <f>'NSW Oct 2019'!BF20</f>
        <v>12</v>
      </c>
      <c r="AG26" s="241" t="str">
        <f>'NSW Oct 2019'!BG20</f>
        <v>n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  <c r="BI26" s="205"/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205"/>
      <c r="DO26" s="205"/>
      <c r="DP26" s="205"/>
      <c r="DQ26" s="205"/>
      <c r="DR26" s="205"/>
      <c r="DS26" s="205"/>
      <c r="DT26" s="205"/>
      <c r="DU26" s="205"/>
      <c r="DV26" s="205"/>
      <c r="DW26" s="205"/>
      <c r="DX26" s="205"/>
      <c r="DY26" s="205"/>
      <c r="DZ26" s="205"/>
      <c r="EA26" s="205"/>
      <c r="EB26" s="205"/>
      <c r="EC26" s="205"/>
      <c r="ED26" s="205"/>
      <c r="EE26" s="205"/>
      <c r="EF26" s="205"/>
      <c r="EG26" s="205"/>
      <c r="EH26" s="205"/>
      <c r="EI26" s="205"/>
      <c r="EJ26" s="205"/>
      <c r="EK26" s="205"/>
      <c r="EL26" s="205"/>
      <c r="EM26" s="205"/>
      <c r="EN26" s="205"/>
      <c r="EO26" s="205"/>
      <c r="EP26" s="205"/>
      <c r="EQ26" s="205"/>
      <c r="ER26" s="205"/>
    </row>
    <row r="27" spans="1:16384" s="285" customFormat="1" ht="23" customHeight="1" thickTop="1">
      <c r="A27" s="370" t="str">
        <f>'NSW Oct 2019'!D21</f>
        <v>AGN Murray Valley</v>
      </c>
      <c r="B27" s="156" t="str">
        <f>'NSW Oct 2019'!F21</f>
        <v>EnergyAustralia</v>
      </c>
      <c r="C27" s="156" t="str">
        <f>'NSW Oct 2019'!G21</f>
        <v>Total Plan</v>
      </c>
      <c r="D27" s="151">
        <f>365*'NSW Oct 2019'!H21/100</f>
        <v>335.8</v>
      </c>
      <c r="E27" s="288">
        <f>IF('NSW Oct 2019'!AQ21=3,0.5,IF('NSW Oct 2019'!AQ21=2,0.33,0))</f>
        <v>0.5</v>
      </c>
      <c r="F27" s="288">
        <f t="shared" si="0"/>
        <v>0.5</v>
      </c>
      <c r="G27" s="151">
        <f>IF('NSW Oct 2019'!K21="",($C$5*E27/'NSW Oct 2019'!AQ21*'NSW Oct 2019'!W21/100)*'NSW Oct 2019'!AQ21,IF($C$5*E27/'NSW Oct 2019'!AQ21&gt;='NSW Oct 2019'!L21,('NSW Oct 2019'!L21*'NSW Oct 2019'!W21/100)*'NSW Oct 2019'!AQ21,($C$5*E27/'NSW Oct 2019'!AQ21*'NSW Oct 2019'!W21/100)*'NSW Oct 2019'!AQ21))</f>
        <v>482.40000000000003</v>
      </c>
      <c r="H27" s="151">
        <f>IF(AND('NSW Oct 2019'!L21&gt;0,'NSW Oct 2019'!M21&gt;0),IF($C$5*E27/'NSW Oct 2019'!AQ21&lt;'NSW Oct 2019'!L21,0,IF(($C$5*E27/'NSW Oct 2019'!AQ21-'NSW Oct 2019'!L21)&lt;=('NSW Oct 2019'!M21+'NSW Oct 2019'!L21),((($C$5*E27/'NSW Oct 2019'!AQ21-'NSW Oct 2019'!L21)*'NSW Oct 2019'!X21/100))*'NSW Oct 2019'!AQ21,((('NSW Oct 2019'!M21)*'NSW Oct 2019'!X21/100)*'NSW Oct 2019'!AQ21))),0)</f>
        <v>828.8</v>
      </c>
      <c r="I27" s="151">
        <f>IF(AND('NSW Oct 2019'!M21&gt;0,'NSW Oct 2019'!N21&gt;0),IF($C$5*E27/'NSW Oct 2019'!AQ21&lt;('NSW Oct 2019'!L21+'NSW Oct 2019'!M21),0,IF(($C$5*E27/'NSW Oct 2019'!AQ21-'NSW Oct 2019'!L21+'NSW Oct 2019'!M21)&lt;=('NSW Oct 2019'!L21+'NSW Oct 2019'!M21+'NSW Oct 2019'!N21),((($C$5*E27/'NSW Oct 2019'!AQ21-('NSW Oct 2019'!L21+'NSW Oct 2019'!M21))*'NSW Oct 2019'!Y21/100))*'NSW Oct 2019'!AQ21,('NSW Oct 2019'!N21*'NSW Oct 2019'!Y21/100)* 'NSW Oct 2019'!AQ21)),0)</f>
        <v>329.00000000000011</v>
      </c>
      <c r="J27" s="151">
        <f>IF(AND('NSW Oct 2019'!N21&gt;0,'NSW Oct 2019'!O21&gt;0),IF($C$5*E27/'NSW Oct 2019'!AQ21&lt;('NSW Oct 2019'!L21+'NSW Oct 2019'!M21+'NSW Oct 2019'!N21),0,IF(($C$5*E27/'NSW Oct 2019'!AQ21-'NSW Oct 2019'!L21+'NSW Oct 2019'!M21+'NSW Oct 2019'!N21)&lt;=('NSW Oct 2019'!L21+'NSW Oct 2019'!M21+'NSW Oct 2019'!N21+'NSW Oct 2019'!O21),(($C$5*E27/'NSW Oct 2019'!AQ21-('NSW Oct 2019'!L21+'NSW Oct 2019'!M21+'NSW Oct 2019'!N21))*'NSW Oct 2019'!Z21/100)*'NSW Oct 2019'!AQ21,('NSW Oct 2019'!O21*'NSW Oct 2019'!Z21/100)*'NSW Oct 2019'!AQ21)),0)</f>
        <v>0</v>
      </c>
      <c r="K27" s="151">
        <f>IF(AND('NSW Oct 2019'!O21&gt;0,'NSW Oct 2019'!P21&gt;0),IF($C$5*E27/'NSW Oct 2019'!AQ21&lt;('NSW Oct 2019'!L21+'NSW Oct 2019'!M21+'NSW Oct 2019'!N21+'NSW Oct 2019'!O21),0,IF(($C$5*E27/'NSW Oct 2019'!AQ21-'NSW Oct 2019'!L21+'NSW Oct 2019'!M21+'NSW Oct 2019'!N21+'NSW Oct 2019'!O21)&lt;=('NSW Oct 2019'!L21+'NSW Oct 2019'!M21+'NSW Oct 2019'!N21+'NSW Oct 2019'!O21+'NSW Oct 2019'!P21),(($C$5*E27/'NSW Oct 2019'!AQ21-('NSW Oct 2019'!L21+'NSW Oct 2019'!M21+'NSW Oct 2019'!N21+'NSW Oct 2019'!O21))*'NSW Oct 2019'!AA21/100)*'NSW Oct 2019'!AQ21,('NSW Oct 2019'!P21*'NSW Oct 2019'!AA21/100)*'NSW Oct 2019'!AQ21)),0)</f>
        <v>0</v>
      </c>
      <c r="L27" s="151">
        <f>IF(AND('NSW Oct 2019'!P21&gt;0,'NSW Oct 2019'!O21&gt;0),IF(($C$5*E27/'NSW Oct 2019'!AQ21&lt;SUM('NSW Oct 2019'!L21:P21)),(0),($C$5*E27/'NSW Oct 2019'!AQ21-SUM('NSW Oct 2019'!L21:P21))*'NSW Oct 2019'!AB21/100)* 'NSW Oct 2019'!AQ21,IF(AND('NSW Oct 2019'!O21&gt;0,'NSW Oct 2019'!P21=""),IF(($C$5*E27/'NSW Oct 2019'!AQ21&lt; SUM('NSW Oct 2019'!L21:O21)),(0),($C$5*E27/'NSW Oct 2019'!AQ21-SUM('NSW Oct 2019'!L21:O21))*'NSW Oct 2019'!AA21/100)* 'NSW Oct 2019'!AQ21,IF(AND('NSW Oct 2019'!N21&gt;0,'NSW Oct 2019'!O21=""),IF(($C$5*E27/'NSW Oct 2019'!AQ21&lt; SUM('NSW Oct 2019'!L21:N21)),(0),($C$5*E27/'NSW Oct 2019'!AQ21-SUM('NSW Oct 2019'!L21:N21))*'NSW Oct 2019'!Z21/100)* 'NSW Oct 2019'!AQ21,IF(AND('NSW Oct 2019'!M21&gt;0,'NSW Oct 2019'!N21=""),IF(($C$5*E27/'NSW Oct 2019'!AQ21&lt;'NSW Oct 2019'!M21+'NSW Oct 2019'!L21),(0),(($C$5*E27/'NSW Oct 2019'!AQ21-('NSW Oct 2019'!M21+'NSW Oct 2019'!L21))*'NSW Oct 2019'!Y21/100))*'NSW Oct 2019'!AQ21,IF(AND('NSW Oct 2019'!L21&gt;0,'NSW Oct 2019'!M21=""&gt;0),IF(($C$5*E27/'NSW Oct 2019'!AQ21&lt;'NSW Oct 2019'!L21),(0),($C$5*E27/'NSW Oct 2019'!AQ21-'NSW Oct 2019'!L21)*'NSW Oct 2019'!X21/100)*'NSW Oct 2019'!AQ21,0)))))</f>
        <v>0</v>
      </c>
      <c r="M27" s="151">
        <f>IF('NSW Oct 2019'!K21="",($C$5*F27/'NSW Oct 2019'!AR21*'NSW Oct 2019'!AC21/100)*'NSW Oct 2019'!AR21,IF($C$5*F27/'NSW Oct 2019'!AR21&gt;='NSW Oct 2019'!L21,('NSW Oct 2019'!L21*'NSW Oct 2019'!AC21/100)*'NSW Oct 2019'!AR21,($C$5*F27/'NSW Oct 2019'!AR21*'NSW Oct 2019'!AC21/100)*'NSW Oct 2019'!AR21))</f>
        <v>482.40000000000003</v>
      </c>
      <c r="N27" s="151">
        <f>IF(AND('NSW Oct 2019'!L21&gt;0,'NSW Oct 2019'!M21&gt;0),IF($C$5*F27/'NSW Oct 2019'!AR21&lt;'NSW Oct 2019'!L21,0,IF(($C$5*F27/'NSW Oct 2019'!AR21-'NSW Oct 2019'!L21)&lt;=('NSW Oct 2019'!M21+'NSW Oct 2019'!L21),((($C$5*F27/'NSW Oct 2019'!AR21-'NSW Oct 2019'!L21)*'NSW Oct 2019'!AD21/100))*'NSW Oct 2019'!AR21,((('NSW Oct 2019'!M21)*'NSW Oct 2019'!AD21/100)*'NSW Oct 2019'!AR21))),0)</f>
        <v>828.8</v>
      </c>
      <c r="O27" s="151">
        <f>IF(AND('NSW Oct 2019'!M21&gt;0,'NSW Oct 2019'!N21&gt;0),IF($C$5*F27/'NSW Oct 2019'!AR21&lt;('NSW Oct 2019'!L21+'NSW Oct 2019'!M21),0,IF(($C$5*F27/'NSW Oct 2019'!AR21-'NSW Oct 2019'!L21+'NSW Oct 2019'!M21)&lt;=('NSW Oct 2019'!L21+'NSW Oct 2019'!M21+'NSW Oct 2019'!N21),((($C$5*F27/'NSW Oct 2019'!AR21-('NSW Oct 2019'!L21+'NSW Oct 2019'!M21))*'NSW Oct 2019'!AE21/100))*'NSW Oct 2019'!AR21,('NSW Oct 2019'!N21*'NSW Oct 2019'!AE21/100)*'NSW Oct 2019'!AR21)),0)</f>
        <v>329.00000000000011</v>
      </c>
      <c r="P27" s="151">
        <f>IF(AND('NSW Oct 2019'!N21&gt;0,'NSW Oct 2019'!O21&gt;0),IF($C$5*F27/'NSW Oct 2019'!AR21&lt;('NSW Oct 2019'!L21+'NSW Oct 2019'!M21+'NSW Oct 2019'!N21),0,IF(($C$5*F27/'NSW Oct 2019'!AR21-'NSW Oct 2019'!L21+'NSW Oct 2019'!M21+'NSW Oct 2019'!N21)&lt;=('NSW Oct 2019'!L21+'NSW Oct 2019'!M21+'NSW Oct 2019'!N21+'NSW Oct 2019'!O21),(($C$5*F27/'NSW Oct 2019'!AR21-('NSW Oct 2019'!L21+'NSW Oct 2019'!M21+'NSW Oct 2019'!N21))*'NSW Oct 2019'!AF21/100)*'NSW Oct 2019'!AR21,('NSW Oct 2019'!O21*'NSW Oct 2019'!AF21/100)*'NSW Oct 2019'!AR21)),0)</f>
        <v>0</v>
      </c>
      <c r="Q27" s="151">
        <f>IF(AND('NSW Oct 2019'!P21&gt;0,'NSW Oct 2019'!P21&gt;0),IF($C$5*F27/'NSW Oct 2019'!AR21&lt;('NSW Oct 2019'!L21+'NSW Oct 2019'!M21+'NSW Oct 2019'!N21+'NSW Oct 2019'!O21),0,IF(($C$5*F27/'NSW Oct 2019'!AR21-'NSW Oct 2019'!L21+'NSW Oct 2019'!M21+'NSW Oct 2019'!N21+'NSW Oct 2019'!O21)&lt;=('NSW Oct 2019'!L21+'NSW Oct 2019'!M21+'NSW Oct 2019'!N21+'NSW Oct 2019'!O21+'NSW Oct 2019'!P21),(($C$5*F27/'NSW Oct 2019'!AR21-('NSW Oct 2019'!L21+'NSW Oct 2019'!M21+'NSW Oct 2019'!N21+'NSW Oct 2019'!O21))*'NSW Oct 2019'!AG21/100)*'NSW Oct 2019'!AR21,('NSW Oct 2019'!P21*'NSW Oct 2019'!AG21/100)*'NSW Oct 2019'!AR21)),0)</f>
        <v>0</v>
      </c>
      <c r="R27" s="151">
        <f>IF(AND('NSW Oct 2019'!P21&gt;0,'NSW Oct 2019'!O21&gt;0),IF(($C$5*F27/'NSW Oct 2019'!AR21&lt;SUM('NSW Oct 2019'!L21:P21)),(0),($C$5*F27/'NSW Oct 2019'!AR21-SUM('NSW Oct 2019'!L21:P21))*'NSW Oct 2019'!AB21/100)* 'NSW Oct 2019'!AR21,IF(AND('NSW Oct 2019'!O21&gt;0,'NSW Oct 2019'!P21=""),IF(($C$5*F27/'NSW Oct 2019'!AR21&lt; SUM('NSW Oct 2019'!L21:O21)),(0),($C$5*F27/'NSW Oct 2019'!AR21-SUM('NSW Oct 2019'!L21:O21))*'NSW Oct 2019'!AG21/100)* 'NSW Oct 2019'!AR21,IF(AND('NSW Oct 2019'!N21&gt;0,'NSW Oct 2019'!O21=""),IF(($C$5*F27/'NSW Oct 2019'!AR21&lt; SUM('NSW Oct 2019'!L21:N21)),(0),($C$5*F27/'NSW Oct 2019'!AR21-SUM('NSW Oct 2019'!L21:N21))*'NSW Oct 2019'!AF21/100)* 'NSW Oct 2019'!AR21,IF(AND('NSW Oct 2019'!M21&gt;0,'NSW Oct 2019'!N21=""),IF(($C$5*F27/'NSW Oct 2019'!AR21&lt;'NSW Oct 2019'!M21+'NSW Oct 2019'!L21),(0),(($C$5*F27/'NSW Oct 2019'!AR21-('NSW Oct 2019'!M21+'NSW Oct 2019'!L21))*'NSW Oct 2019'!AE21/100))*'NSW Oct 2019'!AR21,IF(AND('NSW Oct 2019'!L21&gt;0,'NSW Oct 2019'!M21=""&gt;0),IF(($C$5*F27/'NSW Oct 2019'!AR21&lt;'NSW Oct 2019'!L21),(0),($C$5*F27/'NSW Oct 2019'!AR21-'NSW Oct 2019'!L21)*'NSW Oct 2019'!AD21/100)*'NSW Oct 2019'!AR21,0)))))</f>
        <v>0</v>
      </c>
      <c r="S27" s="257">
        <f>SUM(G27:R27)</f>
        <v>3280.4000000000005</v>
      </c>
      <c r="T27" s="294">
        <f t="shared" si="2"/>
        <v>3616.2000000000007</v>
      </c>
      <c r="U27" s="157">
        <f t="shared" si="3"/>
        <v>3977.8200000000011</v>
      </c>
      <c r="V27" s="156">
        <f>'NSW Oct 2019'!AT21</f>
        <v>19</v>
      </c>
      <c r="W27" s="156">
        <f>'NSW Oct 2019'!AU21</f>
        <v>0</v>
      </c>
      <c r="X27" s="156">
        <f>'NSW Oct 2019'!AV21</f>
        <v>0</v>
      </c>
      <c r="Y27" s="156">
        <f>'NSW Oct 2019'!AW21</f>
        <v>0</v>
      </c>
      <c r="Z27" s="294" t="str">
        <f t="shared" si="8"/>
        <v>Guaranteed off bill</v>
      </c>
      <c r="AA27" s="294" t="str">
        <f t="shared" si="9"/>
        <v>Exclusive</v>
      </c>
      <c r="AB27" s="266">
        <f t="shared" si="4"/>
        <v>2929.1220000000003</v>
      </c>
      <c r="AC27" s="266">
        <f t="shared" si="5"/>
        <v>2929.1220000000003</v>
      </c>
      <c r="AD27" s="138">
        <f t="shared" si="6"/>
        <v>3222.0342000000005</v>
      </c>
      <c r="AE27" s="138">
        <f t="shared" si="7"/>
        <v>3222.0342000000005</v>
      </c>
      <c r="AF27" s="235">
        <f>'NSW Oct 2019'!BF21</f>
        <v>0</v>
      </c>
      <c r="AG27" s="159" t="str">
        <f>'NSW Oct 2019'!BG21</f>
        <v>n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  <c r="BI27" s="205"/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205"/>
      <c r="DO27" s="205"/>
      <c r="DP27" s="205"/>
      <c r="DQ27" s="205"/>
      <c r="DR27" s="205"/>
      <c r="DS27" s="205"/>
      <c r="DT27" s="205"/>
      <c r="DU27" s="205"/>
      <c r="DV27" s="205"/>
      <c r="DW27" s="205"/>
      <c r="DX27" s="205"/>
      <c r="DY27" s="205"/>
      <c r="DZ27" s="205"/>
      <c r="EA27" s="205"/>
      <c r="EB27" s="205"/>
      <c r="EC27" s="205"/>
      <c r="ED27" s="205"/>
      <c r="EE27" s="205"/>
      <c r="EF27" s="205"/>
      <c r="EG27" s="205"/>
      <c r="EH27" s="205"/>
      <c r="EI27" s="205"/>
      <c r="EJ27" s="205"/>
      <c r="EK27" s="205"/>
      <c r="EL27" s="205"/>
      <c r="EM27" s="205"/>
      <c r="EN27" s="205"/>
      <c r="EO27" s="205"/>
      <c r="EP27" s="205"/>
      <c r="EQ27" s="205"/>
      <c r="ER27" s="205"/>
      <c r="ES27" s="263"/>
      <c r="ET27" s="263"/>
      <c r="EU27" s="263"/>
      <c r="EV27" s="263"/>
      <c r="EW27" s="263"/>
      <c r="EX27" s="263"/>
      <c r="EY27" s="263"/>
      <c r="EZ27" s="263"/>
      <c r="FA27" s="263"/>
      <c r="FB27" s="263"/>
      <c r="FC27" s="263"/>
      <c r="FD27" s="263"/>
      <c r="FE27" s="263"/>
      <c r="FF27" s="263"/>
      <c r="FG27" s="263"/>
      <c r="FH27" s="263"/>
      <c r="FI27" s="263"/>
      <c r="FJ27" s="263"/>
      <c r="FK27" s="263"/>
      <c r="FL27" s="263"/>
      <c r="FM27" s="263"/>
      <c r="FN27" s="263"/>
      <c r="FO27" s="263"/>
      <c r="FP27" s="263"/>
      <c r="FQ27" s="263"/>
      <c r="FR27" s="263"/>
      <c r="FS27" s="263"/>
      <c r="FT27" s="263"/>
      <c r="FU27" s="263"/>
      <c r="FV27" s="263"/>
      <c r="FW27" s="263"/>
      <c r="FX27" s="263"/>
      <c r="FY27" s="263"/>
      <c r="FZ27" s="263"/>
      <c r="GA27" s="263"/>
      <c r="GB27" s="263"/>
      <c r="GC27" s="263"/>
      <c r="GD27" s="263"/>
      <c r="GE27" s="263"/>
      <c r="GF27" s="263"/>
      <c r="GG27" s="263"/>
      <c r="GH27" s="263"/>
      <c r="GI27" s="263"/>
      <c r="GJ27" s="263"/>
      <c r="GK27" s="263"/>
      <c r="GL27" s="263"/>
      <c r="GM27" s="263"/>
      <c r="GN27" s="263"/>
      <c r="GO27" s="263"/>
      <c r="GP27" s="263"/>
      <c r="GQ27" s="263"/>
      <c r="GR27" s="263"/>
      <c r="GS27" s="263"/>
      <c r="GT27" s="263"/>
      <c r="GU27" s="263"/>
      <c r="GV27" s="263"/>
      <c r="GW27" s="263"/>
      <c r="GX27" s="263"/>
      <c r="GY27" s="263"/>
      <c r="GZ27" s="263"/>
      <c r="HA27" s="263"/>
      <c r="HB27" s="263"/>
      <c r="HC27" s="263"/>
      <c r="HD27" s="263"/>
      <c r="HE27" s="263"/>
      <c r="HF27" s="263"/>
      <c r="HG27" s="263"/>
      <c r="HH27" s="263"/>
      <c r="HI27" s="263"/>
      <c r="HJ27" s="263"/>
      <c r="HK27" s="263"/>
      <c r="HL27" s="263"/>
      <c r="HM27" s="263"/>
      <c r="HN27" s="263"/>
      <c r="HO27" s="263"/>
      <c r="HP27" s="263"/>
      <c r="HQ27" s="263"/>
      <c r="HR27" s="263"/>
      <c r="HS27" s="263"/>
      <c r="HT27" s="263"/>
      <c r="HU27" s="263"/>
      <c r="HV27" s="263"/>
      <c r="HW27" s="263"/>
      <c r="HX27" s="263"/>
      <c r="HY27" s="263"/>
      <c r="HZ27" s="263"/>
      <c r="IA27" s="263"/>
      <c r="IB27" s="263"/>
      <c r="IC27" s="263"/>
      <c r="ID27" s="263"/>
      <c r="IE27" s="263"/>
      <c r="IF27" s="263"/>
      <c r="IG27" s="263"/>
      <c r="IH27" s="263"/>
      <c r="II27" s="263"/>
      <c r="IJ27" s="263"/>
      <c r="IK27" s="263"/>
      <c r="IL27" s="263"/>
      <c r="IM27" s="263"/>
      <c r="IN27" s="263"/>
      <c r="IO27" s="263"/>
      <c r="IP27" s="263"/>
      <c r="IQ27" s="263"/>
      <c r="IR27" s="263"/>
      <c r="IS27" s="263"/>
      <c r="IT27" s="263"/>
      <c r="IU27" s="263"/>
      <c r="IV27" s="263"/>
      <c r="IW27" s="263"/>
      <c r="IX27" s="263"/>
      <c r="IY27" s="263"/>
      <c r="IZ27" s="263"/>
      <c r="JA27" s="263"/>
      <c r="JB27" s="263"/>
      <c r="JC27" s="263"/>
      <c r="JD27" s="263"/>
      <c r="JE27" s="263"/>
      <c r="JF27" s="263"/>
      <c r="JG27" s="263"/>
      <c r="JH27" s="263"/>
      <c r="JI27" s="263"/>
      <c r="JJ27" s="263"/>
      <c r="JK27" s="263"/>
      <c r="JL27" s="263"/>
      <c r="JM27" s="263"/>
      <c r="JN27" s="263"/>
      <c r="JO27" s="263"/>
      <c r="JP27" s="263"/>
      <c r="JQ27" s="263"/>
      <c r="JR27" s="263"/>
      <c r="JS27" s="263"/>
      <c r="JT27" s="263"/>
      <c r="JU27" s="263"/>
      <c r="JV27" s="263"/>
      <c r="JW27" s="263"/>
      <c r="JX27" s="263"/>
      <c r="JY27" s="263"/>
      <c r="JZ27" s="263"/>
      <c r="KA27" s="263"/>
      <c r="KB27" s="263"/>
      <c r="KC27" s="263"/>
      <c r="KD27" s="263"/>
      <c r="KE27" s="263"/>
      <c r="KF27" s="263"/>
      <c r="KG27" s="263"/>
      <c r="KH27" s="263"/>
      <c r="KI27" s="263"/>
      <c r="KJ27" s="263"/>
      <c r="KK27" s="263"/>
      <c r="KL27" s="263"/>
      <c r="KM27" s="263"/>
      <c r="KN27" s="263"/>
      <c r="KO27" s="263"/>
      <c r="KP27" s="263"/>
      <c r="KQ27" s="263"/>
      <c r="KR27" s="263"/>
      <c r="KS27" s="263"/>
      <c r="KT27" s="263"/>
      <c r="KU27" s="263"/>
      <c r="KV27" s="263"/>
      <c r="KW27" s="263"/>
      <c r="KX27" s="263"/>
      <c r="KY27" s="263"/>
      <c r="KZ27" s="263"/>
      <c r="LA27" s="263"/>
      <c r="LB27" s="263"/>
      <c r="LC27" s="263"/>
      <c r="LD27" s="263"/>
      <c r="LE27" s="263"/>
      <c r="LF27" s="263"/>
      <c r="LG27" s="263"/>
      <c r="LH27" s="263"/>
      <c r="LI27" s="263"/>
      <c r="LJ27" s="263"/>
      <c r="LK27" s="263"/>
      <c r="LL27" s="263"/>
      <c r="LM27" s="263"/>
      <c r="LN27" s="263"/>
      <c r="LO27" s="263"/>
      <c r="LP27" s="263"/>
      <c r="LQ27" s="263"/>
      <c r="LR27" s="263"/>
      <c r="LS27" s="263"/>
      <c r="LT27" s="263"/>
      <c r="LU27" s="263"/>
      <c r="LV27" s="263"/>
      <c r="LW27" s="263"/>
      <c r="LX27" s="263"/>
      <c r="LY27" s="263"/>
      <c r="LZ27" s="263"/>
      <c r="MA27" s="263"/>
      <c r="MB27" s="263"/>
      <c r="MC27" s="263"/>
      <c r="MD27" s="263"/>
      <c r="ME27" s="263"/>
      <c r="MF27" s="263"/>
      <c r="MG27" s="263"/>
      <c r="MH27" s="263"/>
      <c r="MI27" s="263"/>
      <c r="MJ27" s="263"/>
      <c r="MK27" s="263"/>
      <c r="ML27" s="263"/>
      <c r="MM27" s="263"/>
      <c r="MN27" s="263"/>
      <c r="MO27" s="263"/>
      <c r="MP27" s="263"/>
      <c r="MQ27" s="263"/>
      <c r="MR27" s="263"/>
      <c r="MS27" s="263"/>
      <c r="MT27" s="263"/>
      <c r="MU27" s="263"/>
      <c r="MV27" s="263"/>
      <c r="MW27" s="263"/>
      <c r="MX27" s="263"/>
      <c r="MY27" s="263"/>
      <c r="MZ27" s="263"/>
      <c r="NA27" s="263"/>
      <c r="NB27" s="263"/>
      <c r="NC27" s="263"/>
      <c r="ND27" s="263"/>
      <c r="NE27" s="263"/>
      <c r="NF27" s="263"/>
      <c r="NG27" s="263"/>
      <c r="NH27" s="263"/>
      <c r="NI27" s="263"/>
      <c r="NJ27" s="263"/>
      <c r="NK27" s="263"/>
      <c r="NL27" s="263"/>
      <c r="NM27" s="263"/>
      <c r="NN27" s="263"/>
      <c r="NO27" s="263"/>
      <c r="NP27" s="263"/>
      <c r="NQ27" s="263"/>
      <c r="NR27" s="263"/>
      <c r="NS27" s="263"/>
      <c r="NT27" s="263"/>
      <c r="NU27" s="263"/>
      <c r="NV27" s="263"/>
      <c r="NW27" s="263"/>
      <c r="NX27" s="263"/>
      <c r="NY27" s="263"/>
      <c r="NZ27" s="263"/>
      <c r="OA27" s="263"/>
      <c r="OB27" s="263"/>
      <c r="OC27" s="263"/>
      <c r="OD27" s="263"/>
      <c r="OE27" s="263"/>
      <c r="OF27" s="263"/>
      <c r="OG27" s="263"/>
      <c r="OH27" s="263"/>
      <c r="OI27" s="263"/>
      <c r="OJ27" s="263"/>
      <c r="OK27" s="263"/>
      <c r="OL27" s="263"/>
      <c r="OM27" s="263"/>
      <c r="ON27" s="263"/>
      <c r="OO27" s="263"/>
      <c r="OP27" s="263"/>
      <c r="OQ27" s="263"/>
      <c r="OR27" s="263"/>
      <c r="OS27" s="263"/>
      <c r="OT27" s="263"/>
      <c r="OU27" s="263"/>
      <c r="OV27" s="263"/>
      <c r="OW27" s="263"/>
      <c r="OX27" s="263"/>
      <c r="OY27" s="263"/>
      <c r="OZ27" s="263"/>
      <c r="PA27" s="263"/>
      <c r="PB27" s="263"/>
      <c r="PC27" s="263"/>
      <c r="PD27" s="263"/>
      <c r="PE27" s="263"/>
      <c r="PF27" s="263"/>
      <c r="PG27" s="263"/>
      <c r="PH27" s="263"/>
      <c r="PI27" s="263"/>
      <c r="PJ27" s="263"/>
      <c r="PK27" s="263"/>
      <c r="PL27" s="263"/>
      <c r="PM27" s="263"/>
      <c r="PN27" s="263"/>
      <c r="PO27" s="263"/>
      <c r="PP27" s="263"/>
      <c r="PQ27" s="263"/>
      <c r="PR27" s="263"/>
      <c r="PS27" s="263"/>
      <c r="PT27" s="263"/>
      <c r="PU27" s="263"/>
      <c r="PV27" s="263"/>
      <c r="PW27" s="263"/>
      <c r="PX27" s="263"/>
      <c r="PY27" s="263"/>
      <c r="PZ27" s="263"/>
      <c r="QA27" s="263"/>
      <c r="QB27" s="263"/>
      <c r="QC27" s="263"/>
      <c r="QD27" s="263"/>
      <c r="QE27" s="263"/>
      <c r="QF27" s="263"/>
      <c r="QG27" s="263"/>
      <c r="QH27" s="263"/>
      <c r="QI27" s="263"/>
      <c r="QJ27" s="263"/>
      <c r="QK27" s="263"/>
      <c r="QL27" s="263"/>
      <c r="QM27" s="263"/>
      <c r="QN27" s="263"/>
      <c r="QO27" s="263"/>
      <c r="QP27" s="263"/>
      <c r="QQ27" s="263"/>
      <c r="QR27" s="263"/>
      <c r="QS27" s="263"/>
      <c r="QT27" s="263"/>
      <c r="QU27" s="263"/>
      <c r="QV27" s="263"/>
      <c r="QW27" s="263"/>
      <c r="QX27" s="263"/>
      <c r="QY27" s="263"/>
      <c r="QZ27" s="263"/>
      <c r="RA27" s="263"/>
      <c r="RB27" s="263"/>
      <c r="RC27" s="263"/>
      <c r="RD27" s="263"/>
      <c r="RE27" s="263"/>
      <c r="RF27" s="263"/>
      <c r="RG27" s="263"/>
      <c r="RH27" s="263"/>
      <c r="RI27" s="263"/>
      <c r="RJ27" s="263"/>
      <c r="RK27" s="263"/>
      <c r="RL27" s="263"/>
      <c r="RM27" s="263"/>
      <c r="RN27" s="263"/>
      <c r="RO27" s="263"/>
      <c r="RP27" s="263"/>
      <c r="RQ27" s="263"/>
      <c r="RR27" s="263"/>
      <c r="RS27" s="263"/>
      <c r="RT27" s="263"/>
      <c r="RU27" s="263"/>
      <c r="RV27" s="263"/>
      <c r="RW27" s="263"/>
      <c r="RX27" s="263"/>
      <c r="RY27" s="263"/>
      <c r="RZ27" s="263"/>
      <c r="SA27" s="263"/>
      <c r="SB27" s="263"/>
      <c r="SC27" s="263"/>
      <c r="SD27" s="263"/>
      <c r="SE27" s="263"/>
      <c r="SF27" s="263"/>
      <c r="SG27" s="263"/>
      <c r="SH27" s="263"/>
      <c r="SI27" s="263"/>
      <c r="SJ27" s="263"/>
      <c r="SK27" s="263"/>
      <c r="SL27" s="263"/>
      <c r="SM27" s="263"/>
      <c r="SN27" s="263"/>
      <c r="SO27" s="263"/>
      <c r="SP27" s="263"/>
      <c r="SQ27" s="263"/>
      <c r="SR27" s="263"/>
      <c r="SS27" s="263"/>
      <c r="ST27" s="263"/>
      <c r="SU27" s="263"/>
      <c r="SV27" s="263"/>
      <c r="SW27" s="263"/>
      <c r="SX27" s="263"/>
      <c r="SY27" s="263"/>
      <c r="SZ27" s="263"/>
      <c r="TA27" s="263"/>
      <c r="TB27" s="263"/>
      <c r="TC27" s="263"/>
      <c r="TD27" s="263"/>
      <c r="TE27" s="263"/>
      <c r="TF27" s="263"/>
      <c r="TG27" s="263"/>
      <c r="TH27" s="263"/>
      <c r="TI27" s="263"/>
      <c r="TJ27" s="263"/>
      <c r="TK27" s="263"/>
      <c r="TL27" s="263"/>
      <c r="TM27" s="263"/>
      <c r="TN27" s="263"/>
      <c r="TO27" s="263"/>
      <c r="TP27" s="263"/>
      <c r="TQ27" s="263"/>
      <c r="TR27" s="263"/>
      <c r="TS27" s="263"/>
      <c r="TT27" s="263"/>
      <c r="TU27" s="263"/>
      <c r="TV27" s="263"/>
      <c r="TW27" s="263"/>
      <c r="TX27" s="263"/>
      <c r="TY27" s="263"/>
      <c r="TZ27" s="263"/>
      <c r="UA27" s="263"/>
      <c r="UB27" s="263"/>
      <c r="UC27" s="263"/>
      <c r="UD27" s="263"/>
      <c r="UE27" s="263"/>
      <c r="UF27" s="263"/>
      <c r="UG27" s="263"/>
      <c r="UH27" s="263"/>
      <c r="UI27" s="263"/>
      <c r="UJ27" s="263"/>
      <c r="UK27" s="263"/>
      <c r="UL27" s="263"/>
      <c r="UM27" s="263"/>
      <c r="UN27" s="263"/>
      <c r="UO27" s="263"/>
      <c r="UP27" s="263"/>
      <c r="UQ27" s="263"/>
      <c r="UR27" s="263"/>
      <c r="US27" s="263"/>
      <c r="UT27" s="263"/>
      <c r="UU27" s="263"/>
      <c r="UV27" s="263"/>
      <c r="UW27" s="263"/>
      <c r="UX27" s="263"/>
      <c r="UY27" s="263"/>
      <c r="UZ27" s="263"/>
      <c r="VA27" s="263"/>
      <c r="VB27" s="263"/>
      <c r="VC27" s="263"/>
      <c r="VD27" s="263"/>
      <c r="VE27" s="263"/>
      <c r="VF27" s="263"/>
      <c r="VG27" s="263"/>
      <c r="VH27" s="263"/>
      <c r="VI27" s="263"/>
      <c r="VJ27" s="263"/>
      <c r="VK27" s="263"/>
      <c r="VL27" s="263"/>
      <c r="VM27" s="263"/>
      <c r="VN27" s="263"/>
      <c r="VO27" s="263"/>
      <c r="VP27" s="263"/>
      <c r="VQ27" s="263"/>
      <c r="VR27" s="263"/>
      <c r="VS27" s="263"/>
      <c r="VT27" s="263"/>
      <c r="VU27" s="263"/>
      <c r="VV27" s="263"/>
      <c r="VW27" s="263"/>
      <c r="VX27" s="263"/>
      <c r="VY27" s="263"/>
      <c r="VZ27" s="263"/>
      <c r="WA27" s="263"/>
      <c r="WB27" s="263"/>
      <c r="WC27" s="263"/>
      <c r="WD27" s="263"/>
      <c r="WE27" s="263"/>
      <c r="WF27" s="263"/>
      <c r="WG27" s="263"/>
      <c r="WH27" s="263"/>
      <c r="WI27" s="263"/>
      <c r="WJ27" s="263"/>
      <c r="WK27" s="263"/>
      <c r="WL27" s="263"/>
      <c r="WM27" s="263"/>
      <c r="WN27" s="263"/>
      <c r="WO27" s="263"/>
      <c r="WP27" s="263"/>
      <c r="WQ27" s="263"/>
      <c r="WR27" s="263"/>
      <c r="WS27" s="263"/>
      <c r="WT27" s="263"/>
      <c r="WU27" s="263"/>
      <c r="WV27" s="263"/>
      <c r="WW27" s="263"/>
      <c r="WX27" s="263"/>
      <c r="WY27" s="263"/>
      <c r="WZ27" s="263"/>
      <c r="XA27" s="263"/>
      <c r="XB27" s="263"/>
      <c r="XC27" s="263"/>
      <c r="XD27" s="263"/>
      <c r="XE27" s="263"/>
      <c r="XF27" s="263"/>
      <c r="XG27" s="263"/>
      <c r="XH27" s="263"/>
      <c r="XI27" s="263"/>
      <c r="XJ27" s="263"/>
      <c r="XK27" s="263"/>
      <c r="XL27" s="263"/>
      <c r="XM27" s="263"/>
      <c r="XN27" s="263"/>
      <c r="XO27" s="263"/>
      <c r="XP27" s="263"/>
      <c r="XQ27" s="263"/>
      <c r="XR27" s="263"/>
      <c r="XS27" s="263"/>
      <c r="XT27" s="263"/>
      <c r="XU27" s="263"/>
      <c r="XV27" s="263"/>
      <c r="XW27" s="263"/>
      <c r="XX27" s="263"/>
      <c r="XY27" s="263"/>
      <c r="XZ27" s="263"/>
      <c r="YA27" s="263"/>
      <c r="YB27" s="263"/>
      <c r="YC27" s="263"/>
      <c r="YD27" s="263"/>
      <c r="YE27" s="263"/>
      <c r="YF27" s="263"/>
      <c r="YG27" s="263"/>
      <c r="YH27" s="263"/>
      <c r="YI27" s="263"/>
      <c r="YJ27" s="263"/>
      <c r="YK27" s="263"/>
      <c r="YL27" s="263"/>
      <c r="YM27" s="263"/>
      <c r="YN27" s="263"/>
      <c r="YO27" s="263"/>
      <c r="YP27" s="263"/>
      <c r="YQ27" s="263"/>
      <c r="YR27" s="263"/>
      <c r="YS27" s="263"/>
      <c r="YT27" s="263"/>
      <c r="YU27" s="263"/>
      <c r="YV27" s="263"/>
      <c r="YW27" s="263"/>
      <c r="YX27" s="263"/>
      <c r="YY27" s="263"/>
      <c r="YZ27" s="263"/>
      <c r="ZA27" s="263"/>
      <c r="ZB27" s="263"/>
      <c r="ZC27" s="263"/>
      <c r="ZD27" s="263"/>
      <c r="ZE27" s="263"/>
      <c r="ZF27" s="263"/>
      <c r="ZG27" s="263"/>
      <c r="ZH27" s="263"/>
      <c r="ZI27" s="263"/>
      <c r="ZJ27" s="263"/>
      <c r="ZK27" s="263"/>
      <c r="ZL27" s="263"/>
      <c r="ZM27" s="263"/>
      <c r="ZN27" s="263"/>
      <c r="ZO27" s="263"/>
      <c r="ZP27" s="263"/>
      <c r="ZQ27" s="263"/>
      <c r="ZR27" s="263"/>
      <c r="ZS27" s="263"/>
      <c r="ZT27" s="263"/>
      <c r="ZU27" s="263"/>
      <c r="ZV27" s="263"/>
      <c r="ZW27" s="263"/>
      <c r="ZX27" s="263"/>
      <c r="ZY27" s="263"/>
      <c r="ZZ27" s="263"/>
      <c r="AAA27" s="263"/>
      <c r="AAB27" s="263"/>
      <c r="AAC27" s="263"/>
      <c r="AAD27" s="263"/>
      <c r="AAE27" s="263"/>
      <c r="AAF27" s="263"/>
      <c r="AAG27" s="263"/>
      <c r="AAH27" s="263"/>
      <c r="AAI27" s="263"/>
      <c r="AAJ27" s="263"/>
      <c r="AAK27" s="263"/>
      <c r="AAL27" s="263"/>
      <c r="AAM27" s="263"/>
      <c r="AAN27" s="263"/>
      <c r="AAO27" s="263"/>
      <c r="AAP27" s="263"/>
      <c r="AAQ27" s="263"/>
      <c r="AAR27" s="263"/>
      <c r="AAS27" s="263"/>
      <c r="AAT27" s="263"/>
      <c r="AAU27" s="263"/>
      <c r="AAV27" s="263"/>
      <c r="AAW27" s="263"/>
      <c r="AAX27" s="263"/>
      <c r="AAY27" s="263"/>
      <c r="AAZ27" s="263"/>
      <c r="ABA27" s="263"/>
      <c r="ABB27" s="263"/>
      <c r="ABC27" s="263"/>
      <c r="ABD27" s="263"/>
      <c r="ABE27" s="263"/>
      <c r="ABF27" s="263"/>
      <c r="ABG27" s="263"/>
      <c r="ABH27" s="263"/>
      <c r="ABI27" s="263"/>
      <c r="ABJ27" s="263"/>
      <c r="ABK27" s="263"/>
      <c r="ABL27" s="263"/>
      <c r="ABM27" s="263"/>
      <c r="ABN27" s="263"/>
      <c r="ABO27" s="263"/>
      <c r="ABP27" s="263"/>
      <c r="ABQ27" s="263"/>
      <c r="ABR27" s="263"/>
      <c r="ABS27" s="263"/>
      <c r="ABT27" s="263"/>
      <c r="ABU27" s="263"/>
      <c r="ABV27" s="263"/>
      <c r="ABW27" s="263"/>
      <c r="ABX27" s="263"/>
      <c r="ABY27" s="263"/>
      <c r="ABZ27" s="263"/>
      <c r="ACA27" s="263"/>
      <c r="ACB27" s="263"/>
      <c r="ACC27" s="263"/>
      <c r="ACD27" s="263"/>
      <c r="ACE27" s="263"/>
      <c r="ACF27" s="263"/>
      <c r="ACG27" s="263"/>
      <c r="ACH27" s="263"/>
      <c r="ACI27" s="263"/>
      <c r="ACJ27" s="263"/>
      <c r="ACK27" s="263"/>
      <c r="ACL27" s="263"/>
      <c r="ACM27" s="263"/>
      <c r="ACN27" s="263"/>
      <c r="ACO27" s="263"/>
      <c r="ACP27" s="263"/>
      <c r="ACQ27" s="263"/>
      <c r="ACR27" s="263"/>
      <c r="ACS27" s="263"/>
      <c r="ACT27" s="263"/>
      <c r="ACU27" s="263"/>
      <c r="ACV27" s="263"/>
      <c r="ACW27" s="263"/>
      <c r="ACX27" s="263"/>
      <c r="ACY27" s="263"/>
      <c r="ACZ27" s="263"/>
      <c r="ADA27" s="263"/>
      <c r="ADB27" s="263"/>
      <c r="ADC27" s="263"/>
      <c r="ADD27" s="263"/>
      <c r="ADE27" s="263"/>
      <c r="ADF27" s="263"/>
      <c r="ADG27" s="263"/>
      <c r="ADH27" s="263"/>
      <c r="ADI27" s="263"/>
      <c r="ADJ27" s="263"/>
      <c r="ADK27" s="263"/>
      <c r="ADL27" s="263"/>
      <c r="ADM27" s="263"/>
      <c r="ADN27" s="263"/>
      <c r="ADO27" s="263"/>
      <c r="ADP27" s="263"/>
      <c r="ADQ27" s="263"/>
      <c r="ADR27" s="263"/>
      <c r="ADS27" s="263"/>
      <c r="ADT27" s="263"/>
      <c r="ADU27" s="263"/>
      <c r="ADV27" s="263"/>
      <c r="ADW27" s="263"/>
      <c r="ADX27" s="263"/>
      <c r="ADY27" s="263"/>
      <c r="ADZ27" s="263"/>
      <c r="AEA27" s="263"/>
      <c r="AEB27" s="263"/>
      <c r="AEC27" s="263"/>
      <c r="AED27" s="263"/>
      <c r="AEE27" s="263"/>
      <c r="AEF27" s="263"/>
      <c r="AEG27" s="263"/>
      <c r="AEH27" s="263"/>
      <c r="AEI27" s="263"/>
      <c r="AEJ27" s="263"/>
      <c r="AEK27" s="263"/>
      <c r="AEL27" s="263"/>
      <c r="AEM27" s="263"/>
      <c r="AEN27" s="263"/>
      <c r="AEO27" s="263"/>
      <c r="AEP27" s="263"/>
      <c r="AEQ27" s="263"/>
      <c r="AER27" s="263"/>
      <c r="AES27" s="263"/>
      <c r="AET27" s="263"/>
      <c r="AEU27" s="263"/>
      <c r="AEV27" s="263"/>
      <c r="AEW27" s="263"/>
      <c r="AEX27" s="263"/>
      <c r="AEY27" s="263"/>
      <c r="AEZ27" s="263"/>
      <c r="AFA27" s="263"/>
      <c r="AFB27" s="263"/>
      <c r="AFC27" s="263"/>
      <c r="AFD27" s="263"/>
      <c r="AFE27" s="263"/>
      <c r="AFF27" s="263"/>
      <c r="AFG27" s="263"/>
      <c r="AFH27" s="263"/>
      <c r="AFI27" s="263"/>
      <c r="AFJ27" s="263"/>
      <c r="AFK27" s="263"/>
      <c r="AFL27" s="263"/>
      <c r="AFM27" s="263"/>
      <c r="AFN27" s="263"/>
      <c r="AFO27" s="263"/>
      <c r="AFP27" s="263"/>
      <c r="AFQ27" s="263"/>
      <c r="AFR27" s="263"/>
      <c r="AFS27" s="263"/>
      <c r="AFT27" s="263"/>
      <c r="AFU27" s="263"/>
      <c r="AFV27" s="263"/>
      <c r="AFW27" s="263"/>
      <c r="AFX27" s="263"/>
      <c r="AFY27" s="263"/>
      <c r="AFZ27" s="263"/>
      <c r="AGA27" s="263"/>
      <c r="AGB27" s="263"/>
      <c r="AGC27" s="263"/>
      <c r="AGD27" s="263"/>
      <c r="AGE27" s="263"/>
      <c r="AGF27" s="263"/>
      <c r="AGG27" s="263"/>
      <c r="AGH27" s="263"/>
      <c r="AGI27" s="263"/>
      <c r="AGJ27" s="263"/>
      <c r="AGK27" s="263"/>
      <c r="AGL27" s="263"/>
      <c r="AGM27" s="263"/>
      <c r="AGN27" s="263"/>
      <c r="AGO27" s="263"/>
      <c r="AGP27" s="263"/>
      <c r="AGQ27" s="263"/>
      <c r="AGR27" s="263"/>
      <c r="AGS27" s="263"/>
      <c r="AGT27" s="263"/>
      <c r="AGU27" s="263"/>
      <c r="AGV27" s="263"/>
      <c r="AGW27" s="263"/>
      <c r="AGX27" s="263"/>
      <c r="AGY27" s="263"/>
      <c r="AGZ27" s="263"/>
      <c r="AHA27" s="263"/>
      <c r="AHB27" s="263"/>
      <c r="AHC27" s="263"/>
      <c r="AHD27" s="263"/>
      <c r="AHE27" s="263"/>
      <c r="AHF27" s="263"/>
      <c r="AHG27" s="263"/>
      <c r="AHH27" s="263"/>
      <c r="AHI27" s="263"/>
      <c r="AHJ27" s="263"/>
      <c r="AHK27" s="263"/>
      <c r="AHL27" s="263"/>
      <c r="AHM27" s="263"/>
      <c r="AHN27" s="263"/>
      <c r="AHO27" s="263"/>
      <c r="AHP27" s="263"/>
      <c r="AHQ27" s="263"/>
      <c r="AHR27" s="263"/>
      <c r="AHS27" s="263"/>
      <c r="AHT27" s="263"/>
      <c r="AHU27" s="263"/>
      <c r="AHV27" s="263"/>
      <c r="AHW27" s="263"/>
      <c r="AHX27" s="263"/>
      <c r="AHY27" s="263"/>
      <c r="AHZ27" s="263"/>
      <c r="AIA27" s="263"/>
      <c r="AIB27" s="263"/>
      <c r="AIC27" s="263"/>
      <c r="AID27" s="263"/>
      <c r="AIE27" s="263"/>
      <c r="AIF27" s="263"/>
      <c r="AIG27" s="263"/>
      <c r="AIH27" s="263"/>
      <c r="AII27" s="263"/>
      <c r="AIJ27" s="263"/>
      <c r="AIK27" s="263"/>
      <c r="AIL27" s="263"/>
      <c r="AIM27" s="263"/>
      <c r="AIN27" s="263"/>
      <c r="AIO27" s="263"/>
      <c r="AIP27" s="263"/>
      <c r="AIQ27" s="263"/>
      <c r="AIR27" s="263"/>
      <c r="AIS27" s="263"/>
      <c r="AIT27" s="263"/>
      <c r="AIU27" s="263"/>
      <c r="AIV27" s="263"/>
      <c r="AIW27" s="263"/>
      <c r="AIX27" s="263"/>
      <c r="AIY27" s="263"/>
      <c r="AIZ27" s="263"/>
      <c r="AJA27" s="263"/>
      <c r="AJB27" s="263"/>
      <c r="AJC27" s="263"/>
      <c r="AJD27" s="263"/>
      <c r="AJE27" s="263"/>
      <c r="AJF27" s="263"/>
      <c r="AJG27" s="263"/>
      <c r="AJH27" s="263"/>
      <c r="AJI27" s="263"/>
      <c r="AJJ27" s="263"/>
      <c r="AJK27" s="263"/>
      <c r="AJL27" s="263"/>
      <c r="AJM27" s="263"/>
      <c r="AJN27" s="263"/>
      <c r="AJO27" s="263"/>
      <c r="AJP27" s="263"/>
      <c r="AJQ27" s="263"/>
      <c r="AJR27" s="263"/>
      <c r="AJS27" s="263"/>
      <c r="AJT27" s="263"/>
      <c r="AJU27" s="263"/>
      <c r="AJV27" s="263"/>
      <c r="AJW27" s="263"/>
      <c r="AJX27" s="263"/>
      <c r="AJY27" s="263"/>
      <c r="AJZ27" s="263"/>
      <c r="AKA27" s="263"/>
      <c r="AKB27" s="263"/>
      <c r="AKC27" s="263"/>
      <c r="AKD27" s="263"/>
      <c r="AKE27" s="263"/>
      <c r="AKF27" s="263"/>
      <c r="AKG27" s="263"/>
      <c r="AKH27" s="263"/>
      <c r="AKI27" s="263"/>
      <c r="AKJ27" s="263"/>
      <c r="AKK27" s="263"/>
      <c r="AKL27" s="263"/>
      <c r="AKM27" s="263"/>
      <c r="AKN27" s="263"/>
      <c r="AKO27" s="263"/>
      <c r="AKP27" s="263"/>
      <c r="AKQ27" s="263"/>
      <c r="AKR27" s="263"/>
      <c r="AKS27" s="263"/>
      <c r="AKT27" s="263"/>
      <c r="AKU27" s="263"/>
      <c r="AKV27" s="263"/>
      <c r="AKW27" s="263"/>
      <c r="AKX27" s="263"/>
      <c r="AKY27" s="263"/>
      <c r="AKZ27" s="263"/>
      <c r="ALA27" s="263"/>
      <c r="ALB27" s="263"/>
      <c r="ALC27" s="263"/>
      <c r="ALD27" s="263"/>
      <c r="ALE27" s="263"/>
      <c r="ALF27" s="263"/>
      <c r="ALG27" s="263"/>
      <c r="ALH27" s="263"/>
      <c r="ALI27" s="263"/>
      <c r="ALJ27" s="263"/>
      <c r="ALK27" s="263"/>
      <c r="ALL27" s="263"/>
      <c r="ALM27" s="263"/>
      <c r="ALN27" s="263"/>
      <c r="ALO27" s="263"/>
      <c r="ALP27" s="263"/>
      <c r="ALQ27" s="263"/>
      <c r="ALR27" s="263"/>
      <c r="ALS27" s="263"/>
      <c r="ALT27" s="263"/>
      <c r="ALU27" s="263"/>
      <c r="ALV27" s="263"/>
      <c r="ALW27" s="263"/>
      <c r="ALX27" s="263"/>
      <c r="ALY27" s="263"/>
      <c r="ALZ27" s="263"/>
      <c r="AMA27" s="263"/>
      <c r="AMB27" s="263"/>
      <c r="AMC27" s="263"/>
      <c r="AMD27" s="263"/>
      <c r="AME27" s="263"/>
      <c r="AMF27" s="263"/>
      <c r="AMG27" s="263"/>
      <c r="AMH27" s="263"/>
      <c r="AMI27" s="263"/>
      <c r="AMJ27" s="263"/>
      <c r="AMK27" s="263"/>
      <c r="AML27" s="263"/>
      <c r="AMM27" s="263"/>
      <c r="AMN27" s="263"/>
      <c r="AMO27" s="263"/>
      <c r="AMP27" s="263"/>
      <c r="AMQ27" s="263"/>
      <c r="AMR27" s="263"/>
      <c r="AMS27" s="263"/>
      <c r="AMT27" s="263"/>
      <c r="AMU27" s="263"/>
      <c r="AMV27" s="263"/>
      <c r="AMW27" s="263"/>
      <c r="AMX27" s="263"/>
      <c r="AMY27" s="263"/>
      <c r="AMZ27" s="263"/>
      <c r="ANA27" s="263"/>
      <c r="ANB27" s="263"/>
      <c r="ANC27" s="263"/>
      <c r="AND27" s="263"/>
      <c r="ANE27" s="263"/>
      <c r="ANF27" s="263"/>
      <c r="ANG27" s="263"/>
      <c r="ANH27" s="263"/>
      <c r="ANI27" s="263"/>
      <c r="ANJ27" s="263"/>
      <c r="ANK27" s="263"/>
      <c r="ANL27" s="263"/>
      <c r="ANM27" s="263"/>
      <c r="ANN27" s="263"/>
      <c r="ANO27" s="263"/>
      <c r="ANP27" s="263"/>
      <c r="ANQ27" s="263"/>
      <c r="ANR27" s="263"/>
      <c r="ANS27" s="263"/>
      <c r="ANT27" s="263"/>
      <c r="ANU27" s="263"/>
      <c r="ANV27" s="263"/>
      <c r="ANW27" s="263"/>
      <c r="ANX27" s="263"/>
      <c r="ANY27" s="263"/>
      <c r="ANZ27" s="263"/>
      <c r="AOA27" s="263"/>
      <c r="AOB27" s="263"/>
      <c r="AOC27" s="263"/>
      <c r="AOD27" s="263"/>
      <c r="AOE27" s="263"/>
      <c r="AOF27" s="263"/>
      <c r="AOG27" s="263"/>
      <c r="AOH27" s="263"/>
      <c r="AOI27" s="263"/>
      <c r="AOJ27" s="263"/>
      <c r="AOK27" s="263"/>
      <c r="AOL27" s="263"/>
      <c r="AOM27" s="263"/>
      <c r="AON27" s="263"/>
      <c r="AOO27" s="263"/>
      <c r="AOP27" s="263"/>
      <c r="AOQ27" s="263"/>
      <c r="AOR27" s="263"/>
      <c r="AOS27" s="263"/>
      <c r="AOT27" s="263"/>
      <c r="AOU27" s="263"/>
      <c r="AOV27" s="263"/>
      <c r="AOW27" s="263"/>
      <c r="AOX27" s="263"/>
      <c r="AOY27" s="263"/>
      <c r="AOZ27" s="263"/>
      <c r="APA27" s="263"/>
      <c r="APB27" s="263"/>
      <c r="APC27" s="263"/>
      <c r="APD27" s="263"/>
      <c r="APE27" s="263"/>
      <c r="APF27" s="263"/>
      <c r="APG27" s="263"/>
      <c r="APH27" s="263"/>
      <c r="API27" s="263"/>
      <c r="APJ27" s="263"/>
      <c r="APK27" s="263"/>
      <c r="APL27" s="263"/>
      <c r="APM27" s="263"/>
      <c r="APN27" s="263"/>
      <c r="APO27" s="263"/>
      <c r="APP27" s="263"/>
      <c r="APQ27" s="263"/>
      <c r="APR27" s="263"/>
      <c r="APS27" s="263"/>
      <c r="APT27" s="263"/>
      <c r="APU27" s="263"/>
      <c r="APV27" s="263"/>
      <c r="APW27" s="263"/>
      <c r="APX27" s="263"/>
      <c r="APY27" s="263"/>
      <c r="APZ27" s="263"/>
      <c r="AQA27" s="263"/>
      <c r="AQB27" s="263"/>
      <c r="AQC27" s="263"/>
      <c r="AQD27" s="263"/>
      <c r="AQE27" s="263"/>
      <c r="AQF27" s="263"/>
      <c r="AQG27" s="263"/>
      <c r="AQH27" s="263"/>
      <c r="AQI27" s="263"/>
      <c r="AQJ27" s="263"/>
      <c r="AQK27" s="263"/>
      <c r="AQL27" s="263"/>
      <c r="AQM27" s="263"/>
      <c r="AQN27" s="263"/>
      <c r="AQO27" s="263"/>
      <c r="AQP27" s="263"/>
      <c r="AQQ27" s="263"/>
      <c r="AQR27" s="263"/>
      <c r="AQS27" s="263"/>
      <c r="AQT27" s="263"/>
      <c r="AQU27" s="263"/>
      <c r="AQV27" s="263"/>
      <c r="AQW27" s="263"/>
      <c r="AQX27" s="263"/>
      <c r="AQY27" s="263"/>
      <c r="AQZ27" s="263"/>
      <c r="ARA27" s="263"/>
      <c r="ARB27" s="263"/>
      <c r="ARC27" s="263"/>
      <c r="ARD27" s="263"/>
      <c r="ARE27" s="263"/>
      <c r="ARF27" s="263"/>
      <c r="ARG27" s="263"/>
      <c r="ARH27" s="263"/>
      <c r="ARI27" s="263"/>
      <c r="ARJ27" s="263"/>
      <c r="ARK27" s="263"/>
      <c r="ARL27" s="263"/>
      <c r="ARM27" s="263"/>
      <c r="ARN27" s="263"/>
      <c r="ARO27" s="263"/>
      <c r="ARP27" s="263"/>
      <c r="ARQ27" s="263"/>
      <c r="ARR27" s="263"/>
      <c r="ARS27" s="263"/>
      <c r="ART27" s="263"/>
      <c r="ARU27" s="263"/>
      <c r="ARV27" s="263"/>
      <c r="ARW27" s="263"/>
      <c r="ARX27" s="263"/>
      <c r="ARY27" s="263"/>
      <c r="ARZ27" s="263"/>
      <c r="ASA27" s="263"/>
      <c r="ASB27" s="263"/>
      <c r="ASC27" s="263"/>
      <c r="ASD27" s="263"/>
      <c r="ASE27" s="263"/>
      <c r="ASF27" s="263"/>
      <c r="ASG27" s="263"/>
      <c r="ASH27" s="263"/>
      <c r="ASI27" s="263"/>
      <c r="ASJ27" s="263"/>
      <c r="ASK27" s="263"/>
      <c r="ASL27" s="263"/>
      <c r="ASM27" s="263"/>
      <c r="ASN27" s="263"/>
      <c r="ASO27" s="263"/>
      <c r="ASP27" s="263"/>
      <c r="ASQ27" s="263"/>
      <c r="ASR27" s="263"/>
      <c r="ASS27" s="263"/>
      <c r="AST27" s="263"/>
      <c r="ASU27" s="263"/>
      <c r="ASV27" s="263"/>
      <c r="ASW27" s="263"/>
      <c r="ASX27" s="263"/>
      <c r="ASY27" s="263"/>
      <c r="ASZ27" s="263"/>
      <c r="ATA27" s="263"/>
      <c r="ATB27" s="263"/>
      <c r="ATC27" s="263"/>
      <c r="ATD27" s="263"/>
      <c r="ATE27" s="263"/>
      <c r="ATF27" s="263"/>
      <c r="ATG27" s="263"/>
      <c r="ATH27" s="263"/>
      <c r="ATI27" s="263"/>
      <c r="ATJ27" s="263"/>
      <c r="ATK27" s="263"/>
      <c r="ATL27" s="263"/>
      <c r="ATM27" s="263"/>
      <c r="ATN27" s="263"/>
      <c r="ATO27" s="263"/>
      <c r="ATP27" s="263"/>
      <c r="ATQ27" s="263"/>
      <c r="ATR27" s="263"/>
      <c r="ATS27" s="263"/>
      <c r="ATT27" s="263"/>
      <c r="ATU27" s="263"/>
      <c r="ATV27" s="263"/>
      <c r="ATW27" s="263"/>
      <c r="ATX27" s="263"/>
      <c r="ATY27" s="263"/>
      <c r="ATZ27" s="263"/>
      <c r="AUA27" s="263"/>
      <c r="AUB27" s="263"/>
      <c r="AUC27" s="263"/>
      <c r="AUD27" s="263"/>
      <c r="AUE27" s="263"/>
      <c r="AUF27" s="263"/>
      <c r="AUG27" s="263"/>
      <c r="AUH27" s="263"/>
      <c r="AUI27" s="263"/>
      <c r="AUJ27" s="263"/>
      <c r="AUK27" s="263"/>
      <c r="AUL27" s="263"/>
      <c r="AUM27" s="263"/>
      <c r="AUN27" s="263"/>
      <c r="AUO27" s="263"/>
      <c r="AUP27" s="263"/>
      <c r="AUQ27" s="263"/>
      <c r="AUR27" s="263"/>
      <c r="AUS27" s="263"/>
      <c r="AUT27" s="263"/>
      <c r="AUU27" s="263"/>
      <c r="AUV27" s="263"/>
      <c r="AUW27" s="263"/>
      <c r="AUX27" s="263"/>
      <c r="AUY27" s="263"/>
      <c r="AUZ27" s="263"/>
      <c r="AVA27" s="263"/>
      <c r="AVB27" s="263"/>
      <c r="AVC27" s="263"/>
      <c r="AVD27" s="263"/>
      <c r="AVE27" s="263"/>
      <c r="AVF27" s="263"/>
      <c r="AVG27" s="263"/>
      <c r="AVH27" s="263"/>
      <c r="AVI27" s="263"/>
      <c r="AVJ27" s="263"/>
      <c r="AVK27" s="263"/>
      <c r="AVL27" s="263"/>
      <c r="AVM27" s="263"/>
      <c r="AVN27" s="263"/>
      <c r="AVO27" s="263"/>
      <c r="AVP27" s="263"/>
      <c r="AVQ27" s="263"/>
      <c r="AVR27" s="263"/>
      <c r="AVS27" s="263"/>
      <c r="AVT27" s="263"/>
      <c r="AVU27" s="263"/>
      <c r="AVV27" s="263"/>
      <c r="AVW27" s="263"/>
      <c r="AVX27" s="263"/>
      <c r="AVY27" s="263"/>
      <c r="AVZ27" s="263"/>
      <c r="AWA27" s="263"/>
      <c r="AWB27" s="263"/>
      <c r="AWC27" s="263"/>
      <c r="AWD27" s="263"/>
      <c r="AWE27" s="263"/>
      <c r="AWF27" s="263"/>
      <c r="AWG27" s="263"/>
      <c r="AWH27" s="263"/>
      <c r="AWI27" s="263"/>
      <c r="AWJ27" s="263"/>
      <c r="AWK27" s="263"/>
      <c r="AWL27" s="263"/>
      <c r="AWM27" s="263"/>
      <c r="AWN27" s="263"/>
      <c r="AWO27" s="263"/>
      <c r="AWP27" s="263"/>
      <c r="AWQ27" s="263"/>
      <c r="AWR27" s="263"/>
      <c r="AWS27" s="263"/>
      <c r="AWT27" s="263"/>
      <c r="AWU27" s="263"/>
      <c r="AWV27" s="263"/>
      <c r="AWW27" s="263"/>
      <c r="AWX27" s="263"/>
      <c r="AWY27" s="263"/>
      <c r="AWZ27" s="263"/>
      <c r="AXA27" s="263"/>
      <c r="AXB27" s="263"/>
      <c r="AXC27" s="263"/>
      <c r="AXD27" s="263"/>
      <c r="AXE27" s="263"/>
      <c r="AXF27" s="263"/>
      <c r="AXG27" s="263"/>
      <c r="AXH27" s="263"/>
      <c r="AXI27" s="263"/>
      <c r="AXJ27" s="263"/>
      <c r="AXK27" s="263"/>
      <c r="AXL27" s="263"/>
      <c r="AXM27" s="263"/>
      <c r="AXN27" s="263"/>
      <c r="AXO27" s="263"/>
      <c r="AXP27" s="263"/>
      <c r="AXQ27" s="263"/>
      <c r="AXR27" s="263"/>
      <c r="AXS27" s="263"/>
      <c r="AXT27" s="263"/>
      <c r="AXU27" s="263"/>
      <c r="AXV27" s="263"/>
      <c r="AXW27" s="263"/>
      <c r="AXX27" s="263"/>
      <c r="AXY27" s="263"/>
      <c r="AXZ27" s="263"/>
      <c r="AYA27" s="263"/>
      <c r="AYB27" s="263"/>
      <c r="AYC27" s="263"/>
      <c r="AYD27" s="263"/>
      <c r="AYE27" s="263"/>
      <c r="AYF27" s="263"/>
      <c r="AYG27" s="263"/>
      <c r="AYH27" s="263"/>
      <c r="AYI27" s="263"/>
      <c r="AYJ27" s="263"/>
      <c r="AYK27" s="263"/>
      <c r="AYL27" s="263"/>
      <c r="AYM27" s="263"/>
      <c r="AYN27" s="263"/>
      <c r="AYO27" s="263"/>
      <c r="AYP27" s="263"/>
      <c r="AYQ27" s="263"/>
      <c r="AYR27" s="263"/>
      <c r="AYS27" s="263"/>
      <c r="AYT27" s="263"/>
      <c r="AYU27" s="263"/>
      <c r="AYV27" s="263"/>
      <c r="AYW27" s="263"/>
      <c r="AYX27" s="263"/>
      <c r="AYY27" s="263"/>
      <c r="AYZ27" s="263"/>
      <c r="AZA27" s="263"/>
      <c r="AZB27" s="263"/>
      <c r="AZC27" s="263"/>
      <c r="AZD27" s="263"/>
      <c r="AZE27" s="263"/>
      <c r="AZF27" s="263"/>
      <c r="AZG27" s="263"/>
      <c r="AZH27" s="263"/>
      <c r="AZI27" s="263"/>
      <c r="AZJ27" s="263"/>
      <c r="AZK27" s="263"/>
      <c r="AZL27" s="263"/>
      <c r="AZM27" s="263"/>
      <c r="AZN27" s="263"/>
      <c r="AZO27" s="263"/>
      <c r="AZP27" s="263"/>
      <c r="AZQ27" s="263"/>
      <c r="AZR27" s="263"/>
      <c r="AZS27" s="263"/>
      <c r="AZT27" s="263"/>
      <c r="AZU27" s="263"/>
      <c r="AZV27" s="263"/>
      <c r="AZW27" s="263"/>
      <c r="AZX27" s="263"/>
      <c r="AZY27" s="263"/>
      <c r="AZZ27" s="263"/>
      <c r="BAA27" s="263"/>
      <c r="BAB27" s="263"/>
      <c r="BAC27" s="263"/>
      <c r="BAD27" s="263"/>
      <c r="BAE27" s="263"/>
      <c r="BAF27" s="263"/>
      <c r="BAG27" s="263"/>
      <c r="BAH27" s="263"/>
      <c r="BAI27" s="263"/>
      <c r="BAJ27" s="263"/>
      <c r="BAK27" s="263"/>
      <c r="BAL27" s="263"/>
      <c r="BAM27" s="263"/>
      <c r="BAN27" s="263"/>
      <c r="BAO27" s="263"/>
      <c r="BAP27" s="263"/>
      <c r="BAQ27" s="263"/>
      <c r="BAR27" s="263"/>
      <c r="BAS27" s="263"/>
      <c r="BAT27" s="263"/>
      <c r="BAU27" s="263"/>
      <c r="BAV27" s="263"/>
      <c r="BAW27" s="263"/>
      <c r="BAX27" s="263"/>
      <c r="BAY27" s="263"/>
      <c r="BAZ27" s="263"/>
      <c r="BBA27" s="263"/>
      <c r="BBB27" s="263"/>
      <c r="BBC27" s="263"/>
      <c r="BBD27" s="263"/>
      <c r="BBE27" s="263"/>
      <c r="BBF27" s="263"/>
      <c r="BBG27" s="263"/>
      <c r="BBH27" s="263"/>
      <c r="BBI27" s="263"/>
      <c r="BBJ27" s="263"/>
      <c r="BBK27" s="263"/>
      <c r="BBL27" s="263"/>
      <c r="BBM27" s="263"/>
      <c r="BBN27" s="263"/>
      <c r="BBO27" s="263"/>
      <c r="BBP27" s="263"/>
      <c r="BBQ27" s="263"/>
      <c r="BBR27" s="263"/>
      <c r="BBS27" s="263"/>
      <c r="BBT27" s="263"/>
      <c r="BBU27" s="263"/>
      <c r="BBV27" s="263"/>
      <c r="BBW27" s="263"/>
      <c r="BBX27" s="263"/>
      <c r="BBY27" s="263"/>
      <c r="BBZ27" s="263"/>
      <c r="BCA27" s="263"/>
      <c r="BCB27" s="263"/>
      <c r="BCC27" s="263"/>
      <c r="BCD27" s="263"/>
      <c r="BCE27" s="263"/>
      <c r="BCF27" s="263"/>
      <c r="BCG27" s="263"/>
      <c r="BCH27" s="263"/>
      <c r="BCI27" s="263"/>
      <c r="BCJ27" s="263"/>
      <c r="BCK27" s="263"/>
      <c r="BCL27" s="263"/>
      <c r="BCM27" s="263"/>
      <c r="BCN27" s="263"/>
      <c r="BCO27" s="263"/>
      <c r="BCP27" s="263"/>
      <c r="BCQ27" s="263"/>
      <c r="BCR27" s="263"/>
      <c r="BCS27" s="263"/>
      <c r="BCT27" s="263"/>
      <c r="BCU27" s="263"/>
      <c r="BCV27" s="263"/>
      <c r="BCW27" s="263"/>
      <c r="BCX27" s="263"/>
      <c r="BCY27" s="263"/>
      <c r="BCZ27" s="263"/>
      <c r="BDA27" s="263"/>
      <c r="BDB27" s="263"/>
      <c r="BDC27" s="263"/>
      <c r="BDD27" s="263"/>
      <c r="BDE27" s="263"/>
      <c r="BDF27" s="263"/>
      <c r="BDG27" s="263"/>
      <c r="BDH27" s="263"/>
      <c r="BDI27" s="263"/>
      <c r="BDJ27" s="263"/>
      <c r="BDK27" s="263"/>
      <c r="BDL27" s="263"/>
      <c r="BDM27" s="263"/>
      <c r="BDN27" s="263"/>
      <c r="BDO27" s="263"/>
      <c r="BDP27" s="263"/>
      <c r="BDQ27" s="263"/>
      <c r="BDR27" s="263"/>
      <c r="BDS27" s="263"/>
      <c r="BDT27" s="263"/>
      <c r="BDU27" s="263"/>
      <c r="BDV27" s="263"/>
      <c r="BDW27" s="263"/>
      <c r="BDX27" s="263"/>
      <c r="BDY27" s="263"/>
      <c r="BDZ27" s="263"/>
      <c r="BEA27" s="263"/>
      <c r="BEB27" s="263"/>
      <c r="BEC27" s="263"/>
      <c r="BED27" s="263"/>
      <c r="BEE27" s="263"/>
      <c r="BEF27" s="263"/>
      <c r="BEG27" s="263"/>
      <c r="BEH27" s="263"/>
      <c r="BEI27" s="263"/>
      <c r="BEJ27" s="263"/>
      <c r="BEK27" s="263"/>
      <c r="BEL27" s="263"/>
      <c r="BEM27" s="263"/>
      <c r="BEN27" s="263"/>
      <c r="BEO27" s="263"/>
      <c r="BEP27" s="263"/>
      <c r="BEQ27" s="263"/>
      <c r="BER27" s="263"/>
      <c r="BES27" s="263"/>
      <c r="BET27" s="263"/>
      <c r="BEU27" s="263"/>
      <c r="BEV27" s="263"/>
      <c r="BEW27" s="263"/>
      <c r="BEX27" s="263"/>
      <c r="BEY27" s="263"/>
      <c r="BEZ27" s="263"/>
      <c r="BFA27" s="263"/>
      <c r="BFB27" s="263"/>
      <c r="BFC27" s="263"/>
      <c r="BFD27" s="263"/>
      <c r="BFE27" s="263"/>
      <c r="BFF27" s="263"/>
      <c r="BFG27" s="263"/>
      <c r="BFH27" s="263"/>
      <c r="BFI27" s="263"/>
      <c r="BFJ27" s="263"/>
      <c r="BFK27" s="263"/>
      <c r="BFL27" s="263"/>
      <c r="BFM27" s="263"/>
      <c r="BFN27" s="263"/>
      <c r="BFO27" s="263"/>
      <c r="BFP27" s="263"/>
      <c r="BFQ27" s="263"/>
      <c r="BFR27" s="263"/>
      <c r="BFS27" s="263"/>
      <c r="BFT27" s="263"/>
      <c r="BFU27" s="263"/>
      <c r="BFV27" s="263"/>
      <c r="BFW27" s="263"/>
      <c r="BFX27" s="263"/>
      <c r="BFY27" s="263"/>
      <c r="BFZ27" s="263"/>
      <c r="BGA27" s="263"/>
      <c r="BGB27" s="263"/>
      <c r="BGC27" s="263"/>
      <c r="BGD27" s="263"/>
      <c r="BGE27" s="263"/>
      <c r="BGF27" s="263"/>
      <c r="BGG27" s="263"/>
      <c r="BGH27" s="263"/>
      <c r="BGI27" s="263"/>
      <c r="BGJ27" s="263"/>
      <c r="BGK27" s="263"/>
      <c r="BGL27" s="263"/>
      <c r="BGM27" s="263"/>
      <c r="BGN27" s="263"/>
      <c r="BGO27" s="263"/>
      <c r="BGP27" s="263"/>
      <c r="BGQ27" s="263"/>
      <c r="BGR27" s="263"/>
      <c r="BGS27" s="263"/>
      <c r="BGT27" s="263"/>
      <c r="BGU27" s="263"/>
      <c r="BGV27" s="263"/>
      <c r="BGW27" s="263"/>
      <c r="BGX27" s="263"/>
      <c r="BGY27" s="263"/>
      <c r="BGZ27" s="263"/>
      <c r="BHA27" s="263"/>
      <c r="BHB27" s="263"/>
      <c r="BHC27" s="263"/>
      <c r="BHD27" s="263"/>
      <c r="BHE27" s="263"/>
      <c r="BHF27" s="263"/>
      <c r="BHG27" s="263"/>
      <c r="BHH27" s="263"/>
      <c r="BHI27" s="263"/>
      <c r="BHJ27" s="263"/>
      <c r="BHK27" s="263"/>
      <c r="BHL27" s="263"/>
      <c r="BHM27" s="263"/>
      <c r="BHN27" s="263"/>
      <c r="BHO27" s="263"/>
      <c r="BHP27" s="263"/>
      <c r="BHQ27" s="263"/>
      <c r="BHR27" s="263"/>
      <c r="BHS27" s="263"/>
      <c r="BHT27" s="263"/>
      <c r="BHU27" s="263"/>
      <c r="BHV27" s="263"/>
      <c r="BHW27" s="263"/>
      <c r="BHX27" s="263"/>
      <c r="BHY27" s="263"/>
      <c r="BHZ27" s="263"/>
      <c r="BIA27" s="263"/>
      <c r="BIB27" s="263"/>
      <c r="BIC27" s="263"/>
      <c r="BID27" s="263"/>
      <c r="BIE27" s="263"/>
      <c r="BIF27" s="263"/>
      <c r="BIG27" s="263"/>
      <c r="BIH27" s="263"/>
      <c r="BII27" s="263"/>
      <c r="BIJ27" s="263"/>
      <c r="BIK27" s="263"/>
      <c r="BIL27" s="263"/>
      <c r="BIM27" s="263"/>
      <c r="BIN27" s="263"/>
      <c r="BIO27" s="263"/>
      <c r="BIP27" s="263"/>
      <c r="BIQ27" s="263"/>
      <c r="BIR27" s="263"/>
      <c r="BIS27" s="263"/>
      <c r="BIT27" s="263"/>
      <c r="BIU27" s="263"/>
      <c r="BIV27" s="263"/>
      <c r="BIW27" s="263"/>
      <c r="BIX27" s="263"/>
      <c r="BIY27" s="263"/>
      <c r="BIZ27" s="263"/>
      <c r="BJA27" s="263"/>
      <c r="BJB27" s="263"/>
      <c r="BJC27" s="263"/>
      <c r="BJD27" s="263"/>
      <c r="BJE27" s="263"/>
      <c r="BJF27" s="263"/>
      <c r="BJG27" s="263"/>
      <c r="BJH27" s="263"/>
      <c r="BJI27" s="263"/>
      <c r="BJJ27" s="263"/>
      <c r="BJK27" s="263"/>
      <c r="BJL27" s="263"/>
      <c r="BJM27" s="263"/>
      <c r="BJN27" s="263"/>
      <c r="BJO27" s="263"/>
      <c r="BJP27" s="263"/>
      <c r="BJQ27" s="263"/>
      <c r="BJR27" s="263"/>
      <c r="BJS27" s="263"/>
      <c r="BJT27" s="263"/>
      <c r="BJU27" s="263"/>
      <c r="BJV27" s="263"/>
      <c r="BJW27" s="263"/>
      <c r="BJX27" s="263"/>
      <c r="BJY27" s="263"/>
      <c r="BJZ27" s="263"/>
      <c r="BKA27" s="263"/>
      <c r="BKB27" s="263"/>
      <c r="BKC27" s="263"/>
      <c r="BKD27" s="263"/>
      <c r="BKE27" s="263"/>
      <c r="BKF27" s="263"/>
      <c r="BKG27" s="263"/>
      <c r="BKH27" s="263"/>
      <c r="BKI27" s="263"/>
      <c r="BKJ27" s="263"/>
      <c r="BKK27" s="263"/>
      <c r="BKL27" s="263"/>
      <c r="BKM27" s="263"/>
      <c r="BKN27" s="263"/>
      <c r="BKO27" s="263"/>
      <c r="BKP27" s="263"/>
      <c r="BKQ27" s="263"/>
      <c r="BKR27" s="263"/>
      <c r="BKS27" s="263"/>
      <c r="BKT27" s="263"/>
      <c r="BKU27" s="263"/>
      <c r="BKV27" s="263"/>
      <c r="BKW27" s="263"/>
      <c r="BKX27" s="263"/>
      <c r="BKY27" s="263"/>
      <c r="BKZ27" s="263"/>
      <c r="BLA27" s="263"/>
      <c r="BLB27" s="263"/>
      <c r="BLC27" s="263"/>
      <c r="BLD27" s="263"/>
      <c r="BLE27" s="263"/>
      <c r="BLF27" s="263"/>
      <c r="BLG27" s="263"/>
      <c r="BLH27" s="263"/>
      <c r="BLI27" s="263"/>
      <c r="BLJ27" s="263"/>
      <c r="BLK27" s="263"/>
      <c r="BLL27" s="263"/>
      <c r="BLM27" s="263"/>
      <c r="BLN27" s="263"/>
      <c r="BLO27" s="263"/>
      <c r="BLP27" s="263"/>
      <c r="BLQ27" s="263"/>
      <c r="BLR27" s="263"/>
      <c r="BLS27" s="263"/>
      <c r="BLT27" s="263"/>
      <c r="BLU27" s="263"/>
      <c r="BLV27" s="263"/>
      <c r="BLW27" s="263"/>
      <c r="BLX27" s="263"/>
      <c r="BLY27" s="263"/>
      <c r="BLZ27" s="263"/>
      <c r="BMA27" s="263"/>
      <c r="BMB27" s="263"/>
      <c r="BMC27" s="263"/>
      <c r="BMD27" s="263"/>
      <c r="BME27" s="263"/>
      <c r="BMF27" s="263"/>
      <c r="BMG27" s="263"/>
      <c r="BMH27" s="263"/>
      <c r="BMI27" s="263"/>
      <c r="BMJ27" s="263"/>
      <c r="BMK27" s="263"/>
      <c r="BML27" s="263"/>
      <c r="BMM27" s="263"/>
      <c r="BMN27" s="263"/>
      <c r="BMO27" s="263"/>
      <c r="BMP27" s="263"/>
      <c r="BMQ27" s="263"/>
      <c r="BMR27" s="263"/>
      <c r="BMS27" s="263"/>
      <c r="BMT27" s="263"/>
      <c r="BMU27" s="263"/>
      <c r="BMV27" s="263"/>
      <c r="BMW27" s="263"/>
      <c r="BMX27" s="263"/>
      <c r="BMY27" s="263"/>
      <c r="BMZ27" s="263"/>
      <c r="BNA27" s="263"/>
      <c r="BNB27" s="263"/>
      <c r="BNC27" s="263"/>
      <c r="BND27" s="263"/>
      <c r="BNE27" s="263"/>
      <c r="BNF27" s="263"/>
      <c r="BNG27" s="263"/>
      <c r="BNH27" s="263"/>
      <c r="BNI27" s="263"/>
      <c r="BNJ27" s="263"/>
      <c r="BNK27" s="263"/>
      <c r="BNL27" s="263"/>
      <c r="BNM27" s="263"/>
      <c r="BNN27" s="263"/>
      <c r="BNO27" s="263"/>
      <c r="BNP27" s="263"/>
      <c r="BNQ27" s="263"/>
      <c r="BNR27" s="263"/>
      <c r="BNS27" s="263"/>
      <c r="BNT27" s="263"/>
      <c r="BNU27" s="263"/>
      <c r="BNV27" s="263"/>
      <c r="BNW27" s="263"/>
      <c r="BNX27" s="263"/>
      <c r="BNY27" s="263"/>
      <c r="BNZ27" s="263"/>
      <c r="BOA27" s="263"/>
      <c r="BOB27" s="263"/>
      <c r="BOC27" s="263"/>
      <c r="BOD27" s="263"/>
      <c r="BOE27" s="263"/>
      <c r="BOF27" s="263"/>
      <c r="BOG27" s="263"/>
      <c r="BOH27" s="263"/>
      <c r="BOI27" s="263"/>
      <c r="BOJ27" s="263"/>
      <c r="BOK27" s="263"/>
      <c r="BOL27" s="263"/>
      <c r="BOM27" s="263"/>
      <c r="BON27" s="263"/>
      <c r="BOO27" s="263"/>
      <c r="BOP27" s="263"/>
      <c r="BOQ27" s="263"/>
      <c r="BOR27" s="263"/>
      <c r="BOS27" s="263"/>
      <c r="BOT27" s="263"/>
      <c r="BOU27" s="263"/>
      <c r="BOV27" s="263"/>
      <c r="BOW27" s="263"/>
      <c r="BOX27" s="263"/>
      <c r="BOY27" s="263"/>
      <c r="BOZ27" s="263"/>
      <c r="BPA27" s="263"/>
      <c r="BPB27" s="263"/>
      <c r="BPC27" s="263"/>
      <c r="BPD27" s="263"/>
      <c r="BPE27" s="263"/>
      <c r="BPF27" s="263"/>
      <c r="BPG27" s="263"/>
      <c r="BPH27" s="263"/>
      <c r="BPI27" s="263"/>
      <c r="BPJ27" s="263"/>
      <c r="BPK27" s="263"/>
      <c r="BPL27" s="263"/>
      <c r="BPM27" s="263"/>
      <c r="BPN27" s="263"/>
      <c r="BPO27" s="263"/>
      <c r="BPP27" s="263"/>
      <c r="BPQ27" s="263"/>
      <c r="BPR27" s="263"/>
      <c r="BPS27" s="263"/>
      <c r="BPT27" s="263"/>
      <c r="BPU27" s="263"/>
      <c r="BPV27" s="263"/>
      <c r="BPW27" s="263"/>
      <c r="BPX27" s="263"/>
      <c r="BPY27" s="263"/>
      <c r="BPZ27" s="263"/>
      <c r="BQA27" s="263"/>
      <c r="BQB27" s="263"/>
      <c r="BQC27" s="263"/>
      <c r="BQD27" s="263"/>
      <c r="BQE27" s="263"/>
      <c r="BQF27" s="263"/>
      <c r="BQG27" s="263"/>
      <c r="BQH27" s="263"/>
      <c r="BQI27" s="263"/>
      <c r="BQJ27" s="263"/>
      <c r="BQK27" s="263"/>
      <c r="BQL27" s="263"/>
      <c r="BQM27" s="263"/>
      <c r="BQN27" s="263"/>
      <c r="BQO27" s="263"/>
      <c r="BQP27" s="263"/>
      <c r="BQQ27" s="263"/>
      <c r="BQR27" s="263"/>
      <c r="BQS27" s="263"/>
      <c r="BQT27" s="263"/>
      <c r="BQU27" s="263"/>
      <c r="BQV27" s="263"/>
      <c r="BQW27" s="263"/>
      <c r="BQX27" s="263"/>
      <c r="BQY27" s="263"/>
      <c r="BQZ27" s="263"/>
      <c r="BRA27" s="263"/>
      <c r="BRB27" s="263"/>
      <c r="BRC27" s="263"/>
      <c r="BRD27" s="263"/>
      <c r="BRE27" s="263"/>
      <c r="BRF27" s="263"/>
      <c r="BRG27" s="263"/>
      <c r="BRH27" s="263"/>
      <c r="BRI27" s="263"/>
      <c r="BRJ27" s="263"/>
      <c r="BRK27" s="263"/>
      <c r="BRL27" s="263"/>
      <c r="BRM27" s="263"/>
      <c r="BRN27" s="263"/>
      <c r="BRO27" s="263"/>
      <c r="BRP27" s="263"/>
      <c r="BRQ27" s="263"/>
      <c r="BRR27" s="263"/>
      <c r="BRS27" s="263"/>
      <c r="BRT27" s="263"/>
      <c r="BRU27" s="263"/>
      <c r="BRV27" s="263"/>
      <c r="BRW27" s="263"/>
      <c r="BRX27" s="263"/>
      <c r="BRY27" s="263"/>
      <c r="BRZ27" s="263"/>
      <c r="BSA27" s="263"/>
      <c r="BSB27" s="263"/>
      <c r="BSC27" s="263"/>
      <c r="BSD27" s="263"/>
      <c r="BSE27" s="263"/>
      <c r="BSF27" s="263"/>
      <c r="BSG27" s="263"/>
      <c r="BSH27" s="263"/>
      <c r="BSI27" s="263"/>
      <c r="BSJ27" s="263"/>
      <c r="BSK27" s="263"/>
      <c r="BSL27" s="263"/>
      <c r="BSM27" s="263"/>
      <c r="BSN27" s="263"/>
      <c r="BSO27" s="263"/>
      <c r="BSP27" s="263"/>
      <c r="BSQ27" s="263"/>
      <c r="BSR27" s="263"/>
      <c r="BSS27" s="263"/>
      <c r="BST27" s="263"/>
      <c r="BSU27" s="263"/>
      <c r="BSV27" s="263"/>
      <c r="BSW27" s="263"/>
      <c r="BSX27" s="263"/>
      <c r="BSY27" s="263"/>
      <c r="BSZ27" s="263"/>
      <c r="BTA27" s="263"/>
      <c r="BTB27" s="263"/>
      <c r="BTC27" s="263"/>
      <c r="BTD27" s="263"/>
      <c r="BTE27" s="263"/>
      <c r="BTF27" s="263"/>
      <c r="BTG27" s="263"/>
      <c r="BTH27" s="263"/>
      <c r="BTI27" s="263"/>
      <c r="BTJ27" s="263"/>
      <c r="BTK27" s="263"/>
      <c r="BTL27" s="263"/>
      <c r="BTM27" s="263"/>
      <c r="BTN27" s="263"/>
      <c r="BTO27" s="263"/>
      <c r="BTP27" s="263"/>
      <c r="BTQ27" s="263"/>
      <c r="BTR27" s="263"/>
      <c r="BTS27" s="263"/>
      <c r="BTT27" s="263"/>
      <c r="BTU27" s="263"/>
      <c r="BTV27" s="263"/>
      <c r="BTW27" s="263"/>
      <c r="BTX27" s="263"/>
      <c r="BTY27" s="263"/>
      <c r="BTZ27" s="263"/>
      <c r="BUA27" s="263"/>
      <c r="BUB27" s="263"/>
      <c r="BUC27" s="263"/>
      <c r="BUD27" s="263"/>
      <c r="BUE27" s="263"/>
      <c r="BUF27" s="263"/>
      <c r="BUG27" s="263"/>
      <c r="BUH27" s="263"/>
      <c r="BUI27" s="263"/>
      <c r="BUJ27" s="263"/>
      <c r="BUK27" s="263"/>
      <c r="BUL27" s="263"/>
      <c r="BUM27" s="263"/>
      <c r="BUN27" s="263"/>
      <c r="BUO27" s="263"/>
      <c r="BUP27" s="263"/>
      <c r="BUQ27" s="263"/>
      <c r="BUR27" s="263"/>
      <c r="BUS27" s="263"/>
      <c r="BUT27" s="263"/>
      <c r="BUU27" s="263"/>
      <c r="BUV27" s="263"/>
      <c r="BUW27" s="263"/>
      <c r="BUX27" s="263"/>
      <c r="BUY27" s="263"/>
      <c r="BUZ27" s="263"/>
      <c r="BVA27" s="263"/>
      <c r="BVB27" s="263"/>
      <c r="BVC27" s="263"/>
      <c r="BVD27" s="263"/>
      <c r="BVE27" s="263"/>
      <c r="BVF27" s="263"/>
      <c r="BVG27" s="263"/>
      <c r="BVH27" s="263"/>
      <c r="BVI27" s="263"/>
      <c r="BVJ27" s="263"/>
      <c r="BVK27" s="263"/>
      <c r="BVL27" s="263"/>
      <c r="BVM27" s="263"/>
      <c r="BVN27" s="263"/>
      <c r="BVO27" s="263"/>
      <c r="BVP27" s="263"/>
      <c r="BVQ27" s="263"/>
      <c r="BVR27" s="263"/>
      <c r="BVS27" s="263"/>
      <c r="BVT27" s="263"/>
      <c r="BVU27" s="263"/>
      <c r="BVV27" s="263"/>
      <c r="BVW27" s="263"/>
      <c r="BVX27" s="263"/>
      <c r="BVY27" s="263"/>
      <c r="BVZ27" s="263"/>
      <c r="BWA27" s="263"/>
      <c r="BWB27" s="263"/>
      <c r="BWC27" s="263"/>
      <c r="BWD27" s="263"/>
      <c r="BWE27" s="263"/>
      <c r="BWF27" s="263"/>
      <c r="BWG27" s="263"/>
      <c r="BWH27" s="263"/>
      <c r="BWI27" s="263"/>
      <c r="BWJ27" s="263"/>
      <c r="BWK27" s="263"/>
      <c r="BWL27" s="263"/>
      <c r="BWM27" s="263"/>
      <c r="BWN27" s="263"/>
      <c r="BWO27" s="263"/>
      <c r="BWP27" s="263"/>
      <c r="BWQ27" s="263"/>
      <c r="BWR27" s="263"/>
      <c r="BWS27" s="263"/>
      <c r="BWT27" s="263"/>
      <c r="BWU27" s="263"/>
      <c r="BWV27" s="263"/>
      <c r="BWW27" s="263"/>
      <c r="BWX27" s="263"/>
      <c r="BWY27" s="263"/>
      <c r="BWZ27" s="263"/>
      <c r="BXA27" s="263"/>
      <c r="BXB27" s="263"/>
      <c r="BXC27" s="263"/>
      <c r="BXD27" s="263"/>
      <c r="BXE27" s="263"/>
      <c r="BXF27" s="263"/>
      <c r="BXG27" s="263"/>
      <c r="BXH27" s="263"/>
      <c r="BXI27" s="263"/>
      <c r="BXJ27" s="263"/>
      <c r="BXK27" s="263"/>
      <c r="BXL27" s="263"/>
      <c r="BXM27" s="263"/>
      <c r="BXN27" s="263"/>
      <c r="BXO27" s="263"/>
      <c r="BXP27" s="263"/>
      <c r="BXQ27" s="263"/>
      <c r="BXR27" s="263"/>
      <c r="BXS27" s="263"/>
      <c r="BXT27" s="263"/>
      <c r="BXU27" s="263"/>
      <c r="BXV27" s="263"/>
      <c r="BXW27" s="263"/>
      <c r="BXX27" s="263"/>
      <c r="BXY27" s="263"/>
      <c r="BXZ27" s="263"/>
      <c r="BYA27" s="263"/>
      <c r="BYB27" s="263"/>
      <c r="BYC27" s="263"/>
      <c r="BYD27" s="263"/>
      <c r="BYE27" s="263"/>
      <c r="BYF27" s="263"/>
      <c r="BYG27" s="263"/>
      <c r="BYH27" s="263"/>
      <c r="BYI27" s="263"/>
      <c r="BYJ27" s="263"/>
      <c r="BYK27" s="263"/>
      <c r="BYL27" s="263"/>
      <c r="BYM27" s="263"/>
      <c r="BYN27" s="263"/>
      <c r="BYO27" s="263"/>
      <c r="BYP27" s="263"/>
      <c r="BYQ27" s="263"/>
      <c r="BYR27" s="263"/>
      <c r="BYS27" s="263"/>
      <c r="BYT27" s="263"/>
      <c r="BYU27" s="263"/>
      <c r="BYV27" s="263"/>
      <c r="BYW27" s="263"/>
      <c r="BYX27" s="263"/>
      <c r="BYY27" s="263"/>
      <c r="BYZ27" s="263"/>
      <c r="BZA27" s="263"/>
      <c r="BZB27" s="263"/>
      <c r="BZC27" s="263"/>
      <c r="BZD27" s="263"/>
      <c r="BZE27" s="263"/>
      <c r="BZF27" s="263"/>
      <c r="BZG27" s="263"/>
      <c r="BZH27" s="263"/>
      <c r="BZI27" s="263"/>
      <c r="BZJ27" s="263"/>
      <c r="BZK27" s="263"/>
      <c r="BZL27" s="263"/>
      <c r="BZM27" s="263"/>
      <c r="BZN27" s="263"/>
      <c r="BZO27" s="263"/>
      <c r="BZP27" s="263"/>
      <c r="BZQ27" s="263"/>
      <c r="BZR27" s="263"/>
      <c r="BZS27" s="263"/>
      <c r="BZT27" s="263"/>
      <c r="BZU27" s="263"/>
      <c r="BZV27" s="263"/>
      <c r="BZW27" s="263"/>
      <c r="BZX27" s="263"/>
      <c r="BZY27" s="263"/>
      <c r="BZZ27" s="263"/>
      <c r="CAA27" s="263"/>
      <c r="CAB27" s="263"/>
      <c r="CAC27" s="263"/>
      <c r="CAD27" s="263"/>
      <c r="CAE27" s="263"/>
      <c r="CAF27" s="263"/>
      <c r="CAG27" s="263"/>
      <c r="CAH27" s="263"/>
      <c r="CAI27" s="263"/>
      <c r="CAJ27" s="263"/>
      <c r="CAK27" s="263"/>
      <c r="CAL27" s="263"/>
      <c r="CAM27" s="263"/>
      <c r="CAN27" s="263"/>
      <c r="CAO27" s="263"/>
      <c r="CAP27" s="263"/>
      <c r="CAQ27" s="263"/>
      <c r="CAR27" s="263"/>
      <c r="CAS27" s="263"/>
      <c r="CAT27" s="263"/>
      <c r="CAU27" s="263"/>
      <c r="CAV27" s="263"/>
      <c r="CAW27" s="263"/>
      <c r="CAX27" s="263"/>
      <c r="CAY27" s="263"/>
      <c r="CAZ27" s="263"/>
      <c r="CBA27" s="263"/>
      <c r="CBB27" s="263"/>
      <c r="CBC27" s="263"/>
      <c r="CBD27" s="263"/>
      <c r="CBE27" s="263"/>
      <c r="CBF27" s="263"/>
      <c r="CBG27" s="263"/>
      <c r="CBH27" s="263"/>
      <c r="CBI27" s="263"/>
      <c r="CBJ27" s="263"/>
      <c r="CBK27" s="263"/>
      <c r="CBL27" s="263"/>
      <c r="CBM27" s="263"/>
      <c r="CBN27" s="263"/>
      <c r="CBO27" s="263"/>
      <c r="CBP27" s="263"/>
      <c r="CBQ27" s="263"/>
      <c r="CBR27" s="263"/>
      <c r="CBS27" s="263"/>
      <c r="CBT27" s="263"/>
      <c r="CBU27" s="263"/>
      <c r="CBV27" s="263"/>
      <c r="CBW27" s="263"/>
      <c r="CBX27" s="263"/>
      <c r="CBY27" s="263"/>
      <c r="CBZ27" s="263"/>
      <c r="CCA27" s="263"/>
      <c r="CCB27" s="263"/>
      <c r="CCC27" s="263"/>
      <c r="CCD27" s="263"/>
      <c r="CCE27" s="263"/>
      <c r="CCF27" s="263"/>
      <c r="CCG27" s="263"/>
      <c r="CCH27" s="263"/>
      <c r="CCI27" s="263"/>
      <c r="CCJ27" s="263"/>
      <c r="CCK27" s="263"/>
      <c r="CCL27" s="263"/>
      <c r="CCM27" s="263"/>
      <c r="CCN27" s="263"/>
      <c r="CCO27" s="263"/>
      <c r="CCP27" s="263"/>
      <c r="CCQ27" s="263"/>
      <c r="CCR27" s="263"/>
      <c r="CCS27" s="263"/>
      <c r="CCT27" s="263"/>
      <c r="CCU27" s="263"/>
      <c r="CCV27" s="263"/>
      <c r="CCW27" s="263"/>
      <c r="CCX27" s="263"/>
      <c r="CCY27" s="263"/>
      <c r="CCZ27" s="263"/>
      <c r="CDA27" s="263"/>
      <c r="CDB27" s="263"/>
      <c r="CDC27" s="263"/>
      <c r="CDD27" s="263"/>
      <c r="CDE27" s="263"/>
      <c r="CDF27" s="263"/>
      <c r="CDG27" s="263"/>
      <c r="CDH27" s="263"/>
      <c r="CDI27" s="263"/>
      <c r="CDJ27" s="263"/>
      <c r="CDK27" s="263"/>
      <c r="CDL27" s="263"/>
      <c r="CDM27" s="263"/>
      <c r="CDN27" s="263"/>
      <c r="CDO27" s="263"/>
      <c r="CDP27" s="263"/>
      <c r="CDQ27" s="263"/>
      <c r="CDR27" s="263"/>
      <c r="CDS27" s="263"/>
      <c r="CDT27" s="263"/>
      <c r="CDU27" s="263"/>
      <c r="CDV27" s="263"/>
      <c r="CDW27" s="263"/>
      <c r="CDX27" s="263"/>
      <c r="CDY27" s="263"/>
      <c r="CDZ27" s="263"/>
      <c r="CEA27" s="263"/>
      <c r="CEB27" s="263"/>
      <c r="CEC27" s="263"/>
      <c r="CED27" s="263"/>
      <c r="CEE27" s="263"/>
      <c r="CEF27" s="263"/>
      <c r="CEG27" s="263"/>
      <c r="CEH27" s="263"/>
      <c r="CEI27" s="263"/>
      <c r="CEJ27" s="263"/>
      <c r="CEK27" s="263"/>
      <c r="CEL27" s="263"/>
      <c r="CEM27" s="263"/>
      <c r="CEN27" s="263"/>
      <c r="CEO27" s="263"/>
      <c r="CEP27" s="263"/>
      <c r="CEQ27" s="263"/>
      <c r="CER27" s="263"/>
      <c r="CES27" s="263"/>
      <c r="CET27" s="263"/>
      <c r="CEU27" s="263"/>
      <c r="CEV27" s="263"/>
      <c r="CEW27" s="263"/>
      <c r="CEX27" s="263"/>
      <c r="CEY27" s="263"/>
      <c r="CEZ27" s="263"/>
      <c r="CFA27" s="263"/>
      <c r="CFB27" s="263"/>
      <c r="CFC27" s="263"/>
      <c r="CFD27" s="263"/>
      <c r="CFE27" s="263"/>
      <c r="CFF27" s="263"/>
      <c r="CFG27" s="263"/>
      <c r="CFH27" s="263"/>
      <c r="CFI27" s="263"/>
      <c r="CFJ27" s="263"/>
      <c r="CFK27" s="263"/>
      <c r="CFL27" s="263"/>
      <c r="CFM27" s="263"/>
      <c r="CFN27" s="263"/>
      <c r="CFO27" s="263"/>
      <c r="CFP27" s="263"/>
      <c r="CFQ27" s="263"/>
      <c r="CFR27" s="263"/>
      <c r="CFS27" s="263"/>
      <c r="CFT27" s="263"/>
      <c r="CFU27" s="263"/>
      <c r="CFV27" s="263"/>
      <c r="CFW27" s="263"/>
      <c r="CFX27" s="263"/>
      <c r="CFY27" s="263"/>
      <c r="CFZ27" s="263"/>
      <c r="CGA27" s="263"/>
      <c r="CGB27" s="263"/>
      <c r="CGC27" s="263"/>
      <c r="CGD27" s="263"/>
      <c r="CGE27" s="263"/>
      <c r="CGF27" s="263"/>
      <c r="CGG27" s="263"/>
      <c r="CGH27" s="263"/>
      <c r="CGI27" s="263"/>
      <c r="CGJ27" s="263"/>
      <c r="CGK27" s="263"/>
      <c r="CGL27" s="263"/>
      <c r="CGM27" s="263"/>
      <c r="CGN27" s="263"/>
      <c r="CGO27" s="263"/>
      <c r="CGP27" s="263"/>
      <c r="CGQ27" s="263"/>
      <c r="CGR27" s="263"/>
      <c r="CGS27" s="263"/>
      <c r="CGT27" s="263"/>
      <c r="CGU27" s="263"/>
      <c r="CGV27" s="263"/>
      <c r="CGW27" s="263"/>
      <c r="CGX27" s="263"/>
      <c r="CGY27" s="263"/>
      <c r="CGZ27" s="263"/>
      <c r="CHA27" s="263"/>
      <c r="CHB27" s="263"/>
      <c r="CHC27" s="263"/>
      <c r="CHD27" s="263"/>
      <c r="CHE27" s="263"/>
      <c r="CHF27" s="263"/>
      <c r="CHG27" s="263"/>
      <c r="CHH27" s="263"/>
      <c r="CHI27" s="263"/>
      <c r="CHJ27" s="263"/>
      <c r="CHK27" s="263"/>
      <c r="CHL27" s="263"/>
      <c r="CHM27" s="263"/>
      <c r="CHN27" s="263"/>
      <c r="CHO27" s="263"/>
      <c r="CHP27" s="263"/>
      <c r="CHQ27" s="263"/>
      <c r="CHR27" s="263"/>
      <c r="CHS27" s="263"/>
      <c r="CHT27" s="263"/>
      <c r="CHU27" s="263"/>
      <c r="CHV27" s="263"/>
      <c r="CHW27" s="263"/>
      <c r="CHX27" s="263"/>
      <c r="CHY27" s="263"/>
      <c r="CHZ27" s="263"/>
      <c r="CIA27" s="263"/>
      <c r="CIB27" s="263"/>
      <c r="CIC27" s="263"/>
      <c r="CID27" s="263"/>
      <c r="CIE27" s="263"/>
      <c r="CIF27" s="263"/>
      <c r="CIG27" s="263"/>
      <c r="CIH27" s="263"/>
      <c r="CII27" s="263"/>
      <c r="CIJ27" s="263"/>
      <c r="CIK27" s="263"/>
      <c r="CIL27" s="263"/>
      <c r="CIM27" s="263"/>
      <c r="CIN27" s="263"/>
      <c r="CIO27" s="263"/>
      <c r="CIP27" s="263"/>
      <c r="CIQ27" s="263"/>
      <c r="CIR27" s="263"/>
      <c r="CIS27" s="263"/>
      <c r="CIT27" s="263"/>
      <c r="CIU27" s="263"/>
      <c r="CIV27" s="263"/>
      <c r="CIW27" s="263"/>
      <c r="CIX27" s="263"/>
      <c r="CIY27" s="263"/>
      <c r="CIZ27" s="263"/>
      <c r="CJA27" s="263"/>
      <c r="CJB27" s="263"/>
      <c r="CJC27" s="263"/>
      <c r="CJD27" s="263"/>
      <c r="CJE27" s="263"/>
      <c r="CJF27" s="263"/>
      <c r="CJG27" s="263"/>
      <c r="CJH27" s="263"/>
      <c r="CJI27" s="263"/>
      <c r="CJJ27" s="263"/>
      <c r="CJK27" s="263"/>
      <c r="CJL27" s="263"/>
      <c r="CJM27" s="263"/>
      <c r="CJN27" s="263"/>
      <c r="CJO27" s="263"/>
      <c r="CJP27" s="263"/>
      <c r="CJQ27" s="263"/>
      <c r="CJR27" s="263"/>
      <c r="CJS27" s="263"/>
      <c r="CJT27" s="263"/>
      <c r="CJU27" s="263"/>
      <c r="CJV27" s="263"/>
      <c r="CJW27" s="263"/>
      <c r="CJX27" s="263"/>
      <c r="CJY27" s="263"/>
      <c r="CJZ27" s="263"/>
      <c r="CKA27" s="263"/>
      <c r="CKB27" s="263"/>
      <c r="CKC27" s="263"/>
      <c r="CKD27" s="263"/>
      <c r="CKE27" s="263"/>
      <c r="CKF27" s="263"/>
      <c r="CKG27" s="263"/>
      <c r="CKH27" s="263"/>
      <c r="CKI27" s="263"/>
      <c r="CKJ27" s="263"/>
      <c r="CKK27" s="263"/>
      <c r="CKL27" s="263"/>
      <c r="CKM27" s="263"/>
      <c r="CKN27" s="263"/>
      <c r="CKO27" s="263"/>
      <c r="CKP27" s="263"/>
      <c r="CKQ27" s="263"/>
      <c r="CKR27" s="263"/>
      <c r="CKS27" s="263"/>
      <c r="CKT27" s="263"/>
      <c r="CKU27" s="263"/>
      <c r="CKV27" s="263"/>
      <c r="CKW27" s="263"/>
      <c r="CKX27" s="263"/>
      <c r="CKY27" s="263"/>
      <c r="CKZ27" s="263"/>
      <c r="CLA27" s="263"/>
      <c r="CLB27" s="263"/>
      <c r="CLC27" s="263"/>
      <c r="CLD27" s="263"/>
      <c r="CLE27" s="263"/>
      <c r="CLF27" s="263"/>
      <c r="CLG27" s="263"/>
      <c r="CLH27" s="263"/>
      <c r="CLI27" s="263"/>
      <c r="CLJ27" s="263"/>
      <c r="CLK27" s="263"/>
      <c r="CLL27" s="263"/>
      <c r="CLM27" s="263"/>
      <c r="CLN27" s="263"/>
      <c r="CLO27" s="263"/>
      <c r="CLP27" s="263"/>
      <c r="CLQ27" s="263"/>
      <c r="CLR27" s="263"/>
      <c r="CLS27" s="263"/>
      <c r="CLT27" s="263"/>
      <c r="CLU27" s="263"/>
      <c r="CLV27" s="263"/>
      <c r="CLW27" s="263"/>
      <c r="CLX27" s="263"/>
      <c r="CLY27" s="263"/>
      <c r="CLZ27" s="263"/>
      <c r="CMA27" s="263"/>
      <c r="CMB27" s="263"/>
      <c r="CMC27" s="263"/>
      <c r="CMD27" s="263"/>
      <c r="CME27" s="263"/>
      <c r="CMF27" s="263"/>
      <c r="CMG27" s="263"/>
      <c r="CMH27" s="263"/>
      <c r="CMI27" s="263"/>
      <c r="CMJ27" s="263"/>
      <c r="CMK27" s="263"/>
      <c r="CML27" s="263"/>
      <c r="CMM27" s="263"/>
      <c r="CMN27" s="263"/>
      <c r="CMO27" s="263"/>
      <c r="CMP27" s="263"/>
      <c r="CMQ27" s="263"/>
      <c r="CMR27" s="263"/>
      <c r="CMS27" s="263"/>
      <c r="CMT27" s="263"/>
      <c r="CMU27" s="263"/>
      <c r="CMV27" s="263"/>
      <c r="CMW27" s="263"/>
      <c r="CMX27" s="263"/>
      <c r="CMY27" s="263"/>
      <c r="CMZ27" s="263"/>
      <c r="CNA27" s="263"/>
      <c r="CNB27" s="263"/>
      <c r="CNC27" s="263"/>
      <c r="CND27" s="263"/>
      <c r="CNE27" s="263"/>
      <c r="CNF27" s="263"/>
      <c r="CNG27" s="263"/>
      <c r="CNH27" s="263"/>
      <c r="CNI27" s="263"/>
      <c r="CNJ27" s="263"/>
      <c r="CNK27" s="263"/>
      <c r="CNL27" s="263"/>
      <c r="CNM27" s="263"/>
      <c r="CNN27" s="263"/>
      <c r="CNO27" s="263"/>
      <c r="CNP27" s="263"/>
      <c r="CNQ27" s="263"/>
      <c r="CNR27" s="263"/>
      <c r="CNS27" s="263"/>
      <c r="CNT27" s="263"/>
      <c r="CNU27" s="263"/>
      <c r="CNV27" s="263"/>
      <c r="CNW27" s="263"/>
      <c r="CNX27" s="263"/>
      <c r="CNY27" s="263"/>
      <c r="CNZ27" s="263"/>
      <c r="COA27" s="263"/>
      <c r="COB27" s="263"/>
      <c r="COC27" s="263"/>
      <c r="COD27" s="263"/>
      <c r="COE27" s="263"/>
      <c r="COF27" s="263"/>
      <c r="COG27" s="263"/>
      <c r="COH27" s="263"/>
      <c r="COI27" s="263"/>
      <c r="COJ27" s="263"/>
      <c r="COK27" s="263"/>
      <c r="COL27" s="263"/>
      <c r="COM27" s="263"/>
      <c r="CON27" s="263"/>
      <c r="COO27" s="263"/>
      <c r="COP27" s="263"/>
      <c r="COQ27" s="263"/>
      <c r="COR27" s="263"/>
      <c r="COS27" s="263"/>
      <c r="COT27" s="263"/>
      <c r="COU27" s="263"/>
      <c r="COV27" s="263"/>
      <c r="COW27" s="263"/>
      <c r="COX27" s="263"/>
      <c r="COY27" s="263"/>
      <c r="COZ27" s="263"/>
      <c r="CPA27" s="263"/>
      <c r="CPB27" s="263"/>
      <c r="CPC27" s="263"/>
      <c r="CPD27" s="263"/>
      <c r="CPE27" s="263"/>
      <c r="CPF27" s="263"/>
      <c r="CPG27" s="263"/>
      <c r="CPH27" s="263"/>
      <c r="CPI27" s="263"/>
      <c r="CPJ27" s="263"/>
      <c r="CPK27" s="263"/>
      <c r="CPL27" s="263"/>
      <c r="CPM27" s="263"/>
      <c r="CPN27" s="263"/>
      <c r="CPO27" s="263"/>
      <c r="CPP27" s="263"/>
      <c r="CPQ27" s="263"/>
      <c r="CPR27" s="263"/>
      <c r="CPS27" s="263"/>
      <c r="CPT27" s="263"/>
      <c r="CPU27" s="263"/>
      <c r="CPV27" s="263"/>
      <c r="CPW27" s="263"/>
      <c r="CPX27" s="263"/>
      <c r="CPY27" s="263"/>
      <c r="CPZ27" s="263"/>
      <c r="CQA27" s="263"/>
      <c r="CQB27" s="263"/>
      <c r="CQC27" s="263"/>
      <c r="CQD27" s="263"/>
      <c r="CQE27" s="263"/>
      <c r="CQF27" s="263"/>
      <c r="CQG27" s="263"/>
      <c r="CQH27" s="263"/>
      <c r="CQI27" s="263"/>
      <c r="CQJ27" s="263"/>
      <c r="CQK27" s="263"/>
      <c r="CQL27" s="263"/>
      <c r="CQM27" s="263"/>
      <c r="CQN27" s="263"/>
      <c r="CQO27" s="263"/>
      <c r="CQP27" s="263"/>
      <c r="CQQ27" s="263"/>
      <c r="CQR27" s="263"/>
      <c r="CQS27" s="263"/>
      <c r="CQT27" s="263"/>
      <c r="CQU27" s="263"/>
      <c r="CQV27" s="263"/>
      <c r="CQW27" s="263"/>
      <c r="CQX27" s="263"/>
      <c r="CQY27" s="263"/>
      <c r="CQZ27" s="263"/>
      <c r="CRA27" s="263"/>
      <c r="CRB27" s="263"/>
      <c r="CRC27" s="263"/>
      <c r="CRD27" s="263"/>
      <c r="CRE27" s="263"/>
      <c r="CRF27" s="263"/>
      <c r="CRG27" s="263"/>
      <c r="CRH27" s="263"/>
      <c r="CRI27" s="263"/>
      <c r="CRJ27" s="263"/>
      <c r="CRK27" s="263"/>
      <c r="CRL27" s="263"/>
      <c r="CRM27" s="263"/>
      <c r="CRN27" s="263"/>
      <c r="CRO27" s="263"/>
      <c r="CRP27" s="263"/>
      <c r="CRQ27" s="263"/>
      <c r="CRR27" s="263"/>
      <c r="CRS27" s="263"/>
      <c r="CRT27" s="263"/>
      <c r="CRU27" s="263"/>
      <c r="CRV27" s="263"/>
      <c r="CRW27" s="263"/>
      <c r="CRX27" s="263"/>
      <c r="CRY27" s="263"/>
      <c r="CRZ27" s="263"/>
      <c r="CSA27" s="263"/>
      <c r="CSB27" s="263"/>
      <c r="CSC27" s="263"/>
      <c r="CSD27" s="263"/>
      <c r="CSE27" s="263"/>
      <c r="CSF27" s="263"/>
      <c r="CSG27" s="263"/>
      <c r="CSH27" s="263"/>
      <c r="CSI27" s="263"/>
      <c r="CSJ27" s="263"/>
      <c r="CSK27" s="263"/>
      <c r="CSL27" s="263"/>
      <c r="CSM27" s="263"/>
      <c r="CSN27" s="263"/>
      <c r="CSO27" s="263"/>
      <c r="CSP27" s="263"/>
      <c r="CSQ27" s="263"/>
      <c r="CSR27" s="263"/>
      <c r="CSS27" s="263"/>
      <c r="CST27" s="263"/>
      <c r="CSU27" s="263"/>
      <c r="CSV27" s="263"/>
      <c r="CSW27" s="263"/>
      <c r="CSX27" s="263"/>
      <c r="CSY27" s="263"/>
      <c r="CSZ27" s="263"/>
      <c r="CTA27" s="263"/>
      <c r="CTB27" s="263"/>
      <c r="CTC27" s="263"/>
      <c r="CTD27" s="263"/>
      <c r="CTE27" s="263"/>
      <c r="CTF27" s="263"/>
      <c r="CTG27" s="263"/>
      <c r="CTH27" s="263"/>
      <c r="CTI27" s="263"/>
      <c r="CTJ27" s="263"/>
      <c r="CTK27" s="263"/>
      <c r="CTL27" s="263"/>
      <c r="CTM27" s="263"/>
      <c r="CTN27" s="263"/>
      <c r="CTO27" s="263"/>
      <c r="CTP27" s="263"/>
      <c r="CTQ27" s="263"/>
      <c r="CTR27" s="263"/>
      <c r="CTS27" s="263"/>
      <c r="CTT27" s="263"/>
      <c r="CTU27" s="263"/>
      <c r="CTV27" s="263"/>
      <c r="CTW27" s="263"/>
      <c r="CTX27" s="263"/>
      <c r="CTY27" s="263"/>
      <c r="CTZ27" s="263"/>
      <c r="CUA27" s="263"/>
      <c r="CUB27" s="263"/>
      <c r="CUC27" s="263"/>
      <c r="CUD27" s="263"/>
      <c r="CUE27" s="263"/>
      <c r="CUF27" s="263"/>
      <c r="CUG27" s="263"/>
      <c r="CUH27" s="263"/>
      <c r="CUI27" s="263"/>
      <c r="CUJ27" s="263"/>
      <c r="CUK27" s="263"/>
      <c r="CUL27" s="263"/>
      <c r="CUM27" s="263"/>
      <c r="CUN27" s="263"/>
      <c r="CUO27" s="263"/>
      <c r="CUP27" s="263"/>
      <c r="CUQ27" s="263"/>
      <c r="CUR27" s="263"/>
      <c r="CUS27" s="263"/>
      <c r="CUT27" s="263"/>
      <c r="CUU27" s="263"/>
      <c r="CUV27" s="263"/>
      <c r="CUW27" s="263"/>
      <c r="CUX27" s="263"/>
      <c r="CUY27" s="263"/>
      <c r="CUZ27" s="263"/>
      <c r="CVA27" s="263"/>
      <c r="CVB27" s="263"/>
      <c r="CVC27" s="263"/>
      <c r="CVD27" s="263"/>
      <c r="CVE27" s="263"/>
      <c r="CVF27" s="263"/>
      <c r="CVG27" s="263"/>
      <c r="CVH27" s="263"/>
      <c r="CVI27" s="263"/>
      <c r="CVJ27" s="263"/>
      <c r="CVK27" s="263"/>
      <c r="CVL27" s="263"/>
      <c r="CVM27" s="263"/>
      <c r="CVN27" s="263"/>
      <c r="CVO27" s="263"/>
      <c r="CVP27" s="263"/>
      <c r="CVQ27" s="263"/>
      <c r="CVR27" s="263"/>
      <c r="CVS27" s="263"/>
      <c r="CVT27" s="263"/>
      <c r="CVU27" s="263"/>
      <c r="CVV27" s="263"/>
      <c r="CVW27" s="263"/>
      <c r="CVX27" s="263"/>
      <c r="CVY27" s="263"/>
      <c r="CVZ27" s="263"/>
      <c r="CWA27" s="263"/>
      <c r="CWB27" s="263"/>
      <c r="CWC27" s="263"/>
      <c r="CWD27" s="263"/>
      <c r="CWE27" s="263"/>
      <c r="CWF27" s="263"/>
      <c r="CWG27" s="263"/>
      <c r="CWH27" s="263"/>
      <c r="CWI27" s="263"/>
      <c r="CWJ27" s="263"/>
      <c r="CWK27" s="263"/>
      <c r="CWL27" s="263"/>
      <c r="CWM27" s="263"/>
      <c r="CWN27" s="263"/>
      <c r="CWO27" s="263"/>
      <c r="CWP27" s="263"/>
      <c r="CWQ27" s="263"/>
      <c r="CWR27" s="263"/>
      <c r="CWS27" s="263"/>
      <c r="CWT27" s="263"/>
      <c r="CWU27" s="263"/>
      <c r="CWV27" s="263"/>
      <c r="CWW27" s="263"/>
      <c r="CWX27" s="263"/>
      <c r="CWY27" s="263"/>
      <c r="CWZ27" s="263"/>
      <c r="CXA27" s="263"/>
      <c r="CXB27" s="263"/>
      <c r="CXC27" s="263"/>
      <c r="CXD27" s="263"/>
      <c r="CXE27" s="263"/>
      <c r="CXF27" s="263"/>
      <c r="CXG27" s="263"/>
      <c r="CXH27" s="263"/>
      <c r="CXI27" s="263"/>
      <c r="CXJ27" s="263"/>
      <c r="CXK27" s="263"/>
      <c r="CXL27" s="263"/>
      <c r="CXM27" s="263"/>
      <c r="CXN27" s="263"/>
      <c r="CXO27" s="263"/>
      <c r="CXP27" s="263"/>
      <c r="CXQ27" s="263"/>
      <c r="CXR27" s="263"/>
      <c r="CXS27" s="263"/>
      <c r="CXT27" s="263"/>
      <c r="CXU27" s="263"/>
      <c r="CXV27" s="263"/>
      <c r="CXW27" s="263"/>
      <c r="CXX27" s="263"/>
      <c r="CXY27" s="263"/>
      <c r="CXZ27" s="263"/>
      <c r="CYA27" s="263"/>
      <c r="CYB27" s="263"/>
      <c r="CYC27" s="263"/>
      <c r="CYD27" s="263"/>
      <c r="CYE27" s="263"/>
      <c r="CYF27" s="263"/>
      <c r="CYG27" s="263"/>
      <c r="CYH27" s="263"/>
      <c r="CYI27" s="263"/>
      <c r="CYJ27" s="263"/>
      <c r="CYK27" s="263"/>
      <c r="CYL27" s="263"/>
      <c r="CYM27" s="263"/>
      <c r="CYN27" s="263"/>
      <c r="CYO27" s="263"/>
      <c r="CYP27" s="263"/>
      <c r="CYQ27" s="263"/>
      <c r="CYR27" s="263"/>
      <c r="CYS27" s="263"/>
      <c r="CYT27" s="263"/>
      <c r="CYU27" s="263"/>
      <c r="CYV27" s="263"/>
      <c r="CYW27" s="263"/>
      <c r="CYX27" s="263"/>
      <c r="CYY27" s="263"/>
      <c r="CYZ27" s="263"/>
      <c r="CZA27" s="263"/>
      <c r="CZB27" s="263"/>
      <c r="CZC27" s="263"/>
      <c r="CZD27" s="263"/>
      <c r="CZE27" s="263"/>
      <c r="CZF27" s="263"/>
      <c r="CZG27" s="263"/>
      <c r="CZH27" s="263"/>
      <c r="CZI27" s="263"/>
      <c r="CZJ27" s="263"/>
      <c r="CZK27" s="263"/>
      <c r="CZL27" s="263"/>
      <c r="CZM27" s="263"/>
      <c r="CZN27" s="263"/>
      <c r="CZO27" s="263"/>
      <c r="CZP27" s="263"/>
      <c r="CZQ27" s="263"/>
      <c r="CZR27" s="263"/>
      <c r="CZS27" s="263"/>
      <c r="CZT27" s="263"/>
      <c r="CZU27" s="263"/>
      <c r="CZV27" s="263"/>
      <c r="CZW27" s="263"/>
      <c r="CZX27" s="263"/>
      <c r="CZY27" s="263"/>
      <c r="CZZ27" s="263"/>
      <c r="DAA27" s="263"/>
      <c r="DAB27" s="263"/>
      <c r="DAC27" s="263"/>
      <c r="DAD27" s="263"/>
      <c r="DAE27" s="263"/>
      <c r="DAF27" s="263"/>
      <c r="DAG27" s="263"/>
      <c r="DAH27" s="263"/>
      <c r="DAI27" s="263"/>
      <c r="DAJ27" s="263"/>
      <c r="DAK27" s="263"/>
      <c r="DAL27" s="263"/>
      <c r="DAM27" s="263"/>
      <c r="DAN27" s="263"/>
      <c r="DAO27" s="263"/>
      <c r="DAP27" s="263"/>
      <c r="DAQ27" s="263"/>
      <c r="DAR27" s="263"/>
      <c r="DAS27" s="263"/>
      <c r="DAT27" s="263"/>
      <c r="DAU27" s="263"/>
      <c r="DAV27" s="263"/>
      <c r="DAW27" s="263"/>
      <c r="DAX27" s="263"/>
      <c r="DAY27" s="263"/>
      <c r="DAZ27" s="263"/>
      <c r="DBA27" s="263"/>
      <c r="DBB27" s="263"/>
      <c r="DBC27" s="263"/>
      <c r="DBD27" s="263"/>
      <c r="DBE27" s="263"/>
      <c r="DBF27" s="263"/>
      <c r="DBG27" s="263"/>
      <c r="DBH27" s="263"/>
      <c r="DBI27" s="263"/>
      <c r="DBJ27" s="263"/>
      <c r="DBK27" s="263"/>
      <c r="DBL27" s="263"/>
      <c r="DBM27" s="263"/>
      <c r="DBN27" s="263"/>
      <c r="DBO27" s="263"/>
      <c r="DBP27" s="263"/>
      <c r="DBQ27" s="263"/>
      <c r="DBR27" s="263"/>
      <c r="DBS27" s="263"/>
      <c r="DBT27" s="263"/>
      <c r="DBU27" s="263"/>
      <c r="DBV27" s="263"/>
      <c r="DBW27" s="263"/>
      <c r="DBX27" s="263"/>
      <c r="DBY27" s="263"/>
      <c r="DBZ27" s="263"/>
      <c r="DCA27" s="263"/>
      <c r="DCB27" s="263"/>
      <c r="DCC27" s="263"/>
      <c r="DCD27" s="263"/>
      <c r="DCE27" s="263"/>
      <c r="DCF27" s="263"/>
      <c r="DCG27" s="263"/>
      <c r="DCH27" s="263"/>
      <c r="DCI27" s="263"/>
      <c r="DCJ27" s="263"/>
      <c r="DCK27" s="263"/>
      <c r="DCL27" s="263"/>
      <c r="DCM27" s="263"/>
      <c r="DCN27" s="263"/>
      <c r="DCO27" s="263"/>
      <c r="DCP27" s="263"/>
      <c r="DCQ27" s="263"/>
      <c r="DCR27" s="263"/>
      <c r="DCS27" s="263"/>
      <c r="DCT27" s="263"/>
      <c r="DCU27" s="263"/>
      <c r="DCV27" s="263"/>
      <c r="DCW27" s="263"/>
      <c r="DCX27" s="263"/>
      <c r="DCY27" s="263"/>
      <c r="DCZ27" s="263"/>
      <c r="DDA27" s="263"/>
      <c r="DDB27" s="263"/>
      <c r="DDC27" s="263"/>
      <c r="DDD27" s="263"/>
      <c r="DDE27" s="263"/>
      <c r="DDF27" s="263"/>
      <c r="DDG27" s="263"/>
      <c r="DDH27" s="263"/>
      <c r="DDI27" s="263"/>
      <c r="DDJ27" s="263"/>
      <c r="DDK27" s="263"/>
      <c r="DDL27" s="263"/>
      <c r="DDM27" s="263"/>
      <c r="DDN27" s="263"/>
      <c r="DDO27" s="263"/>
      <c r="DDP27" s="263"/>
      <c r="DDQ27" s="263"/>
      <c r="DDR27" s="263"/>
      <c r="DDS27" s="263"/>
      <c r="DDT27" s="263"/>
      <c r="DDU27" s="263"/>
      <c r="DDV27" s="263"/>
      <c r="DDW27" s="263"/>
      <c r="DDX27" s="263"/>
      <c r="DDY27" s="263"/>
      <c r="DDZ27" s="263"/>
      <c r="DEA27" s="263"/>
      <c r="DEB27" s="263"/>
      <c r="DEC27" s="263"/>
      <c r="DED27" s="263"/>
      <c r="DEE27" s="263"/>
      <c r="DEF27" s="263"/>
      <c r="DEG27" s="263"/>
      <c r="DEH27" s="263"/>
      <c r="DEI27" s="263"/>
      <c r="DEJ27" s="263"/>
      <c r="DEK27" s="263"/>
      <c r="DEL27" s="263"/>
      <c r="DEM27" s="263"/>
      <c r="DEN27" s="263"/>
      <c r="DEO27" s="263"/>
      <c r="DEP27" s="263"/>
      <c r="DEQ27" s="263"/>
      <c r="DER27" s="263"/>
      <c r="DES27" s="263"/>
      <c r="DET27" s="263"/>
      <c r="DEU27" s="263"/>
      <c r="DEV27" s="263"/>
      <c r="DEW27" s="263"/>
      <c r="DEX27" s="263"/>
      <c r="DEY27" s="263"/>
      <c r="DEZ27" s="263"/>
      <c r="DFA27" s="263"/>
      <c r="DFB27" s="263"/>
      <c r="DFC27" s="263"/>
      <c r="DFD27" s="263"/>
      <c r="DFE27" s="263"/>
      <c r="DFF27" s="263"/>
      <c r="DFG27" s="263"/>
      <c r="DFH27" s="263"/>
      <c r="DFI27" s="263"/>
      <c r="DFJ27" s="263"/>
      <c r="DFK27" s="263"/>
      <c r="DFL27" s="263"/>
      <c r="DFM27" s="263"/>
      <c r="DFN27" s="263"/>
      <c r="DFO27" s="263"/>
      <c r="DFP27" s="263"/>
      <c r="DFQ27" s="263"/>
      <c r="DFR27" s="263"/>
      <c r="DFS27" s="263"/>
      <c r="DFT27" s="263"/>
      <c r="DFU27" s="263"/>
      <c r="DFV27" s="263"/>
      <c r="DFW27" s="263"/>
      <c r="DFX27" s="263"/>
      <c r="DFY27" s="263"/>
      <c r="DFZ27" s="263"/>
      <c r="DGA27" s="263"/>
      <c r="DGB27" s="263"/>
      <c r="DGC27" s="263"/>
      <c r="DGD27" s="263"/>
      <c r="DGE27" s="263"/>
      <c r="DGF27" s="263"/>
      <c r="DGG27" s="263"/>
      <c r="DGH27" s="263"/>
      <c r="DGI27" s="263"/>
      <c r="DGJ27" s="263"/>
      <c r="DGK27" s="263"/>
      <c r="DGL27" s="263"/>
      <c r="DGM27" s="263"/>
      <c r="DGN27" s="263"/>
      <c r="DGO27" s="263"/>
      <c r="DGP27" s="263"/>
      <c r="DGQ27" s="263"/>
      <c r="DGR27" s="263"/>
      <c r="DGS27" s="263"/>
      <c r="DGT27" s="263"/>
      <c r="DGU27" s="263"/>
      <c r="DGV27" s="263"/>
      <c r="DGW27" s="263"/>
      <c r="DGX27" s="263"/>
      <c r="DGY27" s="263"/>
      <c r="DGZ27" s="263"/>
      <c r="DHA27" s="263"/>
      <c r="DHB27" s="263"/>
      <c r="DHC27" s="263"/>
      <c r="DHD27" s="263"/>
      <c r="DHE27" s="263"/>
      <c r="DHF27" s="263"/>
      <c r="DHG27" s="263"/>
      <c r="DHH27" s="263"/>
      <c r="DHI27" s="263"/>
      <c r="DHJ27" s="263"/>
      <c r="DHK27" s="263"/>
      <c r="DHL27" s="263"/>
      <c r="DHM27" s="263"/>
      <c r="DHN27" s="263"/>
      <c r="DHO27" s="263"/>
      <c r="DHP27" s="263"/>
      <c r="DHQ27" s="263"/>
      <c r="DHR27" s="263"/>
      <c r="DHS27" s="263"/>
      <c r="DHT27" s="263"/>
      <c r="DHU27" s="263"/>
      <c r="DHV27" s="263"/>
      <c r="DHW27" s="263"/>
      <c r="DHX27" s="263"/>
      <c r="DHY27" s="263"/>
      <c r="DHZ27" s="263"/>
      <c r="DIA27" s="263"/>
      <c r="DIB27" s="263"/>
      <c r="DIC27" s="263"/>
      <c r="DID27" s="263"/>
      <c r="DIE27" s="263"/>
      <c r="DIF27" s="263"/>
      <c r="DIG27" s="263"/>
      <c r="DIH27" s="263"/>
      <c r="DII27" s="263"/>
      <c r="DIJ27" s="263"/>
      <c r="DIK27" s="263"/>
      <c r="DIL27" s="263"/>
      <c r="DIM27" s="263"/>
      <c r="DIN27" s="263"/>
      <c r="DIO27" s="263"/>
      <c r="DIP27" s="263"/>
      <c r="DIQ27" s="263"/>
      <c r="DIR27" s="263"/>
      <c r="DIS27" s="263"/>
      <c r="DIT27" s="263"/>
      <c r="DIU27" s="263"/>
      <c r="DIV27" s="263"/>
      <c r="DIW27" s="263"/>
      <c r="DIX27" s="263"/>
      <c r="DIY27" s="263"/>
      <c r="DIZ27" s="263"/>
      <c r="DJA27" s="263"/>
      <c r="DJB27" s="263"/>
      <c r="DJC27" s="263"/>
      <c r="DJD27" s="263"/>
      <c r="DJE27" s="263"/>
      <c r="DJF27" s="263"/>
      <c r="DJG27" s="263"/>
      <c r="DJH27" s="263"/>
      <c r="DJI27" s="263"/>
      <c r="DJJ27" s="263"/>
      <c r="DJK27" s="263"/>
      <c r="DJL27" s="263"/>
      <c r="DJM27" s="263"/>
      <c r="DJN27" s="263"/>
      <c r="DJO27" s="263"/>
      <c r="DJP27" s="263"/>
      <c r="DJQ27" s="263"/>
      <c r="DJR27" s="263"/>
      <c r="DJS27" s="263"/>
      <c r="DJT27" s="263"/>
      <c r="DJU27" s="263"/>
      <c r="DJV27" s="263"/>
      <c r="DJW27" s="263"/>
      <c r="DJX27" s="263"/>
      <c r="DJY27" s="263"/>
      <c r="DJZ27" s="263"/>
      <c r="DKA27" s="263"/>
      <c r="DKB27" s="263"/>
      <c r="DKC27" s="263"/>
      <c r="DKD27" s="263"/>
      <c r="DKE27" s="263"/>
      <c r="DKF27" s="263"/>
      <c r="DKG27" s="263"/>
      <c r="DKH27" s="263"/>
      <c r="DKI27" s="263"/>
      <c r="DKJ27" s="263"/>
      <c r="DKK27" s="263"/>
      <c r="DKL27" s="263"/>
      <c r="DKM27" s="263"/>
      <c r="DKN27" s="263"/>
      <c r="DKO27" s="263"/>
      <c r="DKP27" s="263"/>
      <c r="DKQ27" s="263"/>
      <c r="DKR27" s="263"/>
      <c r="DKS27" s="263"/>
      <c r="DKT27" s="263"/>
      <c r="DKU27" s="263"/>
      <c r="DKV27" s="263"/>
      <c r="DKW27" s="263"/>
      <c r="DKX27" s="263"/>
      <c r="DKY27" s="263"/>
      <c r="DKZ27" s="263"/>
      <c r="DLA27" s="263"/>
      <c r="DLB27" s="263"/>
      <c r="DLC27" s="263"/>
      <c r="DLD27" s="263"/>
      <c r="DLE27" s="263"/>
      <c r="DLF27" s="263"/>
      <c r="DLG27" s="263"/>
      <c r="DLH27" s="263"/>
      <c r="DLI27" s="263"/>
      <c r="DLJ27" s="263"/>
      <c r="DLK27" s="263"/>
      <c r="DLL27" s="263"/>
      <c r="DLM27" s="263"/>
      <c r="DLN27" s="263"/>
      <c r="DLO27" s="263"/>
      <c r="DLP27" s="263"/>
      <c r="DLQ27" s="263"/>
      <c r="DLR27" s="263"/>
      <c r="DLS27" s="263"/>
      <c r="DLT27" s="263"/>
      <c r="DLU27" s="263"/>
      <c r="DLV27" s="263"/>
      <c r="DLW27" s="263"/>
      <c r="DLX27" s="263"/>
      <c r="DLY27" s="263"/>
      <c r="DLZ27" s="263"/>
      <c r="DMA27" s="263"/>
      <c r="DMB27" s="263"/>
      <c r="DMC27" s="263"/>
      <c r="DMD27" s="263"/>
      <c r="DME27" s="263"/>
      <c r="DMF27" s="263"/>
      <c r="DMG27" s="263"/>
      <c r="DMH27" s="263"/>
      <c r="DMI27" s="263"/>
      <c r="DMJ27" s="263"/>
      <c r="DMK27" s="263"/>
      <c r="DML27" s="263"/>
      <c r="DMM27" s="263"/>
      <c r="DMN27" s="263"/>
      <c r="DMO27" s="263"/>
      <c r="DMP27" s="263"/>
      <c r="DMQ27" s="263"/>
      <c r="DMR27" s="263"/>
      <c r="DMS27" s="263"/>
      <c r="DMT27" s="263"/>
      <c r="DMU27" s="263"/>
      <c r="DMV27" s="263"/>
      <c r="DMW27" s="263"/>
      <c r="DMX27" s="263"/>
      <c r="DMY27" s="263"/>
      <c r="DMZ27" s="263"/>
      <c r="DNA27" s="263"/>
      <c r="DNB27" s="263"/>
      <c r="DNC27" s="263"/>
      <c r="DND27" s="263"/>
      <c r="DNE27" s="263"/>
      <c r="DNF27" s="263"/>
      <c r="DNG27" s="263"/>
      <c r="DNH27" s="263"/>
      <c r="DNI27" s="263"/>
      <c r="DNJ27" s="263"/>
      <c r="DNK27" s="263"/>
      <c r="DNL27" s="263"/>
      <c r="DNM27" s="263"/>
      <c r="DNN27" s="263"/>
      <c r="DNO27" s="263"/>
      <c r="DNP27" s="263"/>
      <c r="DNQ27" s="263"/>
      <c r="DNR27" s="263"/>
      <c r="DNS27" s="263"/>
      <c r="DNT27" s="263"/>
      <c r="DNU27" s="263"/>
      <c r="DNV27" s="263"/>
      <c r="DNW27" s="263"/>
      <c r="DNX27" s="263"/>
      <c r="DNY27" s="263"/>
      <c r="DNZ27" s="263"/>
      <c r="DOA27" s="263"/>
      <c r="DOB27" s="263"/>
      <c r="DOC27" s="263"/>
      <c r="DOD27" s="263"/>
      <c r="DOE27" s="263"/>
      <c r="DOF27" s="263"/>
      <c r="DOG27" s="263"/>
      <c r="DOH27" s="263"/>
      <c r="DOI27" s="263"/>
      <c r="DOJ27" s="263"/>
      <c r="DOK27" s="263"/>
      <c r="DOL27" s="263"/>
      <c r="DOM27" s="263"/>
      <c r="DON27" s="263"/>
      <c r="DOO27" s="263"/>
      <c r="DOP27" s="263"/>
      <c r="DOQ27" s="263"/>
      <c r="DOR27" s="263"/>
      <c r="DOS27" s="263"/>
      <c r="DOT27" s="263"/>
      <c r="DOU27" s="263"/>
      <c r="DOV27" s="263"/>
      <c r="DOW27" s="263"/>
      <c r="DOX27" s="263"/>
      <c r="DOY27" s="263"/>
      <c r="DOZ27" s="263"/>
      <c r="DPA27" s="263"/>
      <c r="DPB27" s="263"/>
      <c r="DPC27" s="263"/>
      <c r="DPD27" s="263"/>
      <c r="DPE27" s="263"/>
      <c r="DPF27" s="263"/>
      <c r="DPG27" s="263"/>
      <c r="DPH27" s="263"/>
      <c r="DPI27" s="263"/>
      <c r="DPJ27" s="263"/>
      <c r="DPK27" s="263"/>
      <c r="DPL27" s="263"/>
      <c r="DPM27" s="263"/>
      <c r="DPN27" s="263"/>
      <c r="DPO27" s="263"/>
      <c r="DPP27" s="263"/>
      <c r="DPQ27" s="263"/>
      <c r="DPR27" s="263"/>
      <c r="DPS27" s="263"/>
      <c r="DPT27" s="263"/>
      <c r="DPU27" s="263"/>
      <c r="DPV27" s="263"/>
      <c r="DPW27" s="263"/>
      <c r="DPX27" s="263"/>
      <c r="DPY27" s="263"/>
      <c r="DPZ27" s="263"/>
      <c r="DQA27" s="263"/>
      <c r="DQB27" s="263"/>
      <c r="DQC27" s="263"/>
      <c r="DQD27" s="263"/>
      <c r="DQE27" s="263"/>
      <c r="DQF27" s="263"/>
      <c r="DQG27" s="263"/>
      <c r="DQH27" s="263"/>
      <c r="DQI27" s="263"/>
      <c r="DQJ27" s="263"/>
      <c r="DQK27" s="263"/>
      <c r="DQL27" s="263"/>
      <c r="DQM27" s="263"/>
      <c r="DQN27" s="263"/>
      <c r="DQO27" s="263"/>
      <c r="DQP27" s="263"/>
      <c r="DQQ27" s="263"/>
      <c r="DQR27" s="263"/>
      <c r="DQS27" s="263"/>
      <c r="DQT27" s="263"/>
      <c r="DQU27" s="263"/>
      <c r="DQV27" s="263"/>
      <c r="DQW27" s="263"/>
      <c r="DQX27" s="263"/>
      <c r="DQY27" s="263"/>
      <c r="DQZ27" s="263"/>
      <c r="DRA27" s="263"/>
      <c r="DRB27" s="263"/>
      <c r="DRC27" s="263"/>
      <c r="DRD27" s="263"/>
      <c r="DRE27" s="263"/>
      <c r="DRF27" s="263"/>
      <c r="DRG27" s="263"/>
      <c r="DRH27" s="263"/>
      <c r="DRI27" s="263"/>
      <c r="DRJ27" s="263"/>
      <c r="DRK27" s="263"/>
      <c r="DRL27" s="263"/>
      <c r="DRM27" s="263"/>
      <c r="DRN27" s="263"/>
      <c r="DRO27" s="263"/>
      <c r="DRP27" s="263"/>
      <c r="DRQ27" s="263"/>
      <c r="DRR27" s="263"/>
      <c r="DRS27" s="263"/>
      <c r="DRT27" s="263"/>
      <c r="DRU27" s="263"/>
      <c r="DRV27" s="263"/>
      <c r="DRW27" s="263"/>
      <c r="DRX27" s="263"/>
      <c r="DRY27" s="263"/>
      <c r="DRZ27" s="263"/>
      <c r="DSA27" s="263"/>
      <c r="DSB27" s="263"/>
      <c r="DSC27" s="263"/>
      <c r="DSD27" s="263"/>
      <c r="DSE27" s="263"/>
      <c r="DSF27" s="263"/>
      <c r="DSG27" s="263"/>
      <c r="DSH27" s="263"/>
      <c r="DSI27" s="263"/>
      <c r="DSJ27" s="263"/>
      <c r="DSK27" s="263"/>
      <c r="DSL27" s="263"/>
      <c r="DSM27" s="263"/>
      <c r="DSN27" s="263"/>
      <c r="DSO27" s="263"/>
      <c r="DSP27" s="263"/>
      <c r="DSQ27" s="263"/>
      <c r="DSR27" s="263"/>
      <c r="DSS27" s="263"/>
      <c r="DST27" s="263"/>
      <c r="DSU27" s="263"/>
      <c r="DSV27" s="263"/>
      <c r="DSW27" s="263"/>
      <c r="DSX27" s="263"/>
      <c r="DSY27" s="263"/>
      <c r="DSZ27" s="263"/>
      <c r="DTA27" s="263"/>
      <c r="DTB27" s="263"/>
      <c r="DTC27" s="263"/>
      <c r="DTD27" s="263"/>
      <c r="DTE27" s="263"/>
      <c r="DTF27" s="263"/>
      <c r="DTG27" s="263"/>
      <c r="DTH27" s="263"/>
      <c r="DTI27" s="263"/>
      <c r="DTJ27" s="263"/>
      <c r="DTK27" s="263"/>
      <c r="DTL27" s="263"/>
      <c r="DTM27" s="263"/>
      <c r="DTN27" s="263"/>
      <c r="DTO27" s="263"/>
      <c r="DTP27" s="263"/>
      <c r="DTQ27" s="263"/>
      <c r="DTR27" s="263"/>
      <c r="DTS27" s="263"/>
      <c r="DTT27" s="263"/>
      <c r="DTU27" s="263"/>
      <c r="DTV27" s="263"/>
      <c r="DTW27" s="263"/>
      <c r="DTX27" s="263"/>
      <c r="DTY27" s="263"/>
      <c r="DTZ27" s="263"/>
      <c r="DUA27" s="263"/>
      <c r="DUB27" s="263"/>
      <c r="DUC27" s="263"/>
      <c r="DUD27" s="263"/>
      <c r="DUE27" s="263"/>
      <c r="DUF27" s="263"/>
      <c r="DUG27" s="263"/>
      <c r="DUH27" s="263"/>
      <c r="DUI27" s="263"/>
      <c r="DUJ27" s="263"/>
      <c r="DUK27" s="263"/>
      <c r="DUL27" s="263"/>
      <c r="DUM27" s="263"/>
      <c r="DUN27" s="263"/>
      <c r="DUO27" s="263"/>
      <c r="DUP27" s="263"/>
      <c r="DUQ27" s="263"/>
      <c r="DUR27" s="263"/>
      <c r="DUS27" s="263"/>
      <c r="DUT27" s="263"/>
      <c r="DUU27" s="263"/>
      <c r="DUV27" s="263"/>
      <c r="DUW27" s="263"/>
      <c r="DUX27" s="263"/>
      <c r="DUY27" s="263"/>
      <c r="DUZ27" s="263"/>
      <c r="DVA27" s="263"/>
      <c r="DVB27" s="263"/>
      <c r="DVC27" s="263"/>
      <c r="DVD27" s="263"/>
      <c r="DVE27" s="263"/>
      <c r="DVF27" s="263"/>
      <c r="DVG27" s="263"/>
      <c r="DVH27" s="263"/>
      <c r="DVI27" s="263"/>
      <c r="DVJ27" s="263"/>
      <c r="DVK27" s="263"/>
      <c r="DVL27" s="263"/>
      <c r="DVM27" s="263"/>
      <c r="DVN27" s="263"/>
      <c r="DVO27" s="263"/>
      <c r="DVP27" s="263"/>
      <c r="DVQ27" s="263"/>
      <c r="DVR27" s="263"/>
      <c r="DVS27" s="263"/>
      <c r="DVT27" s="263"/>
      <c r="DVU27" s="263"/>
      <c r="DVV27" s="263"/>
      <c r="DVW27" s="263"/>
      <c r="DVX27" s="263"/>
      <c r="DVY27" s="263"/>
      <c r="DVZ27" s="263"/>
      <c r="DWA27" s="263"/>
      <c r="DWB27" s="263"/>
      <c r="DWC27" s="263"/>
      <c r="DWD27" s="263"/>
      <c r="DWE27" s="263"/>
      <c r="DWF27" s="263"/>
      <c r="DWG27" s="263"/>
      <c r="DWH27" s="263"/>
      <c r="DWI27" s="263"/>
      <c r="DWJ27" s="263"/>
      <c r="DWK27" s="263"/>
      <c r="DWL27" s="263"/>
      <c r="DWM27" s="263"/>
      <c r="DWN27" s="263"/>
      <c r="DWO27" s="263"/>
      <c r="DWP27" s="263"/>
      <c r="DWQ27" s="263"/>
      <c r="DWR27" s="263"/>
      <c r="DWS27" s="263"/>
      <c r="DWT27" s="263"/>
      <c r="DWU27" s="263"/>
      <c r="DWV27" s="263"/>
      <c r="DWW27" s="263"/>
      <c r="DWX27" s="263"/>
      <c r="DWY27" s="263"/>
      <c r="DWZ27" s="263"/>
      <c r="DXA27" s="263"/>
      <c r="DXB27" s="263"/>
      <c r="DXC27" s="263"/>
      <c r="DXD27" s="263"/>
      <c r="DXE27" s="263"/>
      <c r="DXF27" s="263"/>
      <c r="DXG27" s="263"/>
      <c r="DXH27" s="263"/>
      <c r="DXI27" s="263"/>
      <c r="DXJ27" s="263"/>
      <c r="DXK27" s="263"/>
      <c r="DXL27" s="263"/>
      <c r="DXM27" s="263"/>
      <c r="DXN27" s="263"/>
      <c r="DXO27" s="263"/>
      <c r="DXP27" s="263"/>
      <c r="DXQ27" s="263"/>
      <c r="DXR27" s="263"/>
      <c r="DXS27" s="263"/>
      <c r="DXT27" s="263"/>
      <c r="DXU27" s="263"/>
      <c r="DXV27" s="263"/>
      <c r="DXW27" s="263"/>
      <c r="DXX27" s="263"/>
      <c r="DXY27" s="263"/>
      <c r="DXZ27" s="263"/>
      <c r="DYA27" s="263"/>
      <c r="DYB27" s="263"/>
      <c r="DYC27" s="263"/>
      <c r="DYD27" s="263"/>
      <c r="DYE27" s="263"/>
      <c r="DYF27" s="263"/>
      <c r="DYG27" s="263"/>
      <c r="DYH27" s="263"/>
      <c r="DYI27" s="263"/>
      <c r="DYJ27" s="263"/>
      <c r="DYK27" s="263"/>
      <c r="DYL27" s="263"/>
      <c r="DYM27" s="263"/>
      <c r="DYN27" s="263"/>
      <c r="DYO27" s="263"/>
      <c r="DYP27" s="263"/>
      <c r="DYQ27" s="263"/>
      <c r="DYR27" s="263"/>
      <c r="DYS27" s="263"/>
      <c r="DYT27" s="263"/>
      <c r="DYU27" s="263"/>
      <c r="DYV27" s="263"/>
      <c r="DYW27" s="263"/>
      <c r="DYX27" s="263"/>
      <c r="DYY27" s="263"/>
      <c r="DYZ27" s="263"/>
      <c r="DZA27" s="263"/>
      <c r="DZB27" s="263"/>
      <c r="DZC27" s="263"/>
      <c r="DZD27" s="263"/>
      <c r="DZE27" s="263"/>
      <c r="DZF27" s="263"/>
      <c r="DZG27" s="263"/>
      <c r="DZH27" s="263"/>
      <c r="DZI27" s="263"/>
      <c r="DZJ27" s="263"/>
      <c r="DZK27" s="263"/>
      <c r="DZL27" s="263"/>
      <c r="DZM27" s="263"/>
      <c r="DZN27" s="263"/>
      <c r="DZO27" s="263"/>
      <c r="DZP27" s="263"/>
      <c r="DZQ27" s="263"/>
      <c r="DZR27" s="263"/>
      <c r="DZS27" s="263"/>
      <c r="DZT27" s="263"/>
      <c r="DZU27" s="263"/>
      <c r="DZV27" s="263"/>
      <c r="DZW27" s="263"/>
      <c r="DZX27" s="263"/>
      <c r="DZY27" s="263"/>
      <c r="DZZ27" s="263"/>
      <c r="EAA27" s="263"/>
      <c r="EAB27" s="263"/>
      <c r="EAC27" s="263"/>
      <c r="EAD27" s="263"/>
      <c r="EAE27" s="263"/>
      <c r="EAF27" s="263"/>
      <c r="EAG27" s="263"/>
      <c r="EAH27" s="263"/>
      <c r="EAI27" s="263"/>
      <c r="EAJ27" s="263"/>
      <c r="EAK27" s="263"/>
      <c r="EAL27" s="263"/>
      <c r="EAM27" s="263"/>
      <c r="EAN27" s="263"/>
      <c r="EAO27" s="263"/>
      <c r="EAP27" s="263"/>
      <c r="EAQ27" s="263"/>
      <c r="EAR27" s="263"/>
      <c r="EAS27" s="263"/>
      <c r="EAT27" s="263"/>
      <c r="EAU27" s="263"/>
      <c r="EAV27" s="263"/>
      <c r="EAW27" s="263"/>
      <c r="EAX27" s="263"/>
      <c r="EAY27" s="263"/>
      <c r="EAZ27" s="263"/>
      <c r="EBA27" s="263"/>
      <c r="EBB27" s="263"/>
      <c r="EBC27" s="263"/>
      <c r="EBD27" s="263"/>
      <c r="EBE27" s="263"/>
      <c r="EBF27" s="263"/>
      <c r="EBG27" s="263"/>
      <c r="EBH27" s="263"/>
      <c r="EBI27" s="263"/>
      <c r="EBJ27" s="263"/>
      <c r="EBK27" s="263"/>
      <c r="EBL27" s="263"/>
      <c r="EBM27" s="263"/>
      <c r="EBN27" s="263"/>
      <c r="EBO27" s="263"/>
      <c r="EBP27" s="263"/>
      <c r="EBQ27" s="263"/>
      <c r="EBR27" s="263"/>
      <c r="EBS27" s="263"/>
      <c r="EBT27" s="263"/>
      <c r="EBU27" s="263"/>
      <c r="EBV27" s="263"/>
      <c r="EBW27" s="263"/>
      <c r="EBX27" s="263"/>
      <c r="EBY27" s="263"/>
      <c r="EBZ27" s="263"/>
      <c r="ECA27" s="263"/>
      <c r="ECB27" s="263"/>
      <c r="ECC27" s="263"/>
      <c r="ECD27" s="263"/>
      <c r="ECE27" s="263"/>
      <c r="ECF27" s="263"/>
      <c r="ECG27" s="263"/>
      <c r="ECH27" s="263"/>
      <c r="ECI27" s="263"/>
      <c r="ECJ27" s="263"/>
      <c r="ECK27" s="263"/>
      <c r="ECL27" s="263"/>
      <c r="ECM27" s="263"/>
      <c r="ECN27" s="263"/>
      <c r="ECO27" s="263"/>
      <c r="ECP27" s="263"/>
      <c r="ECQ27" s="263"/>
      <c r="ECR27" s="263"/>
      <c r="ECS27" s="263"/>
      <c r="ECT27" s="263"/>
      <c r="ECU27" s="263"/>
      <c r="ECV27" s="263"/>
      <c r="ECW27" s="263"/>
      <c r="ECX27" s="263"/>
      <c r="ECY27" s="263"/>
      <c r="ECZ27" s="263"/>
      <c r="EDA27" s="263"/>
      <c r="EDB27" s="263"/>
      <c r="EDC27" s="263"/>
      <c r="EDD27" s="263"/>
      <c r="EDE27" s="263"/>
      <c r="EDF27" s="263"/>
      <c r="EDG27" s="263"/>
      <c r="EDH27" s="263"/>
      <c r="EDI27" s="263"/>
      <c r="EDJ27" s="263"/>
      <c r="EDK27" s="263"/>
      <c r="EDL27" s="263"/>
      <c r="EDM27" s="263"/>
      <c r="EDN27" s="263"/>
      <c r="EDO27" s="263"/>
      <c r="EDP27" s="263"/>
      <c r="EDQ27" s="263"/>
      <c r="EDR27" s="263"/>
      <c r="EDS27" s="263"/>
      <c r="EDT27" s="263"/>
      <c r="EDU27" s="263"/>
      <c r="EDV27" s="263"/>
      <c r="EDW27" s="263"/>
      <c r="EDX27" s="263"/>
      <c r="EDY27" s="263"/>
      <c r="EDZ27" s="263"/>
      <c r="EEA27" s="263"/>
      <c r="EEB27" s="263"/>
      <c r="EEC27" s="263"/>
      <c r="EED27" s="263"/>
      <c r="EEE27" s="263"/>
      <c r="EEF27" s="263"/>
      <c r="EEG27" s="263"/>
      <c r="EEH27" s="263"/>
      <c r="EEI27" s="263"/>
      <c r="EEJ27" s="263"/>
      <c r="EEK27" s="263"/>
      <c r="EEL27" s="263"/>
      <c r="EEM27" s="263"/>
      <c r="EEN27" s="263"/>
      <c r="EEO27" s="263"/>
      <c r="EEP27" s="263"/>
      <c r="EEQ27" s="263"/>
      <c r="EER27" s="263"/>
      <c r="EES27" s="263"/>
      <c r="EET27" s="263"/>
      <c r="EEU27" s="263"/>
      <c r="EEV27" s="263"/>
      <c r="EEW27" s="263"/>
      <c r="EEX27" s="263"/>
      <c r="EEY27" s="263"/>
      <c r="EEZ27" s="263"/>
      <c r="EFA27" s="263"/>
      <c r="EFB27" s="263"/>
      <c r="EFC27" s="263"/>
      <c r="EFD27" s="263"/>
      <c r="EFE27" s="263"/>
      <c r="EFF27" s="263"/>
      <c r="EFG27" s="263"/>
      <c r="EFH27" s="263"/>
      <c r="EFI27" s="263"/>
      <c r="EFJ27" s="263"/>
      <c r="EFK27" s="263"/>
      <c r="EFL27" s="263"/>
      <c r="EFM27" s="263"/>
      <c r="EFN27" s="263"/>
      <c r="EFO27" s="263"/>
      <c r="EFP27" s="263"/>
      <c r="EFQ27" s="263"/>
      <c r="EFR27" s="263"/>
      <c r="EFS27" s="263"/>
      <c r="EFT27" s="263"/>
      <c r="EFU27" s="263"/>
      <c r="EFV27" s="263"/>
      <c r="EFW27" s="263"/>
      <c r="EFX27" s="263"/>
      <c r="EFY27" s="263"/>
      <c r="EFZ27" s="263"/>
      <c r="EGA27" s="263"/>
      <c r="EGB27" s="263"/>
      <c r="EGC27" s="263"/>
      <c r="EGD27" s="263"/>
      <c r="EGE27" s="263"/>
      <c r="EGF27" s="263"/>
      <c r="EGG27" s="263"/>
      <c r="EGH27" s="263"/>
      <c r="EGI27" s="263"/>
      <c r="EGJ27" s="263"/>
      <c r="EGK27" s="263"/>
      <c r="EGL27" s="263"/>
      <c r="EGM27" s="263"/>
      <c r="EGN27" s="263"/>
      <c r="EGO27" s="263"/>
      <c r="EGP27" s="263"/>
      <c r="EGQ27" s="263"/>
      <c r="EGR27" s="263"/>
      <c r="EGS27" s="263"/>
      <c r="EGT27" s="263"/>
      <c r="EGU27" s="263"/>
      <c r="EGV27" s="263"/>
      <c r="EGW27" s="263"/>
      <c r="EGX27" s="263"/>
      <c r="EGY27" s="263"/>
      <c r="EGZ27" s="263"/>
      <c r="EHA27" s="263"/>
      <c r="EHB27" s="263"/>
      <c r="EHC27" s="263"/>
      <c r="EHD27" s="263"/>
      <c r="EHE27" s="263"/>
      <c r="EHF27" s="263"/>
      <c r="EHG27" s="263"/>
      <c r="EHH27" s="263"/>
      <c r="EHI27" s="263"/>
      <c r="EHJ27" s="263"/>
      <c r="EHK27" s="263"/>
      <c r="EHL27" s="263"/>
      <c r="EHM27" s="263"/>
      <c r="EHN27" s="263"/>
      <c r="EHO27" s="263"/>
      <c r="EHP27" s="263"/>
      <c r="EHQ27" s="263"/>
      <c r="EHR27" s="263"/>
      <c r="EHS27" s="263"/>
      <c r="EHT27" s="263"/>
      <c r="EHU27" s="263"/>
      <c r="EHV27" s="263"/>
      <c r="EHW27" s="263"/>
      <c r="EHX27" s="263"/>
      <c r="EHY27" s="263"/>
      <c r="EHZ27" s="263"/>
      <c r="EIA27" s="263"/>
      <c r="EIB27" s="263"/>
      <c r="EIC27" s="263"/>
      <c r="EID27" s="263"/>
      <c r="EIE27" s="263"/>
      <c r="EIF27" s="263"/>
      <c r="EIG27" s="263"/>
      <c r="EIH27" s="263"/>
      <c r="EII27" s="263"/>
      <c r="EIJ27" s="263"/>
      <c r="EIK27" s="263"/>
      <c r="EIL27" s="263"/>
      <c r="EIM27" s="263"/>
      <c r="EIN27" s="263"/>
      <c r="EIO27" s="263"/>
      <c r="EIP27" s="263"/>
      <c r="EIQ27" s="263"/>
      <c r="EIR27" s="263"/>
      <c r="EIS27" s="263"/>
      <c r="EIT27" s="263"/>
      <c r="EIU27" s="263"/>
      <c r="EIV27" s="263"/>
      <c r="EIW27" s="263"/>
      <c r="EIX27" s="263"/>
      <c r="EIY27" s="263"/>
      <c r="EIZ27" s="263"/>
      <c r="EJA27" s="263"/>
      <c r="EJB27" s="263"/>
      <c r="EJC27" s="263"/>
      <c r="EJD27" s="263"/>
      <c r="EJE27" s="263"/>
      <c r="EJF27" s="263"/>
      <c r="EJG27" s="263"/>
      <c r="EJH27" s="263"/>
      <c r="EJI27" s="263"/>
      <c r="EJJ27" s="263"/>
      <c r="EJK27" s="263"/>
      <c r="EJL27" s="263"/>
      <c r="EJM27" s="263"/>
      <c r="EJN27" s="263"/>
      <c r="EJO27" s="263"/>
      <c r="EJP27" s="263"/>
      <c r="EJQ27" s="263"/>
      <c r="EJR27" s="263"/>
      <c r="EJS27" s="263"/>
      <c r="EJT27" s="263"/>
      <c r="EJU27" s="263"/>
      <c r="EJV27" s="263"/>
      <c r="EJW27" s="263"/>
      <c r="EJX27" s="263"/>
      <c r="EJY27" s="263"/>
      <c r="EJZ27" s="263"/>
      <c r="EKA27" s="263"/>
      <c r="EKB27" s="263"/>
      <c r="EKC27" s="263"/>
      <c r="EKD27" s="263"/>
      <c r="EKE27" s="263"/>
      <c r="EKF27" s="263"/>
      <c r="EKG27" s="263"/>
      <c r="EKH27" s="263"/>
      <c r="EKI27" s="263"/>
      <c r="EKJ27" s="263"/>
      <c r="EKK27" s="263"/>
      <c r="EKL27" s="263"/>
      <c r="EKM27" s="263"/>
      <c r="EKN27" s="263"/>
      <c r="EKO27" s="263"/>
      <c r="EKP27" s="263"/>
      <c r="EKQ27" s="263"/>
      <c r="EKR27" s="263"/>
      <c r="EKS27" s="263"/>
      <c r="EKT27" s="263"/>
      <c r="EKU27" s="263"/>
      <c r="EKV27" s="263"/>
      <c r="EKW27" s="263"/>
      <c r="EKX27" s="263"/>
      <c r="EKY27" s="263"/>
      <c r="EKZ27" s="263"/>
      <c r="ELA27" s="263"/>
      <c r="ELB27" s="263"/>
      <c r="ELC27" s="263"/>
      <c r="ELD27" s="263"/>
      <c r="ELE27" s="263"/>
      <c r="ELF27" s="263"/>
      <c r="ELG27" s="263"/>
      <c r="ELH27" s="263"/>
      <c r="ELI27" s="263"/>
      <c r="ELJ27" s="263"/>
      <c r="ELK27" s="263"/>
      <c r="ELL27" s="263"/>
      <c r="ELM27" s="263"/>
      <c r="ELN27" s="263"/>
      <c r="ELO27" s="263"/>
      <c r="ELP27" s="263"/>
      <c r="ELQ27" s="263"/>
      <c r="ELR27" s="263"/>
      <c r="ELS27" s="263"/>
      <c r="ELT27" s="263"/>
      <c r="ELU27" s="263"/>
      <c r="ELV27" s="263"/>
      <c r="ELW27" s="263"/>
      <c r="ELX27" s="263"/>
      <c r="ELY27" s="263"/>
      <c r="ELZ27" s="263"/>
      <c r="EMA27" s="263"/>
      <c r="EMB27" s="263"/>
      <c r="EMC27" s="263"/>
      <c r="EMD27" s="263"/>
      <c r="EME27" s="263"/>
      <c r="EMF27" s="263"/>
      <c r="EMG27" s="263"/>
      <c r="EMH27" s="263"/>
      <c r="EMI27" s="263"/>
      <c r="EMJ27" s="263"/>
      <c r="EMK27" s="263"/>
      <c r="EML27" s="263"/>
      <c r="EMM27" s="263"/>
      <c r="EMN27" s="263"/>
      <c r="EMO27" s="263"/>
      <c r="EMP27" s="263"/>
      <c r="EMQ27" s="263"/>
      <c r="EMR27" s="263"/>
      <c r="EMS27" s="263"/>
      <c r="EMT27" s="263"/>
      <c r="EMU27" s="263"/>
      <c r="EMV27" s="263"/>
      <c r="EMW27" s="263"/>
      <c r="EMX27" s="263"/>
      <c r="EMY27" s="263"/>
      <c r="EMZ27" s="263"/>
      <c r="ENA27" s="263"/>
      <c r="ENB27" s="263"/>
      <c r="ENC27" s="263"/>
      <c r="END27" s="263"/>
      <c r="ENE27" s="263"/>
      <c r="ENF27" s="263"/>
      <c r="ENG27" s="263"/>
      <c r="ENH27" s="263"/>
      <c r="ENI27" s="263"/>
      <c r="ENJ27" s="263"/>
      <c r="ENK27" s="263"/>
      <c r="ENL27" s="263"/>
      <c r="ENM27" s="263"/>
      <c r="ENN27" s="263"/>
      <c r="ENO27" s="263"/>
      <c r="ENP27" s="263"/>
      <c r="ENQ27" s="263"/>
      <c r="ENR27" s="263"/>
      <c r="ENS27" s="263"/>
      <c r="ENT27" s="263"/>
      <c r="ENU27" s="263"/>
      <c r="ENV27" s="263"/>
      <c r="ENW27" s="263"/>
      <c r="ENX27" s="263"/>
      <c r="ENY27" s="263"/>
      <c r="ENZ27" s="263"/>
      <c r="EOA27" s="263"/>
      <c r="EOB27" s="263"/>
      <c r="EOC27" s="263"/>
      <c r="EOD27" s="263"/>
      <c r="EOE27" s="263"/>
      <c r="EOF27" s="263"/>
      <c r="EOG27" s="263"/>
      <c r="EOH27" s="263"/>
      <c r="EOI27" s="263"/>
      <c r="EOJ27" s="263"/>
      <c r="EOK27" s="263"/>
      <c r="EOL27" s="263"/>
      <c r="EOM27" s="263"/>
      <c r="EON27" s="263"/>
      <c r="EOO27" s="263"/>
      <c r="EOP27" s="263"/>
      <c r="EOQ27" s="263"/>
      <c r="EOR27" s="263"/>
      <c r="EOS27" s="263"/>
      <c r="EOT27" s="263"/>
      <c r="EOU27" s="263"/>
      <c r="EOV27" s="263"/>
      <c r="EOW27" s="263"/>
      <c r="EOX27" s="263"/>
      <c r="EOY27" s="263"/>
      <c r="EOZ27" s="263"/>
      <c r="EPA27" s="263"/>
      <c r="EPB27" s="263"/>
      <c r="EPC27" s="263"/>
      <c r="EPD27" s="263"/>
      <c r="EPE27" s="263"/>
      <c r="EPF27" s="263"/>
      <c r="EPG27" s="263"/>
      <c r="EPH27" s="263"/>
      <c r="EPI27" s="263"/>
      <c r="EPJ27" s="263"/>
      <c r="EPK27" s="263"/>
      <c r="EPL27" s="263"/>
      <c r="EPM27" s="263"/>
      <c r="EPN27" s="263"/>
      <c r="EPO27" s="263"/>
      <c r="EPP27" s="263"/>
      <c r="EPQ27" s="263"/>
      <c r="EPR27" s="263"/>
      <c r="EPS27" s="263"/>
      <c r="EPT27" s="263"/>
      <c r="EPU27" s="263"/>
      <c r="EPV27" s="263"/>
      <c r="EPW27" s="263"/>
      <c r="EPX27" s="263"/>
      <c r="EPY27" s="263"/>
      <c r="EPZ27" s="263"/>
      <c r="EQA27" s="263"/>
      <c r="EQB27" s="263"/>
      <c r="EQC27" s="263"/>
      <c r="EQD27" s="263"/>
      <c r="EQE27" s="263"/>
      <c r="EQF27" s="263"/>
      <c r="EQG27" s="263"/>
      <c r="EQH27" s="263"/>
      <c r="EQI27" s="263"/>
      <c r="EQJ27" s="263"/>
      <c r="EQK27" s="263"/>
      <c r="EQL27" s="263"/>
      <c r="EQM27" s="263"/>
      <c r="EQN27" s="263"/>
      <c r="EQO27" s="263"/>
      <c r="EQP27" s="263"/>
      <c r="EQQ27" s="263"/>
      <c r="EQR27" s="263"/>
      <c r="EQS27" s="263"/>
      <c r="EQT27" s="263"/>
      <c r="EQU27" s="263"/>
      <c r="EQV27" s="263"/>
      <c r="EQW27" s="263"/>
      <c r="EQX27" s="263"/>
      <c r="EQY27" s="263"/>
      <c r="EQZ27" s="263"/>
      <c r="ERA27" s="263"/>
      <c r="ERB27" s="263"/>
      <c r="ERC27" s="263"/>
      <c r="ERD27" s="263"/>
      <c r="ERE27" s="263"/>
      <c r="ERF27" s="263"/>
      <c r="ERG27" s="263"/>
      <c r="ERH27" s="263"/>
      <c r="ERI27" s="263"/>
      <c r="ERJ27" s="263"/>
      <c r="ERK27" s="263"/>
      <c r="ERL27" s="263"/>
      <c r="ERM27" s="263"/>
      <c r="ERN27" s="263"/>
      <c r="ERO27" s="263"/>
      <c r="ERP27" s="263"/>
      <c r="ERQ27" s="263"/>
      <c r="ERR27" s="263"/>
      <c r="ERS27" s="263"/>
      <c r="ERT27" s="263"/>
      <c r="ERU27" s="263"/>
      <c r="ERV27" s="263"/>
      <c r="ERW27" s="263"/>
      <c r="ERX27" s="263"/>
      <c r="ERY27" s="263"/>
      <c r="ERZ27" s="263"/>
      <c r="ESA27" s="263"/>
      <c r="ESB27" s="263"/>
      <c r="ESC27" s="263"/>
      <c r="ESD27" s="263"/>
      <c r="ESE27" s="263"/>
      <c r="ESF27" s="263"/>
      <c r="ESG27" s="263"/>
      <c r="ESH27" s="263"/>
      <c r="ESI27" s="263"/>
      <c r="ESJ27" s="263"/>
      <c r="ESK27" s="263"/>
      <c r="ESL27" s="263"/>
      <c r="ESM27" s="263"/>
      <c r="ESN27" s="263"/>
      <c r="ESO27" s="263"/>
      <c r="ESP27" s="263"/>
      <c r="ESQ27" s="263"/>
      <c r="ESR27" s="263"/>
      <c r="ESS27" s="263"/>
      <c r="EST27" s="263"/>
      <c r="ESU27" s="263"/>
      <c r="ESV27" s="263"/>
      <c r="ESW27" s="263"/>
      <c r="ESX27" s="263"/>
      <c r="ESY27" s="263"/>
      <c r="ESZ27" s="263"/>
      <c r="ETA27" s="263"/>
      <c r="ETB27" s="263"/>
      <c r="ETC27" s="263"/>
      <c r="ETD27" s="263"/>
      <c r="ETE27" s="263"/>
      <c r="ETF27" s="263"/>
      <c r="ETG27" s="263"/>
      <c r="ETH27" s="263"/>
      <c r="ETI27" s="263"/>
      <c r="ETJ27" s="263"/>
      <c r="ETK27" s="263"/>
      <c r="ETL27" s="263"/>
      <c r="ETM27" s="263"/>
      <c r="ETN27" s="263"/>
      <c r="ETO27" s="263"/>
      <c r="ETP27" s="263"/>
      <c r="ETQ27" s="263"/>
      <c r="ETR27" s="263"/>
      <c r="ETS27" s="263"/>
      <c r="ETT27" s="263"/>
      <c r="ETU27" s="263"/>
      <c r="ETV27" s="263"/>
      <c r="ETW27" s="263"/>
      <c r="ETX27" s="263"/>
      <c r="ETY27" s="263"/>
      <c r="ETZ27" s="263"/>
      <c r="EUA27" s="263"/>
      <c r="EUB27" s="263"/>
      <c r="EUC27" s="263"/>
      <c r="EUD27" s="263"/>
      <c r="EUE27" s="263"/>
      <c r="EUF27" s="263"/>
      <c r="EUG27" s="263"/>
      <c r="EUH27" s="263"/>
      <c r="EUI27" s="263"/>
      <c r="EUJ27" s="263"/>
      <c r="EUK27" s="263"/>
      <c r="EUL27" s="263"/>
      <c r="EUM27" s="263"/>
      <c r="EUN27" s="263"/>
      <c r="EUO27" s="263"/>
      <c r="EUP27" s="263"/>
      <c r="EUQ27" s="263"/>
      <c r="EUR27" s="263"/>
      <c r="EUS27" s="263"/>
      <c r="EUT27" s="263"/>
      <c r="EUU27" s="263"/>
      <c r="EUV27" s="263"/>
      <c r="EUW27" s="263"/>
      <c r="EUX27" s="263"/>
      <c r="EUY27" s="263"/>
      <c r="EUZ27" s="263"/>
      <c r="EVA27" s="263"/>
      <c r="EVB27" s="263"/>
      <c r="EVC27" s="263"/>
      <c r="EVD27" s="263"/>
      <c r="EVE27" s="263"/>
      <c r="EVF27" s="263"/>
      <c r="EVG27" s="263"/>
      <c r="EVH27" s="263"/>
      <c r="EVI27" s="263"/>
      <c r="EVJ27" s="263"/>
      <c r="EVK27" s="263"/>
      <c r="EVL27" s="263"/>
      <c r="EVM27" s="263"/>
      <c r="EVN27" s="263"/>
      <c r="EVO27" s="263"/>
      <c r="EVP27" s="263"/>
      <c r="EVQ27" s="263"/>
      <c r="EVR27" s="263"/>
      <c r="EVS27" s="263"/>
      <c r="EVT27" s="263"/>
      <c r="EVU27" s="263"/>
      <c r="EVV27" s="263"/>
      <c r="EVW27" s="263"/>
      <c r="EVX27" s="263"/>
      <c r="EVY27" s="263"/>
      <c r="EVZ27" s="263"/>
      <c r="EWA27" s="263"/>
      <c r="EWB27" s="263"/>
      <c r="EWC27" s="263"/>
      <c r="EWD27" s="263"/>
      <c r="EWE27" s="263"/>
      <c r="EWF27" s="263"/>
      <c r="EWG27" s="263"/>
      <c r="EWH27" s="263"/>
      <c r="EWI27" s="263"/>
      <c r="EWJ27" s="263"/>
      <c r="EWK27" s="263"/>
      <c r="EWL27" s="263"/>
      <c r="EWM27" s="263"/>
      <c r="EWN27" s="263"/>
      <c r="EWO27" s="263"/>
      <c r="EWP27" s="263"/>
      <c r="EWQ27" s="263"/>
      <c r="EWR27" s="263"/>
      <c r="EWS27" s="263"/>
      <c r="EWT27" s="263"/>
      <c r="EWU27" s="263"/>
      <c r="EWV27" s="263"/>
      <c r="EWW27" s="263"/>
      <c r="EWX27" s="263"/>
      <c r="EWY27" s="263"/>
      <c r="EWZ27" s="263"/>
      <c r="EXA27" s="263"/>
      <c r="EXB27" s="263"/>
      <c r="EXC27" s="263"/>
      <c r="EXD27" s="263"/>
      <c r="EXE27" s="263"/>
      <c r="EXF27" s="263"/>
      <c r="EXG27" s="263"/>
      <c r="EXH27" s="263"/>
      <c r="EXI27" s="263"/>
      <c r="EXJ27" s="263"/>
      <c r="EXK27" s="263"/>
      <c r="EXL27" s="263"/>
      <c r="EXM27" s="263"/>
      <c r="EXN27" s="263"/>
      <c r="EXO27" s="263"/>
      <c r="EXP27" s="263"/>
      <c r="EXQ27" s="263"/>
      <c r="EXR27" s="263"/>
      <c r="EXS27" s="263"/>
      <c r="EXT27" s="263"/>
      <c r="EXU27" s="263"/>
      <c r="EXV27" s="263"/>
      <c r="EXW27" s="263"/>
      <c r="EXX27" s="263"/>
      <c r="EXY27" s="263"/>
      <c r="EXZ27" s="263"/>
      <c r="EYA27" s="263"/>
      <c r="EYB27" s="263"/>
      <c r="EYC27" s="263"/>
      <c r="EYD27" s="263"/>
      <c r="EYE27" s="263"/>
      <c r="EYF27" s="263"/>
      <c r="EYG27" s="263"/>
      <c r="EYH27" s="263"/>
      <c r="EYI27" s="263"/>
      <c r="EYJ27" s="263"/>
      <c r="EYK27" s="263"/>
      <c r="EYL27" s="263"/>
      <c r="EYM27" s="263"/>
      <c r="EYN27" s="263"/>
      <c r="EYO27" s="263"/>
      <c r="EYP27" s="263"/>
      <c r="EYQ27" s="263"/>
      <c r="EYR27" s="263"/>
      <c r="EYS27" s="263"/>
      <c r="EYT27" s="263"/>
      <c r="EYU27" s="263"/>
      <c r="EYV27" s="263"/>
      <c r="EYW27" s="263"/>
      <c r="EYX27" s="263"/>
      <c r="EYY27" s="263"/>
      <c r="EYZ27" s="263"/>
      <c r="EZA27" s="263"/>
      <c r="EZB27" s="263"/>
      <c r="EZC27" s="263"/>
      <c r="EZD27" s="263"/>
      <c r="EZE27" s="263"/>
      <c r="EZF27" s="263"/>
      <c r="EZG27" s="263"/>
      <c r="EZH27" s="263"/>
      <c r="EZI27" s="263"/>
      <c r="EZJ27" s="263"/>
      <c r="EZK27" s="263"/>
      <c r="EZL27" s="263"/>
      <c r="EZM27" s="263"/>
      <c r="EZN27" s="263"/>
      <c r="EZO27" s="263"/>
      <c r="EZP27" s="263"/>
      <c r="EZQ27" s="263"/>
      <c r="EZR27" s="263"/>
      <c r="EZS27" s="263"/>
      <c r="EZT27" s="263"/>
      <c r="EZU27" s="263"/>
      <c r="EZV27" s="263"/>
      <c r="EZW27" s="263"/>
      <c r="EZX27" s="263"/>
      <c r="EZY27" s="263"/>
      <c r="EZZ27" s="263"/>
      <c r="FAA27" s="263"/>
      <c r="FAB27" s="263"/>
      <c r="FAC27" s="263"/>
      <c r="FAD27" s="263"/>
      <c r="FAE27" s="263"/>
      <c r="FAF27" s="263"/>
      <c r="FAG27" s="263"/>
      <c r="FAH27" s="263"/>
      <c r="FAI27" s="263"/>
      <c r="FAJ27" s="263"/>
      <c r="FAK27" s="263"/>
      <c r="FAL27" s="263"/>
      <c r="FAM27" s="263"/>
      <c r="FAN27" s="263"/>
      <c r="FAO27" s="263"/>
      <c r="FAP27" s="263"/>
      <c r="FAQ27" s="263"/>
      <c r="FAR27" s="263"/>
      <c r="FAS27" s="263"/>
      <c r="FAT27" s="263"/>
      <c r="FAU27" s="263"/>
      <c r="FAV27" s="263"/>
      <c r="FAW27" s="263"/>
      <c r="FAX27" s="263"/>
      <c r="FAY27" s="263"/>
      <c r="FAZ27" s="263"/>
      <c r="FBA27" s="263"/>
      <c r="FBB27" s="263"/>
      <c r="FBC27" s="263"/>
      <c r="FBD27" s="263"/>
      <c r="FBE27" s="263"/>
      <c r="FBF27" s="263"/>
      <c r="FBG27" s="263"/>
      <c r="FBH27" s="263"/>
      <c r="FBI27" s="263"/>
      <c r="FBJ27" s="263"/>
      <c r="FBK27" s="263"/>
      <c r="FBL27" s="263"/>
      <c r="FBM27" s="263"/>
      <c r="FBN27" s="263"/>
      <c r="FBO27" s="263"/>
      <c r="FBP27" s="263"/>
      <c r="FBQ27" s="263"/>
      <c r="FBR27" s="263"/>
      <c r="FBS27" s="263"/>
      <c r="FBT27" s="263"/>
      <c r="FBU27" s="263"/>
      <c r="FBV27" s="263"/>
      <c r="FBW27" s="263"/>
      <c r="FBX27" s="263"/>
      <c r="FBY27" s="263"/>
      <c r="FBZ27" s="263"/>
      <c r="FCA27" s="263"/>
      <c r="FCB27" s="263"/>
      <c r="FCC27" s="263"/>
      <c r="FCD27" s="263"/>
      <c r="FCE27" s="263"/>
      <c r="FCF27" s="263"/>
      <c r="FCG27" s="263"/>
      <c r="FCH27" s="263"/>
      <c r="FCI27" s="263"/>
      <c r="FCJ27" s="263"/>
      <c r="FCK27" s="263"/>
      <c r="FCL27" s="263"/>
      <c r="FCM27" s="263"/>
      <c r="FCN27" s="263"/>
      <c r="FCO27" s="263"/>
      <c r="FCP27" s="263"/>
      <c r="FCQ27" s="263"/>
      <c r="FCR27" s="263"/>
      <c r="FCS27" s="263"/>
      <c r="FCT27" s="263"/>
      <c r="FCU27" s="263"/>
      <c r="FCV27" s="263"/>
      <c r="FCW27" s="263"/>
      <c r="FCX27" s="263"/>
      <c r="FCY27" s="263"/>
      <c r="FCZ27" s="263"/>
      <c r="FDA27" s="263"/>
      <c r="FDB27" s="263"/>
      <c r="FDC27" s="263"/>
      <c r="FDD27" s="263"/>
      <c r="FDE27" s="263"/>
      <c r="FDF27" s="263"/>
      <c r="FDG27" s="263"/>
      <c r="FDH27" s="263"/>
      <c r="FDI27" s="263"/>
      <c r="FDJ27" s="263"/>
      <c r="FDK27" s="263"/>
      <c r="FDL27" s="263"/>
      <c r="FDM27" s="263"/>
      <c r="FDN27" s="263"/>
      <c r="FDO27" s="263"/>
      <c r="FDP27" s="263"/>
      <c r="FDQ27" s="263"/>
      <c r="FDR27" s="263"/>
      <c r="FDS27" s="263"/>
      <c r="FDT27" s="263"/>
      <c r="FDU27" s="263"/>
      <c r="FDV27" s="263"/>
      <c r="FDW27" s="263"/>
      <c r="FDX27" s="263"/>
      <c r="FDY27" s="263"/>
      <c r="FDZ27" s="263"/>
      <c r="FEA27" s="263"/>
      <c r="FEB27" s="263"/>
      <c r="FEC27" s="263"/>
      <c r="FED27" s="263"/>
      <c r="FEE27" s="263"/>
      <c r="FEF27" s="263"/>
      <c r="FEG27" s="263"/>
      <c r="FEH27" s="263"/>
      <c r="FEI27" s="263"/>
      <c r="FEJ27" s="263"/>
      <c r="FEK27" s="263"/>
      <c r="FEL27" s="263"/>
      <c r="FEM27" s="263"/>
      <c r="FEN27" s="263"/>
      <c r="FEO27" s="263"/>
      <c r="FEP27" s="263"/>
      <c r="FEQ27" s="263"/>
      <c r="FER27" s="263"/>
      <c r="FES27" s="263"/>
      <c r="FET27" s="263"/>
      <c r="FEU27" s="263"/>
      <c r="FEV27" s="263"/>
      <c r="FEW27" s="263"/>
      <c r="FEX27" s="263"/>
      <c r="FEY27" s="263"/>
      <c r="FEZ27" s="263"/>
      <c r="FFA27" s="263"/>
      <c r="FFB27" s="263"/>
      <c r="FFC27" s="263"/>
      <c r="FFD27" s="263"/>
      <c r="FFE27" s="263"/>
      <c r="FFF27" s="263"/>
      <c r="FFG27" s="263"/>
      <c r="FFH27" s="263"/>
      <c r="FFI27" s="263"/>
      <c r="FFJ27" s="263"/>
      <c r="FFK27" s="263"/>
      <c r="FFL27" s="263"/>
      <c r="FFM27" s="263"/>
      <c r="FFN27" s="263"/>
      <c r="FFO27" s="263"/>
      <c r="FFP27" s="263"/>
      <c r="FFQ27" s="263"/>
      <c r="FFR27" s="263"/>
      <c r="FFS27" s="263"/>
      <c r="FFT27" s="263"/>
      <c r="FFU27" s="263"/>
      <c r="FFV27" s="263"/>
      <c r="FFW27" s="263"/>
      <c r="FFX27" s="263"/>
      <c r="FFY27" s="263"/>
      <c r="FFZ27" s="263"/>
      <c r="FGA27" s="263"/>
      <c r="FGB27" s="263"/>
      <c r="FGC27" s="263"/>
      <c r="FGD27" s="263"/>
      <c r="FGE27" s="263"/>
      <c r="FGF27" s="263"/>
      <c r="FGG27" s="263"/>
      <c r="FGH27" s="263"/>
      <c r="FGI27" s="263"/>
      <c r="FGJ27" s="263"/>
      <c r="FGK27" s="263"/>
      <c r="FGL27" s="263"/>
      <c r="FGM27" s="263"/>
      <c r="FGN27" s="263"/>
      <c r="FGO27" s="263"/>
      <c r="FGP27" s="263"/>
      <c r="FGQ27" s="263"/>
      <c r="FGR27" s="263"/>
      <c r="FGS27" s="263"/>
      <c r="FGT27" s="263"/>
      <c r="FGU27" s="263"/>
      <c r="FGV27" s="263"/>
      <c r="FGW27" s="263"/>
      <c r="FGX27" s="263"/>
      <c r="FGY27" s="263"/>
      <c r="FGZ27" s="263"/>
      <c r="FHA27" s="263"/>
      <c r="FHB27" s="263"/>
      <c r="FHC27" s="263"/>
      <c r="FHD27" s="263"/>
      <c r="FHE27" s="263"/>
      <c r="FHF27" s="263"/>
      <c r="FHG27" s="263"/>
      <c r="FHH27" s="263"/>
      <c r="FHI27" s="263"/>
      <c r="FHJ27" s="263"/>
      <c r="FHK27" s="263"/>
      <c r="FHL27" s="263"/>
      <c r="FHM27" s="263"/>
      <c r="FHN27" s="263"/>
      <c r="FHO27" s="263"/>
      <c r="FHP27" s="263"/>
      <c r="FHQ27" s="263"/>
      <c r="FHR27" s="263"/>
      <c r="FHS27" s="263"/>
      <c r="FHT27" s="263"/>
      <c r="FHU27" s="263"/>
      <c r="FHV27" s="263"/>
      <c r="FHW27" s="263"/>
      <c r="FHX27" s="263"/>
      <c r="FHY27" s="263"/>
      <c r="FHZ27" s="263"/>
      <c r="FIA27" s="263"/>
      <c r="FIB27" s="263"/>
      <c r="FIC27" s="263"/>
      <c r="FID27" s="263"/>
      <c r="FIE27" s="263"/>
      <c r="FIF27" s="263"/>
      <c r="FIG27" s="263"/>
      <c r="FIH27" s="263"/>
      <c r="FII27" s="263"/>
      <c r="FIJ27" s="263"/>
      <c r="FIK27" s="263"/>
      <c r="FIL27" s="263"/>
      <c r="FIM27" s="263"/>
      <c r="FIN27" s="263"/>
      <c r="FIO27" s="263"/>
      <c r="FIP27" s="263"/>
      <c r="FIQ27" s="263"/>
      <c r="FIR27" s="263"/>
      <c r="FIS27" s="263"/>
      <c r="FIT27" s="263"/>
      <c r="FIU27" s="263"/>
      <c r="FIV27" s="263"/>
      <c r="FIW27" s="263"/>
      <c r="FIX27" s="263"/>
      <c r="FIY27" s="263"/>
      <c r="FIZ27" s="263"/>
      <c r="FJA27" s="263"/>
      <c r="FJB27" s="263"/>
      <c r="FJC27" s="263"/>
      <c r="FJD27" s="263"/>
      <c r="FJE27" s="263"/>
      <c r="FJF27" s="263"/>
      <c r="FJG27" s="263"/>
      <c r="FJH27" s="263"/>
      <c r="FJI27" s="263"/>
      <c r="FJJ27" s="263"/>
      <c r="FJK27" s="263"/>
      <c r="FJL27" s="263"/>
      <c r="FJM27" s="263"/>
      <c r="FJN27" s="263"/>
      <c r="FJO27" s="263"/>
      <c r="FJP27" s="263"/>
      <c r="FJQ27" s="263"/>
      <c r="FJR27" s="263"/>
      <c r="FJS27" s="263"/>
      <c r="FJT27" s="263"/>
      <c r="FJU27" s="263"/>
      <c r="FJV27" s="263"/>
      <c r="FJW27" s="263"/>
      <c r="FJX27" s="263"/>
      <c r="FJY27" s="263"/>
      <c r="FJZ27" s="263"/>
      <c r="FKA27" s="263"/>
      <c r="FKB27" s="263"/>
      <c r="FKC27" s="263"/>
      <c r="FKD27" s="263"/>
      <c r="FKE27" s="263"/>
      <c r="FKF27" s="263"/>
      <c r="FKG27" s="263"/>
      <c r="FKH27" s="263"/>
      <c r="FKI27" s="263"/>
      <c r="FKJ27" s="263"/>
      <c r="FKK27" s="263"/>
      <c r="FKL27" s="263"/>
      <c r="FKM27" s="263"/>
      <c r="FKN27" s="263"/>
      <c r="FKO27" s="263"/>
      <c r="FKP27" s="263"/>
      <c r="FKQ27" s="263"/>
      <c r="FKR27" s="263"/>
      <c r="FKS27" s="263"/>
      <c r="FKT27" s="263"/>
      <c r="FKU27" s="263"/>
      <c r="FKV27" s="263"/>
      <c r="FKW27" s="263"/>
      <c r="FKX27" s="263"/>
      <c r="FKY27" s="263"/>
      <c r="FKZ27" s="263"/>
      <c r="FLA27" s="263"/>
      <c r="FLB27" s="263"/>
      <c r="FLC27" s="263"/>
      <c r="FLD27" s="263"/>
      <c r="FLE27" s="263"/>
      <c r="FLF27" s="263"/>
      <c r="FLG27" s="263"/>
      <c r="FLH27" s="263"/>
      <c r="FLI27" s="263"/>
      <c r="FLJ27" s="263"/>
      <c r="FLK27" s="263"/>
      <c r="FLL27" s="263"/>
      <c r="FLM27" s="263"/>
      <c r="FLN27" s="263"/>
      <c r="FLO27" s="263"/>
      <c r="FLP27" s="263"/>
      <c r="FLQ27" s="263"/>
      <c r="FLR27" s="263"/>
      <c r="FLS27" s="263"/>
      <c r="FLT27" s="263"/>
      <c r="FLU27" s="263"/>
      <c r="FLV27" s="263"/>
      <c r="FLW27" s="263"/>
      <c r="FLX27" s="263"/>
      <c r="FLY27" s="263"/>
      <c r="FLZ27" s="263"/>
      <c r="FMA27" s="263"/>
      <c r="FMB27" s="263"/>
      <c r="FMC27" s="263"/>
      <c r="FMD27" s="263"/>
      <c r="FME27" s="263"/>
      <c r="FMF27" s="263"/>
      <c r="FMG27" s="263"/>
      <c r="FMH27" s="263"/>
      <c r="FMI27" s="263"/>
      <c r="FMJ27" s="263"/>
      <c r="FMK27" s="263"/>
      <c r="FML27" s="263"/>
      <c r="FMM27" s="263"/>
      <c r="FMN27" s="263"/>
      <c r="FMO27" s="263"/>
      <c r="FMP27" s="263"/>
      <c r="FMQ27" s="263"/>
      <c r="FMR27" s="263"/>
      <c r="FMS27" s="263"/>
      <c r="FMT27" s="263"/>
      <c r="FMU27" s="263"/>
      <c r="FMV27" s="263"/>
      <c r="FMW27" s="263"/>
      <c r="FMX27" s="263"/>
      <c r="FMY27" s="263"/>
      <c r="FMZ27" s="263"/>
      <c r="FNA27" s="263"/>
      <c r="FNB27" s="263"/>
      <c r="FNC27" s="263"/>
      <c r="FND27" s="263"/>
      <c r="FNE27" s="263"/>
      <c r="FNF27" s="263"/>
      <c r="FNG27" s="263"/>
      <c r="FNH27" s="263"/>
      <c r="FNI27" s="263"/>
      <c r="FNJ27" s="263"/>
      <c r="FNK27" s="263"/>
      <c r="FNL27" s="263"/>
      <c r="FNM27" s="263"/>
      <c r="FNN27" s="263"/>
      <c r="FNO27" s="263"/>
      <c r="FNP27" s="263"/>
      <c r="FNQ27" s="263"/>
      <c r="FNR27" s="263"/>
      <c r="FNS27" s="263"/>
      <c r="FNT27" s="263"/>
      <c r="FNU27" s="263"/>
      <c r="FNV27" s="263"/>
      <c r="FNW27" s="263"/>
      <c r="FNX27" s="263"/>
      <c r="FNY27" s="263"/>
      <c r="FNZ27" s="263"/>
      <c r="FOA27" s="263"/>
      <c r="FOB27" s="263"/>
      <c r="FOC27" s="263"/>
      <c r="FOD27" s="263"/>
      <c r="FOE27" s="263"/>
      <c r="FOF27" s="263"/>
      <c r="FOG27" s="263"/>
      <c r="FOH27" s="263"/>
      <c r="FOI27" s="263"/>
      <c r="FOJ27" s="263"/>
      <c r="FOK27" s="263"/>
      <c r="FOL27" s="263"/>
      <c r="FOM27" s="263"/>
      <c r="FON27" s="263"/>
      <c r="FOO27" s="263"/>
      <c r="FOP27" s="263"/>
      <c r="FOQ27" s="263"/>
      <c r="FOR27" s="263"/>
      <c r="FOS27" s="263"/>
      <c r="FOT27" s="263"/>
      <c r="FOU27" s="263"/>
      <c r="FOV27" s="263"/>
      <c r="FOW27" s="263"/>
      <c r="FOX27" s="263"/>
      <c r="FOY27" s="263"/>
      <c r="FOZ27" s="263"/>
      <c r="FPA27" s="263"/>
      <c r="FPB27" s="263"/>
      <c r="FPC27" s="263"/>
      <c r="FPD27" s="263"/>
      <c r="FPE27" s="263"/>
      <c r="FPF27" s="263"/>
      <c r="FPG27" s="263"/>
      <c r="FPH27" s="263"/>
      <c r="FPI27" s="263"/>
      <c r="FPJ27" s="263"/>
      <c r="FPK27" s="263"/>
      <c r="FPL27" s="263"/>
      <c r="FPM27" s="263"/>
      <c r="FPN27" s="263"/>
      <c r="FPO27" s="263"/>
      <c r="FPP27" s="263"/>
      <c r="FPQ27" s="263"/>
      <c r="FPR27" s="263"/>
      <c r="FPS27" s="263"/>
      <c r="FPT27" s="263"/>
      <c r="FPU27" s="263"/>
      <c r="FPV27" s="263"/>
      <c r="FPW27" s="263"/>
      <c r="FPX27" s="263"/>
      <c r="FPY27" s="263"/>
      <c r="FPZ27" s="263"/>
      <c r="FQA27" s="263"/>
      <c r="FQB27" s="263"/>
      <c r="FQC27" s="263"/>
      <c r="FQD27" s="263"/>
      <c r="FQE27" s="263"/>
      <c r="FQF27" s="263"/>
      <c r="FQG27" s="263"/>
      <c r="FQH27" s="263"/>
      <c r="FQI27" s="263"/>
      <c r="FQJ27" s="263"/>
      <c r="FQK27" s="263"/>
      <c r="FQL27" s="263"/>
      <c r="FQM27" s="263"/>
      <c r="FQN27" s="263"/>
      <c r="FQO27" s="263"/>
      <c r="FQP27" s="263"/>
      <c r="FQQ27" s="263"/>
      <c r="FQR27" s="263"/>
      <c r="FQS27" s="263"/>
      <c r="FQT27" s="263"/>
      <c r="FQU27" s="263"/>
      <c r="FQV27" s="263"/>
      <c r="FQW27" s="263"/>
      <c r="FQX27" s="263"/>
      <c r="FQY27" s="263"/>
      <c r="FQZ27" s="263"/>
      <c r="FRA27" s="263"/>
      <c r="FRB27" s="263"/>
      <c r="FRC27" s="263"/>
      <c r="FRD27" s="263"/>
      <c r="FRE27" s="263"/>
      <c r="FRF27" s="263"/>
      <c r="FRG27" s="263"/>
      <c r="FRH27" s="263"/>
      <c r="FRI27" s="263"/>
      <c r="FRJ27" s="263"/>
      <c r="FRK27" s="263"/>
      <c r="FRL27" s="263"/>
      <c r="FRM27" s="263"/>
      <c r="FRN27" s="263"/>
      <c r="FRO27" s="263"/>
      <c r="FRP27" s="263"/>
      <c r="FRQ27" s="263"/>
      <c r="FRR27" s="263"/>
      <c r="FRS27" s="263"/>
      <c r="FRT27" s="263"/>
      <c r="FRU27" s="263"/>
      <c r="FRV27" s="263"/>
      <c r="FRW27" s="263"/>
      <c r="FRX27" s="263"/>
      <c r="FRY27" s="263"/>
      <c r="FRZ27" s="263"/>
      <c r="FSA27" s="263"/>
      <c r="FSB27" s="263"/>
      <c r="FSC27" s="263"/>
      <c r="FSD27" s="263"/>
      <c r="FSE27" s="263"/>
      <c r="FSF27" s="263"/>
      <c r="FSG27" s="263"/>
      <c r="FSH27" s="263"/>
      <c r="FSI27" s="263"/>
      <c r="FSJ27" s="263"/>
      <c r="FSK27" s="263"/>
      <c r="FSL27" s="263"/>
      <c r="FSM27" s="263"/>
      <c r="FSN27" s="263"/>
      <c r="FSO27" s="263"/>
      <c r="FSP27" s="263"/>
      <c r="FSQ27" s="263"/>
      <c r="FSR27" s="263"/>
      <c r="FSS27" s="263"/>
      <c r="FST27" s="263"/>
      <c r="FSU27" s="263"/>
      <c r="FSV27" s="263"/>
      <c r="FSW27" s="263"/>
      <c r="FSX27" s="263"/>
      <c r="FSY27" s="263"/>
      <c r="FSZ27" s="263"/>
      <c r="FTA27" s="263"/>
      <c r="FTB27" s="263"/>
      <c r="FTC27" s="263"/>
      <c r="FTD27" s="263"/>
      <c r="FTE27" s="263"/>
      <c r="FTF27" s="263"/>
      <c r="FTG27" s="263"/>
      <c r="FTH27" s="263"/>
      <c r="FTI27" s="263"/>
      <c r="FTJ27" s="263"/>
      <c r="FTK27" s="263"/>
      <c r="FTL27" s="263"/>
      <c r="FTM27" s="263"/>
      <c r="FTN27" s="263"/>
      <c r="FTO27" s="263"/>
      <c r="FTP27" s="263"/>
      <c r="FTQ27" s="263"/>
      <c r="FTR27" s="263"/>
      <c r="FTS27" s="263"/>
      <c r="FTT27" s="263"/>
      <c r="FTU27" s="263"/>
      <c r="FTV27" s="263"/>
      <c r="FTW27" s="263"/>
      <c r="FTX27" s="263"/>
      <c r="FTY27" s="263"/>
      <c r="FTZ27" s="263"/>
      <c r="FUA27" s="263"/>
      <c r="FUB27" s="263"/>
      <c r="FUC27" s="263"/>
      <c r="FUD27" s="263"/>
      <c r="FUE27" s="263"/>
      <c r="FUF27" s="263"/>
      <c r="FUG27" s="263"/>
      <c r="FUH27" s="263"/>
      <c r="FUI27" s="263"/>
      <c r="FUJ27" s="263"/>
      <c r="FUK27" s="263"/>
      <c r="FUL27" s="263"/>
      <c r="FUM27" s="263"/>
      <c r="FUN27" s="263"/>
      <c r="FUO27" s="263"/>
      <c r="FUP27" s="263"/>
      <c r="FUQ27" s="263"/>
      <c r="FUR27" s="263"/>
      <c r="FUS27" s="263"/>
      <c r="FUT27" s="263"/>
      <c r="FUU27" s="263"/>
      <c r="FUV27" s="263"/>
      <c r="FUW27" s="263"/>
      <c r="FUX27" s="263"/>
      <c r="FUY27" s="263"/>
      <c r="FUZ27" s="263"/>
      <c r="FVA27" s="263"/>
      <c r="FVB27" s="263"/>
      <c r="FVC27" s="263"/>
      <c r="FVD27" s="263"/>
      <c r="FVE27" s="263"/>
      <c r="FVF27" s="263"/>
      <c r="FVG27" s="263"/>
      <c r="FVH27" s="263"/>
      <c r="FVI27" s="263"/>
      <c r="FVJ27" s="263"/>
      <c r="FVK27" s="263"/>
      <c r="FVL27" s="263"/>
      <c r="FVM27" s="263"/>
      <c r="FVN27" s="263"/>
      <c r="FVO27" s="263"/>
      <c r="FVP27" s="263"/>
      <c r="FVQ27" s="263"/>
      <c r="FVR27" s="263"/>
      <c r="FVS27" s="263"/>
      <c r="FVT27" s="263"/>
      <c r="FVU27" s="263"/>
      <c r="FVV27" s="263"/>
      <c r="FVW27" s="263"/>
      <c r="FVX27" s="263"/>
      <c r="FVY27" s="263"/>
      <c r="FVZ27" s="263"/>
      <c r="FWA27" s="263"/>
      <c r="FWB27" s="263"/>
      <c r="FWC27" s="263"/>
      <c r="FWD27" s="263"/>
      <c r="FWE27" s="263"/>
      <c r="FWF27" s="263"/>
      <c r="FWG27" s="263"/>
      <c r="FWH27" s="263"/>
      <c r="FWI27" s="263"/>
      <c r="FWJ27" s="263"/>
      <c r="FWK27" s="263"/>
      <c r="FWL27" s="263"/>
      <c r="FWM27" s="263"/>
      <c r="FWN27" s="263"/>
      <c r="FWO27" s="263"/>
      <c r="FWP27" s="263"/>
      <c r="FWQ27" s="263"/>
      <c r="FWR27" s="263"/>
      <c r="FWS27" s="263"/>
      <c r="FWT27" s="263"/>
      <c r="FWU27" s="263"/>
      <c r="FWV27" s="263"/>
      <c r="FWW27" s="263"/>
      <c r="FWX27" s="263"/>
      <c r="FWY27" s="263"/>
      <c r="FWZ27" s="263"/>
      <c r="FXA27" s="263"/>
      <c r="FXB27" s="263"/>
      <c r="FXC27" s="263"/>
      <c r="FXD27" s="263"/>
      <c r="FXE27" s="263"/>
      <c r="FXF27" s="263"/>
      <c r="FXG27" s="263"/>
      <c r="FXH27" s="263"/>
      <c r="FXI27" s="263"/>
      <c r="FXJ27" s="263"/>
      <c r="FXK27" s="263"/>
      <c r="FXL27" s="263"/>
      <c r="FXM27" s="263"/>
      <c r="FXN27" s="263"/>
      <c r="FXO27" s="263"/>
      <c r="FXP27" s="263"/>
      <c r="FXQ27" s="263"/>
      <c r="FXR27" s="263"/>
      <c r="FXS27" s="263"/>
      <c r="FXT27" s="263"/>
      <c r="FXU27" s="263"/>
      <c r="FXV27" s="263"/>
      <c r="FXW27" s="263"/>
      <c r="FXX27" s="263"/>
      <c r="FXY27" s="263"/>
      <c r="FXZ27" s="263"/>
      <c r="FYA27" s="263"/>
      <c r="FYB27" s="263"/>
      <c r="FYC27" s="263"/>
      <c r="FYD27" s="263"/>
      <c r="FYE27" s="263"/>
      <c r="FYF27" s="263"/>
      <c r="FYG27" s="263"/>
      <c r="FYH27" s="263"/>
      <c r="FYI27" s="263"/>
      <c r="FYJ27" s="263"/>
      <c r="FYK27" s="263"/>
      <c r="FYL27" s="263"/>
      <c r="FYM27" s="263"/>
      <c r="FYN27" s="263"/>
      <c r="FYO27" s="263"/>
      <c r="FYP27" s="263"/>
      <c r="FYQ27" s="263"/>
      <c r="FYR27" s="263"/>
      <c r="FYS27" s="263"/>
      <c r="FYT27" s="263"/>
      <c r="FYU27" s="263"/>
      <c r="FYV27" s="263"/>
      <c r="FYW27" s="263"/>
      <c r="FYX27" s="263"/>
      <c r="FYY27" s="263"/>
      <c r="FYZ27" s="263"/>
      <c r="FZA27" s="263"/>
      <c r="FZB27" s="263"/>
      <c r="FZC27" s="263"/>
      <c r="FZD27" s="263"/>
      <c r="FZE27" s="263"/>
      <c r="FZF27" s="263"/>
      <c r="FZG27" s="263"/>
      <c r="FZH27" s="263"/>
      <c r="FZI27" s="263"/>
      <c r="FZJ27" s="263"/>
      <c r="FZK27" s="263"/>
      <c r="FZL27" s="263"/>
      <c r="FZM27" s="263"/>
      <c r="FZN27" s="263"/>
      <c r="FZO27" s="263"/>
      <c r="FZP27" s="263"/>
      <c r="FZQ27" s="263"/>
      <c r="FZR27" s="263"/>
      <c r="FZS27" s="263"/>
      <c r="FZT27" s="263"/>
      <c r="FZU27" s="263"/>
      <c r="FZV27" s="263"/>
      <c r="FZW27" s="263"/>
      <c r="FZX27" s="263"/>
      <c r="FZY27" s="263"/>
      <c r="FZZ27" s="263"/>
      <c r="GAA27" s="263"/>
      <c r="GAB27" s="263"/>
      <c r="GAC27" s="263"/>
      <c r="GAD27" s="263"/>
      <c r="GAE27" s="263"/>
      <c r="GAF27" s="263"/>
      <c r="GAG27" s="263"/>
      <c r="GAH27" s="263"/>
      <c r="GAI27" s="263"/>
      <c r="GAJ27" s="263"/>
      <c r="GAK27" s="263"/>
      <c r="GAL27" s="263"/>
      <c r="GAM27" s="263"/>
      <c r="GAN27" s="263"/>
      <c r="GAO27" s="263"/>
      <c r="GAP27" s="263"/>
      <c r="GAQ27" s="263"/>
      <c r="GAR27" s="263"/>
      <c r="GAS27" s="263"/>
      <c r="GAT27" s="263"/>
      <c r="GAU27" s="263"/>
      <c r="GAV27" s="263"/>
      <c r="GAW27" s="263"/>
      <c r="GAX27" s="263"/>
      <c r="GAY27" s="263"/>
      <c r="GAZ27" s="263"/>
      <c r="GBA27" s="263"/>
      <c r="GBB27" s="263"/>
      <c r="GBC27" s="263"/>
      <c r="GBD27" s="263"/>
      <c r="GBE27" s="263"/>
      <c r="GBF27" s="263"/>
      <c r="GBG27" s="263"/>
      <c r="GBH27" s="263"/>
      <c r="GBI27" s="263"/>
      <c r="GBJ27" s="263"/>
      <c r="GBK27" s="263"/>
      <c r="GBL27" s="263"/>
      <c r="GBM27" s="263"/>
      <c r="GBN27" s="263"/>
      <c r="GBO27" s="263"/>
      <c r="GBP27" s="263"/>
      <c r="GBQ27" s="263"/>
      <c r="GBR27" s="263"/>
      <c r="GBS27" s="263"/>
      <c r="GBT27" s="263"/>
      <c r="GBU27" s="263"/>
      <c r="GBV27" s="263"/>
      <c r="GBW27" s="263"/>
      <c r="GBX27" s="263"/>
      <c r="GBY27" s="263"/>
      <c r="GBZ27" s="263"/>
      <c r="GCA27" s="263"/>
      <c r="GCB27" s="263"/>
      <c r="GCC27" s="263"/>
      <c r="GCD27" s="263"/>
      <c r="GCE27" s="263"/>
      <c r="GCF27" s="263"/>
      <c r="GCG27" s="263"/>
      <c r="GCH27" s="263"/>
      <c r="GCI27" s="263"/>
      <c r="GCJ27" s="263"/>
      <c r="GCK27" s="263"/>
      <c r="GCL27" s="263"/>
      <c r="GCM27" s="263"/>
      <c r="GCN27" s="263"/>
      <c r="GCO27" s="263"/>
      <c r="GCP27" s="263"/>
      <c r="GCQ27" s="263"/>
      <c r="GCR27" s="263"/>
      <c r="GCS27" s="263"/>
      <c r="GCT27" s="263"/>
      <c r="GCU27" s="263"/>
      <c r="GCV27" s="263"/>
      <c r="GCW27" s="263"/>
      <c r="GCX27" s="263"/>
      <c r="GCY27" s="263"/>
      <c r="GCZ27" s="263"/>
      <c r="GDA27" s="263"/>
      <c r="GDB27" s="263"/>
      <c r="GDC27" s="263"/>
      <c r="GDD27" s="263"/>
      <c r="GDE27" s="263"/>
      <c r="GDF27" s="263"/>
      <c r="GDG27" s="263"/>
      <c r="GDH27" s="263"/>
      <c r="GDI27" s="263"/>
      <c r="GDJ27" s="263"/>
      <c r="GDK27" s="263"/>
      <c r="GDL27" s="263"/>
      <c r="GDM27" s="263"/>
      <c r="GDN27" s="263"/>
      <c r="GDO27" s="263"/>
      <c r="GDP27" s="263"/>
      <c r="GDQ27" s="263"/>
      <c r="GDR27" s="263"/>
      <c r="GDS27" s="263"/>
      <c r="GDT27" s="263"/>
      <c r="GDU27" s="263"/>
      <c r="GDV27" s="263"/>
      <c r="GDW27" s="263"/>
      <c r="GDX27" s="263"/>
      <c r="GDY27" s="263"/>
      <c r="GDZ27" s="263"/>
      <c r="GEA27" s="263"/>
      <c r="GEB27" s="263"/>
      <c r="GEC27" s="263"/>
      <c r="GED27" s="263"/>
      <c r="GEE27" s="263"/>
      <c r="GEF27" s="263"/>
      <c r="GEG27" s="263"/>
      <c r="GEH27" s="263"/>
      <c r="GEI27" s="263"/>
      <c r="GEJ27" s="263"/>
      <c r="GEK27" s="263"/>
      <c r="GEL27" s="263"/>
      <c r="GEM27" s="263"/>
      <c r="GEN27" s="263"/>
      <c r="GEO27" s="263"/>
      <c r="GEP27" s="263"/>
      <c r="GEQ27" s="263"/>
      <c r="GER27" s="263"/>
      <c r="GES27" s="263"/>
      <c r="GET27" s="263"/>
      <c r="GEU27" s="263"/>
      <c r="GEV27" s="263"/>
      <c r="GEW27" s="263"/>
      <c r="GEX27" s="263"/>
      <c r="GEY27" s="263"/>
      <c r="GEZ27" s="263"/>
      <c r="GFA27" s="263"/>
      <c r="GFB27" s="263"/>
      <c r="GFC27" s="263"/>
      <c r="GFD27" s="263"/>
      <c r="GFE27" s="263"/>
      <c r="GFF27" s="263"/>
      <c r="GFG27" s="263"/>
      <c r="GFH27" s="263"/>
      <c r="GFI27" s="263"/>
      <c r="GFJ27" s="263"/>
      <c r="GFK27" s="263"/>
      <c r="GFL27" s="263"/>
      <c r="GFM27" s="263"/>
      <c r="GFN27" s="263"/>
      <c r="GFO27" s="263"/>
      <c r="GFP27" s="263"/>
      <c r="GFQ27" s="263"/>
      <c r="GFR27" s="263"/>
      <c r="GFS27" s="263"/>
      <c r="GFT27" s="263"/>
      <c r="GFU27" s="263"/>
      <c r="GFV27" s="263"/>
      <c r="GFW27" s="263"/>
      <c r="GFX27" s="263"/>
      <c r="GFY27" s="263"/>
      <c r="GFZ27" s="263"/>
      <c r="GGA27" s="263"/>
      <c r="GGB27" s="263"/>
      <c r="GGC27" s="263"/>
      <c r="GGD27" s="263"/>
      <c r="GGE27" s="263"/>
      <c r="GGF27" s="263"/>
      <c r="GGG27" s="263"/>
      <c r="GGH27" s="263"/>
      <c r="GGI27" s="263"/>
      <c r="GGJ27" s="263"/>
      <c r="GGK27" s="263"/>
      <c r="GGL27" s="263"/>
      <c r="GGM27" s="263"/>
      <c r="GGN27" s="263"/>
      <c r="GGO27" s="263"/>
      <c r="GGP27" s="263"/>
      <c r="GGQ27" s="263"/>
      <c r="GGR27" s="263"/>
      <c r="GGS27" s="263"/>
      <c r="GGT27" s="263"/>
      <c r="GGU27" s="263"/>
      <c r="GGV27" s="263"/>
      <c r="GGW27" s="263"/>
      <c r="GGX27" s="263"/>
      <c r="GGY27" s="263"/>
      <c r="GGZ27" s="263"/>
      <c r="GHA27" s="263"/>
      <c r="GHB27" s="263"/>
      <c r="GHC27" s="263"/>
      <c r="GHD27" s="263"/>
      <c r="GHE27" s="263"/>
      <c r="GHF27" s="263"/>
      <c r="GHG27" s="263"/>
      <c r="GHH27" s="263"/>
      <c r="GHI27" s="263"/>
      <c r="GHJ27" s="263"/>
      <c r="GHK27" s="263"/>
      <c r="GHL27" s="263"/>
      <c r="GHM27" s="263"/>
      <c r="GHN27" s="263"/>
      <c r="GHO27" s="263"/>
      <c r="GHP27" s="263"/>
      <c r="GHQ27" s="263"/>
      <c r="GHR27" s="263"/>
      <c r="GHS27" s="263"/>
      <c r="GHT27" s="263"/>
      <c r="GHU27" s="263"/>
      <c r="GHV27" s="263"/>
      <c r="GHW27" s="263"/>
      <c r="GHX27" s="263"/>
      <c r="GHY27" s="263"/>
      <c r="GHZ27" s="263"/>
      <c r="GIA27" s="263"/>
      <c r="GIB27" s="263"/>
      <c r="GIC27" s="263"/>
      <c r="GID27" s="263"/>
      <c r="GIE27" s="263"/>
      <c r="GIF27" s="263"/>
      <c r="GIG27" s="263"/>
      <c r="GIH27" s="263"/>
      <c r="GII27" s="263"/>
      <c r="GIJ27" s="263"/>
      <c r="GIK27" s="263"/>
      <c r="GIL27" s="263"/>
      <c r="GIM27" s="263"/>
      <c r="GIN27" s="263"/>
      <c r="GIO27" s="263"/>
      <c r="GIP27" s="263"/>
      <c r="GIQ27" s="263"/>
      <c r="GIR27" s="263"/>
      <c r="GIS27" s="263"/>
      <c r="GIT27" s="263"/>
      <c r="GIU27" s="263"/>
      <c r="GIV27" s="263"/>
      <c r="GIW27" s="263"/>
      <c r="GIX27" s="263"/>
      <c r="GIY27" s="263"/>
      <c r="GIZ27" s="263"/>
      <c r="GJA27" s="263"/>
      <c r="GJB27" s="263"/>
      <c r="GJC27" s="263"/>
      <c r="GJD27" s="263"/>
      <c r="GJE27" s="263"/>
      <c r="GJF27" s="263"/>
      <c r="GJG27" s="263"/>
      <c r="GJH27" s="263"/>
      <c r="GJI27" s="263"/>
      <c r="GJJ27" s="263"/>
      <c r="GJK27" s="263"/>
      <c r="GJL27" s="263"/>
      <c r="GJM27" s="263"/>
      <c r="GJN27" s="263"/>
      <c r="GJO27" s="263"/>
      <c r="GJP27" s="263"/>
      <c r="GJQ27" s="263"/>
      <c r="GJR27" s="263"/>
      <c r="GJS27" s="263"/>
      <c r="GJT27" s="263"/>
      <c r="GJU27" s="263"/>
      <c r="GJV27" s="263"/>
      <c r="GJW27" s="263"/>
      <c r="GJX27" s="263"/>
      <c r="GJY27" s="263"/>
      <c r="GJZ27" s="263"/>
      <c r="GKA27" s="263"/>
      <c r="GKB27" s="263"/>
      <c r="GKC27" s="263"/>
      <c r="GKD27" s="263"/>
      <c r="GKE27" s="263"/>
      <c r="GKF27" s="263"/>
      <c r="GKG27" s="263"/>
      <c r="GKH27" s="263"/>
      <c r="GKI27" s="263"/>
      <c r="GKJ27" s="263"/>
      <c r="GKK27" s="263"/>
      <c r="GKL27" s="263"/>
      <c r="GKM27" s="263"/>
      <c r="GKN27" s="263"/>
      <c r="GKO27" s="263"/>
      <c r="GKP27" s="263"/>
      <c r="GKQ27" s="263"/>
      <c r="GKR27" s="263"/>
      <c r="GKS27" s="263"/>
      <c r="GKT27" s="263"/>
      <c r="GKU27" s="263"/>
      <c r="GKV27" s="263"/>
      <c r="GKW27" s="263"/>
      <c r="GKX27" s="263"/>
      <c r="GKY27" s="263"/>
      <c r="GKZ27" s="263"/>
      <c r="GLA27" s="263"/>
      <c r="GLB27" s="263"/>
      <c r="GLC27" s="263"/>
      <c r="GLD27" s="263"/>
      <c r="GLE27" s="263"/>
      <c r="GLF27" s="263"/>
      <c r="GLG27" s="263"/>
      <c r="GLH27" s="263"/>
      <c r="GLI27" s="263"/>
      <c r="GLJ27" s="263"/>
      <c r="GLK27" s="263"/>
      <c r="GLL27" s="263"/>
      <c r="GLM27" s="263"/>
      <c r="GLN27" s="263"/>
      <c r="GLO27" s="263"/>
      <c r="GLP27" s="263"/>
      <c r="GLQ27" s="263"/>
      <c r="GLR27" s="263"/>
      <c r="GLS27" s="263"/>
      <c r="GLT27" s="263"/>
      <c r="GLU27" s="263"/>
      <c r="GLV27" s="263"/>
      <c r="GLW27" s="263"/>
      <c r="GLX27" s="263"/>
      <c r="GLY27" s="263"/>
      <c r="GLZ27" s="263"/>
      <c r="GMA27" s="263"/>
      <c r="GMB27" s="263"/>
      <c r="GMC27" s="263"/>
      <c r="GMD27" s="263"/>
      <c r="GME27" s="263"/>
      <c r="GMF27" s="263"/>
      <c r="GMG27" s="263"/>
      <c r="GMH27" s="263"/>
      <c r="GMI27" s="263"/>
      <c r="GMJ27" s="263"/>
      <c r="GMK27" s="263"/>
      <c r="GML27" s="263"/>
      <c r="GMM27" s="263"/>
      <c r="GMN27" s="263"/>
      <c r="GMO27" s="263"/>
      <c r="GMP27" s="263"/>
      <c r="GMQ27" s="263"/>
      <c r="GMR27" s="263"/>
      <c r="GMS27" s="263"/>
      <c r="GMT27" s="263"/>
      <c r="GMU27" s="263"/>
      <c r="GMV27" s="263"/>
      <c r="GMW27" s="263"/>
      <c r="GMX27" s="263"/>
      <c r="GMY27" s="263"/>
      <c r="GMZ27" s="263"/>
      <c r="GNA27" s="263"/>
      <c r="GNB27" s="263"/>
      <c r="GNC27" s="263"/>
      <c r="GND27" s="263"/>
      <c r="GNE27" s="263"/>
      <c r="GNF27" s="263"/>
      <c r="GNG27" s="263"/>
      <c r="GNH27" s="263"/>
      <c r="GNI27" s="263"/>
      <c r="GNJ27" s="263"/>
      <c r="GNK27" s="263"/>
      <c r="GNL27" s="263"/>
      <c r="GNM27" s="263"/>
      <c r="GNN27" s="263"/>
      <c r="GNO27" s="263"/>
      <c r="GNP27" s="263"/>
      <c r="GNQ27" s="263"/>
      <c r="GNR27" s="263"/>
      <c r="GNS27" s="263"/>
      <c r="GNT27" s="263"/>
      <c r="GNU27" s="263"/>
      <c r="GNV27" s="263"/>
      <c r="GNW27" s="263"/>
      <c r="GNX27" s="263"/>
      <c r="GNY27" s="263"/>
      <c r="GNZ27" s="263"/>
      <c r="GOA27" s="263"/>
      <c r="GOB27" s="263"/>
      <c r="GOC27" s="263"/>
      <c r="GOD27" s="263"/>
      <c r="GOE27" s="263"/>
      <c r="GOF27" s="263"/>
      <c r="GOG27" s="263"/>
      <c r="GOH27" s="263"/>
      <c r="GOI27" s="263"/>
      <c r="GOJ27" s="263"/>
      <c r="GOK27" s="263"/>
      <c r="GOL27" s="263"/>
      <c r="GOM27" s="263"/>
      <c r="GON27" s="263"/>
      <c r="GOO27" s="263"/>
      <c r="GOP27" s="263"/>
      <c r="GOQ27" s="263"/>
      <c r="GOR27" s="263"/>
      <c r="GOS27" s="263"/>
      <c r="GOT27" s="263"/>
      <c r="GOU27" s="263"/>
      <c r="GOV27" s="263"/>
      <c r="GOW27" s="263"/>
      <c r="GOX27" s="263"/>
      <c r="GOY27" s="263"/>
      <c r="GOZ27" s="263"/>
      <c r="GPA27" s="263"/>
      <c r="GPB27" s="263"/>
      <c r="GPC27" s="263"/>
      <c r="GPD27" s="263"/>
      <c r="GPE27" s="263"/>
      <c r="GPF27" s="263"/>
      <c r="GPG27" s="263"/>
      <c r="GPH27" s="263"/>
      <c r="GPI27" s="263"/>
      <c r="GPJ27" s="263"/>
      <c r="GPK27" s="263"/>
      <c r="GPL27" s="263"/>
      <c r="GPM27" s="263"/>
      <c r="GPN27" s="263"/>
      <c r="GPO27" s="263"/>
      <c r="GPP27" s="263"/>
      <c r="GPQ27" s="263"/>
      <c r="GPR27" s="263"/>
      <c r="GPS27" s="263"/>
      <c r="GPT27" s="263"/>
      <c r="GPU27" s="263"/>
      <c r="GPV27" s="263"/>
      <c r="GPW27" s="263"/>
      <c r="GPX27" s="263"/>
      <c r="GPY27" s="263"/>
      <c r="GPZ27" s="263"/>
      <c r="GQA27" s="263"/>
      <c r="GQB27" s="263"/>
      <c r="GQC27" s="263"/>
      <c r="GQD27" s="263"/>
      <c r="GQE27" s="263"/>
      <c r="GQF27" s="263"/>
      <c r="GQG27" s="263"/>
      <c r="GQH27" s="263"/>
      <c r="GQI27" s="263"/>
      <c r="GQJ27" s="263"/>
      <c r="GQK27" s="263"/>
      <c r="GQL27" s="263"/>
      <c r="GQM27" s="263"/>
      <c r="GQN27" s="263"/>
      <c r="GQO27" s="263"/>
      <c r="GQP27" s="263"/>
      <c r="GQQ27" s="263"/>
      <c r="GQR27" s="263"/>
      <c r="GQS27" s="263"/>
      <c r="GQT27" s="263"/>
      <c r="GQU27" s="263"/>
      <c r="GQV27" s="263"/>
      <c r="GQW27" s="263"/>
      <c r="GQX27" s="263"/>
      <c r="GQY27" s="263"/>
      <c r="GQZ27" s="263"/>
      <c r="GRA27" s="263"/>
      <c r="GRB27" s="263"/>
      <c r="GRC27" s="263"/>
      <c r="GRD27" s="263"/>
      <c r="GRE27" s="263"/>
      <c r="GRF27" s="263"/>
      <c r="GRG27" s="263"/>
      <c r="GRH27" s="263"/>
      <c r="GRI27" s="263"/>
      <c r="GRJ27" s="263"/>
      <c r="GRK27" s="263"/>
      <c r="GRL27" s="263"/>
      <c r="GRM27" s="263"/>
      <c r="GRN27" s="263"/>
      <c r="GRO27" s="263"/>
      <c r="GRP27" s="263"/>
      <c r="GRQ27" s="263"/>
      <c r="GRR27" s="263"/>
      <c r="GRS27" s="263"/>
      <c r="GRT27" s="263"/>
      <c r="GRU27" s="263"/>
      <c r="GRV27" s="263"/>
      <c r="GRW27" s="263"/>
      <c r="GRX27" s="263"/>
      <c r="GRY27" s="263"/>
      <c r="GRZ27" s="263"/>
      <c r="GSA27" s="263"/>
      <c r="GSB27" s="263"/>
      <c r="GSC27" s="263"/>
      <c r="GSD27" s="263"/>
      <c r="GSE27" s="263"/>
      <c r="GSF27" s="263"/>
      <c r="GSG27" s="263"/>
      <c r="GSH27" s="263"/>
      <c r="GSI27" s="263"/>
      <c r="GSJ27" s="263"/>
      <c r="GSK27" s="263"/>
      <c r="GSL27" s="263"/>
      <c r="GSM27" s="263"/>
      <c r="GSN27" s="263"/>
      <c r="GSO27" s="263"/>
      <c r="GSP27" s="263"/>
      <c r="GSQ27" s="263"/>
      <c r="GSR27" s="263"/>
      <c r="GSS27" s="263"/>
      <c r="GST27" s="263"/>
      <c r="GSU27" s="263"/>
      <c r="GSV27" s="263"/>
      <c r="GSW27" s="263"/>
      <c r="GSX27" s="263"/>
      <c r="GSY27" s="263"/>
      <c r="GSZ27" s="263"/>
      <c r="GTA27" s="263"/>
      <c r="GTB27" s="263"/>
      <c r="GTC27" s="263"/>
      <c r="GTD27" s="263"/>
      <c r="GTE27" s="263"/>
      <c r="GTF27" s="263"/>
      <c r="GTG27" s="263"/>
      <c r="GTH27" s="263"/>
      <c r="GTI27" s="263"/>
      <c r="GTJ27" s="263"/>
      <c r="GTK27" s="263"/>
      <c r="GTL27" s="263"/>
      <c r="GTM27" s="263"/>
      <c r="GTN27" s="263"/>
      <c r="GTO27" s="263"/>
      <c r="GTP27" s="263"/>
      <c r="GTQ27" s="263"/>
      <c r="GTR27" s="263"/>
      <c r="GTS27" s="263"/>
      <c r="GTT27" s="263"/>
      <c r="GTU27" s="263"/>
      <c r="GTV27" s="263"/>
      <c r="GTW27" s="263"/>
      <c r="GTX27" s="263"/>
      <c r="GTY27" s="263"/>
      <c r="GTZ27" s="263"/>
      <c r="GUA27" s="263"/>
      <c r="GUB27" s="263"/>
      <c r="GUC27" s="263"/>
      <c r="GUD27" s="263"/>
      <c r="GUE27" s="263"/>
      <c r="GUF27" s="263"/>
      <c r="GUG27" s="263"/>
      <c r="GUH27" s="263"/>
      <c r="GUI27" s="263"/>
      <c r="GUJ27" s="263"/>
      <c r="GUK27" s="263"/>
      <c r="GUL27" s="263"/>
      <c r="GUM27" s="263"/>
      <c r="GUN27" s="263"/>
      <c r="GUO27" s="263"/>
      <c r="GUP27" s="263"/>
      <c r="GUQ27" s="263"/>
      <c r="GUR27" s="263"/>
      <c r="GUS27" s="263"/>
      <c r="GUT27" s="263"/>
      <c r="GUU27" s="263"/>
      <c r="GUV27" s="263"/>
      <c r="GUW27" s="263"/>
      <c r="GUX27" s="263"/>
      <c r="GUY27" s="263"/>
      <c r="GUZ27" s="263"/>
      <c r="GVA27" s="263"/>
      <c r="GVB27" s="263"/>
      <c r="GVC27" s="263"/>
      <c r="GVD27" s="263"/>
      <c r="GVE27" s="263"/>
      <c r="GVF27" s="263"/>
      <c r="GVG27" s="263"/>
      <c r="GVH27" s="263"/>
      <c r="GVI27" s="263"/>
      <c r="GVJ27" s="263"/>
      <c r="GVK27" s="263"/>
      <c r="GVL27" s="263"/>
      <c r="GVM27" s="263"/>
      <c r="GVN27" s="263"/>
      <c r="GVO27" s="263"/>
      <c r="GVP27" s="263"/>
      <c r="GVQ27" s="263"/>
      <c r="GVR27" s="263"/>
      <c r="GVS27" s="263"/>
      <c r="GVT27" s="263"/>
      <c r="GVU27" s="263"/>
      <c r="GVV27" s="263"/>
      <c r="GVW27" s="263"/>
      <c r="GVX27" s="263"/>
      <c r="GVY27" s="263"/>
      <c r="GVZ27" s="263"/>
      <c r="GWA27" s="263"/>
      <c r="GWB27" s="263"/>
      <c r="GWC27" s="263"/>
      <c r="GWD27" s="263"/>
      <c r="GWE27" s="263"/>
      <c r="GWF27" s="263"/>
      <c r="GWG27" s="263"/>
      <c r="GWH27" s="263"/>
      <c r="GWI27" s="263"/>
      <c r="GWJ27" s="263"/>
      <c r="GWK27" s="263"/>
      <c r="GWL27" s="263"/>
      <c r="GWM27" s="263"/>
      <c r="GWN27" s="263"/>
      <c r="GWO27" s="263"/>
      <c r="GWP27" s="263"/>
      <c r="GWQ27" s="263"/>
      <c r="GWR27" s="263"/>
      <c r="GWS27" s="263"/>
      <c r="GWT27" s="263"/>
      <c r="GWU27" s="263"/>
      <c r="GWV27" s="263"/>
      <c r="GWW27" s="263"/>
      <c r="GWX27" s="263"/>
      <c r="GWY27" s="263"/>
      <c r="GWZ27" s="263"/>
      <c r="GXA27" s="263"/>
      <c r="GXB27" s="263"/>
      <c r="GXC27" s="263"/>
      <c r="GXD27" s="263"/>
      <c r="GXE27" s="263"/>
      <c r="GXF27" s="263"/>
      <c r="GXG27" s="263"/>
      <c r="GXH27" s="263"/>
      <c r="GXI27" s="263"/>
      <c r="GXJ27" s="263"/>
      <c r="GXK27" s="263"/>
      <c r="GXL27" s="263"/>
      <c r="GXM27" s="263"/>
      <c r="GXN27" s="263"/>
      <c r="GXO27" s="263"/>
      <c r="GXP27" s="263"/>
      <c r="GXQ27" s="263"/>
      <c r="GXR27" s="263"/>
      <c r="GXS27" s="263"/>
      <c r="GXT27" s="263"/>
      <c r="GXU27" s="263"/>
      <c r="GXV27" s="263"/>
      <c r="GXW27" s="263"/>
      <c r="GXX27" s="263"/>
      <c r="GXY27" s="263"/>
      <c r="GXZ27" s="263"/>
      <c r="GYA27" s="263"/>
      <c r="GYB27" s="263"/>
      <c r="GYC27" s="263"/>
      <c r="GYD27" s="263"/>
      <c r="GYE27" s="263"/>
      <c r="GYF27" s="263"/>
      <c r="GYG27" s="263"/>
      <c r="GYH27" s="263"/>
      <c r="GYI27" s="263"/>
      <c r="GYJ27" s="263"/>
      <c r="GYK27" s="263"/>
      <c r="GYL27" s="263"/>
      <c r="GYM27" s="263"/>
      <c r="GYN27" s="263"/>
      <c r="GYO27" s="263"/>
      <c r="GYP27" s="263"/>
      <c r="GYQ27" s="263"/>
      <c r="GYR27" s="263"/>
      <c r="GYS27" s="263"/>
      <c r="GYT27" s="263"/>
      <c r="GYU27" s="263"/>
      <c r="GYV27" s="263"/>
      <c r="GYW27" s="263"/>
      <c r="GYX27" s="263"/>
      <c r="GYY27" s="263"/>
      <c r="GYZ27" s="263"/>
      <c r="GZA27" s="263"/>
      <c r="GZB27" s="263"/>
      <c r="GZC27" s="263"/>
      <c r="GZD27" s="263"/>
      <c r="GZE27" s="263"/>
      <c r="GZF27" s="263"/>
      <c r="GZG27" s="263"/>
      <c r="GZH27" s="263"/>
      <c r="GZI27" s="263"/>
      <c r="GZJ27" s="263"/>
      <c r="GZK27" s="263"/>
      <c r="GZL27" s="263"/>
      <c r="GZM27" s="263"/>
      <c r="GZN27" s="263"/>
      <c r="GZO27" s="263"/>
      <c r="GZP27" s="263"/>
      <c r="GZQ27" s="263"/>
      <c r="GZR27" s="263"/>
      <c r="GZS27" s="263"/>
      <c r="GZT27" s="263"/>
      <c r="GZU27" s="263"/>
      <c r="GZV27" s="263"/>
      <c r="GZW27" s="263"/>
      <c r="GZX27" s="263"/>
      <c r="GZY27" s="263"/>
      <c r="GZZ27" s="263"/>
      <c r="HAA27" s="263"/>
      <c r="HAB27" s="263"/>
      <c r="HAC27" s="263"/>
      <c r="HAD27" s="263"/>
      <c r="HAE27" s="263"/>
      <c r="HAF27" s="263"/>
      <c r="HAG27" s="263"/>
      <c r="HAH27" s="263"/>
      <c r="HAI27" s="263"/>
      <c r="HAJ27" s="263"/>
      <c r="HAK27" s="263"/>
      <c r="HAL27" s="263"/>
      <c r="HAM27" s="263"/>
      <c r="HAN27" s="263"/>
      <c r="HAO27" s="263"/>
      <c r="HAP27" s="263"/>
      <c r="HAQ27" s="263"/>
      <c r="HAR27" s="263"/>
      <c r="HAS27" s="263"/>
      <c r="HAT27" s="263"/>
      <c r="HAU27" s="263"/>
      <c r="HAV27" s="263"/>
      <c r="HAW27" s="263"/>
      <c r="HAX27" s="263"/>
      <c r="HAY27" s="263"/>
      <c r="HAZ27" s="263"/>
      <c r="HBA27" s="263"/>
      <c r="HBB27" s="263"/>
      <c r="HBC27" s="263"/>
      <c r="HBD27" s="263"/>
      <c r="HBE27" s="263"/>
      <c r="HBF27" s="263"/>
      <c r="HBG27" s="263"/>
      <c r="HBH27" s="263"/>
      <c r="HBI27" s="263"/>
      <c r="HBJ27" s="263"/>
      <c r="HBK27" s="263"/>
      <c r="HBL27" s="263"/>
      <c r="HBM27" s="263"/>
      <c r="HBN27" s="263"/>
      <c r="HBO27" s="263"/>
      <c r="HBP27" s="263"/>
      <c r="HBQ27" s="263"/>
      <c r="HBR27" s="263"/>
      <c r="HBS27" s="263"/>
      <c r="HBT27" s="263"/>
      <c r="HBU27" s="263"/>
      <c r="HBV27" s="263"/>
      <c r="HBW27" s="263"/>
      <c r="HBX27" s="263"/>
      <c r="HBY27" s="263"/>
      <c r="HBZ27" s="263"/>
      <c r="HCA27" s="263"/>
      <c r="HCB27" s="263"/>
      <c r="HCC27" s="263"/>
      <c r="HCD27" s="263"/>
      <c r="HCE27" s="263"/>
      <c r="HCF27" s="263"/>
      <c r="HCG27" s="263"/>
      <c r="HCH27" s="263"/>
      <c r="HCI27" s="263"/>
      <c r="HCJ27" s="263"/>
      <c r="HCK27" s="263"/>
      <c r="HCL27" s="263"/>
      <c r="HCM27" s="263"/>
      <c r="HCN27" s="263"/>
      <c r="HCO27" s="263"/>
      <c r="HCP27" s="263"/>
      <c r="HCQ27" s="263"/>
      <c r="HCR27" s="263"/>
      <c r="HCS27" s="263"/>
      <c r="HCT27" s="263"/>
      <c r="HCU27" s="263"/>
      <c r="HCV27" s="263"/>
      <c r="HCW27" s="263"/>
      <c r="HCX27" s="263"/>
      <c r="HCY27" s="263"/>
      <c r="HCZ27" s="263"/>
      <c r="HDA27" s="263"/>
      <c r="HDB27" s="263"/>
      <c r="HDC27" s="263"/>
      <c r="HDD27" s="263"/>
      <c r="HDE27" s="263"/>
      <c r="HDF27" s="263"/>
      <c r="HDG27" s="263"/>
      <c r="HDH27" s="263"/>
      <c r="HDI27" s="263"/>
      <c r="HDJ27" s="263"/>
      <c r="HDK27" s="263"/>
      <c r="HDL27" s="263"/>
      <c r="HDM27" s="263"/>
      <c r="HDN27" s="263"/>
      <c r="HDO27" s="263"/>
      <c r="HDP27" s="263"/>
      <c r="HDQ27" s="263"/>
      <c r="HDR27" s="263"/>
      <c r="HDS27" s="263"/>
      <c r="HDT27" s="263"/>
      <c r="HDU27" s="263"/>
      <c r="HDV27" s="263"/>
      <c r="HDW27" s="263"/>
      <c r="HDX27" s="263"/>
      <c r="HDY27" s="263"/>
      <c r="HDZ27" s="263"/>
      <c r="HEA27" s="263"/>
      <c r="HEB27" s="263"/>
      <c r="HEC27" s="263"/>
      <c r="HED27" s="263"/>
      <c r="HEE27" s="263"/>
      <c r="HEF27" s="263"/>
      <c r="HEG27" s="263"/>
      <c r="HEH27" s="263"/>
      <c r="HEI27" s="263"/>
      <c r="HEJ27" s="263"/>
      <c r="HEK27" s="263"/>
      <c r="HEL27" s="263"/>
      <c r="HEM27" s="263"/>
      <c r="HEN27" s="263"/>
      <c r="HEO27" s="263"/>
      <c r="HEP27" s="263"/>
      <c r="HEQ27" s="263"/>
      <c r="HER27" s="263"/>
      <c r="HES27" s="263"/>
      <c r="HET27" s="263"/>
      <c r="HEU27" s="263"/>
      <c r="HEV27" s="263"/>
      <c r="HEW27" s="263"/>
      <c r="HEX27" s="263"/>
      <c r="HEY27" s="263"/>
      <c r="HEZ27" s="263"/>
      <c r="HFA27" s="263"/>
      <c r="HFB27" s="263"/>
      <c r="HFC27" s="263"/>
      <c r="HFD27" s="263"/>
      <c r="HFE27" s="263"/>
      <c r="HFF27" s="263"/>
      <c r="HFG27" s="263"/>
      <c r="HFH27" s="263"/>
      <c r="HFI27" s="263"/>
      <c r="HFJ27" s="263"/>
      <c r="HFK27" s="263"/>
      <c r="HFL27" s="263"/>
      <c r="HFM27" s="263"/>
      <c r="HFN27" s="263"/>
      <c r="HFO27" s="263"/>
      <c r="HFP27" s="263"/>
      <c r="HFQ27" s="263"/>
      <c r="HFR27" s="263"/>
      <c r="HFS27" s="263"/>
      <c r="HFT27" s="263"/>
      <c r="HFU27" s="263"/>
      <c r="HFV27" s="263"/>
      <c r="HFW27" s="263"/>
      <c r="HFX27" s="263"/>
      <c r="HFY27" s="263"/>
      <c r="HFZ27" s="263"/>
      <c r="HGA27" s="263"/>
      <c r="HGB27" s="263"/>
      <c r="HGC27" s="263"/>
      <c r="HGD27" s="263"/>
      <c r="HGE27" s="263"/>
      <c r="HGF27" s="263"/>
      <c r="HGG27" s="263"/>
      <c r="HGH27" s="263"/>
      <c r="HGI27" s="263"/>
      <c r="HGJ27" s="263"/>
      <c r="HGK27" s="263"/>
      <c r="HGL27" s="263"/>
      <c r="HGM27" s="263"/>
      <c r="HGN27" s="263"/>
      <c r="HGO27" s="263"/>
      <c r="HGP27" s="263"/>
      <c r="HGQ27" s="263"/>
      <c r="HGR27" s="263"/>
      <c r="HGS27" s="263"/>
      <c r="HGT27" s="263"/>
      <c r="HGU27" s="263"/>
      <c r="HGV27" s="263"/>
      <c r="HGW27" s="263"/>
      <c r="HGX27" s="263"/>
      <c r="HGY27" s="263"/>
      <c r="HGZ27" s="263"/>
      <c r="HHA27" s="263"/>
      <c r="HHB27" s="263"/>
      <c r="HHC27" s="263"/>
      <c r="HHD27" s="263"/>
      <c r="HHE27" s="263"/>
      <c r="HHF27" s="263"/>
      <c r="HHG27" s="263"/>
      <c r="HHH27" s="263"/>
      <c r="HHI27" s="263"/>
      <c r="HHJ27" s="263"/>
      <c r="HHK27" s="263"/>
      <c r="HHL27" s="263"/>
      <c r="HHM27" s="263"/>
      <c r="HHN27" s="263"/>
      <c r="HHO27" s="263"/>
      <c r="HHP27" s="263"/>
      <c r="HHQ27" s="263"/>
      <c r="HHR27" s="263"/>
      <c r="HHS27" s="263"/>
      <c r="HHT27" s="263"/>
      <c r="HHU27" s="263"/>
      <c r="HHV27" s="263"/>
      <c r="HHW27" s="263"/>
      <c r="HHX27" s="263"/>
      <c r="HHY27" s="263"/>
      <c r="HHZ27" s="263"/>
      <c r="HIA27" s="263"/>
      <c r="HIB27" s="263"/>
      <c r="HIC27" s="263"/>
      <c r="HID27" s="263"/>
      <c r="HIE27" s="263"/>
      <c r="HIF27" s="263"/>
      <c r="HIG27" s="263"/>
      <c r="HIH27" s="263"/>
      <c r="HII27" s="263"/>
      <c r="HIJ27" s="263"/>
      <c r="HIK27" s="263"/>
      <c r="HIL27" s="263"/>
      <c r="HIM27" s="263"/>
      <c r="HIN27" s="263"/>
      <c r="HIO27" s="263"/>
      <c r="HIP27" s="263"/>
      <c r="HIQ27" s="263"/>
      <c r="HIR27" s="263"/>
      <c r="HIS27" s="263"/>
      <c r="HIT27" s="263"/>
      <c r="HIU27" s="263"/>
      <c r="HIV27" s="263"/>
      <c r="HIW27" s="263"/>
      <c r="HIX27" s="263"/>
      <c r="HIY27" s="263"/>
      <c r="HIZ27" s="263"/>
      <c r="HJA27" s="263"/>
      <c r="HJB27" s="263"/>
      <c r="HJC27" s="263"/>
      <c r="HJD27" s="263"/>
      <c r="HJE27" s="263"/>
      <c r="HJF27" s="263"/>
      <c r="HJG27" s="263"/>
      <c r="HJH27" s="263"/>
      <c r="HJI27" s="263"/>
      <c r="HJJ27" s="263"/>
      <c r="HJK27" s="263"/>
      <c r="HJL27" s="263"/>
      <c r="HJM27" s="263"/>
      <c r="HJN27" s="263"/>
      <c r="HJO27" s="263"/>
      <c r="HJP27" s="263"/>
      <c r="HJQ27" s="263"/>
      <c r="HJR27" s="263"/>
      <c r="HJS27" s="263"/>
      <c r="HJT27" s="263"/>
      <c r="HJU27" s="263"/>
      <c r="HJV27" s="263"/>
      <c r="HJW27" s="263"/>
      <c r="HJX27" s="263"/>
      <c r="HJY27" s="263"/>
      <c r="HJZ27" s="263"/>
      <c r="HKA27" s="263"/>
      <c r="HKB27" s="263"/>
      <c r="HKC27" s="263"/>
      <c r="HKD27" s="263"/>
      <c r="HKE27" s="263"/>
      <c r="HKF27" s="263"/>
      <c r="HKG27" s="263"/>
      <c r="HKH27" s="263"/>
      <c r="HKI27" s="263"/>
      <c r="HKJ27" s="263"/>
      <c r="HKK27" s="263"/>
      <c r="HKL27" s="263"/>
      <c r="HKM27" s="263"/>
      <c r="HKN27" s="263"/>
      <c r="HKO27" s="263"/>
      <c r="HKP27" s="263"/>
      <c r="HKQ27" s="263"/>
      <c r="HKR27" s="263"/>
      <c r="HKS27" s="263"/>
      <c r="HKT27" s="263"/>
      <c r="HKU27" s="263"/>
      <c r="HKV27" s="263"/>
      <c r="HKW27" s="263"/>
      <c r="HKX27" s="263"/>
      <c r="HKY27" s="263"/>
      <c r="HKZ27" s="263"/>
      <c r="HLA27" s="263"/>
      <c r="HLB27" s="263"/>
      <c r="HLC27" s="263"/>
      <c r="HLD27" s="263"/>
      <c r="HLE27" s="263"/>
      <c r="HLF27" s="263"/>
      <c r="HLG27" s="263"/>
      <c r="HLH27" s="263"/>
      <c r="HLI27" s="263"/>
      <c r="HLJ27" s="263"/>
      <c r="HLK27" s="263"/>
      <c r="HLL27" s="263"/>
      <c r="HLM27" s="263"/>
      <c r="HLN27" s="263"/>
      <c r="HLO27" s="263"/>
      <c r="HLP27" s="263"/>
      <c r="HLQ27" s="263"/>
      <c r="HLR27" s="263"/>
      <c r="HLS27" s="263"/>
      <c r="HLT27" s="263"/>
      <c r="HLU27" s="263"/>
      <c r="HLV27" s="263"/>
      <c r="HLW27" s="263"/>
      <c r="HLX27" s="263"/>
      <c r="HLY27" s="263"/>
      <c r="HLZ27" s="263"/>
      <c r="HMA27" s="263"/>
      <c r="HMB27" s="263"/>
      <c r="HMC27" s="263"/>
      <c r="HMD27" s="263"/>
      <c r="HME27" s="263"/>
      <c r="HMF27" s="263"/>
      <c r="HMG27" s="263"/>
      <c r="HMH27" s="263"/>
      <c r="HMI27" s="263"/>
      <c r="HMJ27" s="263"/>
      <c r="HMK27" s="263"/>
      <c r="HML27" s="263"/>
      <c r="HMM27" s="263"/>
      <c r="HMN27" s="263"/>
      <c r="HMO27" s="263"/>
      <c r="HMP27" s="263"/>
      <c r="HMQ27" s="263"/>
      <c r="HMR27" s="263"/>
      <c r="HMS27" s="263"/>
      <c r="HMT27" s="263"/>
      <c r="HMU27" s="263"/>
      <c r="HMV27" s="263"/>
      <c r="HMW27" s="263"/>
      <c r="HMX27" s="263"/>
      <c r="HMY27" s="263"/>
      <c r="HMZ27" s="263"/>
      <c r="HNA27" s="263"/>
      <c r="HNB27" s="263"/>
      <c r="HNC27" s="263"/>
      <c r="HND27" s="263"/>
      <c r="HNE27" s="263"/>
      <c r="HNF27" s="263"/>
      <c r="HNG27" s="263"/>
      <c r="HNH27" s="263"/>
      <c r="HNI27" s="263"/>
      <c r="HNJ27" s="263"/>
      <c r="HNK27" s="263"/>
      <c r="HNL27" s="263"/>
      <c r="HNM27" s="263"/>
      <c r="HNN27" s="263"/>
      <c r="HNO27" s="263"/>
      <c r="HNP27" s="263"/>
      <c r="HNQ27" s="263"/>
      <c r="HNR27" s="263"/>
      <c r="HNS27" s="263"/>
      <c r="HNT27" s="263"/>
      <c r="HNU27" s="263"/>
      <c r="HNV27" s="263"/>
      <c r="HNW27" s="263"/>
      <c r="HNX27" s="263"/>
      <c r="HNY27" s="263"/>
      <c r="HNZ27" s="263"/>
      <c r="HOA27" s="263"/>
      <c r="HOB27" s="263"/>
      <c r="HOC27" s="263"/>
      <c r="HOD27" s="263"/>
      <c r="HOE27" s="263"/>
      <c r="HOF27" s="263"/>
      <c r="HOG27" s="263"/>
      <c r="HOH27" s="263"/>
      <c r="HOI27" s="263"/>
      <c r="HOJ27" s="263"/>
      <c r="HOK27" s="263"/>
      <c r="HOL27" s="263"/>
      <c r="HOM27" s="263"/>
      <c r="HON27" s="263"/>
      <c r="HOO27" s="263"/>
      <c r="HOP27" s="263"/>
      <c r="HOQ27" s="263"/>
      <c r="HOR27" s="263"/>
      <c r="HOS27" s="263"/>
      <c r="HOT27" s="263"/>
      <c r="HOU27" s="263"/>
      <c r="HOV27" s="263"/>
      <c r="HOW27" s="263"/>
      <c r="HOX27" s="263"/>
      <c r="HOY27" s="263"/>
      <c r="HOZ27" s="263"/>
      <c r="HPA27" s="263"/>
      <c r="HPB27" s="263"/>
      <c r="HPC27" s="263"/>
      <c r="HPD27" s="263"/>
      <c r="HPE27" s="263"/>
      <c r="HPF27" s="263"/>
      <c r="HPG27" s="263"/>
      <c r="HPH27" s="263"/>
      <c r="HPI27" s="263"/>
      <c r="HPJ27" s="263"/>
      <c r="HPK27" s="263"/>
      <c r="HPL27" s="263"/>
      <c r="HPM27" s="263"/>
      <c r="HPN27" s="263"/>
      <c r="HPO27" s="263"/>
      <c r="HPP27" s="263"/>
      <c r="HPQ27" s="263"/>
      <c r="HPR27" s="263"/>
      <c r="HPS27" s="263"/>
      <c r="HPT27" s="263"/>
      <c r="HPU27" s="263"/>
      <c r="HPV27" s="263"/>
      <c r="HPW27" s="263"/>
      <c r="HPX27" s="263"/>
      <c r="HPY27" s="263"/>
      <c r="HPZ27" s="263"/>
      <c r="HQA27" s="263"/>
      <c r="HQB27" s="263"/>
      <c r="HQC27" s="263"/>
      <c r="HQD27" s="263"/>
      <c r="HQE27" s="263"/>
      <c r="HQF27" s="263"/>
      <c r="HQG27" s="263"/>
      <c r="HQH27" s="263"/>
      <c r="HQI27" s="263"/>
      <c r="HQJ27" s="263"/>
      <c r="HQK27" s="263"/>
      <c r="HQL27" s="263"/>
      <c r="HQM27" s="263"/>
      <c r="HQN27" s="263"/>
      <c r="HQO27" s="263"/>
      <c r="HQP27" s="263"/>
      <c r="HQQ27" s="263"/>
      <c r="HQR27" s="263"/>
      <c r="HQS27" s="263"/>
      <c r="HQT27" s="263"/>
      <c r="HQU27" s="263"/>
      <c r="HQV27" s="263"/>
      <c r="HQW27" s="263"/>
      <c r="HQX27" s="263"/>
      <c r="HQY27" s="263"/>
      <c r="HQZ27" s="263"/>
      <c r="HRA27" s="263"/>
      <c r="HRB27" s="263"/>
      <c r="HRC27" s="263"/>
      <c r="HRD27" s="263"/>
      <c r="HRE27" s="263"/>
      <c r="HRF27" s="263"/>
      <c r="HRG27" s="263"/>
      <c r="HRH27" s="263"/>
      <c r="HRI27" s="263"/>
      <c r="HRJ27" s="263"/>
      <c r="HRK27" s="263"/>
      <c r="HRL27" s="263"/>
      <c r="HRM27" s="263"/>
      <c r="HRN27" s="263"/>
      <c r="HRO27" s="263"/>
      <c r="HRP27" s="263"/>
      <c r="HRQ27" s="263"/>
      <c r="HRR27" s="263"/>
      <c r="HRS27" s="263"/>
      <c r="HRT27" s="263"/>
      <c r="HRU27" s="263"/>
      <c r="HRV27" s="263"/>
      <c r="HRW27" s="263"/>
      <c r="HRX27" s="263"/>
      <c r="HRY27" s="263"/>
      <c r="HRZ27" s="263"/>
      <c r="HSA27" s="263"/>
      <c r="HSB27" s="263"/>
      <c r="HSC27" s="263"/>
      <c r="HSD27" s="263"/>
      <c r="HSE27" s="263"/>
      <c r="HSF27" s="263"/>
      <c r="HSG27" s="263"/>
      <c r="HSH27" s="263"/>
      <c r="HSI27" s="263"/>
      <c r="HSJ27" s="263"/>
      <c r="HSK27" s="263"/>
      <c r="HSL27" s="263"/>
      <c r="HSM27" s="263"/>
      <c r="HSN27" s="263"/>
      <c r="HSO27" s="263"/>
      <c r="HSP27" s="263"/>
      <c r="HSQ27" s="263"/>
      <c r="HSR27" s="263"/>
      <c r="HSS27" s="263"/>
      <c r="HST27" s="263"/>
      <c r="HSU27" s="263"/>
      <c r="HSV27" s="263"/>
      <c r="HSW27" s="263"/>
      <c r="HSX27" s="263"/>
      <c r="HSY27" s="263"/>
      <c r="HSZ27" s="263"/>
      <c r="HTA27" s="263"/>
      <c r="HTB27" s="263"/>
      <c r="HTC27" s="263"/>
      <c r="HTD27" s="263"/>
      <c r="HTE27" s="263"/>
      <c r="HTF27" s="263"/>
      <c r="HTG27" s="263"/>
      <c r="HTH27" s="263"/>
      <c r="HTI27" s="263"/>
      <c r="HTJ27" s="263"/>
      <c r="HTK27" s="263"/>
      <c r="HTL27" s="263"/>
      <c r="HTM27" s="263"/>
      <c r="HTN27" s="263"/>
      <c r="HTO27" s="263"/>
      <c r="HTP27" s="263"/>
      <c r="HTQ27" s="263"/>
      <c r="HTR27" s="263"/>
      <c r="HTS27" s="263"/>
      <c r="HTT27" s="263"/>
      <c r="HTU27" s="263"/>
      <c r="HTV27" s="263"/>
      <c r="HTW27" s="263"/>
      <c r="HTX27" s="263"/>
      <c r="HTY27" s="263"/>
      <c r="HTZ27" s="263"/>
      <c r="HUA27" s="263"/>
      <c r="HUB27" s="263"/>
      <c r="HUC27" s="263"/>
      <c r="HUD27" s="263"/>
      <c r="HUE27" s="263"/>
      <c r="HUF27" s="263"/>
      <c r="HUG27" s="263"/>
      <c r="HUH27" s="263"/>
      <c r="HUI27" s="263"/>
      <c r="HUJ27" s="263"/>
      <c r="HUK27" s="263"/>
      <c r="HUL27" s="263"/>
      <c r="HUM27" s="263"/>
      <c r="HUN27" s="263"/>
      <c r="HUO27" s="263"/>
      <c r="HUP27" s="263"/>
      <c r="HUQ27" s="263"/>
      <c r="HUR27" s="263"/>
      <c r="HUS27" s="263"/>
      <c r="HUT27" s="263"/>
      <c r="HUU27" s="263"/>
      <c r="HUV27" s="263"/>
      <c r="HUW27" s="263"/>
      <c r="HUX27" s="263"/>
      <c r="HUY27" s="263"/>
      <c r="HUZ27" s="263"/>
      <c r="HVA27" s="263"/>
      <c r="HVB27" s="263"/>
      <c r="HVC27" s="263"/>
      <c r="HVD27" s="263"/>
      <c r="HVE27" s="263"/>
      <c r="HVF27" s="263"/>
      <c r="HVG27" s="263"/>
      <c r="HVH27" s="263"/>
      <c r="HVI27" s="263"/>
      <c r="HVJ27" s="263"/>
      <c r="HVK27" s="263"/>
      <c r="HVL27" s="263"/>
      <c r="HVM27" s="263"/>
      <c r="HVN27" s="263"/>
      <c r="HVO27" s="263"/>
      <c r="HVP27" s="263"/>
      <c r="HVQ27" s="263"/>
      <c r="HVR27" s="263"/>
      <c r="HVS27" s="263"/>
      <c r="HVT27" s="263"/>
      <c r="HVU27" s="263"/>
      <c r="HVV27" s="263"/>
      <c r="HVW27" s="263"/>
      <c r="HVX27" s="263"/>
      <c r="HVY27" s="263"/>
      <c r="HVZ27" s="263"/>
      <c r="HWA27" s="263"/>
      <c r="HWB27" s="263"/>
      <c r="HWC27" s="263"/>
      <c r="HWD27" s="263"/>
      <c r="HWE27" s="263"/>
      <c r="HWF27" s="263"/>
      <c r="HWG27" s="263"/>
      <c r="HWH27" s="263"/>
      <c r="HWI27" s="263"/>
      <c r="HWJ27" s="263"/>
      <c r="HWK27" s="263"/>
      <c r="HWL27" s="263"/>
      <c r="HWM27" s="263"/>
      <c r="HWN27" s="263"/>
      <c r="HWO27" s="263"/>
      <c r="HWP27" s="263"/>
      <c r="HWQ27" s="263"/>
      <c r="HWR27" s="263"/>
      <c r="HWS27" s="263"/>
      <c r="HWT27" s="263"/>
      <c r="HWU27" s="263"/>
      <c r="HWV27" s="263"/>
      <c r="HWW27" s="263"/>
      <c r="HWX27" s="263"/>
      <c r="HWY27" s="263"/>
      <c r="HWZ27" s="263"/>
      <c r="HXA27" s="263"/>
      <c r="HXB27" s="263"/>
      <c r="HXC27" s="263"/>
      <c r="HXD27" s="263"/>
      <c r="HXE27" s="263"/>
      <c r="HXF27" s="263"/>
      <c r="HXG27" s="263"/>
      <c r="HXH27" s="263"/>
      <c r="HXI27" s="263"/>
      <c r="HXJ27" s="263"/>
      <c r="HXK27" s="263"/>
      <c r="HXL27" s="263"/>
      <c r="HXM27" s="263"/>
      <c r="HXN27" s="263"/>
      <c r="HXO27" s="263"/>
      <c r="HXP27" s="263"/>
      <c r="HXQ27" s="263"/>
      <c r="HXR27" s="263"/>
      <c r="HXS27" s="263"/>
      <c r="HXT27" s="263"/>
      <c r="HXU27" s="263"/>
      <c r="HXV27" s="263"/>
      <c r="HXW27" s="263"/>
      <c r="HXX27" s="263"/>
      <c r="HXY27" s="263"/>
      <c r="HXZ27" s="263"/>
      <c r="HYA27" s="263"/>
      <c r="HYB27" s="263"/>
      <c r="HYC27" s="263"/>
      <c r="HYD27" s="263"/>
      <c r="HYE27" s="263"/>
      <c r="HYF27" s="263"/>
      <c r="HYG27" s="263"/>
      <c r="HYH27" s="263"/>
      <c r="HYI27" s="263"/>
      <c r="HYJ27" s="263"/>
      <c r="HYK27" s="263"/>
      <c r="HYL27" s="263"/>
      <c r="HYM27" s="263"/>
      <c r="HYN27" s="263"/>
      <c r="HYO27" s="263"/>
      <c r="HYP27" s="263"/>
      <c r="HYQ27" s="263"/>
      <c r="HYR27" s="263"/>
      <c r="HYS27" s="263"/>
      <c r="HYT27" s="263"/>
      <c r="HYU27" s="263"/>
      <c r="HYV27" s="263"/>
      <c r="HYW27" s="263"/>
      <c r="HYX27" s="263"/>
      <c r="HYY27" s="263"/>
      <c r="HYZ27" s="263"/>
      <c r="HZA27" s="263"/>
      <c r="HZB27" s="263"/>
      <c r="HZC27" s="263"/>
      <c r="HZD27" s="263"/>
      <c r="HZE27" s="263"/>
      <c r="HZF27" s="263"/>
      <c r="HZG27" s="263"/>
      <c r="HZH27" s="263"/>
      <c r="HZI27" s="263"/>
      <c r="HZJ27" s="263"/>
      <c r="HZK27" s="263"/>
      <c r="HZL27" s="263"/>
      <c r="HZM27" s="263"/>
      <c r="HZN27" s="263"/>
      <c r="HZO27" s="263"/>
      <c r="HZP27" s="263"/>
      <c r="HZQ27" s="263"/>
      <c r="HZR27" s="263"/>
      <c r="HZS27" s="263"/>
      <c r="HZT27" s="263"/>
      <c r="HZU27" s="263"/>
      <c r="HZV27" s="263"/>
      <c r="HZW27" s="263"/>
      <c r="HZX27" s="263"/>
      <c r="HZY27" s="263"/>
      <c r="HZZ27" s="263"/>
      <c r="IAA27" s="263"/>
      <c r="IAB27" s="263"/>
      <c r="IAC27" s="263"/>
      <c r="IAD27" s="263"/>
      <c r="IAE27" s="263"/>
      <c r="IAF27" s="263"/>
      <c r="IAG27" s="263"/>
      <c r="IAH27" s="263"/>
      <c r="IAI27" s="263"/>
      <c r="IAJ27" s="263"/>
      <c r="IAK27" s="263"/>
      <c r="IAL27" s="263"/>
      <c r="IAM27" s="263"/>
      <c r="IAN27" s="263"/>
      <c r="IAO27" s="263"/>
      <c r="IAP27" s="263"/>
      <c r="IAQ27" s="263"/>
      <c r="IAR27" s="263"/>
      <c r="IAS27" s="263"/>
      <c r="IAT27" s="263"/>
      <c r="IAU27" s="263"/>
      <c r="IAV27" s="263"/>
      <c r="IAW27" s="263"/>
      <c r="IAX27" s="263"/>
      <c r="IAY27" s="263"/>
      <c r="IAZ27" s="263"/>
      <c r="IBA27" s="263"/>
      <c r="IBB27" s="263"/>
      <c r="IBC27" s="263"/>
      <c r="IBD27" s="263"/>
      <c r="IBE27" s="263"/>
      <c r="IBF27" s="263"/>
      <c r="IBG27" s="263"/>
      <c r="IBH27" s="263"/>
      <c r="IBI27" s="263"/>
      <c r="IBJ27" s="263"/>
      <c r="IBK27" s="263"/>
      <c r="IBL27" s="263"/>
      <c r="IBM27" s="263"/>
      <c r="IBN27" s="263"/>
      <c r="IBO27" s="263"/>
      <c r="IBP27" s="263"/>
      <c r="IBQ27" s="263"/>
      <c r="IBR27" s="263"/>
      <c r="IBS27" s="263"/>
      <c r="IBT27" s="263"/>
      <c r="IBU27" s="263"/>
      <c r="IBV27" s="263"/>
      <c r="IBW27" s="263"/>
      <c r="IBX27" s="263"/>
      <c r="IBY27" s="263"/>
      <c r="IBZ27" s="263"/>
      <c r="ICA27" s="263"/>
      <c r="ICB27" s="263"/>
      <c r="ICC27" s="263"/>
      <c r="ICD27" s="263"/>
      <c r="ICE27" s="263"/>
      <c r="ICF27" s="263"/>
      <c r="ICG27" s="263"/>
      <c r="ICH27" s="263"/>
      <c r="ICI27" s="263"/>
      <c r="ICJ27" s="263"/>
      <c r="ICK27" s="263"/>
      <c r="ICL27" s="263"/>
      <c r="ICM27" s="263"/>
      <c r="ICN27" s="263"/>
      <c r="ICO27" s="263"/>
      <c r="ICP27" s="263"/>
      <c r="ICQ27" s="263"/>
      <c r="ICR27" s="263"/>
      <c r="ICS27" s="263"/>
      <c r="ICT27" s="263"/>
      <c r="ICU27" s="263"/>
      <c r="ICV27" s="263"/>
      <c r="ICW27" s="263"/>
      <c r="ICX27" s="263"/>
      <c r="ICY27" s="263"/>
      <c r="ICZ27" s="263"/>
      <c r="IDA27" s="263"/>
      <c r="IDB27" s="263"/>
      <c r="IDC27" s="263"/>
      <c r="IDD27" s="263"/>
      <c r="IDE27" s="263"/>
      <c r="IDF27" s="263"/>
      <c r="IDG27" s="263"/>
      <c r="IDH27" s="263"/>
      <c r="IDI27" s="263"/>
      <c r="IDJ27" s="263"/>
      <c r="IDK27" s="263"/>
      <c r="IDL27" s="263"/>
      <c r="IDM27" s="263"/>
      <c r="IDN27" s="263"/>
      <c r="IDO27" s="263"/>
      <c r="IDP27" s="263"/>
      <c r="IDQ27" s="263"/>
      <c r="IDR27" s="263"/>
      <c r="IDS27" s="263"/>
      <c r="IDT27" s="263"/>
      <c r="IDU27" s="263"/>
      <c r="IDV27" s="263"/>
      <c r="IDW27" s="263"/>
      <c r="IDX27" s="263"/>
      <c r="IDY27" s="263"/>
      <c r="IDZ27" s="263"/>
      <c r="IEA27" s="263"/>
      <c r="IEB27" s="263"/>
      <c r="IEC27" s="263"/>
      <c r="IED27" s="263"/>
      <c r="IEE27" s="263"/>
      <c r="IEF27" s="263"/>
      <c r="IEG27" s="263"/>
      <c r="IEH27" s="263"/>
      <c r="IEI27" s="263"/>
      <c r="IEJ27" s="263"/>
      <c r="IEK27" s="263"/>
      <c r="IEL27" s="263"/>
      <c r="IEM27" s="263"/>
      <c r="IEN27" s="263"/>
      <c r="IEO27" s="263"/>
      <c r="IEP27" s="263"/>
      <c r="IEQ27" s="263"/>
      <c r="IER27" s="263"/>
      <c r="IES27" s="263"/>
      <c r="IET27" s="263"/>
      <c r="IEU27" s="263"/>
      <c r="IEV27" s="263"/>
      <c r="IEW27" s="263"/>
      <c r="IEX27" s="263"/>
      <c r="IEY27" s="263"/>
      <c r="IEZ27" s="263"/>
      <c r="IFA27" s="263"/>
      <c r="IFB27" s="263"/>
      <c r="IFC27" s="263"/>
      <c r="IFD27" s="263"/>
      <c r="IFE27" s="263"/>
      <c r="IFF27" s="263"/>
      <c r="IFG27" s="263"/>
      <c r="IFH27" s="263"/>
      <c r="IFI27" s="263"/>
      <c r="IFJ27" s="263"/>
      <c r="IFK27" s="263"/>
      <c r="IFL27" s="263"/>
      <c r="IFM27" s="263"/>
      <c r="IFN27" s="263"/>
      <c r="IFO27" s="263"/>
      <c r="IFP27" s="263"/>
      <c r="IFQ27" s="263"/>
      <c r="IFR27" s="263"/>
      <c r="IFS27" s="263"/>
      <c r="IFT27" s="263"/>
      <c r="IFU27" s="263"/>
      <c r="IFV27" s="263"/>
      <c r="IFW27" s="263"/>
      <c r="IFX27" s="263"/>
      <c r="IFY27" s="263"/>
      <c r="IFZ27" s="263"/>
      <c r="IGA27" s="263"/>
      <c r="IGB27" s="263"/>
      <c r="IGC27" s="263"/>
      <c r="IGD27" s="263"/>
      <c r="IGE27" s="263"/>
      <c r="IGF27" s="263"/>
      <c r="IGG27" s="263"/>
      <c r="IGH27" s="263"/>
      <c r="IGI27" s="263"/>
      <c r="IGJ27" s="263"/>
      <c r="IGK27" s="263"/>
      <c r="IGL27" s="263"/>
      <c r="IGM27" s="263"/>
      <c r="IGN27" s="263"/>
      <c r="IGO27" s="263"/>
      <c r="IGP27" s="263"/>
      <c r="IGQ27" s="263"/>
      <c r="IGR27" s="263"/>
      <c r="IGS27" s="263"/>
      <c r="IGT27" s="263"/>
      <c r="IGU27" s="263"/>
      <c r="IGV27" s="263"/>
      <c r="IGW27" s="263"/>
      <c r="IGX27" s="263"/>
      <c r="IGY27" s="263"/>
      <c r="IGZ27" s="263"/>
      <c r="IHA27" s="263"/>
      <c r="IHB27" s="263"/>
      <c r="IHC27" s="263"/>
      <c r="IHD27" s="263"/>
      <c r="IHE27" s="263"/>
      <c r="IHF27" s="263"/>
      <c r="IHG27" s="263"/>
      <c r="IHH27" s="263"/>
      <c r="IHI27" s="263"/>
      <c r="IHJ27" s="263"/>
      <c r="IHK27" s="263"/>
      <c r="IHL27" s="263"/>
      <c r="IHM27" s="263"/>
      <c r="IHN27" s="263"/>
      <c r="IHO27" s="263"/>
      <c r="IHP27" s="263"/>
      <c r="IHQ27" s="263"/>
      <c r="IHR27" s="263"/>
      <c r="IHS27" s="263"/>
      <c r="IHT27" s="263"/>
      <c r="IHU27" s="263"/>
      <c r="IHV27" s="263"/>
      <c r="IHW27" s="263"/>
      <c r="IHX27" s="263"/>
      <c r="IHY27" s="263"/>
      <c r="IHZ27" s="263"/>
      <c r="IIA27" s="263"/>
      <c r="IIB27" s="263"/>
      <c r="IIC27" s="263"/>
      <c r="IID27" s="263"/>
      <c r="IIE27" s="263"/>
      <c r="IIF27" s="263"/>
      <c r="IIG27" s="263"/>
      <c r="IIH27" s="263"/>
      <c r="III27" s="263"/>
      <c r="IIJ27" s="263"/>
      <c r="IIK27" s="263"/>
      <c r="IIL27" s="263"/>
      <c r="IIM27" s="263"/>
      <c r="IIN27" s="263"/>
      <c r="IIO27" s="263"/>
      <c r="IIP27" s="263"/>
      <c r="IIQ27" s="263"/>
      <c r="IIR27" s="263"/>
      <c r="IIS27" s="263"/>
      <c r="IIT27" s="263"/>
      <c r="IIU27" s="263"/>
      <c r="IIV27" s="263"/>
      <c r="IIW27" s="263"/>
      <c r="IIX27" s="263"/>
      <c r="IIY27" s="263"/>
      <c r="IIZ27" s="263"/>
      <c r="IJA27" s="263"/>
      <c r="IJB27" s="263"/>
      <c r="IJC27" s="263"/>
      <c r="IJD27" s="263"/>
      <c r="IJE27" s="263"/>
      <c r="IJF27" s="263"/>
      <c r="IJG27" s="263"/>
      <c r="IJH27" s="263"/>
      <c r="IJI27" s="263"/>
      <c r="IJJ27" s="263"/>
      <c r="IJK27" s="263"/>
      <c r="IJL27" s="263"/>
      <c r="IJM27" s="263"/>
      <c r="IJN27" s="263"/>
      <c r="IJO27" s="263"/>
      <c r="IJP27" s="263"/>
      <c r="IJQ27" s="263"/>
      <c r="IJR27" s="263"/>
      <c r="IJS27" s="263"/>
      <c r="IJT27" s="263"/>
      <c r="IJU27" s="263"/>
      <c r="IJV27" s="263"/>
      <c r="IJW27" s="263"/>
      <c r="IJX27" s="263"/>
      <c r="IJY27" s="263"/>
      <c r="IJZ27" s="263"/>
      <c r="IKA27" s="263"/>
      <c r="IKB27" s="263"/>
      <c r="IKC27" s="263"/>
      <c r="IKD27" s="263"/>
      <c r="IKE27" s="263"/>
      <c r="IKF27" s="263"/>
      <c r="IKG27" s="263"/>
      <c r="IKH27" s="263"/>
      <c r="IKI27" s="263"/>
      <c r="IKJ27" s="263"/>
      <c r="IKK27" s="263"/>
      <c r="IKL27" s="263"/>
      <c r="IKM27" s="263"/>
      <c r="IKN27" s="263"/>
      <c r="IKO27" s="263"/>
      <c r="IKP27" s="263"/>
      <c r="IKQ27" s="263"/>
      <c r="IKR27" s="263"/>
      <c r="IKS27" s="263"/>
      <c r="IKT27" s="263"/>
      <c r="IKU27" s="263"/>
      <c r="IKV27" s="263"/>
      <c r="IKW27" s="263"/>
      <c r="IKX27" s="263"/>
      <c r="IKY27" s="263"/>
      <c r="IKZ27" s="263"/>
      <c r="ILA27" s="263"/>
      <c r="ILB27" s="263"/>
      <c r="ILC27" s="263"/>
      <c r="ILD27" s="263"/>
      <c r="ILE27" s="263"/>
      <c r="ILF27" s="263"/>
      <c r="ILG27" s="263"/>
      <c r="ILH27" s="263"/>
      <c r="ILI27" s="263"/>
      <c r="ILJ27" s="263"/>
      <c r="ILK27" s="263"/>
      <c r="ILL27" s="263"/>
      <c r="ILM27" s="263"/>
      <c r="ILN27" s="263"/>
      <c r="ILO27" s="263"/>
      <c r="ILP27" s="263"/>
      <c r="ILQ27" s="263"/>
      <c r="ILR27" s="263"/>
      <c r="ILS27" s="263"/>
      <c r="ILT27" s="263"/>
      <c r="ILU27" s="263"/>
      <c r="ILV27" s="263"/>
      <c r="ILW27" s="263"/>
      <c r="ILX27" s="263"/>
      <c r="ILY27" s="263"/>
      <c r="ILZ27" s="263"/>
      <c r="IMA27" s="263"/>
      <c r="IMB27" s="263"/>
      <c r="IMC27" s="263"/>
      <c r="IMD27" s="263"/>
      <c r="IME27" s="263"/>
      <c r="IMF27" s="263"/>
      <c r="IMG27" s="263"/>
      <c r="IMH27" s="263"/>
      <c r="IMI27" s="263"/>
      <c r="IMJ27" s="263"/>
      <c r="IMK27" s="263"/>
      <c r="IML27" s="263"/>
      <c r="IMM27" s="263"/>
      <c r="IMN27" s="263"/>
      <c r="IMO27" s="263"/>
      <c r="IMP27" s="263"/>
      <c r="IMQ27" s="263"/>
      <c r="IMR27" s="263"/>
      <c r="IMS27" s="263"/>
      <c r="IMT27" s="263"/>
      <c r="IMU27" s="263"/>
      <c r="IMV27" s="263"/>
      <c r="IMW27" s="263"/>
      <c r="IMX27" s="263"/>
      <c r="IMY27" s="263"/>
      <c r="IMZ27" s="263"/>
      <c r="INA27" s="263"/>
      <c r="INB27" s="263"/>
      <c r="INC27" s="263"/>
      <c r="IND27" s="263"/>
      <c r="INE27" s="263"/>
      <c r="INF27" s="263"/>
      <c r="ING27" s="263"/>
      <c r="INH27" s="263"/>
      <c r="INI27" s="263"/>
      <c r="INJ27" s="263"/>
      <c r="INK27" s="263"/>
      <c r="INL27" s="263"/>
      <c r="INM27" s="263"/>
      <c r="INN27" s="263"/>
      <c r="INO27" s="263"/>
      <c r="INP27" s="263"/>
      <c r="INQ27" s="263"/>
      <c r="INR27" s="263"/>
      <c r="INS27" s="263"/>
      <c r="INT27" s="263"/>
      <c r="INU27" s="263"/>
      <c r="INV27" s="263"/>
      <c r="INW27" s="263"/>
      <c r="INX27" s="263"/>
      <c r="INY27" s="263"/>
      <c r="INZ27" s="263"/>
      <c r="IOA27" s="263"/>
      <c r="IOB27" s="263"/>
      <c r="IOC27" s="263"/>
      <c r="IOD27" s="263"/>
      <c r="IOE27" s="263"/>
      <c r="IOF27" s="263"/>
      <c r="IOG27" s="263"/>
      <c r="IOH27" s="263"/>
      <c r="IOI27" s="263"/>
      <c r="IOJ27" s="263"/>
      <c r="IOK27" s="263"/>
      <c r="IOL27" s="263"/>
      <c r="IOM27" s="263"/>
      <c r="ION27" s="263"/>
      <c r="IOO27" s="263"/>
      <c r="IOP27" s="263"/>
      <c r="IOQ27" s="263"/>
      <c r="IOR27" s="263"/>
      <c r="IOS27" s="263"/>
      <c r="IOT27" s="263"/>
      <c r="IOU27" s="263"/>
      <c r="IOV27" s="263"/>
      <c r="IOW27" s="263"/>
      <c r="IOX27" s="263"/>
      <c r="IOY27" s="263"/>
      <c r="IOZ27" s="263"/>
      <c r="IPA27" s="263"/>
      <c r="IPB27" s="263"/>
      <c r="IPC27" s="263"/>
      <c r="IPD27" s="263"/>
      <c r="IPE27" s="263"/>
      <c r="IPF27" s="263"/>
      <c r="IPG27" s="263"/>
      <c r="IPH27" s="263"/>
      <c r="IPI27" s="263"/>
      <c r="IPJ27" s="263"/>
      <c r="IPK27" s="263"/>
      <c r="IPL27" s="263"/>
      <c r="IPM27" s="263"/>
      <c r="IPN27" s="263"/>
      <c r="IPO27" s="263"/>
      <c r="IPP27" s="263"/>
      <c r="IPQ27" s="263"/>
      <c r="IPR27" s="263"/>
      <c r="IPS27" s="263"/>
      <c r="IPT27" s="263"/>
      <c r="IPU27" s="263"/>
      <c r="IPV27" s="263"/>
      <c r="IPW27" s="263"/>
      <c r="IPX27" s="263"/>
      <c r="IPY27" s="263"/>
      <c r="IPZ27" s="263"/>
      <c r="IQA27" s="263"/>
      <c r="IQB27" s="263"/>
      <c r="IQC27" s="263"/>
      <c r="IQD27" s="263"/>
      <c r="IQE27" s="263"/>
      <c r="IQF27" s="263"/>
      <c r="IQG27" s="263"/>
      <c r="IQH27" s="263"/>
      <c r="IQI27" s="263"/>
      <c r="IQJ27" s="263"/>
      <c r="IQK27" s="263"/>
      <c r="IQL27" s="263"/>
      <c r="IQM27" s="263"/>
      <c r="IQN27" s="263"/>
      <c r="IQO27" s="263"/>
      <c r="IQP27" s="263"/>
      <c r="IQQ27" s="263"/>
      <c r="IQR27" s="263"/>
      <c r="IQS27" s="263"/>
      <c r="IQT27" s="263"/>
      <c r="IQU27" s="263"/>
      <c r="IQV27" s="263"/>
      <c r="IQW27" s="263"/>
      <c r="IQX27" s="263"/>
      <c r="IQY27" s="263"/>
      <c r="IQZ27" s="263"/>
      <c r="IRA27" s="263"/>
      <c r="IRB27" s="263"/>
      <c r="IRC27" s="263"/>
      <c r="IRD27" s="263"/>
      <c r="IRE27" s="263"/>
      <c r="IRF27" s="263"/>
      <c r="IRG27" s="263"/>
      <c r="IRH27" s="263"/>
      <c r="IRI27" s="263"/>
      <c r="IRJ27" s="263"/>
      <c r="IRK27" s="263"/>
      <c r="IRL27" s="263"/>
      <c r="IRM27" s="263"/>
      <c r="IRN27" s="263"/>
      <c r="IRO27" s="263"/>
      <c r="IRP27" s="263"/>
      <c r="IRQ27" s="263"/>
      <c r="IRR27" s="263"/>
      <c r="IRS27" s="263"/>
      <c r="IRT27" s="263"/>
      <c r="IRU27" s="263"/>
      <c r="IRV27" s="263"/>
      <c r="IRW27" s="263"/>
      <c r="IRX27" s="263"/>
      <c r="IRY27" s="263"/>
      <c r="IRZ27" s="263"/>
      <c r="ISA27" s="263"/>
      <c r="ISB27" s="263"/>
      <c r="ISC27" s="263"/>
      <c r="ISD27" s="263"/>
      <c r="ISE27" s="263"/>
      <c r="ISF27" s="263"/>
      <c r="ISG27" s="263"/>
      <c r="ISH27" s="263"/>
      <c r="ISI27" s="263"/>
      <c r="ISJ27" s="263"/>
      <c r="ISK27" s="263"/>
      <c r="ISL27" s="263"/>
      <c r="ISM27" s="263"/>
      <c r="ISN27" s="263"/>
      <c r="ISO27" s="263"/>
      <c r="ISP27" s="263"/>
      <c r="ISQ27" s="263"/>
      <c r="ISR27" s="263"/>
      <c r="ISS27" s="263"/>
      <c r="IST27" s="263"/>
      <c r="ISU27" s="263"/>
      <c r="ISV27" s="263"/>
      <c r="ISW27" s="263"/>
      <c r="ISX27" s="263"/>
      <c r="ISY27" s="263"/>
      <c r="ISZ27" s="263"/>
      <c r="ITA27" s="263"/>
      <c r="ITB27" s="263"/>
      <c r="ITC27" s="263"/>
      <c r="ITD27" s="263"/>
      <c r="ITE27" s="263"/>
      <c r="ITF27" s="263"/>
      <c r="ITG27" s="263"/>
      <c r="ITH27" s="263"/>
      <c r="ITI27" s="263"/>
      <c r="ITJ27" s="263"/>
      <c r="ITK27" s="263"/>
      <c r="ITL27" s="263"/>
      <c r="ITM27" s="263"/>
      <c r="ITN27" s="263"/>
      <c r="ITO27" s="263"/>
      <c r="ITP27" s="263"/>
      <c r="ITQ27" s="263"/>
      <c r="ITR27" s="263"/>
      <c r="ITS27" s="263"/>
      <c r="ITT27" s="263"/>
      <c r="ITU27" s="263"/>
      <c r="ITV27" s="263"/>
      <c r="ITW27" s="263"/>
      <c r="ITX27" s="263"/>
      <c r="ITY27" s="263"/>
      <c r="ITZ27" s="263"/>
      <c r="IUA27" s="263"/>
      <c r="IUB27" s="263"/>
      <c r="IUC27" s="263"/>
      <c r="IUD27" s="263"/>
      <c r="IUE27" s="263"/>
      <c r="IUF27" s="263"/>
      <c r="IUG27" s="263"/>
      <c r="IUH27" s="263"/>
      <c r="IUI27" s="263"/>
      <c r="IUJ27" s="263"/>
      <c r="IUK27" s="263"/>
      <c r="IUL27" s="263"/>
      <c r="IUM27" s="263"/>
      <c r="IUN27" s="263"/>
      <c r="IUO27" s="263"/>
      <c r="IUP27" s="263"/>
      <c r="IUQ27" s="263"/>
      <c r="IUR27" s="263"/>
      <c r="IUS27" s="263"/>
      <c r="IUT27" s="263"/>
      <c r="IUU27" s="263"/>
      <c r="IUV27" s="263"/>
      <c r="IUW27" s="263"/>
      <c r="IUX27" s="263"/>
      <c r="IUY27" s="263"/>
      <c r="IUZ27" s="263"/>
      <c r="IVA27" s="263"/>
      <c r="IVB27" s="263"/>
      <c r="IVC27" s="263"/>
      <c r="IVD27" s="263"/>
      <c r="IVE27" s="263"/>
      <c r="IVF27" s="263"/>
      <c r="IVG27" s="263"/>
      <c r="IVH27" s="263"/>
      <c r="IVI27" s="263"/>
      <c r="IVJ27" s="263"/>
      <c r="IVK27" s="263"/>
      <c r="IVL27" s="263"/>
      <c r="IVM27" s="263"/>
      <c r="IVN27" s="263"/>
      <c r="IVO27" s="263"/>
      <c r="IVP27" s="263"/>
      <c r="IVQ27" s="263"/>
      <c r="IVR27" s="263"/>
      <c r="IVS27" s="263"/>
      <c r="IVT27" s="263"/>
      <c r="IVU27" s="263"/>
      <c r="IVV27" s="263"/>
      <c r="IVW27" s="263"/>
      <c r="IVX27" s="263"/>
      <c r="IVY27" s="263"/>
      <c r="IVZ27" s="263"/>
      <c r="IWA27" s="263"/>
      <c r="IWB27" s="263"/>
      <c r="IWC27" s="263"/>
      <c r="IWD27" s="263"/>
      <c r="IWE27" s="263"/>
      <c r="IWF27" s="263"/>
      <c r="IWG27" s="263"/>
      <c r="IWH27" s="263"/>
      <c r="IWI27" s="263"/>
      <c r="IWJ27" s="263"/>
      <c r="IWK27" s="263"/>
      <c r="IWL27" s="263"/>
      <c r="IWM27" s="263"/>
      <c r="IWN27" s="263"/>
      <c r="IWO27" s="263"/>
      <c r="IWP27" s="263"/>
      <c r="IWQ27" s="263"/>
      <c r="IWR27" s="263"/>
      <c r="IWS27" s="263"/>
      <c r="IWT27" s="263"/>
      <c r="IWU27" s="263"/>
      <c r="IWV27" s="263"/>
      <c r="IWW27" s="263"/>
      <c r="IWX27" s="263"/>
      <c r="IWY27" s="263"/>
      <c r="IWZ27" s="263"/>
      <c r="IXA27" s="263"/>
      <c r="IXB27" s="263"/>
      <c r="IXC27" s="263"/>
      <c r="IXD27" s="263"/>
      <c r="IXE27" s="263"/>
      <c r="IXF27" s="263"/>
      <c r="IXG27" s="263"/>
      <c r="IXH27" s="263"/>
      <c r="IXI27" s="263"/>
      <c r="IXJ27" s="263"/>
      <c r="IXK27" s="263"/>
      <c r="IXL27" s="263"/>
      <c r="IXM27" s="263"/>
      <c r="IXN27" s="263"/>
      <c r="IXO27" s="263"/>
      <c r="IXP27" s="263"/>
      <c r="IXQ27" s="263"/>
      <c r="IXR27" s="263"/>
      <c r="IXS27" s="263"/>
      <c r="IXT27" s="263"/>
      <c r="IXU27" s="263"/>
      <c r="IXV27" s="263"/>
      <c r="IXW27" s="263"/>
      <c r="IXX27" s="263"/>
      <c r="IXY27" s="263"/>
      <c r="IXZ27" s="263"/>
      <c r="IYA27" s="263"/>
      <c r="IYB27" s="263"/>
      <c r="IYC27" s="263"/>
      <c r="IYD27" s="263"/>
      <c r="IYE27" s="263"/>
      <c r="IYF27" s="263"/>
      <c r="IYG27" s="263"/>
      <c r="IYH27" s="263"/>
      <c r="IYI27" s="263"/>
      <c r="IYJ27" s="263"/>
      <c r="IYK27" s="263"/>
      <c r="IYL27" s="263"/>
      <c r="IYM27" s="263"/>
      <c r="IYN27" s="263"/>
      <c r="IYO27" s="263"/>
      <c r="IYP27" s="263"/>
      <c r="IYQ27" s="263"/>
      <c r="IYR27" s="263"/>
      <c r="IYS27" s="263"/>
      <c r="IYT27" s="263"/>
      <c r="IYU27" s="263"/>
      <c r="IYV27" s="263"/>
      <c r="IYW27" s="263"/>
      <c r="IYX27" s="263"/>
      <c r="IYY27" s="263"/>
      <c r="IYZ27" s="263"/>
      <c r="IZA27" s="263"/>
      <c r="IZB27" s="263"/>
      <c r="IZC27" s="263"/>
      <c r="IZD27" s="263"/>
      <c r="IZE27" s="263"/>
      <c r="IZF27" s="263"/>
      <c r="IZG27" s="263"/>
      <c r="IZH27" s="263"/>
      <c r="IZI27" s="263"/>
      <c r="IZJ27" s="263"/>
      <c r="IZK27" s="263"/>
      <c r="IZL27" s="263"/>
      <c r="IZM27" s="263"/>
      <c r="IZN27" s="263"/>
      <c r="IZO27" s="263"/>
      <c r="IZP27" s="263"/>
      <c r="IZQ27" s="263"/>
      <c r="IZR27" s="263"/>
      <c r="IZS27" s="263"/>
      <c r="IZT27" s="263"/>
      <c r="IZU27" s="263"/>
      <c r="IZV27" s="263"/>
      <c r="IZW27" s="263"/>
      <c r="IZX27" s="263"/>
      <c r="IZY27" s="263"/>
      <c r="IZZ27" s="263"/>
      <c r="JAA27" s="263"/>
      <c r="JAB27" s="263"/>
      <c r="JAC27" s="263"/>
      <c r="JAD27" s="263"/>
      <c r="JAE27" s="263"/>
      <c r="JAF27" s="263"/>
      <c r="JAG27" s="263"/>
      <c r="JAH27" s="263"/>
      <c r="JAI27" s="263"/>
      <c r="JAJ27" s="263"/>
      <c r="JAK27" s="263"/>
      <c r="JAL27" s="263"/>
      <c r="JAM27" s="263"/>
      <c r="JAN27" s="263"/>
      <c r="JAO27" s="263"/>
      <c r="JAP27" s="263"/>
      <c r="JAQ27" s="263"/>
      <c r="JAR27" s="263"/>
      <c r="JAS27" s="263"/>
      <c r="JAT27" s="263"/>
      <c r="JAU27" s="263"/>
      <c r="JAV27" s="263"/>
      <c r="JAW27" s="263"/>
      <c r="JAX27" s="263"/>
      <c r="JAY27" s="263"/>
      <c r="JAZ27" s="263"/>
      <c r="JBA27" s="263"/>
      <c r="JBB27" s="263"/>
      <c r="JBC27" s="263"/>
      <c r="JBD27" s="263"/>
      <c r="JBE27" s="263"/>
      <c r="JBF27" s="263"/>
      <c r="JBG27" s="263"/>
      <c r="JBH27" s="263"/>
      <c r="JBI27" s="263"/>
      <c r="JBJ27" s="263"/>
      <c r="JBK27" s="263"/>
      <c r="JBL27" s="263"/>
      <c r="JBM27" s="263"/>
      <c r="JBN27" s="263"/>
      <c r="JBO27" s="263"/>
      <c r="JBP27" s="263"/>
      <c r="JBQ27" s="263"/>
      <c r="JBR27" s="263"/>
      <c r="JBS27" s="263"/>
      <c r="JBT27" s="263"/>
      <c r="JBU27" s="263"/>
      <c r="JBV27" s="263"/>
      <c r="JBW27" s="263"/>
      <c r="JBX27" s="263"/>
      <c r="JBY27" s="263"/>
      <c r="JBZ27" s="263"/>
      <c r="JCA27" s="263"/>
      <c r="JCB27" s="263"/>
      <c r="JCC27" s="263"/>
      <c r="JCD27" s="263"/>
      <c r="JCE27" s="263"/>
      <c r="JCF27" s="263"/>
      <c r="JCG27" s="263"/>
      <c r="JCH27" s="263"/>
      <c r="JCI27" s="263"/>
      <c r="JCJ27" s="263"/>
      <c r="JCK27" s="263"/>
      <c r="JCL27" s="263"/>
      <c r="JCM27" s="263"/>
      <c r="JCN27" s="263"/>
      <c r="JCO27" s="263"/>
      <c r="JCP27" s="263"/>
      <c r="JCQ27" s="263"/>
      <c r="JCR27" s="263"/>
      <c r="JCS27" s="263"/>
      <c r="JCT27" s="263"/>
      <c r="JCU27" s="263"/>
      <c r="JCV27" s="263"/>
      <c r="JCW27" s="263"/>
      <c r="JCX27" s="263"/>
      <c r="JCY27" s="263"/>
      <c r="JCZ27" s="263"/>
      <c r="JDA27" s="263"/>
      <c r="JDB27" s="263"/>
      <c r="JDC27" s="263"/>
      <c r="JDD27" s="263"/>
      <c r="JDE27" s="263"/>
      <c r="JDF27" s="263"/>
      <c r="JDG27" s="263"/>
      <c r="JDH27" s="263"/>
      <c r="JDI27" s="263"/>
      <c r="JDJ27" s="263"/>
      <c r="JDK27" s="263"/>
      <c r="JDL27" s="263"/>
      <c r="JDM27" s="263"/>
      <c r="JDN27" s="263"/>
      <c r="JDO27" s="263"/>
      <c r="JDP27" s="263"/>
      <c r="JDQ27" s="263"/>
      <c r="JDR27" s="263"/>
      <c r="JDS27" s="263"/>
      <c r="JDT27" s="263"/>
      <c r="JDU27" s="263"/>
      <c r="JDV27" s="263"/>
      <c r="JDW27" s="263"/>
      <c r="JDX27" s="263"/>
      <c r="JDY27" s="263"/>
      <c r="JDZ27" s="263"/>
      <c r="JEA27" s="263"/>
      <c r="JEB27" s="263"/>
      <c r="JEC27" s="263"/>
      <c r="JED27" s="263"/>
      <c r="JEE27" s="263"/>
      <c r="JEF27" s="263"/>
      <c r="JEG27" s="263"/>
      <c r="JEH27" s="263"/>
      <c r="JEI27" s="263"/>
      <c r="JEJ27" s="263"/>
      <c r="JEK27" s="263"/>
      <c r="JEL27" s="263"/>
      <c r="JEM27" s="263"/>
      <c r="JEN27" s="263"/>
      <c r="JEO27" s="263"/>
      <c r="JEP27" s="263"/>
      <c r="JEQ27" s="263"/>
      <c r="JER27" s="263"/>
      <c r="JES27" s="263"/>
      <c r="JET27" s="263"/>
      <c r="JEU27" s="263"/>
      <c r="JEV27" s="263"/>
      <c r="JEW27" s="263"/>
      <c r="JEX27" s="263"/>
      <c r="JEY27" s="263"/>
      <c r="JEZ27" s="263"/>
      <c r="JFA27" s="263"/>
      <c r="JFB27" s="263"/>
      <c r="JFC27" s="263"/>
      <c r="JFD27" s="263"/>
      <c r="JFE27" s="263"/>
      <c r="JFF27" s="263"/>
      <c r="JFG27" s="263"/>
      <c r="JFH27" s="263"/>
      <c r="JFI27" s="263"/>
      <c r="JFJ27" s="263"/>
      <c r="JFK27" s="263"/>
      <c r="JFL27" s="263"/>
      <c r="JFM27" s="263"/>
      <c r="JFN27" s="263"/>
      <c r="JFO27" s="263"/>
      <c r="JFP27" s="263"/>
      <c r="JFQ27" s="263"/>
      <c r="JFR27" s="263"/>
      <c r="JFS27" s="263"/>
      <c r="JFT27" s="263"/>
      <c r="JFU27" s="263"/>
      <c r="JFV27" s="263"/>
      <c r="JFW27" s="263"/>
      <c r="JFX27" s="263"/>
      <c r="JFY27" s="263"/>
      <c r="JFZ27" s="263"/>
      <c r="JGA27" s="263"/>
      <c r="JGB27" s="263"/>
      <c r="JGC27" s="263"/>
      <c r="JGD27" s="263"/>
      <c r="JGE27" s="263"/>
      <c r="JGF27" s="263"/>
      <c r="JGG27" s="263"/>
      <c r="JGH27" s="263"/>
      <c r="JGI27" s="263"/>
      <c r="JGJ27" s="263"/>
      <c r="JGK27" s="263"/>
      <c r="JGL27" s="263"/>
      <c r="JGM27" s="263"/>
      <c r="JGN27" s="263"/>
      <c r="JGO27" s="263"/>
      <c r="JGP27" s="263"/>
      <c r="JGQ27" s="263"/>
      <c r="JGR27" s="263"/>
      <c r="JGS27" s="263"/>
      <c r="JGT27" s="263"/>
      <c r="JGU27" s="263"/>
      <c r="JGV27" s="263"/>
      <c r="JGW27" s="263"/>
      <c r="JGX27" s="263"/>
      <c r="JGY27" s="263"/>
      <c r="JGZ27" s="263"/>
      <c r="JHA27" s="263"/>
      <c r="JHB27" s="263"/>
      <c r="JHC27" s="263"/>
      <c r="JHD27" s="263"/>
      <c r="JHE27" s="263"/>
      <c r="JHF27" s="263"/>
      <c r="JHG27" s="263"/>
      <c r="JHH27" s="263"/>
      <c r="JHI27" s="263"/>
      <c r="JHJ27" s="263"/>
      <c r="JHK27" s="263"/>
      <c r="JHL27" s="263"/>
      <c r="JHM27" s="263"/>
      <c r="JHN27" s="263"/>
      <c r="JHO27" s="263"/>
      <c r="JHP27" s="263"/>
      <c r="JHQ27" s="263"/>
      <c r="JHR27" s="263"/>
      <c r="JHS27" s="263"/>
      <c r="JHT27" s="263"/>
      <c r="JHU27" s="263"/>
      <c r="JHV27" s="263"/>
      <c r="JHW27" s="263"/>
      <c r="JHX27" s="263"/>
      <c r="JHY27" s="263"/>
      <c r="JHZ27" s="263"/>
      <c r="JIA27" s="263"/>
      <c r="JIB27" s="263"/>
      <c r="JIC27" s="263"/>
      <c r="JID27" s="263"/>
      <c r="JIE27" s="263"/>
      <c r="JIF27" s="263"/>
      <c r="JIG27" s="263"/>
      <c r="JIH27" s="263"/>
      <c r="JII27" s="263"/>
      <c r="JIJ27" s="263"/>
      <c r="JIK27" s="263"/>
      <c r="JIL27" s="263"/>
      <c r="JIM27" s="263"/>
      <c r="JIN27" s="263"/>
      <c r="JIO27" s="263"/>
      <c r="JIP27" s="263"/>
      <c r="JIQ27" s="263"/>
      <c r="JIR27" s="263"/>
      <c r="JIS27" s="263"/>
      <c r="JIT27" s="263"/>
      <c r="JIU27" s="263"/>
      <c r="JIV27" s="263"/>
      <c r="JIW27" s="263"/>
      <c r="JIX27" s="263"/>
      <c r="JIY27" s="263"/>
      <c r="JIZ27" s="263"/>
      <c r="JJA27" s="263"/>
      <c r="JJB27" s="263"/>
      <c r="JJC27" s="263"/>
      <c r="JJD27" s="263"/>
      <c r="JJE27" s="263"/>
      <c r="JJF27" s="263"/>
      <c r="JJG27" s="263"/>
      <c r="JJH27" s="263"/>
      <c r="JJI27" s="263"/>
      <c r="JJJ27" s="263"/>
      <c r="JJK27" s="263"/>
      <c r="JJL27" s="263"/>
      <c r="JJM27" s="263"/>
      <c r="JJN27" s="263"/>
      <c r="JJO27" s="263"/>
      <c r="JJP27" s="263"/>
      <c r="JJQ27" s="263"/>
      <c r="JJR27" s="263"/>
      <c r="JJS27" s="263"/>
      <c r="JJT27" s="263"/>
      <c r="JJU27" s="263"/>
      <c r="JJV27" s="263"/>
      <c r="JJW27" s="263"/>
      <c r="JJX27" s="263"/>
      <c r="JJY27" s="263"/>
      <c r="JJZ27" s="263"/>
      <c r="JKA27" s="263"/>
      <c r="JKB27" s="263"/>
      <c r="JKC27" s="263"/>
      <c r="JKD27" s="263"/>
      <c r="JKE27" s="263"/>
      <c r="JKF27" s="263"/>
      <c r="JKG27" s="263"/>
      <c r="JKH27" s="263"/>
      <c r="JKI27" s="263"/>
      <c r="JKJ27" s="263"/>
      <c r="JKK27" s="263"/>
      <c r="JKL27" s="263"/>
      <c r="JKM27" s="263"/>
      <c r="JKN27" s="263"/>
      <c r="JKO27" s="263"/>
      <c r="JKP27" s="263"/>
      <c r="JKQ27" s="263"/>
      <c r="JKR27" s="263"/>
      <c r="JKS27" s="263"/>
      <c r="JKT27" s="263"/>
      <c r="JKU27" s="263"/>
      <c r="JKV27" s="263"/>
      <c r="JKW27" s="263"/>
      <c r="JKX27" s="263"/>
      <c r="JKY27" s="263"/>
      <c r="JKZ27" s="263"/>
      <c r="JLA27" s="263"/>
      <c r="JLB27" s="263"/>
      <c r="JLC27" s="263"/>
      <c r="JLD27" s="263"/>
      <c r="JLE27" s="263"/>
      <c r="JLF27" s="263"/>
      <c r="JLG27" s="263"/>
      <c r="JLH27" s="263"/>
      <c r="JLI27" s="263"/>
      <c r="JLJ27" s="263"/>
      <c r="JLK27" s="263"/>
      <c r="JLL27" s="263"/>
      <c r="JLM27" s="263"/>
      <c r="JLN27" s="263"/>
      <c r="JLO27" s="263"/>
      <c r="JLP27" s="263"/>
      <c r="JLQ27" s="263"/>
      <c r="JLR27" s="263"/>
      <c r="JLS27" s="263"/>
      <c r="JLT27" s="263"/>
      <c r="JLU27" s="263"/>
      <c r="JLV27" s="263"/>
      <c r="JLW27" s="263"/>
      <c r="JLX27" s="263"/>
      <c r="JLY27" s="263"/>
      <c r="JLZ27" s="263"/>
      <c r="JMA27" s="263"/>
      <c r="JMB27" s="263"/>
      <c r="JMC27" s="263"/>
      <c r="JMD27" s="263"/>
      <c r="JME27" s="263"/>
      <c r="JMF27" s="263"/>
      <c r="JMG27" s="263"/>
      <c r="JMH27" s="263"/>
      <c r="JMI27" s="263"/>
      <c r="JMJ27" s="263"/>
      <c r="JMK27" s="263"/>
      <c r="JML27" s="263"/>
      <c r="JMM27" s="263"/>
      <c r="JMN27" s="263"/>
      <c r="JMO27" s="263"/>
      <c r="JMP27" s="263"/>
      <c r="JMQ27" s="263"/>
      <c r="JMR27" s="263"/>
      <c r="JMS27" s="263"/>
      <c r="JMT27" s="263"/>
      <c r="JMU27" s="263"/>
      <c r="JMV27" s="263"/>
      <c r="JMW27" s="263"/>
      <c r="JMX27" s="263"/>
      <c r="JMY27" s="263"/>
      <c r="JMZ27" s="263"/>
      <c r="JNA27" s="263"/>
      <c r="JNB27" s="263"/>
      <c r="JNC27" s="263"/>
      <c r="JND27" s="263"/>
      <c r="JNE27" s="263"/>
      <c r="JNF27" s="263"/>
      <c r="JNG27" s="263"/>
      <c r="JNH27" s="263"/>
      <c r="JNI27" s="263"/>
      <c r="JNJ27" s="263"/>
      <c r="JNK27" s="263"/>
      <c r="JNL27" s="263"/>
      <c r="JNM27" s="263"/>
      <c r="JNN27" s="263"/>
      <c r="JNO27" s="263"/>
      <c r="JNP27" s="263"/>
      <c r="JNQ27" s="263"/>
      <c r="JNR27" s="263"/>
      <c r="JNS27" s="263"/>
      <c r="JNT27" s="263"/>
      <c r="JNU27" s="263"/>
      <c r="JNV27" s="263"/>
      <c r="JNW27" s="263"/>
      <c r="JNX27" s="263"/>
      <c r="JNY27" s="263"/>
      <c r="JNZ27" s="263"/>
      <c r="JOA27" s="263"/>
      <c r="JOB27" s="263"/>
      <c r="JOC27" s="263"/>
      <c r="JOD27" s="263"/>
      <c r="JOE27" s="263"/>
      <c r="JOF27" s="263"/>
      <c r="JOG27" s="263"/>
      <c r="JOH27" s="263"/>
      <c r="JOI27" s="263"/>
      <c r="JOJ27" s="263"/>
      <c r="JOK27" s="263"/>
      <c r="JOL27" s="263"/>
      <c r="JOM27" s="263"/>
      <c r="JON27" s="263"/>
      <c r="JOO27" s="263"/>
      <c r="JOP27" s="263"/>
      <c r="JOQ27" s="263"/>
      <c r="JOR27" s="263"/>
      <c r="JOS27" s="263"/>
      <c r="JOT27" s="263"/>
      <c r="JOU27" s="263"/>
      <c r="JOV27" s="263"/>
      <c r="JOW27" s="263"/>
      <c r="JOX27" s="263"/>
      <c r="JOY27" s="263"/>
      <c r="JOZ27" s="263"/>
      <c r="JPA27" s="263"/>
      <c r="JPB27" s="263"/>
      <c r="JPC27" s="263"/>
      <c r="JPD27" s="263"/>
      <c r="JPE27" s="263"/>
      <c r="JPF27" s="263"/>
      <c r="JPG27" s="263"/>
      <c r="JPH27" s="263"/>
      <c r="JPI27" s="263"/>
      <c r="JPJ27" s="263"/>
      <c r="JPK27" s="263"/>
      <c r="JPL27" s="263"/>
      <c r="JPM27" s="263"/>
      <c r="JPN27" s="263"/>
      <c r="JPO27" s="263"/>
      <c r="JPP27" s="263"/>
      <c r="JPQ27" s="263"/>
      <c r="JPR27" s="263"/>
      <c r="JPS27" s="263"/>
      <c r="JPT27" s="263"/>
      <c r="JPU27" s="263"/>
      <c r="JPV27" s="263"/>
      <c r="JPW27" s="263"/>
      <c r="JPX27" s="263"/>
      <c r="JPY27" s="263"/>
      <c r="JPZ27" s="263"/>
      <c r="JQA27" s="263"/>
      <c r="JQB27" s="263"/>
      <c r="JQC27" s="263"/>
      <c r="JQD27" s="263"/>
      <c r="JQE27" s="263"/>
      <c r="JQF27" s="263"/>
      <c r="JQG27" s="263"/>
      <c r="JQH27" s="263"/>
      <c r="JQI27" s="263"/>
      <c r="JQJ27" s="263"/>
      <c r="JQK27" s="263"/>
      <c r="JQL27" s="263"/>
      <c r="JQM27" s="263"/>
      <c r="JQN27" s="263"/>
      <c r="JQO27" s="263"/>
      <c r="JQP27" s="263"/>
      <c r="JQQ27" s="263"/>
      <c r="JQR27" s="263"/>
      <c r="JQS27" s="263"/>
      <c r="JQT27" s="263"/>
      <c r="JQU27" s="263"/>
      <c r="JQV27" s="263"/>
      <c r="JQW27" s="263"/>
      <c r="JQX27" s="263"/>
      <c r="JQY27" s="263"/>
      <c r="JQZ27" s="263"/>
      <c r="JRA27" s="263"/>
      <c r="JRB27" s="263"/>
      <c r="JRC27" s="263"/>
      <c r="JRD27" s="263"/>
      <c r="JRE27" s="263"/>
      <c r="JRF27" s="263"/>
      <c r="JRG27" s="263"/>
      <c r="JRH27" s="263"/>
      <c r="JRI27" s="263"/>
      <c r="JRJ27" s="263"/>
      <c r="JRK27" s="263"/>
      <c r="JRL27" s="263"/>
      <c r="JRM27" s="263"/>
      <c r="JRN27" s="263"/>
      <c r="JRO27" s="263"/>
      <c r="JRP27" s="263"/>
      <c r="JRQ27" s="263"/>
      <c r="JRR27" s="263"/>
      <c r="JRS27" s="263"/>
      <c r="JRT27" s="263"/>
      <c r="JRU27" s="263"/>
      <c r="JRV27" s="263"/>
      <c r="JRW27" s="263"/>
      <c r="JRX27" s="263"/>
      <c r="JRY27" s="263"/>
      <c r="JRZ27" s="263"/>
      <c r="JSA27" s="263"/>
      <c r="JSB27" s="263"/>
      <c r="JSC27" s="263"/>
      <c r="JSD27" s="263"/>
      <c r="JSE27" s="263"/>
      <c r="JSF27" s="263"/>
      <c r="JSG27" s="263"/>
      <c r="JSH27" s="263"/>
      <c r="JSI27" s="263"/>
      <c r="JSJ27" s="263"/>
      <c r="JSK27" s="263"/>
      <c r="JSL27" s="263"/>
      <c r="JSM27" s="263"/>
      <c r="JSN27" s="263"/>
      <c r="JSO27" s="263"/>
      <c r="JSP27" s="263"/>
      <c r="JSQ27" s="263"/>
      <c r="JSR27" s="263"/>
      <c r="JSS27" s="263"/>
      <c r="JST27" s="263"/>
      <c r="JSU27" s="263"/>
      <c r="JSV27" s="263"/>
      <c r="JSW27" s="263"/>
      <c r="JSX27" s="263"/>
      <c r="JSY27" s="263"/>
      <c r="JSZ27" s="263"/>
      <c r="JTA27" s="263"/>
      <c r="JTB27" s="263"/>
      <c r="JTC27" s="263"/>
      <c r="JTD27" s="263"/>
      <c r="JTE27" s="263"/>
      <c r="JTF27" s="263"/>
      <c r="JTG27" s="263"/>
      <c r="JTH27" s="263"/>
      <c r="JTI27" s="263"/>
      <c r="JTJ27" s="263"/>
      <c r="JTK27" s="263"/>
      <c r="JTL27" s="263"/>
      <c r="JTM27" s="263"/>
      <c r="JTN27" s="263"/>
      <c r="JTO27" s="263"/>
      <c r="JTP27" s="263"/>
      <c r="JTQ27" s="263"/>
      <c r="JTR27" s="263"/>
      <c r="JTS27" s="263"/>
      <c r="JTT27" s="263"/>
      <c r="JTU27" s="263"/>
      <c r="JTV27" s="263"/>
      <c r="JTW27" s="263"/>
      <c r="JTX27" s="263"/>
      <c r="JTY27" s="263"/>
      <c r="JTZ27" s="263"/>
      <c r="JUA27" s="263"/>
      <c r="JUB27" s="263"/>
      <c r="JUC27" s="263"/>
      <c r="JUD27" s="263"/>
      <c r="JUE27" s="263"/>
      <c r="JUF27" s="263"/>
      <c r="JUG27" s="263"/>
      <c r="JUH27" s="263"/>
      <c r="JUI27" s="263"/>
      <c r="JUJ27" s="263"/>
      <c r="JUK27" s="263"/>
      <c r="JUL27" s="263"/>
      <c r="JUM27" s="263"/>
      <c r="JUN27" s="263"/>
      <c r="JUO27" s="263"/>
      <c r="JUP27" s="263"/>
      <c r="JUQ27" s="263"/>
      <c r="JUR27" s="263"/>
      <c r="JUS27" s="263"/>
      <c r="JUT27" s="263"/>
      <c r="JUU27" s="263"/>
      <c r="JUV27" s="263"/>
      <c r="JUW27" s="263"/>
      <c r="JUX27" s="263"/>
      <c r="JUY27" s="263"/>
      <c r="JUZ27" s="263"/>
      <c r="JVA27" s="263"/>
      <c r="JVB27" s="263"/>
      <c r="JVC27" s="263"/>
      <c r="JVD27" s="263"/>
      <c r="JVE27" s="263"/>
      <c r="JVF27" s="263"/>
      <c r="JVG27" s="263"/>
      <c r="JVH27" s="263"/>
      <c r="JVI27" s="263"/>
      <c r="JVJ27" s="263"/>
      <c r="JVK27" s="263"/>
      <c r="JVL27" s="263"/>
      <c r="JVM27" s="263"/>
      <c r="JVN27" s="263"/>
      <c r="JVO27" s="263"/>
      <c r="JVP27" s="263"/>
      <c r="JVQ27" s="263"/>
      <c r="JVR27" s="263"/>
      <c r="JVS27" s="263"/>
      <c r="JVT27" s="263"/>
      <c r="JVU27" s="263"/>
      <c r="JVV27" s="263"/>
      <c r="JVW27" s="263"/>
      <c r="JVX27" s="263"/>
      <c r="JVY27" s="263"/>
      <c r="JVZ27" s="263"/>
      <c r="JWA27" s="263"/>
      <c r="JWB27" s="263"/>
      <c r="JWC27" s="263"/>
      <c r="JWD27" s="263"/>
      <c r="JWE27" s="263"/>
      <c r="JWF27" s="263"/>
      <c r="JWG27" s="263"/>
      <c r="JWH27" s="263"/>
      <c r="JWI27" s="263"/>
      <c r="JWJ27" s="263"/>
      <c r="JWK27" s="263"/>
      <c r="JWL27" s="263"/>
      <c r="JWM27" s="263"/>
      <c r="JWN27" s="263"/>
      <c r="JWO27" s="263"/>
      <c r="JWP27" s="263"/>
      <c r="JWQ27" s="263"/>
      <c r="JWR27" s="263"/>
      <c r="JWS27" s="263"/>
      <c r="JWT27" s="263"/>
      <c r="JWU27" s="263"/>
      <c r="JWV27" s="263"/>
      <c r="JWW27" s="263"/>
      <c r="JWX27" s="263"/>
      <c r="JWY27" s="263"/>
      <c r="JWZ27" s="263"/>
      <c r="JXA27" s="263"/>
      <c r="JXB27" s="263"/>
      <c r="JXC27" s="263"/>
      <c r="JXD27" s="263"/>
      <c r="JXE27" s="263"/>
      <c r="JXF27" s="263"/>
      <c r="JXG27" s="263"/>
      <c r="JXH27" s="263"/>
      <c r="JXI27" s="263"/>
      <c r="JXJ27" s="263"/>
      <c r="JXK27" s="263"/>
      <c r="JXL27" s="263"/>
      <c r="JXM27" s="263"/>
      <c r="JXN27" s="263"/>
      <c r="JXO27" s="263"/>
      <c r="JXP27" s="263"/>
      <c r="JXQ27" s="263"/>
      <c r="JXR27" s="263"/>
      <c r="JXS27" s="263"/>
      <c r="JXT27" s="263"/>
      <c r="JXU27" s="263"/>
      <c r="JXV27" s="263"/>
      <c r="JXW27" s="263"/>
      <c r="JXX27" s="263"/>
      <c r="JXY27" s="263"/>
      <c r="JXZ27" s="263"/>
      <c r="JYA27" s="263"/>
      <c r="JYB27" s="263"/>
      <c r="JYC27" s="263"/>
      <c r="JYD27" s="263"/>
      <c r="JYE27" s="263"/>
      <c r="JYF27" s="263"/>
      <c r="JYG27" s="263"/>
      <c r="JYH27" s="263"/>
      <c r="JYI27" s="263"/>
      <c r="JYJ27" s="263"/>
      <c r="JYK27" s="263"/>
      <c r="JYL27" s="263"/>
      <c r="JYM27" s="263"/>
      <c r="JYN27" s="263"/>
      <c r="JYO27" s="263"/>
      <c r="JYP27" s="263"/>
      <c r="JYQ27" s="263"/>
      <c r="JYR27" s="263"/>
      <c r="JYS27" s="263"/>
      <c r="JYT27" s="263"/>
      <c r="JYU27" s="263"/>
      <c r="JYV27" s="263"/>
      <c r="JYW27" s="263"/>
      <c r="JYX27" s="263"/>
      <c r="JYY27" s="263"/>
      <c r="JYZ27" s="263"/>
      <c r="JZA27" s="263"/>
      <c r="JZB27" s="263"/>
      <c r="JZC27" s="263"/>
      <c r="JZD27" s="263"/>
      <c r="JZE27" s="263"/>
      <c r="JZF27" s="263"/>
      <c r="JZG27" s="263"/>
      <c r="JZH27" s="263"/>
      <c r="JZI27" s="263"/>
      <c r="JZJ27" s="263"/>
      <c r="JZK27" s="263"/>
      <c r="JZL27" s="263"/>
      <c r="JZM27" s="263"/>
      <c r="JZN27" s="263"/>
      <c r="JZO27" s="263"/>
      <c r="JZP27" s="263"/>
      <c r="JZQ27" s="263"/>
      <c r="JZR27" s="263"/>
      <c r="JZS27" s="263"/>
      <c r="JZT27" s="263"/>
      <c r="JZU27" s="263"/>
      <c r="JZV27" s="263"/>
      <c r="JZW27" s="263"/>
      <c r="JZX27" s="263"/>
      <c r="JZY27" s="263"/>
      <c r="JZZ27" s="263"/>
      <c r="KAA27" s="263"/>
      <c r="KAB27" s="263"/>
      <c r="KAC27" s="263"/>
      <c r="KAD27" s="263"/>
      <c r="KAE27" s="263"/>
      <c r="KAF27" s="263"/>
      <c r="KAG27" s="263"/>
      <c r="KAH27" s="263"/>
      <c r="KAI27" s="263"/>
      <c r="KAJ27" s="263"/>
      <c r="KAK27" s="263"/>
      <c r="KAL27" s="263"/>
      <c r="KAM27" s="263"/>
      <c r="KAN27" s="263"/>
      <c r="KAO27" s="263"/>
      <c r="KAP27" s="263"/>
      <c r="KAQ27" s="263"/>
      <c r="KAR27" s="263"/>
      <c r="KAS27" s="263"/>
      <c r="KAT27" s="263"/>
      <c r="KAU27" s="263"/>
      <c r="KAV27" s="263"/>
      <c r="KAW27" s="263"/>
      <c r="KAX27" s="263"/>
      <c r="KAY27" s="263"/>
      <c r="KAZ27" s="263"/>
      <c r="KBA27" s="263"/>
      <c r="KBB27" s="263"/>
      <c r="KBC27" s="263"/>
      <c r="KBD27" s="263"/>
      <c r="KBE27" s="263"/>
      <c r="KBF27" s="263"/>
      <c r="KBG27" s="263"/>
      <c r="KBH27" s="263"/>
      <c r="KBI27" s="263"/>
      <c r="KBJ27" s="263"/>
      <c r="KBK27" s="263"/>
      <c r="KBL27" s="263"/>
      <c r="KBM27" s="263"/>
      <c r="KBN27" s="263"/>
      <c r="KBO27" s="263"/>
      <c r="KBP27" s="263"/>
      <c r="KBQ27" s="263"/>
      <c r="KBR27" s="263"/>
      <c r="KBS27" s="263"/>
      <c r="KBT27" s="263"/>
      <c r="KBU27" s="263"/>
      <c r="KBV27" s="263"/>
      <c r="KBW27" s="263"/>
      <c r="KBX27" s="263"/>
      <c r="KBY27" s="263"/>
      <c r="KBZ27" s="263"/>
      <c r="KCA27" s="263"/>
      <c r="KCB27" s="263"/>
      <c r="KCC27" s="263"/>
      <c r="KCD27" s="263"/>
      <c r="KCE27" s="263"/>
      <c r="KCF27" s="263"/>
      <c r="KCG27" s="263"/>
      <c r="KCH27" s="263"/>
      <c r="KCI27" s="263"/>
      <c r="KCJ27" s="263"/>
      <c r="KCK27" s="263"/>
      <c r="KCL27" s="263"/>
      <c r="KCM27" s="263"/>
      <c r="KCN27" s="263"/>
      <c r="KCO27" s="263"/>
      <c r="KCP27" s="263"/>
      <c r="KCQ27" s="263"/>
      <c r="KCR27" s="263"/>
      <c r="KCS27" s="263"/>
      <c r="KCT27" s="263"/>
      <c r="KCU27" s="263"/>
      <c r="KCV27" s="263"/>
      <c r="KCW27" s="263"/>
      <c r="KCX27" s="263"/>
      <c r="KCY27" s="263"/>
      <c r="KCZ27" s="263"/>
      <c r="KDA27" s="263"/>
      <c r="KDB27" s="263"/>
      <c r="KDC27" s="263"/>
      <c r="KDD27" s="263"/>
      <c r="KDE27" s="263"/>
      <c r="KDF27" s="263"/>
      <c r="KDG27" s="263"/>
      <c r="KDH27" s="263"/>
      <c r="KDI27" s="263"/>
      <c r="KDJ27" s="263"/>
      <c r="KDK27" s="263"/>
      <c r="KDL27" s="263"/>
      <c r="KDM27" s="263"/>
      <c r="KDN27" s="263"/>
      <c r="KDO27" s="263"/>
      <c r="KDP27" s="263"/>
      <c r="KDQ27" s="263"/>
      <c r="KDR27" s="263"/>
      <c r="KDS27" s="263"/>
      <c r="KDT27" s="263"/>
      <c r="KDU27" s="263"/>
      <c r="KDV27" s="263"/>
      <c r="KDW27" s="263"/>
      <c r="KDX27" s="263"/>
      <c r="KDY27" s="263"/>
      <c r="KDZ27" s="263"/>
      <c r="KEA27" s="263"/>
      <c r="KEB27" s="263"/>
      <c r="KEC27" s="263"/>
      <c r="KED27" s="263"/>
      <c r="KEE27" s="263"/>
      <c r="KEF27" s="263"/>
      <c r="KEG27" s="263"/>
      <c r="KEH27" s="263"/>
      <c r="KEI27" s="263"/>
      <c r="KEJ27" s="263"/>
      <c r="KEK27" s="263"/>
      <c r="KEL27" s="263"/>
      <c r="KEM27" s="263"/>
      <c r="KEN27" s="263"/>
      <c r="KEO27" s="263"/>
      <c r="KEP27" s="263"/>
      <c r="KEQ27" s="263"/>
      <c r="KER27" s="263"/>
      <c r="KES27" s="263"/>
      <c r="KET27" s="263"/>
      <c r="KEU27" s="263"/>
      <c r="KEV27" s="263"/>
      <c r="KEW27" s="263"/>
      <c r="KEX27" s="263"/>
      <c r="KEY27" s="263"/>
      <c r="KEZ27" s="263"/>
      <c r="KFA27" s="263"/>
      <c r="KFB27" s="263"/>
      <c r="KFC27" s="263"/>
      <c r="KFD27" s="263"/>
      <c r="KFE27" s="263"/>
      <c r="KFF27" s="263"/>
      <c r="KFG27" s="263"/>
      <c r="KFH27" s="263"/>
      <c r="KFI27" s="263"/>
      <c r="KFJ27" s="263"/>
      <c r="KFK27" s="263"/>
      <c r="KFL27" s="263"/>
      <c r="KFM27" s="263"/>
      <c r="KFN27" s="263"/>
      <c r="KFO27" s="263"/>
      <c r="KFP27" s="263"/>
      <c r="KFQ27" s="263"/>
      <c r="KFR27" s="263"/>
      <c r="KFS27" s="263"/>
      <c r="KFT27" s="263"/>
      <c r="KFU27" s="263"/>
      <c r="KFV27" s="263"/>
      <c r="KFW27" s="263"/>
      <c r="KFX27" s="263"/>
      <c r="KFY27" s="263"/>
      <c r="KFZ27" s="263"/>
      <c r="KGA27" s="263"/>
      <c r="KGB27" s="263"/>
      <c r="KGC27" s="263"/>
      <c r="KGD27" s="263"/>
      <c r="KGE27" s="263"/>
      <c r="KGF27" s="263"/>
      <c r="KGG27" s="263"/>
      <c r="KGH27" s="263"/>
      <c r="KGI27" s="263"/>
      <c r="KGJ27" s="263"/>
      <c r="KGK27" s="263"/>
      <c r="KGL27" s="263"/>
      <c r="KGM27" s="263"/>
      <c r="KGN27" s="263"/>
      <c r="KGO27" s="263"/>
      <c r="KGP27" s="263"/>
      <c r="KGQ27" s="263"/>
      <c r="KGR27" s="263"/>
      <c r="KGS27" s="263"/>
      <c r="KGT27" s="263"/>
      <c r="KGU27" s="263"/>
      <c r="KGV27" s="263"/>
      <c r="KGW27" s="263"/>
      <c r="KGX27" s="263"/>
      <c r="KGY27" s="263"/>
      <c r="KGZ27" s="263"/>
      <c r="KHA27" s="263"/>
      <c r="KHB27" s="263"/>
      <c r="KHC27" s="263"/>
      <c r="KHD27" s="263"/>
      <c r="KHE27" s="263"/>
      <c r="KHF27" s="263"/>
      <c r="KHG27" s="263"/>
      <c r="KHH27" s="263"/>
      <c r="KHI27" s="263"/>
      <c r="KHJ27" s="263"/>
      <c r="KHK27" s="263"/>
      <c r="KHL27" s="263"/>
      <c r="KHM27" s="263"/>
      <c r="KHN27" s="263"/>
      <c r="KHO27" s="263"/>
      <c r="KHP27" s="263"/>
      <c r="KHQ27" s="263"/>
      <c r="KHR27" s="263"/>
      <c r="KHS27" s="263"/>
      <c r="KHT27" s="263"/>
      <c r="KHU27" s="263"/>
      <c r="KHV27" s="263"/>
      <c r="KHW27" s="263"/>
      <c r="KHX27" s="263"/>
      <c r="KHY27" s="263"/>
      <c r="KHZ27" s="263"/>
      <c r="KIA27" s="263"/>
      <c r="KIB27" s="263"/>
      <c r="KIC27" s="263"/>
      <c r="KID27" s="263"/>
      <c r="KIE27" s="263"/>
      <c r="KIF27" s="263"/>
      <c r="KIG27" s="263"/>
      <c r="KIH27" s="263"/>
      <c r="KII27" s="263"/>
      <c r="KIJ27" s="263"/>
      <c r="KIK27" s="263"/>
      <c r="KIL27" s="263"/>
      <c r="KIM27" s="263"/>
      <c r="KIN27" s="263"/>
      <c r="KIO27" s="263"/>
      <c r="KIP27" s="263"/>
      <c r="KIQ27" s="263"/>
      <c r="KIR27" s="263"/>
      <c r="KIS27" s="263"/>
      <c r="KIT27" s="263"/>
      <c r="KIU27" s="263"/>
      <c r="KIV27" s="263"/>
      <c r="KIW27" s="263"/>
      <c r="KIX27" s="263"/>
      <c r="KIY27" s="263"/>
      <c r="KIZ27" s="263"/>
      <c r="KJA27" s="263"/>
      <c r="KJB27" s="263"/>
      <c r="KJC27" s="263"/>
      <c r="KJD27" s="263"/>
      <c r="KJE27" s="263"/>
      <c r="KJF27" s="263"/>
      <c r="KJG27" s="263"/>
      <c r="KJH27" s="263"/>
      <c r="KJI27" s="263"/>
      <c r="KJJ27" s="263"/>
      <c r="KJK27" s="263"/>
      <c r="KJL27" s="263"/>
      <c r="KJM27" s="263"/>
      <c r="KJN27" s="263"/>
      <c r="KJO27" s="263"/>
      <c r="KJP27" s="263"/>
      <c r="KJQ27" s="263"/>
      <c r="KJR27" s="263"/>
      <c r="KJS27" s="263"/>
      <c r="KJT27" s="263"/>
      <c r="KJU27" s="263"/>
      <c r="KJV27" s="263"/>
      <c r="KJW27" s="263"/>
      <c r="KJX27" s="263"/>
      <c r="KJY27" s="263"/>
      <c r="KJZ27" s="263"/>
      <c r="KKA27" s="263"/>
      <c r="KKB27" s="263"/>
      <c r="KKC27" s="263"/>
      <c r="KKD27" s="263"/>
      <c r="KKE27" s="263"/>
      <c r="KKF27" s="263"/>
      <c r="KKG27" s="263"/>
      <c r="KKH27" s="263"/>
      <c r="KKI27" s="263"/>
      <c r="KKJ27" s="263"/>
      <c r="KKK27" s="263"/>
      <c r="KKL27" s="263"/>
      <c r="KKM27" s="263"/>
      <c r="KKN27" s="263"/>
      <c r="KKO27" s="263"/>
      <c r="KKP27" s="263"/>
      <c r="KKQ27" s="263"/>
      <c r="KKR27" s="263"/>
      <c r="KKS27" s="263"/>
      <c r="KKT27" s="263"/>
      <c r="KKU27" s="263"/>
      <c r="KKV27" s="263"/>
      <c r="KKW27" s="263"/>
      <c r="KKX27" s="263"/>
      <c r="KKY27" s="263"/>
      <c r="KKZ27" s="263"/>
      <c r="KLA27" s="263"/>
      <c r="KLB27" s="263"/>
      <c r="KLC27" s="263"/>
      <c r="KLD27" s="263"/>
      <c r="KLE27" s="263"/>
      <c r="KLF27" s="263"/>
      <c r="KLG27" s="263"/>
      <c r="KLH27" s="263"/>
      <c r="KLI27" s="263"/>
      <c r="KLJ27" s="263"/>
      <c r="KLK27" s="263"/>
      <c r="KLL27" s="263"/>
      <c r="KLM27" s="263"/>
      <c r="KLN27" s="263"/>
      <c r="KLO27" s="263"/>
      <c r="KLP27" s="263"/>
      <c r="KLQ27" s="263"/>
      <c r="KLR27" s="263"/>
      <c r="KLS27" s="263"/>
      <c r="KLT27" s="263"/>
      <c r="KLU27" s="263"/>
      <c r="KLV27" s="263"/>
      <c r="KLW27" s="263"/>
      <c r="KLX27" s="263"/>
      <c r="KLY27" s="263"/>
      <c r="KLZ27" s="263"/>
      <c r="KMA27" s="263"/>
      <c r="KMB27" s="263"/>
      <c r="KMC27" s="263"/>
      <c r="KMD27" s="263"/>
      <c r="KME27" s="263"/>
      <c r="KMF27" s="263"/>
      <c r="KMG27" s="263"/>
      <c r="KMH27" s="263"/>
      <c r="KMI27" s="263"/>
      <c r="KMJ27" s="263"/>
      <c r="KMK27" s="263"/>
      <c r="KML27" s="263"/>
      <c r="KMM27" s="263"/>
      <c r="KMN27" s="263"/>
      <c r="KMO27" s="263"/>
      <c r="KMP27" s="263"/>
      <c r="KMQ27" s="263"/>
      <c r="KMR27" s="263"/>
      <c r="KMS27" s="263"/>
      <c r="KMT27" s="263"/>
      <c r="KMU27" s="263"/>
      <c r="KMV27" s="263"/>
      <c r="KMW27" s="263"/>
      <c r="KMX27" s="263"/>
      <c r="KMY27" s="263"/>
      <c r="KMZ27" s="263"/>
      <c r="KNA27" s="263"/>
      <c r="KNB27" s="263"/>
      <c r="KNC27" s="263"/>
      <c r="KND27" s="263"/>
      <c r="KNE27" s="263"/>
      <c r="KNF27" s="263"/>
      <c r="KNG27" s="263"/>
      <c r="KNH27" s="263"/>
      <c r="KNI27" s="263"/>
      <c r="KNJ27" s="263"/>
      <c r="KNK27" s="263"/>
      <c r="KNL27" s="263"/>
      <c r="KNM27" s="263"/>
      <c r="KNN27" s="263"/>
      <c r="KNO27" s="263"/>
      <c r="KNP27" s="263"/>
      <c r="KNQ27" s="263"/>
      <c r="KNR27" s="263"/>
      <c r="KNS27" s="263"/>
      <c r="KNT27" s="263"/>
      <c r="KNU27" s="263"/>
      <c r="KNV27" s="263"/>
      <c r="KNW27" s="263"/>
      <c r="KNX27" s="263"/>
      <c r="KNY27" s="263"/>
      <c r="KNZ27" s="263"/>
      <c r="KOA27" s="263"/>
      <c r="KOB27" s="263"/>
      <c r="KOC27" s="263"/>
      <c r="KOD27" s="263"/>
      <c r="KOE27" s="263"/>
      <c r="KOF27" s="263"/>
      <c r="KOG27" s="263"/>
      <c r="KOH27" s="263"/>
      <c r="KOI27" s="263"/>
      <c r="KOJ27" s="263"/>
      <c r="KOK27" s="263"/>
      <c r="KOL27" s="263"/>
      <c r="KOM27" s="263"/>
      <c r="KON27" s="263"/>
      <c r="KOO27" s="263"/>
      <c r="KOP27" s="263"/>
      <c r="KOQ27" s="263"/>
      <c r="KOR27" s="263"/>
      <c r="KOS27" s="263"/>
      <c r="KOT27" s="263"/>
      <c r="KOU27" s="263"/>
      <c r="KOV27" s="263"/>
      <c r="KOW27" s="263"/>
      <c r="KOX27" s="263"/>
      <c r="KOY27" s="263"/>
      <c r="KOZ27" s="263"/>
      <c r="KPA27" s="263"/>
      <c r="KPB27" s="263"/>
      <c r="KPC27" s="263"/>
      <c r="KPD27" s="263"/>
      <c r="KPE27" s="263"/>
      <c r="KPF27" s="263"/>
      <c r="KPG27" s="263"/>
      <c r="KPH27" s="263"/>
      <c r="KPI27" s="263"/>
      <c r="KPJ27" s="263"/>
      <c r="KPK27" s="263"/>
      <c r="KPL27" s="263"/>
      <c r="KPM27" s="263"/>
      <c r="KPN27" s="263"/>
      <c r="KPO27" s="263"/>
      <c r="KPP27" s="263"/>
      <c r="KPQ27" s="263"/>
      <c r="KPR27" s="263"/>
      <c r="KPS27" s="263"/>
      <c r="KPT27" s="263"/>
      <c r="KPU27" s="263"/>
      <c r="KPV27" s="263"/>
      <c r="KPW27" s="263"/>
      <c r="KPX27" s="263"/>
      <c r="KPY27" s="263"/>
      <c r="KPZ27" s="263"/>
      <c r="KQA27" s="263"/>
      <c r="KQB27" s="263"/>
      <c r="KQC27" s="263"/>
      <c r="KQD27" s="263"/>
      <c r="KQE27" s="263"/>
      <c r="KQF27" s="263"/>
      <c r="KQG27" s="263"/>
      <c r="KQH27" s="263"/>
      <c r="KQI27" s="263"/>
      <c r="KQJ27" s="263"/>
      <c r="KQK27" s="263"/>
      <c r="KQL27" s="263"/>
      <c r="KQM27" s="263"/>
      <c r="KQN27" s="263"/>
      <c r="KQO27" s="263"/>
      <c r="KQP27" s="263"/>
      <c r="KQQ27" s="263"/>
      <c r="KQR27" s="263"/>
      <c r="KQS27" s="263"/>
      <c r="KQT27" s="263"/>
      <c r="KQU27" s="263"/>
      <c r="KQV27" s="263"/>
      <c r="KQW27" s="263"/>
      <c r="KQX27" s="263"/>
      <c r="KQY27" s="263"/>
      <c r="KQZ27" s="263"/>
      <c r="KRA27" s="263"/>
      <c r="KRB27" s="263"/>
      <c r="KRC27" s="263"/>
      <c r="KRD27" s="263"/>
      <c r="KRE27" s="263"/>
      <c r="KRF27" s="263"/>
      <c r="KRG27" s="263"/>
      <c r="KRH27" s="263"/>
      <c r="KRI27" s="263"/>
      <c r="KRJ27" s="263"/>
      <c r="KRK27" s="263"/>
      <c r="KRL27" s="263"/>
      <c r="KRM27" s="263"/>
      <c r="KRN27" s="263"/>
      <c r="KRO27" s="263"/>
      <c r="KRP27" s="263"/>
      <c r="KRQ27" s="263"/>
      <c r="KRR27" s="263"/>
      <c r="KRS27" s="263"/>
      <c r="KRT27" s="263"/>
      <c r="KRU27" s="263"/>
      <c r="KRV27" s="263"/>
      <c r="KRW27" s="263"/>
      <c r="KRX27" s="263"/>
      <c r="KRY27" s="263"/>
      <c r="KRZ27" s="263"/>
      <c r="KSA27" s="263"/>
      <c r="KSB27" s="263"/>
      <c r="KSC27" s="263"/>
      <c r="KSD27" s="263"/>
      <c r="KSE27" s="263"/>
      <c r="KSF27" s="263"/>
      <c r="KSG27" s="263"/>
      <c r="KSH27" s="263"/>
      <c r="KSI27" s="263"/>
      <c r="KSJ27" s="263"/>
      <c r="KSK27" s="263"/>
      <c r="KSL27" s="263"/>
      <c r="KSM27" s="263"/>
      <c r="KSN27" s="263"/>
      <c r="KSO27" s="263"/>
      <c r="KSP27" s="263"/>
      <c r="KSQ27" s="263"/>
      <c r="KSR27" s="263"/>
      <c r="KSS27" s="263"/>
      <c r="KST27" s="263"/>
      <c r="KSU27" s="263"/>
      <c r="KSV27" s="263"/>
      <c r="KSW27" s="263"/>
      <c r="KSX27" s="263"/>
      <c r="KSY27" s="263"/>
      <c r="KSZ27" s="263"/>
      <c r="KTA27" s="263"/>
      <c r="KTB27" s="263"/>
      <c r="KTC27" s="263"/>
      <c r="KTD27" s="263"/>
      <c r="KTE27" s="263"/>
      <c r="KTF27" s="263"/>
      <c r="KTG27" s="263"/>
      <c r="KTH27" s="263"/>
      <c r="KTI27" s="263"/>
      <c r="KTJ27" s="263"/>
      <c r="KTK27" s="263"/>
      <c r="KTL27" s="263"/>
      <c r="KTM27" s="263"/>
      <c r="KTN27" s="263"/>
      <c r="KTO27" s="263"/>
      <c r="KTP27" s="263"/>
      <c r="KTQ27" s="263"/>
      <c r="KTR27" s="263"/>
      <c r="KTS27" s="263"/>
      <c r="KTT27" s="263"/>
      <c r="KTU27" s="263"/>
      <c r="KTV27" s="263"/>
      <c r="KTW27" s="263"/>
      <c r="KTX27" s="263"/>
      <c r="KTY27" s="263"/>
      <c r="KTZ27" s="263"/>
      <c r="KUA27" s="263"/>
      <c r="KUB27" s="263"/>
      <c r="KUC27" s="263"/>
      <c r="KUD27" s="263"/>
      <c r="KUE27" s="263"/>
      <c r="KUF27" s="263"/>
      <c r="KUG27" s="263"/>
      <c r="KUH27" s="263"/>
      <c r="KUI27" s="263"/>
      <c r="KUJ27" s="263"/>
      <c r="KUK27" s="263"/>
      <c r="KUL27" s="263"/>
      <c r="KUM27" s="263"/>
      <c r="KUN27" s="263"/>
      <c r="KUO27" s="263"/>
      <c r="KUP27" s="263"/>
      <c r="KUQ27" s="263"/>
      <c r="KUR27" s="263"/>
      <c r="KUS27" s="263"/>
      <c r="KUT27" s="263"/>
      <c r="KUU27" s="263"/>
      <c r="KUV27" s="263"/>
      <c r="KUW27" s="263"/>
      <c r="KUX27" s="263"/>
      <c r="KUY27" s="263"/>
      <c r="KUZ27" s="263"/>
      <c r="KVA27" s="263"/>
      <c r="KVB27" s="263"/>
      <c r="KVC27" s="263"/>
      <c r="KVD27" s="263"/>
      <c r="KVE27" s="263"/>
      <c r="KVF27" s="263"/>
      <c r="KVG27" s="263"/>
      <c r="KVH27" s="263"/>
      <c r="KVI27" s="263"/>
      <c r="KVJ27" s="263"/>
      <c r="KVK27" s="263"/>
      <c r="KVL27" s="263"/>
      <c r="KVM27" s="263"/>
      <c r="KVN27" s="263"/>
      <c r="KVO27" s="263"/>
      <c r="KVP27" s="263"/>
      <c r="KVQ27" s="263"/>
      <c r="KVR27" s="263"/>
      <c r="KVS27" s="263"/>
      <c r="KVT27" s="263"/>
      <c r="KVU27" s="263"/>
      <c r="KVV27" s="263"/>
      <c r="KVW27" s="263"/>
      <c r="KVX27" s="263"/>
      <c r="KVY27" s="263"/>
      <c r="KVZ27" s="263"/>
      <c r="KWA27" s="263"/>
      <c r="KWB27" s="263"/>
      <c r="KWC27" s="263"/>
      <c r="KWD27" s="263"/>
      <c r="KWE27" s="263"/>
      <c r="KWF27" s="263"/>
      <c r="KWG27" s="263"/>
      <c r="KWH27" s="263"/>
      <c r="KWI27" s="263"/>
      <c r="KWJ27" s="263"/>
      <c r="KWK27" s="263"/>
      <c r="KWL27" s="263"/>
      <c r="KWM27" s="263"/>
      <c r="KWN27" s="263"/>
      <c r="KWO27" s="263"/>
      <c r="KWP27" s="263"/>
      <c r="KWQ27" s="263"/>
      <c r="KWR27" s="263"/>
      <c r="KWS27" s="263"/>
      <c r="KWT27" s="263"/>
      <c r="KWU27" s="263"/>
      <c r="KWV27" s="263"/>
      <c r="KWW27" s="263"/>
      <c r="KWX27" s="263"/>
      <c r="KWY27" s="263"/>
      <c r="KWZ27" s="263"/>
      <c r="KXA27" s="263"/>
      <c r="KXB27" s="263"/>
      <c r="KXC27" s="263"/>
      <c r="KXD27" s="263"/>
      <c r="KXE27" s="263"/>
      <c r="KXF27" s="263"/>
      <c r="KXG27" s="263"/>
      <c r="KXH27" s="263"/>
      <c r="KXI27" s="263"/>
      <c r="KXJ27" s="263"/>
      <c r="KXK27" s="263"/>
      <c r="KXL27" s="263"/>
      <c r="KXM27" s="263"/>
      <c r="KXN27" s="263"/>
      <c r="KXO27" s="263"/>
      <c r="KXP27" s="263"/>
      <c r="KXQ27" s="263"/>
      <c r="KXR27" s="263"/>
      <c r="KXS27" s="263"/>
      <c r="KXT27" s="263"/>
      <c r="KXU27" s="263"/>
      <c r="KXV27" s="263"/>
      <c r="KXW27" s="263"/>
      <c r="KXX27" s="263"/>
      <c r="KXY27" s="263"/>
      <c r="KXZ27" s="263"/>
      <c r="KYA27" s="263"/>
      <c r="KYB27" s="263"/>
      <c r="KYC27" s="263"/>
      <c r="KYD27" s="263"/>
      <c r="KYE27" s="263"/>
      <c r="KYF27" s="263"/>
      <c r="KYG27" s="263"/>
      <c r="KYH27" s="263"/>
      <c r="KYI27" s="263"/>
      <c r="KYJ27" s="263"/>
      <c r="KYK27" s="263"/>
      <c r="KYL27" s="263"/>
      <c r="KYM27" s="263"/>
      <c r="KYN27" s="263"/>
      <c r="KYO27" s="263"/>
      <c r="KYP27" s="263"/>
      <c r="KYQ27" s="263"/>
      <c r="KYR27" s="263"/>
      <c r="KYS27" s="263"/>
      <c r="KYT27" s="263"/>
      <c r="KYU27" s="263"/>
      <c r="KYV27" s="263"/>
      <c r="KYW27" s="263"/>
      <c r="KYX27" s="263"/>
      <c r="KYY27" s="263"/>
      <c r="KYZ27" s="263"/>
      <c r="KZA27" s="263"/>
      <c r="KZB27" s="263"/>
      <c r="KZC27" s="263"/>
      <c r="KZD27" s="263"/>
      <c r="KZE27" s="263"/>
      <c r="KZF27" s="263"/>
      <c r="KZG27" s="263"/>
      <c r="KZH27" s="263"/>
      <c r="KZI27" s="263"/>
      <c r="KZJ27" s="263"/>
      <c r="KZK27" s="263"/>
      <c r="KZL27" s="263"/>
      <c r="KZM27" s="263"/>
      <c r="KZN27" s="263"/>
      <c r="KZO27" s="263"/>
      <c r="KZP27" s="263"/>
      <c r="KZQ27" s="263"/>
      <c r="KZR27" s="263"/>
      <c r="KZS27" s="263"/>
      <c r="KZT27" s="263"/>
      <c r="KZU27" s="263"/>
      <c r="KZV27" s="263"/>
      <c r="KZW27" s="263"/>
      <c r="KZX27" s="263"/>
      <c r="KZY27" s="263"/>
      <c r="KZZ27" s="263"/>
      <c r="LAA27" s="263"/>
      <c r="LAB27" s="263"/>
      <c r="LAC27" s="263"/>
      <c r="LAD27" s="263"/>
      <c r="LAE27" s="263"/>
      <c r="LAF27" s="263"/>
      <c r="LAG27" s="263"/>
      <c r="LAH27" s="263"/>
      <c r="LAI27" s="263"/>
      <c r="LAJ27" s="263"/>
      <c r="LAK27" s="263"/>
      <c r="LAL27" s="263"/>
      <c r="LAM27" s="263"/>
      <c r="LAN27" s="263"/>
      <c r="LAO27" s="263"/>
      <c r="LAP27" s="263"/>
      <c r="LAQ27" s="263"/>
      <c r="LAR27" s="263"/>
      <c r="LAS27" s="263"/>
      <c r="LAT27" s="263"/>
      <c r="LAU27" s="263"/>
      <c r="LAV27" s="263"/>
      <c r="LAW27" s="263"/>
      <c r="LAX27" s="263"/>
      <c r="LAY27" s="263"/>
      <c r="LAZ27" s="263"/>
      <c r="LBA27" s="263"/>
      <c r="LBB27" s="263"/>
      <c r="LBC27" s="263"/>
      <c r="LBD27" s="263"/>
      <c r="LBE27" s="263"/>
      <c r="LBF27" s="263"/>
      <c r="LBG27" s="263"/>
      <c r="LBH27" s="263"/>
      <c r="LBI27" s="263"/>
      <c r="LBJ27" s="263"/>
      <c r="LBK27" s="263"/>
      <c r="LBL27" s="263"/>
      <c r="LBM27" s="263"/>
      <c r="LBN27" s="263"/>
      <c r="LBO27" s="263"/>
      <c r="LBP27" s="263"/>
      <c r="LBQ27" s="263"/>
      <c r="LBR27" s="263"/>
      <c r="LBS27" s="263"/>
      <c r="LBT27" s="263"/>
      <c r="LBU27" s="263"/>
      <c r="LBV27" s="263"/>
      <c r="LBW27" s="263"/>
      <c r="LBX27" s="263"/>
      <c r="LBY27" s="263"/>
      <c r="LBZ27" s="263"/>
      <c r="LCA27" s="263"/>
      <c r="LCB27" s="263"/>
      <c r="LCC27" s="263"/>
      <c r="LCD27" s="263"/>
      <c r="LCE27" s="263"/>
      <c r="LCF27" s="263"/>
      <c r="LCG27" s="263"/>
      <c r="LCH27" s="263"/>
      <c r="LCI27" s="263"/>
      <c r="LCJ27" s="263"/>
      <c r="LCK27" s="263"/>
      <c r="LCL27" s="263"/>
      <c r="LCM27" s="263"/>
      <c r="LCN27" s="263"/>
      <c r="LCO27" s="263"/>
      <c r="LCP27" s="263"/>
      <c r="LCQ27" s="263"/>
      <c r="LCR27" s="263"/>
      <c r="LCS27" s="263"/>
      <c r="LCT27" s="263"/>
      <c r="LCU27" s="263"/>
      <c r="LCV27" s="263"/>
      <c r="LCW27" s="263"/>
      <c r="LCX27" s="263"/>
      <c r="LCY27" s="263"/>
      <c r="LCZ27" s="263"/>
      <c r="LDA27" s="263"/>
      <c r="LDB27" s="263"/>
      <c r="LDC27" s="263"/>
      <c r="LDD27" s="263"/>
      <c r="LDE27" s="263"/>
      <c r="LDF27" s="263"/>
      <c r="LDG27" s="263"/>
      <c r="LDH27" s="263"/>
      <c r="LDI27" s="263"/>
      <c r="LDJ27" s="263"/>
      <c r="LDK27" s="263"/>
      <c r="LDL27" s="263"/>
      <c r="LDM27" s="263"/>
      <c r="LDN27" s="263"/>
      <c r="LDO27" s="263"/>
      <c r="LDP27" s="263"/>
      <c r="LDQ27" s="263"/>
      <c r="LDR27" s="263"/>
      <c r="LDS27" s="263"/>
      <c r="LDT27" s="263"/>
      <c r="LDU27" s="263"/>
      <c r="LDV27" s="263"/>
      <c r="LDW27" s="263"/>
      <c r="LDX27" s="263"/>
      <c r="LDY27" s="263"/>
      <c r="LDZ27" s="263"/>
      <c r="LEA27" s="263"/>
      <c r="LEB27" s="263"/>
      <c r="LEC27" s="263"/>
      <c r="LED27" s="263"/>
      <c r="LEE27" s="263"/>
      <c r="LEF27" s="263"/>
      <c r="LEG27" s="263"/>
      <c r="LEH27" s="263"/>
      <c r="LEI27" s="263"/>
      <c r="LEJ27" s="263"/>
      <c r="LEK27" s="263"/>
      <c r="LEL27" s="263"/>
      <c r="LEM27" s="263"/>
      <c r="LEN27" s="263"/>
      <c r="LEO27" s="263"/>
      <c r="LEP27" s="263"/>
      <c r="LEQ27" s="263"/>
      <c r="LER27" s="263"/>
      <c r="LES27" s="263"/>
      <c r="LET27" s="263"/>
      <c r="LEU27" s="263"/>
      <c r="LEV27" s="263"/>
      <c r="LEW27" s="263"/>
      <c r="LEX27" s="263"/>
      <c r="LEY27" s="263"/>
      <c r="LEZ27" s="263"/>
      <c r="LFA27" s="263"/>
      <c r="LFB27" s="263"/>
      <c r="LFC27" s="263"/>
      <c r="LFD27" s="263"/>
      <c r="LFE27" s="263"/>
      <c r="LFF27" s="263"/>
      <c r="LFG27" s="263"/>
      <c r="LFH27" s="263"/>
      <c r="LFI27" s="263"/>
      <c r="LFJ27" s="263"/>
      <c r="LFK27" s="263"/>
      <c r="LFL27" s="263"/>
      <c r="LFM27" s="263"/>
      <c r="LFN27" s="263"/>
      <c r="LFO27" s="263"/>
      <c r="LFP27" s="263"/>
      <c r="LFQ27" s="263"/>
      <c r="LFR27" s="263"/>
      <c r="LFS27" s="263"/>
      <c r="LFT27" s="263"/>
      <c r="LFU27" s="263"/>
      <c r="LFV27" s="263"/>
      <c r="LFW27" s="263"/>
      <c r="LFX27" s="263"/>
      <c r="LFY27" s="263"/>
      <c r="LFZ27" s="263"/>
      <c r="LGA27" s="263"/>
      <c r="LGB27" s="263"/>
      <c r="LGC27" s="263"/>
      <c r="LGD27" s="263"/>
      <c r="LGE27" s="263"/>
      <c r="LGF27" s="263"/>
      <c r="LGG27" s="263"/>
      <c r="LGH27" s="263"/>
      <c r="LGI27" s="263"/>
      <c r="LGJ27" s="263"/>
      <c r="LGK27" s="263"/>
      <c r="LGL27" s="263"/>
      <c r="LGM27" s="263"/>
      <c r="LGN27" s="263"/>
      <c r="LGO27" s="263"/>
      <c r="LGP27" s="263"/>
      <c r="LGQ27" s="263"/>
      <c r="LGR27" s="263"/>
      <c r="LGS27" s="263"/>
      <c r="LGT27" s="263"/>
      <c r="LGU27" s="263"/>
      <c r="LGV27" s="263"/>
      <c r="LGW27" s="263"/>
      <c r="LGX27" s="263"/>
      <c r="LGY27" s="263"/>
      <c r="LGZ27" s="263"/>
      <c r="LHA27" s="263"/>
      <c r="LHB27" s="263"/>
      <c r="LHC27" s="263"/>
      <c r="LHD27" s="263"/>
      <c r="LHE27" s="263"/>
      <c r="LHF27" s="263"/>
      <c r="LHG27" s="263"/>
      <c r="LHH27" s="263"/>
      <c r="LHI27" s="263"/>
      <c r="LHJ27" s="263"/>
      <c r="LHK27" s="263"/>
      <c r="LHL27" s="263"/>
      <c r="LHM27" s="263"/>
      <c r="LHN27" s="263"/>
      <c r="LHO27" s="263"/>
      <c r="LHP27" s="263"/>
      <c r="LHQ27" s="263"/>
      <c r="LHR27" s="263"/>
      <c r="LHS27" s="263"/>
      <c r="LHT27" s="263"/>
      <c r="LHU27" s="263"/>
      <c r="LHV27" s="263"/>
      <c r="LHW27" s="263"/>
      <c r="LHX27" s="263"/>
      <c r="LHY27" s="263"/>
      <c r="LHZ27" s="263"/>
      <c r="LIA27" s="263"/>
      <c r="LIB27" s="263"/>
      <c r="LIC27" s="263"/>
      <c r="LID27" s="263"/>
      <c r="LIE27" s="263"/>
      <c r="LIF27" s="263"/>
      <c r="LIG27" s="263"/>
      <c r="LIH27" s="263"/>
      <c r="LII27" s="263"/>
      <c r="LIJ27" s="263"/>
      <c r="LIK27" s="263"/>
      <c r="LIL27" s="263"/>
      <c r="LIM27" s="263"/>
      <c r="LIN27" s="263"/>
      <c r="LIO27" s="263"/>
      <c r="LIP27" s="263"/>
      <c r="LIQ27" s="263"/>
      <c r="LIR27" s="263"/>
      <c r="LIS27" s="263"/>
      <c r="LIT27" s="263"/>
      <c r="LIU27" s="263"/>
      <c r="LIV27" s="263"/>
      <c r="LIW27" s="263"/>
      <c r="LIX27" s="263"/>
      <c r="LIY27" s="263"/>
      <c r="LIZ27" s="263"/>
      <c r="LJA27" s="263"/>
      <c r="LJB27" s="263"/>
      <c r="LJC27" s="263"/>
      <c r="LJD27" s="263"/>
      <c r="LJE27" s="263"/>
      <c r="LJF27" s="263"/>
      <c r="LJG27" s="263"/>
      <c r="LJH27" s="263"/>
      <c r="LJI27" s="263"/>
      <c r="LJJ27" s="263"/>
      <c r="LJK27" s="263"/>
      <c r="LJL27" s="263"/>
      <c r="LJM27" s="263"/>
      <c r="LJN27" s="263"/>
      <c r="LJO27" s="263"/>
      <c r="LJP27" s="263"/>
      <c r="LJQ27" s="263"/>
      <c r="LJR27" s="263"/>
      <c r="LJS27" s="263"/>
      <c r="LJT27" s="263"/>
      <c r="LJU27" s="263"/>
      <c r="LJV27" s="263"/>
      <c r="LJW27" s="263"/>
      <c r="LJX27" s="263"/>
      <c r="LJY27" s="263"/>
      <c r="LJZ27" s="263"/>
      <c r="LKA27" s="263"/>
      <c r="LKB27" s="263"/>
      <c r="LKC27" s="263"/>
      <c r="LKD27" s="263"/>
      <c r="LKE27" s="263"/>
      <c r="LKF27" s="263"/>
      <c r="LKG27" s="263"/>
      <c r="LKH27" s="263"/>
      <c r="LKI27" s="263"/>
      <c r="LKJ27" s="263"/>
      <c r="LKK27" s="263"/>
      <c r="LKL27" s="263"/>
      <c r="LKM27" s="263"/>
      <c r="LKN27" s="263"/>
      <c r="LKO27" s="263"/>
      <c r="LKP27" s="263"/>
      <c r="LKQ27" s="263"/>
      <c r="LKR27" s="263"/>
      <c r="LKS27" s="263"/>
      <c r="LKT27" s="263"/>
      <c r="LKU27" s="263"/>
      <c r="LKV27" s="263"/>
      <c r="LKW27" s="263"/>
      <c r="LKX27" s="263"/>
      <c r="LKY27" s="263"/>
      <c r="LKZ27" s="263"/>
      <c r="LLA27" s="263"/>
      <c r="LLB27" s="263"/>
      <c r="LLC27" s="263"/>
      <c r="LLD27" s="263"/>
      <c r="LLE27" s="263"/>
      <c r="LLF27" s="263"/>
      <c r="LLG27" s="263"/>
      <c r="LLH27" s="263"/>
      <c r="LLI27" s="263"/>
      <c r="LLJ27" s="263"/>
      <c r="LLK27" s="263"/>
      <c r="LLL27" s="263"/>
      <c r="LLM27" s="263"/>
      <c r="LLN27" s="263"/>
      <c r="LLO27" s="263"/>
      <c r="LLP27" s="263"/>
      <c r="LLQ27" s="263"/>
      <c r="LLR27" s="263"/>
      <c r="LLS27" s="263"/>
      <c r="LLT27" s="263"/>
      <c r="LLU27" s="263"/>
      <c r="LLV27" s="263"/>
      <c r="LLW27" s="263"/>
      <c r="LLX27" s="263"/>
      <c r="LLY27" s="263"/>
      <c r="LLZ27" s="263"/>
      <c r="LMA27" s="263"/>
      <c r="LMB27" s="263"/>
      <c r="LMC27" s="263"/>
      <c r="LMD27" s="263"/>
      <c r="LME27" s="263"/>
      <c r="LMF27" s="263"/>
      <c r="LMG27" s="263"/>
      <c r="LMH27" s="263"/>
      <c r="LMI27" s="263"/>
      <c r="LMJ27" s="263"/>
      <c r="LMK27" s="263"/>
      <c r="LML27" s="263"/>
      <c r="LMM27" s="263"/>
      <c r="LMN27" s="263"/>
      <c r="LMO27" s="263"/>
      <c r="LMP27" s="263"/>
      <c r="LMQ27" s="263"/>
      <c r="LMR27" s="263"/>
      <c r="LMS27" s="263"/>
      <c r="LMT27" s="263"/>
      <c r="LMU27" s="263"/>
      <c r="LMV27" s="263"/>
      <c r="LMW27" s="263"/>
      <c r="LMX27" s="263"/>
      <c r="LMY27" s="263"/>
      <c r="LMZ27" s="263"/>
      <c r="LNA27" s="263"/>
      <c r="LNB27" s="263"/>
      <c r="LNC27" s="263"/>
      <c r="LND27" s="263"/>
      <c r="LNE27" s="263"/>
      <c r="LNF27" s="263"/>
      <c r="LNG27" s="263"/>
      <c r="LNH27" s="263"/>
      <c r="LNI27" s="263"/>
      <c r="LNJ27" s="263"/>
      <c r="LNK27" s="263"/>
      <c r="LNL27" s="263"/>
      <c r="LNM27" s="263"/>
      <c r="LNN27" s="263"/>
      <c r="LNO27" s="263"/>
      <c r="LNP27" s="263"/>
      <c r="LNQ27" s="263"/>
      <c r="LNR27" s="263"/>
      <c r="LNS27" s="263"/>
      <c r="LNT27" s="263"/>
      <c r="LNU27" s="263"/>
      <c r="LNV27" s="263"/>
      <c r="LNW27" s="263"/>
      <c r="LNX27" s="263"/>
      <c r="LNY27" s="263"/>
      <c r="LNZ27" s="263"/>
      <c r="LOA27" s="263"/>
      <c r="LOB27" s="263"/>
      <c r="LOC27" s="263"/>
      <c r="LOD27" s="263"/>
      <c r="LOE27" s="263"/>
      <c r="LOF27" s="263"/>
      <c r="LOG27" s="263"/>
      <c r="LOH27" s="263"/>
      <c r="LOI27" s="263"/>
      <c r="LOJ27" s="263"/>
      <c r="LOK27" s="263"/>
      <c r="LOL27" s="263"/>
      <c r="LOM27" s="263"/>
      <c r="LON27" s="263"/>
      <c r="LOO27" s="263"/>
      <c r="LOP27" s="263"/>
      <c r="LOQ27" s="263"/>
      <c r="LOR27" s="263"/>
      <c r="LOS27" s="263"/>
      <c r="LOT27" s="263"/>
      <c r="LOU27" s="263"/>
      <c r="LOV27" s="263"/>
      <c r="LOW27" s="263"/>
      <c r="LOX27" s="263"/>
      <c r="LOY27" s="263"/>
      <c r="LOZ27" s="263"/>
      <c r="LPA27" s="263"/>
      <c r="LPB27" s="263"/>
      <c r="LPC27" s="263"/>
      <c r="LPD27" s="263"/>
      <c r="LPE27" s="263"/>
      <c r="LPF27" s="263"/>
      <c r="LPG27" s="263"/>
      <c r="LPH27" s="263"/>
      <c r="LPI27" s="263"/>
      <c r="LPJ27" s="263"/>
      <c r="LPK27" s="263"/>
      <c r="LPL27" s="263"/>
      <c r="LPM27" s="263"/>
      <c r="LPN27" s="263"/>
      <c r="LPO27" s="263"/>
      <c r="LPP27" s="263"/>
      <c r="LPQ27" s="263"/>
      <c r="LPR27" s="263"/>
      <c r="LPS27" s="263"/>
      <c r="LPT27" s="263"/>
      <c r="LPU27" s="263"/>
      <c r="LPV27" s="263"/>
      <c r="LPW27" s="263"/>
      <c r="LPX27" s="263"/>
      <c r="LPY27" s="263"/>
      <c r="LPZ27" s="263"/>
      <c r="LQA27" s="263"/>
      <c r="LQB27" s="263"/>
      <c r="LQC27" s="263"/>
      <c r="LQD27" s="263"/>
      <c r="LQE27" s="263"/>
      <c r="LQF27" s="263"/>
      <c r="LQG27" s="263"/>
      <c r="LQH27" s="263"/>
      <c r="LQI27" s="263"/>
      <c r="LQJ27" s="263"/>
      <c r="LQK27" s="263"/>
      <c r="LQL27" s="263"/>
      <c r="LQM27" s="263"/>
      <c r="LQN27" s="263"/>
      <c r="LQO27" s="263"/>
      <c r="LQP27" s="263"/>
      <c r="LQQ27" s="263"/>
      <c r="LQR27" s="263"/>
      <c r="LQS27" s="263"/>
      <c r="LQT27" s="263"/>
      <c r="LQU27" s="263"/>
      <c r="LQV27" s="263"/>
      <c r="LQW27" s="263"/>
      <c r="LQX27" s="263"/>
      <c r="LQY27" s="263"/>
      <c r="LQZ27" s="263"/>
      <c r="LRA27" s="263"/>
      <c r="LRB27" s="263"/>
      <c r="LRC27" s="263"/>
      <c r="LRD27" s="263"/>
      <c r="LRE27" s="263"/>
      <c r="LRF27" s="263"/>
      <c r="LRG27" s="263"/>
      <c r="LRH27" s="263"/>
      <c r="LRI27" s="263"/>
      <c r="LRJ27" s="263"/>
      <c r="LRK27" s="263"/>
      <c r="LRL27" s="263"/>
      <c r="LRM27" s="263"/>
      <c r="LRN27" s="263"/>
      <c r="LRO27" s="263"/>
      <c r="LRP27" s="263"/>
      <c r="LRQ27" s="263"/>
      <c r="LRR27" s="263"/>
      <c r="LRS27" s="263"/>
      <c r="LRT27" s="263"/>
      <c r="LRU27" s="263"/>
      <c r="LRV27" s="263"/>
      <c r="LRW27" s="263"/>
      <c r="LRX27" s="263"/>
      <c r="LRY27" s="263"/>
      <c r="LRZ27" s="263"/>
      <c r="LSA27" s="263"/>
      <c r="LSB27" s="263"/>
      <c r="LSC27" s="263"/>
      <c r="LSD27" s="263"/>
      <c r="LSE27" s="263"/>
      <c r="LSF27" s="263"/>
      <c r="LSG27" s="263"/>
      <c r="LSH27" s="263"/>
      <c r="LSI27" s="263"/>
      <c r="LSJ27" s="263"/>
      <c r="LSK27" s="263"/>
      <c r="LSL27" s="263"/>
      <c r="LSM27" s="263"/>
      <c r="LSN27" s="263"/>
      <c r="LSO27" s="263"/>
      <c r="LSP27" s="263"/>
      <c r="LSQ27" s="263"/>
      <c r="LSR27" s="263"/>
      <c r="LSS27" s="263"/>
      <c r="LST27" s="263"/>
      <c r="LSU27" s="263"/>
      <c r="LSV27" s="263"/>
      <c r="LSW27" s="263"/>
      <c r="LSX27" s="263"/>
      <c r="LSY27" s="263"/>
      <c r="LSZ27" s="263"/>
      <c r="LTA27" s="263"/>
      <c r="LTB27" s="263"/>
      <c r="LTC27" s="263"/>
      <c r="LTD27" s="263"/>
      <c r="LTE27" s="263"/>
      <c r="LTF27" s="263"/>
      <c r="LTG27" s="263"/>
      <c r="LTH27" s="263"/>
      <c r="LTI27" s="263"/>
      <c r="LTJ27" s="263"/>
      <c r="LTK27" s="263"/>
      <c r="LTL27" s="263"/>
      <c r="LTM27" s="263"/>
      <c r="LTN27" s="263"/>
      <c r="LTO27" s="263"/>
      <c r="LTP27" s="263"/>
      <c r="LTQ27" s="263"/>
      <c r="LTR27" s="263"/>
      <c r="LTS27" s="263"/>
      <c r="LTT27" s="263"/>
      <c r="LTU27" s="263"/>
      <c r="LTV27" s="263"/>
      <c r="LTW27" s="263"/>
      <c r="LTX27" s="263"/>
      <c r="LTY27" s="263"/>
      <c r="LTZ27" s="263"/>
      <c r="LUA27" s="263"/>
      <c r="LUB27" s="263"/>
      <c r="LUC27" s="263"/>
      <c r="LUD27" s="263"/>
      <c r="LUE27" s="263"/>
      <c r="LUF27" s="263"/>
      <c r="LUG27" s="263"/>
      <c r="LUH27" s="263"/>
      <c r="LUI27" s="263"/>
      <c r="LUJ27" s="263"/>
      <c r="LUK27" s="263"/>
      <c r="LUL27" s="263"/>
      <c r="LUM27" s="263"/>
      <c r="LUN27" s="263"/>
      <c r="LUO27" s="263"/>
      <c r="LUP27" s="263"/>
      <c r="LUQ27" s="263"/>
      <c r="LUR27" s="263"/>
      <c r="LUS27" s="263"/>
      <c r="LUT27" s="263"/>
      <c r="LUU27" s="263"/>
      <c r="LUV27" s="263"/>
      <c r="LUW27" s="263"/>
      <c r="LUX27" s="263"/>
      <c r="LUY27" s="263"/>
      <c r="LUZ27" s="263"/>
      <c r="LVA27" s="263"/>
      <c r="LVB27" s="263"/>
      <c r="LVC27" s="263"/>
      <c r="LVD27" s="263"/>
      <c r="LVE27" s="263"/>
      <c r="LVF27" s="263"/>
      <c r="LVG27" s="263"/>
      <c r="LVH27" s="263"/>
      <c r="LVI27" s="263"/>
      <c r="LVJ27" s="263"/>
      <c r="LVK27" s="263"/>
      <c r="LVL27" s="263"/>
      <c r="LVM27" s="263"/>
      <c r="LVN27" s="263"/>
      <c r="LVO27" s="263"/>
      <c r="LVP27" s="263"/>
      <c r="LVQ27" s="263"/>
      <c r="LVR27" s="263"/>
      <c r="LVS27" s="263"/>
      <c r="LVT27" s="263"/>
      <c r="LVU27" s="263"/>
      <c r="LVV27" s="263"/>
      <c r="LVW27" s="263"/>
      <c r="LVX27" s="263"/>
      <c r="LVY27" s="263"/>
      <c r="LVZ27" s="263"/>
      <c r="LWA27" s="263"/>
      <c r="LWB27" s="263"/>
      <c r="LWC27" s="263"/>
      <c r="LWD27" s="263"/>
      <c r="LWE27" s="263"/>
      <c r="LWF27" s="263"/>
      <c r="LWG27" s="263"/>
      <c r="LWH27" s="263"/>
      <c r="LWI27" s="263"/>
      <c r="LWJ27" s="263"/>
      <c r="LWK27" s="263"/>
      <c r="LWL27" s="263"/>
      <c r="LWM27" s="263"/>
      <c r="LWN27" s="263"/>
      <c r="LWO27" s="263"/>
      <c r="LWP27" s="263"/>
      <c r="LWQ27" s="263"/>
      <c r="LWR27" s="263"/>
      <c r="LWS27" s="263"/>
      <c r="LWT27" s="263"/>
      <c r="LWU27" s="263"/>
      <c r="LWV27" s="263"/>
      <c r="LWW27" s="263"/>
      <c r="LWX27" s="263"/>
      <c r="LWY27" s="263"/>
      <c r="LWZ27" s="263"/>
      <c r="LXA27" s="263"/>
      <c r="LXB27" s="263"/>
      <c r="LXC27" s="263"/>
      <c r="LXD27" s="263"/>
      <c r="LXE27" s="263"/>
      <c r="LXF27" s="263"/>
      <c r="LXG27" s="263"/>
      <c r="LXH27" s="263"/>
      <c r="LXI27" s="263"/>
      <c r="LXJ27" s="263"/>
      <c r="LXK27" s="263"/>
      <c r="LXL27" s="263"/>
      <c r="LXM27" s="263"/>
      <c r="LXN27" s="263"/>
      <c r="LXO27" s="263"/>
      <c r="LXP27" s="263"/>
      <c r="LXQ27" s="263"/>
      <c r="LXR27" s="263"/>
      <c r="LXS27" s="263"/>
      <c r="LXT27" s="263"/>
      <c r="LXU27" s="263"/>
      <c r="LXV27" s="263"/>
      <c r="LXW27" s="263"/>
      <c r="LXX27" s="263"/>
      <c r="LXY27" s="263"/>
      <c r="LXZ27" s="263"/>
      <c r="LYA27" s="263"/>
      <c r="LYB27" s="263"/>
      <c r="LYC27" s="263"/>
      <c r="LYD27" s="263"/>
      <c r="LYE27" s="263"/>
      <c r="LYF27" s="263"/>
      <c r="LYG27" s="263"/>
      <c r="LYH27" s="263"/>
      <c r="LYI27" s="263"/>
      <c r="LYJ27" s="263"/>
      <c r="LYK27" s="263"/>
      <c r="LYL27" s="263"/>
      <c r="LYM27" s="263"/>
      <c r="LYN27" s="263"/>
      <c r="LYO27" s="263"/>
      <c r="LYP27" s="263"/>
      <c r="LYQ27" s="263"/>
      <c r="LYR27" s="263"/>
      <c r="LYS27" s="263"/>
      <c r="LYT27" s="263"/>
      <c r="LYU27" s="263"/>
      <c r="LYV27" s="263"/>
      <c r="LYW27" s="263"/>
      <c r="LYX27" s="263"/>
      <c r="LYY27" s="263"/>
      <c r="LYZ27" s="263"/>
      <c r="LZA27" s="263"/>
      <c r="LZB27" s="263"/>
      <c r="LZC27" s="263"/>
      <c r="LZD27" s="263"/>
      <c r="LZE27" s="263"/>
      <c r="LZF27" s="263"/>
      <c r="LZG27" s="263"/>
      <c r="LZH27" s="263"/>
      <c r="LZI27" s="263"/>
      <c r="LZJ27" s="263"/>
      <c r="LZK27" s="263"/>
      <c r="LZL27" s="263"/>
      <c r="LZM27" s="263"/>
      <c r="LZN27" s="263"/>
      <c r="LZO27" s="263"/>
      <c r="LZP27" s="263"/>
      <c r="LZQ27" s="263"/>
      <c r="LZR27" s="263"/>
      <c r="LZS27" s="263"/>
      <c r="LZT27" s="263"/>
      <c r="LZU27" s="263"/>
      <c r="LZV27" s="263"/>
      <c r="LZW27" s="263"/>
      <c r="LZX27" s="263"/>
      <c r="LZY27" s="263"/>
      <c r="LZZ27" s="263"/>
      <c r="MAA27" s="263"/>
      <c r="MAB27" s="263"/>
      <c r="MAC27" s="263"/>
      <c r="MAD27" s="263"/>
      <c r="MAE27" s="263"/>
      <c r="MAF27" s="263"/>
      <c r="MAG27" s="263"/>
      <c r="MAH27" s="263"/>
      <c r="MAI27" s="263"/>
      <c r="MAJ27" s="263"/>
      <c r="MAK27" s="263"/>
      <c r="MAL27" s="263"/>
      <c r="MAM27" s="263"/>
      <c r="MAN27" s="263"/>
      <c r="MAO27" s="263"/>
      <c r="MAP27" s="263"/>
      <c r="MAQ27" s="263"/>
      <c r="MAR27" s="263"/>
      <c r="MAS27" s="263"/>
      <c r="MAT27" s="263"/>
      <c r="MAU27" s="263"/>
      <c r="MAV27" s="263"/>
      <c r="MAW27" s="263"/>
      <c r="MAX27" s="263"/>
      <c r="MAY27" s="263"/>
      <c r="MAZ27" s="263"/>
      <c r="MBA27" s="263"/>
      <c r="MBB27" s="263"/>
      <c r="MBC27" s="263"/>
      <c r="MBD27" s="263"/>
      <c r="MBE27" s="263"/>
      <c r="MBF27" s="263"/>
      <c r="MBG27" s="263"/>
      <c r="MBH27" s="263"/>
      <c r="MBI27" s="263"/>
      <c r="MBJ27" s="263"/>
      <c r="MBK27" s="263"/>
      <c r="MBL27" s="263"/>
      <c r="MBM27" s="263"/>
      <c r="MBN27" s="263"/>
      <c r="MBO27" s="263"/>
      <c r="MBP27" s="263"/>
      <c r="MBQ27" s="263"/>
      <c r="MBR27" s="263"/>
      <c r="MBS27" s="263"/>
      <c r="MBT27" s="263"/>
      <c r="MBU27" s="263"/>
      <c r="MBV27" s="263"/>
      <c r="MBW27" s="263"/>
      <c r="MBX27" s="263"/>
      <c r="MBY27" s="263"/>
      <c r="MBZ27" s="263"/>
      <c r="MCA27" s="263"/>
      <c r="MCB27" s="263"/>
      <c r="MCC27" s="263"/>
      <c r="MCD27" s="263"/>
      <c r="MCE27" s="263"/>
      <c r="MCF27" s="263"/>
      <c r="MCG27" s="263"/>
      <c r="MCH27" s="263"/>
      <c r="MCI27" s="263"/>
      <c r="MCJ27" s="263"/>
      <c r="MCK27" s="263"/>
      <c r="MCL27" s="263"/>
      <c r="MCM27" s="263"/>
      <c r="MCN27" s="263"/>
      <c r="MCO27" s="263"/>
      <c r="MCP27" s="263"/>
      <c r="MCQ27" s="263"/>
      <c r="MCR27" s="263"/>
      <c r="MCS27" s="263"/>
      <c r="MCT27" s="263"/>
      <c r="MCU27" s="263"/>
      <c r="MCV27" s="263"/>
      <c r="MCW27" s="263"/>
      <c r="MCX27" s="263"/>
      <c r="MCY27" s="263"/>
      <c r="MCZ27" s="263"/>
      <c r="MDA27" s="263"/>
      <c r="MDB27" s="263"/>
      <c r="MDC27" s="263"/>
      <c r="MDD27" s="263"/>
      <c r="MDE27" s="263"/>
      <c r="MDF27" s="263"/>
      <c r="MDG27" s="263"/>
      <c r="MDH27" s="263"/>
      <c r="MDI27" s="263"/>
      <c r="MDJ27" s="263"/>
      <c r="MDK27" s="263"/>
      <c r="MDL27" s="263"/>
      <c r="MDM27" s="263"/>
      <c r="MDN27" s="263"/>
      <c r="MDO27" s="263"/>
      <c r="MDP27" s="263"/>
      <c r="MDQ27" s="263"/>
      <c r="MDR27" s="263"/>
      <c r="MDS27" s="263"/>
      <c r="MDT27" s="263"/>
      <c r="MDU27" s="263"/>
      <c r="MDV27" s="263"/>
      <c r="MDW27" s="263"/>
      <c r="MDX27" s="263"/>
      <c r="MDY27" s="263"/>
      <c r="MDZ27" s="263"/>
      <c r="MEA27" s="263"/>
      <c r="MEB27" s="263"/>
      <c r="MEC27" s="263"/>
      <c r="MED27" s="263"/>
      <c r="MEE27" s="263"/>
      <c r="MEF27" s="263"/>
      <c r="MEG27" s="263"/>
      <c r="MEH27" s="263"/>
      <c r="MEI27" s="263"/>
      <c r="MEJ27" s="263"/>
      <c r="MEK27" s="263"/>
      <c r="MEL27" s="263"/>
      <c r="MEM27" s="263"/>
      <c r="MEN27" s="263"/>
      <c r="MEO27" s="263"/>
      <c r="MEP27" s="263"/>
      <c r="MEQ27" s="263"/>
      <c r="MER27" s="263"/>
      <c r="MES27" s="263"/>
      <c r="MET27" s="263"/>
      <c r="MEU27" s="263"/>
      <c r="MEV27" s="263"/>
      <c r="MEW27" s="263"/>
      <c r="MEX27" s="263"/>
      <c r="MEY27" s="263"/>
      <c r="MEZ27" s="263"/>
      <c r="MFA27" s="263"/>
      <c r="MFB27" s="263"/>
      <c r="MFC27" s="263"/>
      <c r="MFD27" s="263"/>
      <c r="MFE27" s="263"/>
      <c r="MFF27" s="263"/>
      <c r="MFG27" s="263"/>
      <c r="MFH27" s="263"/>
      <c r="MFI27" s="263"/>
      <c r="MFJ27" s="263"/>
      <c r="MFK27" s="263"/>
      <c r="MFL27" s="263"/>
      <c r="MFM27" s="263"/>
      <c r="MFN27" s="263"/>
      <c r="MFO27" s="263"/>
      <c r="MFP27" s="263"/>
      <c r="MFQ27" s="263"/>
      <c r="MFR27" s="263"/>
      <c r="MFS27" s="263"/>
      <c r="MFT27" s="263"/>
      <c r="MFU27" s="263"/>
      <c r="MFV27" s="263"/>
      <c r="MFW27" s="263"/>
      <c r="MFX27" s="263"/>
      <c r="MFY27" s="263"/>
      <c r="MFZ27" s="263"/>
      <c r="MGA27" s="263"/>
      <c r="MGB27" s="263"/>
      <c r="MGC27" s="263"/>
      <c r="MGD27" s="263"/>
      <c r="MGE27" s="263"/>
      <c r="MGF27" s="263"/>
      <c r="MGG27" s="263"/>
      <c r="MGH27" s="263"/>
      <c r="MGI27" s="263"/>
      <c r="MGJ27" s="263"/>
      <c r="MGK27" s="263"/>
      <c r="MGL27" s="263"/>
      <c r="MGM27" s="263"/>
      <c r="MGN27" s="263"/>
      <c r="MGO27" s="263"/>
      <c r="MGP27" s="263"/>
      <c r="MGQ27" s="263"/>
      <c r="MGR27" s="263"/>
      <c r="MGS27" s="263"/>
      <c r="MGT27" s="263"/>
      <c r="MGU27" s="263"/>
      <c r="MGV27" s="263"/>
      <c r="MGW27" s="263"/>
      <c r="MGX27" s="263"/>
      <c r="MGY27" s="263"/>
      <c r="MGZ27" s="263"/>
      <c r="MHA27" s="263"/>
      <c r="MHB27" s="263"/>
      <c r="MHC27" s="263"/>
      <c r="MHD27" s="263"/>
      <c r="MHE27" s="263"/>
      <c r="MHF27" s="263"/>
      <c r="MHG27" s="263"/>
      <c r="MHH27" s="263"/>
      <c r="MHI27" s="263"/>
      <c r="MHJ27" s="263"/>
      <c r="MHK27" s="263"/>
      <c r="MHL27" s="263"/>
      <c r="MHM27" s="263"/>
      <c r="MHN27" s="263"/>
      <c r="MHO27" s="263"/>
      <c r="MHP27" s="263"/>
      <c r="MHQ27" s="263"/>
      <c r="MHR27" s="263"/>
      <c r="MHS27" s="263"/>
      <c r="MHT27" s="263"/>
      <c r="MHU27" s="263"/>
      <c r="MHV27" s="263"/>
      <c r="MHW27" s="263"/>
      <c r="MHX27" s="263"/>
      <c r="MHY27" s="263"/>
      <c r="MHZ27" s="263"/>
      <c r="MIA27" s="263"/>
      <c r="MIB27" s="263"/>
      <c r="MIC27" s="263"/>
      <c r="MID27" s="263"/>
      <c r="MIE27" s="263"/>
      <c r="MIF27" s="263"/>
      <c r="MIG27" s="263"/>
      <c r="MIH27" s="263"/>
      <c r="MII27" s="263"/>
      <c r="MIJ27" s="263"/>
      <c r="MIK27" s="263"/>
      <c r="MIL27" s="263"/>
      <c r="MIM27" s="263"/>
      <c r="MIN27" s="263"/>
      <c r="MIO27" s="263"/>
      <c r="MIP27" s="263"/>
      <c r="MIQ27" s="263"/>
      <c r="MIR27" s="263"/>
      <c r="MIS27" s="263"/>
      <c r="MIT27" s="263"/>
      <c r="MIU27" s="263"/>
      <c r="MIV27" s="263"/>
      <c r="MIW27" s="263"/>
      <c r="MIX27" s="263"/>
      <c r="MIY27" s="263"/>
      <c r="MIZ27" s="263"/>
      <c r="MJA27" s="263"/>
      <c r="MJB27" s="263"/>
      <c r="MJC27" s="263"/>
      <c r="MJD27" s="263"/>
      <c r="MJE27" s="263"/>
      <c r="MJF27" s="263"/>
      <c r="MJG27" s="263"/>
      <c r="MJH27" s="263"/>
      <c r="MJI27" s="263"/>
      <c r="MJJ27" s="263"/>
      <c r="MJK27" s="263"/>
      <c r="MJL27" s="263"/>
      <c r="MJM27" s="263"/>
      <c r="MJN27" s="263"/>
      <c r="MJO27" s="263"/>
      <c r="MJP27" s="263"/>
      <c r="MJQ27" s="263"/>
      <c r="MJR27" s="263"/>
      <c r="MJS27" s="263"/>
      <c r="MJT27" s="263"/>
      <c r="MJU27" s="263"/>
      <c r="MJV27" s="263"/>
      <c r="MJW27" s="263"/>
      <c r="MJX27" s="263"/>
      <c r="MJY27" s="263"/>
      <c r="MJZ27" s="263"/>
      <c r="MKA27" s="263"/>
      <c r="MKB27" s="263"/>
      <c r="MKC27" s="263"/>
      <c r="MKD27" s="263"/>
      <c r="MKE27" s="263"/>
      <c r="MKF27" s="263"/>
      <c r="MKG27" s="263"/>
      <c r="MKH27" s="263"/>
      <c r="MKI27" s="263"/>
      <c r="MKJ27" s="263"/>
      <c r="MKK27" s="263"/>
      <c r="MKL27" s="263"/>
      <c r="MKM27" s="263"/>
      <c r="MKN27" s="263"/>
      <c r="MKO27" s="263"/>
      <c r="MKP27" s="263"/>
      <c r="MKQ27" s="263"/>
      <c r="MKR27" s="263"/>
      <c r="MKS27" s="263"/>
      <c r="MKT27" s="263"/>
      <c r="MKU27" s="263"/>
      <c r="MKV27" s="263"/>
      <c r="MKW27" s="263"/>
      <c r="MKX27" s="263"/>
      <c r="MKY27" s="263"/>
      <c r="MKZ27" s="263"/>
      <c r="MLA27" s="263"/>
      <c r="MLB27" s="263"/>
      <c r="MLC27" s="263"/>
      <c r="MLD27" s="263"/>
      <c r="MLE27" s="263"/>
      <c r="MLF27" s="263"/>
      <c r="MLG27" s="263"/>
      <c r="MLH27" s="263"/>
      <c r="MLI27" s="263"/>
      <c r="MLJ27" s="263"/>
      <c r="MLK27" s="263"/>
      <c r="MLL27" s="263"/>
      <c r="MLM27" s="263"/>
      <c r="MLN27" s="263"/>
      <c r="MLO27" s="263"/>
      <c r="MLP27" s="263"/>
      <c r="MLQ27" s="263"/>
      <c r="MLR27" s="263"/>
      <c r="MLS27" s="263"/>
      <c r="MLT27" s="263"/>
      <c r="MLU27" s="263"/>
      <c r="MLV27" s="263"/>
      <c r="MLW27" s="263"/>
      <c r="MLX27" s="263"/>
      <c r="MLY27" s="263"/>
      <c r="MLZ27" s="263"/>
      <c r="MMA27" s="263"/>
      <c r="MMB27" s="263"/>
      <c r="MMC27" s="263"/>
      <c r="MMD27" s="263"/>
      <c r="MME27" s="263"/>
      <c r="MMF27" s="263"/>
      <c r="MMG27" s="263"/>
      <c r="MMH27" s="263"/>
      <c r="MMI27" s="263"/>
      <c r="MMJ27" s="263"/>
      <c r="MMK27" s="263"/>
      <c r="MML27" s="263"/>
      <c r="MMM27" s="263"/>
      <c r="MMN27" s="263"/>
      <c r="MMO27" s="263"/>
      <c r="MMP27" s="263"/>
      <c r="MMQ27" s="263"/>
      <c r="MMR27" s="263"/>
      <c r="MMS27" s="263"/>
      <c r="MMT27" s="263"/>
      <c r="MMU27" s="263"/>
      <c r="MMV27" s="263"/>
      <c r="MMW27" s="263"/>
      <c r="MMX27" s="263"/>
      <c r="MMY27" s="263"/>
      <c r="MMZ27" s="263"/>
      <c r="MNA27" s="263"/>
      <c r="MNB27" s="263"/>
      <c r="MNC27" s="263"/>
      <c r="MND27" s="263"/>
      <c r="MNE27" s="263"/>
      <c r="MNF27" s="263"/>
      <c r="MNG27" s="263"/>
      <c r="MNH27" s="263"/>
      <c r="MNI27" s="263"/>
      <c r="MNJ27" s="263"/>
      <c r="MNK27" s="263"/>
      <c r="MNL27" s="263"/>
      <c r="MNM27" s="263"/>
      <c r="MNN27" s="263"/>
      <c r="MNO27" s="263"/>
      <c r="MNP27" s="263"/>
      <c r="MNQ27" s="263"/>
      <c r="MNR27" s="263"/>
      <c r="MNS27" s="263"/>
      <c r="MNT27" s="263"/>
      <c r="MNU27" s="263"/>
      <c r="MNV27" s="263"/>
      <c r="MNW27" s="263"/>
      <c r="MNX27" s="263"/>
      <c r="MNY27" s="263"/>
      <c r="MNZ27" s="263"/>
      <c r="MOA27" s="263"/>
      <c r="MOB27" s="263"/>
      <c r="MOC27" s="263"/>
      <c r="MOD27" s="263"/>
      <c r="MOE27" s="263"/>
      <c r="MOF27" s="263"/>
      <c r="MOG27" s="263"/>
      <c r="MOH27" s="263"/>
      <c r="MOI27" s="263"/>
      <c r="MOJ27" s="263"/>
      <c r="MOK27" s="263"/>
      <c r="MOL27" s="263"/>
      <c r="MOM27" s="263"/>
      <c r="MON27" s="263"/>
      <c r="MOO27" s="263"/>
      <c r="MOP27" s="263"/>
      <c r="MOQ27" s="263"/>
      <c r="MOR27" s="263"/>
      <c r="MOS27" s="263"/>
      <c r="MOT27" s="263"/>
      <c r="MOU27" s="263"/>
      <c r="MOV27" s="263"/>
      <c r="MOW27" s="263"/>
      <c r="MOX27" s="263"/>
      <c r="MOY27" s="263"/>
      <c r="MOZ27" s="263"/>
      <c r="MPA27" s="263"/>
      <c r="MPB27" s="263"/>
      <c r="MPC27" s="263"/>
      <c r="MPD27" s="263"/>
      <c r="MPE27" s="263"/>
      <c r="MPF27" s="263"/>
      <c r="MPG27" s="263"/>
      <c r="MPH27" s="263"/>
      <c r="MPI27" s="263"/>
      <c r="MPJ27" s="263"/>
      <c r="MPK27" s="263"/>
      <c r="MPL27" s="263"/>
      <c r="MPM27" s="263"/>
      <c r="MPN27" s="263"/>
      <c r="MPO27" s="263"/>
      <c r="MPP27" s="263"/>
      <c r="MPQ27" s="263"/>
      <c r="MPR27" s="263"/>
      <c r="MPS27" s="263"/>
      <c r="MPT27" s="263"/>
      <c r="MPU27" s="263"/>
      <c r="MPV27" s="263"/>
      <c r="MPW27" s="263"/>
      <c r="MPX27" s="263"/>
      <c r="MPY27" s="263"/>
      <c r="MPZ27" s="263"/>
      <c r="MQA27" s="263"/>
      <c r="MQB27" s="263"/>
      <c r="MQC27" s="263"/>
      <c r="MQD27" s="263"/>
      <c r="MQE27" s="263"/>
      <c r="MQF27" s="263"/>
      <c r="MQG27" s="263"/>
      <c r="MQH27" s="263"/>
      <c r="MQI27" s="263"/>
      <c r="MQJ27" s="263"/>
      <c r="MQK27" s="263"/>
      <c r="MQL27" s="263"/>
      <c r="MQM27" s="263"/>
      <c r="MQN27" s="263"/>
      <c r="MQO27" s="263"/>
      <c r="MQP27" s="263"/>
      <c r="MQQ27" s="263"/>
      <c r="MQR27" s="263"/>
      <c r="MQS27" s="263"/>
      <c r="MQT27" s="263"/>
      <c r="MQU27" s="263"/>
      <c r="MQV27" s="263"/>
      <c r="MQW27" s="263"/>
      <c r="MQX27" s="263"/>
      <c r="MQY27" s="263"/>
      <c r="MQZ27" s="263"/>
      <c r="MRA27" s="263"/>
      <c r="MRB27" s="263"/>
      <c r="MRC27" s="263"/>
      <c r="MRD27" s="263"/>
      <c r="MRE27" s="263"/>
      <c r="MRF27" s="263"/>
      <c r="MRG27" s="263"/>
      <c r="MRH27" s="263"/>
      <c r="MRI27" s="263"/>
      <c r="MRJ27" s="263"/>
      <c r="MRK27" s="263"/>
      <c r="MRL27" s="263"/>
      <c r="MRM27" s="263"/>
      <c r="MRN27" s="263"/>
      <c r="MRO27" s="263"/>
      <c r="MRP27" s="263"/>
      <c r="MRQ27" s="263"/>
      <c r="MRR27" s="263"/>
      <c r="MRS27" s="263"/>
      <c r="MRT27" s="263"/>
      <c r="MRU27" s="263"/>
      <c r="MRV27" s="263"/>
      <c r="MRW27" s="263"/>
      <c r="MRX27" s="263"/>
      <c r="MRY27" s="263"/>
      <c r="MRZ27" s="263"/>
      <c r="MSA27" s="263"/>
      <c r="MSB27" s="263"/>
      <c r="MSC27" s="263"/>
      <c r="MSD27" s="263"/>
      <c r="MSE27" s="263"/>
      <c r="MSF27" s="263"/>
      <c r="MSG27" s="263"/>
      <c r="MSH27" s="263"/>
      <c r="MSI27" s="263"/>
      <c r="MSJ27" s="263"/>
      <c r="MSK27" s="263"/>
      <c r="MSL27" s="263"/>
      <c r="MSM27" s="263"/>
      <c r="MSN27" s="263"/>
      <c r="MSO27" s="263"/>
      <c r="MSP27" s="263"/>
      <c r="MSQ27" s="263"/>
      <c r="MSR27" s="263"/>
      <c r="MSS27" s="263"/>
      <c r="MST27" s="263"/>
      <c r="MSU27" s="263"/>
      <c r="MSV27" s="263"/>
      <c r="MSW27" s="263"/>
      <c r="MSX27" s="263"/>
      <c r="MSY27" s="263"/>
      <c r="MSZ27" s="263"/>
      <c r="MTA27" s="263"/>
      <c r="MTB27" s="263"/>
      <c r="MTC27" s="263"/>
      <c r="MTD27" s="263"/>
      <c r="MTE27" s="263"/>
      <c r="MTF27" s="263"/>
      <c r="MTG27" s="263"/>
      <c r="MTH27" s="263"/>
      <c r="MTI27" s="263"/>
      <c r="MTJ27" s="263"/>
      <c r="MTK27" s="263"/>
      <c r="MTL27" s="263"/>
      <c r="MTM27" s="263"/>
      <c r="MTN27" s="263"/>
      <c r="MTO27" s="263"/>
      <c r="MTP27" s="263"/>
      <c r="MTQ27" s="263"/>
      <c r="MTR27" s="263"/>
      <c r="MTS27" s="263"/>
      <c r="MTT27" s="263"/>
      <c r="MTU27" s="263"/>
      <c r="MTV27" s="263"/>
      <c r="MTW27" s="263"/>
      <c r="MTX27" s="263"/>
      <c r="MTY27" s="263"/>
      <c r="MTZ27" s="263"/>
      <c r="MUA27" s="263"/>
      <c r="MUB27" s="263"/>
      <c r="MUC27" s="263"/>
      <c r="MUD27" s="263"/>
      <c r="MUE27" s="263"/>
      <c r="MUF27" s="263"/>
      <c r="MUG27" s="263"/>
      <c r="MUH27" s="263"/>
      <c r="MUI27" s="263"/>
      <c r="MUJ27" s="263"/>
      <c r="MUK27" s="263"/>
      <c r="MUL27" s="263"/>
      <c r="MUM27" s="263"/>
      <c r="MUN27" s="263"/>
      <c r="MUO27" s="263"/>
      <c r="MUP27" s="263"/>
      <c r="MUQ27" s="263"/>
      <c r="MUR27" s="263"/>
      <c r="MUS27" s="263"/>
      <c r="MUT27" s="263"/>
      <c r="MUU27" s="263"/>
      <c r="MUV27" s="263"/>
      <c r="MUW27" s="263"/>
      <c r="MUX27" s="263"/>
      <c r="MUY27" s="263"/>
      <c r="MUZ27" s="263"/>
      <c r="MVA27" s="263"/>
      <c r="MVB27" s="263"/>
      <c r="MVC27" s="263"/>
      <c r="MVD27" s="263"/>
      <c r="MVE27" s="263"/>
      <c r="MVF27" s="263"/>
      <c r="MVG27" s="263"/>
      <c r="MVH27" s="263"/>
      <c r="MVI27" s="263"/>
      <c r="MVJ27" s="263"/>
      <c r="MVK27" s="263"/>
      <c r="MVL27" s="263"/>
      <c r="MVM27" s="263"/>
      <c r="MVN27" s="263"/>
      <c r="MVO27" s="263"/>
      <c r="MVP27" s="263"/>
      <c r="MVQ27" s="263"/>
      <c r="MVR27" s="263"/>
      <c r="MVS27" s="263"/>
      <c r="MVT27" s="263"/>
      <c r="MVU27" s="263"/>
      <c r="MVV27" s="263"/>
      <c r="MVW27" s="263"/>
      <c r="MVX27" s="263"/>
      <c r="MVY27" s="263"/>
      <c r="MVZ27" s="263"/>
      <c r="MWA27" s="263"/>
      <c r="MWB27" s="263"/>
      <c r="MWC27" s="263"/>
      <c r="MWD27" s="263"/>
      <c r="MWE27" s="263"/>
      <c r="MWF27" s="263"/>
      <c r="MWG27" s="263"/>
      <c r="MWH27" s="263"/>
      <c r="MWI27" s="263"/>
      <c r="MWJ27" s="263"/>
      <c r="MWK27" s="263"/>
      <c r="MWL27" s="263"/>
      <c r="MWM27" s="263"/>
      <c r="MWN27" s="263"/>
      <c r="MWO27" s="263"/>
      <c r="MWP27" s="263"/>
      <c r="MWQ27" s="263"/>
      <c r="MWR27" s="263"/>
      <c r="MWS27" s="263"/>
      <c r="MWT27" s="263"/>
      <c r="MWU27" s="263"/>
      <c r="MWV27" s="263"/>
      <c r="MWW27" s="263"/>
      <c r="MWX27" s="263"/>
      <c r="MWY27" s="263"/>
      <c r="MWZ27" s="263"/>
      <c r="MXA27" s="263"/>
      <c r="MXB27" s="263"/>
      <c r="MXC27" s="263"/>
      <c r="MXD27" s="263"/>
      <c r="MXE27" s="263"/>
      <c r="MXF27" s="263"/>
      <c r="MXG27" s="263"/>
      <c r="MXH27" s="263"/>
      <c r="MXI27" s="263"/>
      <c r="MXJ27" s="263"/>
      <c r="MXK27" s="263"/>
      <c r="MXL27" s="263"/>
      <c r="MXM27" s="263"/>
      <c r="MXN27" s="263"/>
      <c r="MXO27" s="263"/>
      <c r="MXP27" s="263"/>
      <c r="MXQ27" s="263"/>
      <c r="MXR27" s="263"/>
      <c r="MXS27" s="263"/>
      <c r="MXT27" s="263"/>
      <c r="MXU27" s="263"/>
      <c r="MXV27" s="263"/>
      <c r="MXW27" s="263"/>
      <c r="MXX27" s="263"/>
      <c r="MXY27" s="263"/>
      <c r="MXZ27" s="263"/>
      <c r="MYA27" s="263"/>
      <c r="MYB27" s="263"/>
      <c r="MYC27" s="263"/>
      <c r="MYD27" s="263"/>
      <c r="MYE27" s="263"/>
      <c r="MYF27" s="263"/>
      <c r="MYG27" s="263"/>
      <c r="MYH27" s="263"/>
      <c r="MYI27" s="263"/>
      <c r="MYJ27" s="263"/>
      <c r="MYK27" s="263"/>
      <c r="MYL27" s="263"/>
      <c r="MYM27" s="263"/>
      <c r="MYN27" s="263"/>
      <c r="MYO27" s="263"/>
      <c r="MYP27" s="263"/>
      <c r="MYQ27" s="263"/>
      <c r="MYR27" s="263"/>
      <c r="MYS27" s="263"/>
      <c r="MYT27" s="263"/>
      <c r="MYU27" s="263"/>
      <c r="MYV27" s="263"/>
      <c r="MYW27" s="263"/>
      <c r="MYX27" s="263"/>
      <c r="MYY27" s="263"/>
      <c r="MYZ27" s="263"/>
      <c r="MZA27" s="263"/>
      <c r="MZB27" s="263"/>
      <c r="MZC27" s="263"/>
      <c r="MZD27" s="263"/>
      <c r="MZE27" s="263"/>
      <c r="MZF27" s="263"/>
      <c r="MZG27" s="263"/>
      <c r="MZH27" s="263"/>
      <c r="MZI27" s="263"/>
      <c r="MZJ27" s="263"/>
      <c r="MZK27" s="263"/>
      <c r="MZL27" s="263"/>
      <c r="MZM27" s="263"/>
      <c r="MZN27" s="263"/>
      <c r="MZO27" s="263"/>
      <c r="MZP27" s="263"/>
      <c r="MZQ27" s="263"/>
      <c r="MZR27" s="263"/>
      <c r="MZS27" s="263"/>
      <c r="MZT27" s="263"/>
      <c r="MZU27" s="263"/>
      <c r="MZV27" s="263"/>
      <c r="MZW27" s="263"/>
      <c r="MZX27" s="263"/>
      <c r="MZY27" s="263"/>
      <c r="MZZ27" s="263"/>
      <c r="NAA27" s="263"/>
      <c r="NAB27" s="263"/>
      <c r="NAC27" s="263"/>
      <c r="NAD27" s="263"/>
      <c r="NAE27" s="263"/>
      <c r="NAF27" s="263"/>
      <c r="NAG27" s="263"/>
      <c r="NAH27" s="263"/>
      <c r="NAI27" s="263"/>
      <c r="NAJ27" s="263"/>
      <c r="NAK27" s="263"/>
      <c r="NAL27" s="263"/>
      <c r="NAM27" s="263"/>
      <c r="NAN27" s="263"/>
      <c r="NAO27" s="263"/>
      <c r="NAP27" s="263"/>
      <c r="NAQ27" s="263"/>
      <c r="NAR27" s="263"/>
      <c r="NAS27" s="263"/>
      <c r="NAT27" s="263"/>
      <c r="NAU27" s="263"/>
      <c r="NAV27" s="263"/>
      <c r="NAW27" s="263"/>
      <c r="NAX27" s="263"/>
      <c r="NAY27" s="263"/>
      <c r="NAZ27" s="263"/>
      <c r="NBA27" s="263"/>
      <c r="NBB27" s="263"/>
      <c r="NBC27" s="263"/>
      <c r="NBD27" s="263"/>
      <c r="NBE27" s="263"/>
      <c r="NBF27" s="263"/>
      <c r="NBG27" s="263"/>
      <c r="NBH27" s="263"/>
      <c r="NBI27" s="263"/>
      <c r="NBJ27" s="263"/>
      <c r="NBK27" s="263"/>
      <c r="NBL27" s="263"/>
      <c r="NBM27" s="263"/>
      <c r="NBN27" s="263"/>
      <c r="NBO27" s="263"/>
      <c r="NBP27" s="263"/>
      <c r="NBQ27" s="263"/>
      <c r="NBR27" s="263"/>
      <c r="NBS27" s="263"/>
      <c r="NBT27" s="263"/>
      <c r="NBU27" s="263"/>
      <c r="NBV27" s="263"/>
      <c r="NBW27" s="263"/>
      <c r="NBX27" s="263"/>
      <c r="NBY27" s="263"/>
      <c r="NBZ27" s="263"/>
      <c r="NCA27" s="263"/>
      <c r="NCB27" s="263"/>
      <c r="NCC27" s="263"/>
      <c r="NCD27" s="263"/>
      <c r="NCE27" s="263"/>
      <c r="NCF27" s="263"/>
      <c r="NCG27" s="263"/>
      <c r="NCH27" s="263"/>
      <c r="NCI27" s="263"/>
      <c r="NCJ27" s="263"/>
      <c r="NCK27" s="263"/>
      <c r="NCL27" s="263"/>
      <c r="NCM27" s="263"/>
      <c r="NCN27" s="263"/>
      <c r="NCO27" s="263"/>
      <c r="NCP27" s="263"/>
      <c r="NCQ27" s="263"/>
      <c r="NCR27" s="263"/>
      <c r="NCS27" s="263"/>
      <c r="NCT27" s="263"/>
      <c r="NCU27" s="263"/>
      <c r="NCV27" s="263"/>
      <c r="NCW27" s="263"/>
      <c r="NCX27" s="263"/>
      <c r="NCY27" s="263"/>
      <c r="NCZ27" s="263"/>
      <c r="NDA27" s="263"/>
      <c r="NDB27" s="263"/>
      <c r="NDC27" s="263"/>
      <c r="NDD27" s="263"/>
      <c r="NDE27" s="263"/>
      <c r="NDF27" s="263"/>
      <c r="NDG27" s="263"/>
      <c r="NDH27" s="263"/>
      <c r="NDI27" s="263"/>
      <c r="NDJ27" s="263"/>
      <c r="NDK27" s="263"/>
      <c r="NDL27" s="263"/>
      <c r="NDM27" s="263"/>
      <c r="NDN27" s="263"/>
      <c r="NDO27" s="263"/>
      <c r="NDP27" s="263"/>
      <c r="NDQ27" s="263"/>
      <c r="NDR27" s="263"/>
      <c r="NDS27" s="263"/>
      <c r="NDT27" s="263"/>
      <c r="NDU27" s="263"/>
      <c r="NDV27" s="263"/>
      <c r="NDW27" s="263"/>
      <c r="NDX27" s="263"/>
      <c r="NDY27" s="263"/>
      <c r="NDZ27" s="263"/>
      <c r="NEA27" s="263"/>
      <c r="NEB27" s="263"/>
      <c r="NEC27" s="263"/>
      <c r="NED27" s="263"/>
      <c r="NEE27" s="263"/>
      <c r="NEF27" s="263"/>
      <c r="NEG27" s="263"/>
      <c r="NEH27" s="263"/>
      <c r="NEI27" s="263"/>
      <c r="NEJ27" s="263"/>
      <c r="NEK27" s="263"/>
      <c r="NEL27" s="263"/>
      <c r="NEM27" s="263"/>
      <c r="NEN27" s="263"/>
      <c r="NEO27" s="263"/>
      <c r="NEP27" s="263"/>
      <c r="NEQ27" s="263"/>
      <c r="NER27" s="263"/>
      <c r="NES27" s="263"/>
      <c r="NET27" s="263"/>
      <c r="NEU27" s="263"/>
      <c r="NEV27" s="263"/>
      <c r="NEW27" s="263"/>
      <c r="NEX27" s="263"/>
      <c r="NEY27" s="263"/>
      <c r="NEZ27" s="263"/>
      <c r="NFA27" s="263"/>
      <c r="NFB27" s="263"/>
      <c r="NFC27" s="263"/>
      <c r="NFD27" s="263"/>
      <c r="NFE27" s="263"/>
      <c r="NFF27" s="263"/>
      <c r="NFG27" s="263"/>
      <c r="NFH27" s="263"/>
      <c r="NFI27" s="263"/>
      <c r="NFJ27" s="263"/>
      <c r="NFK27" s="263"/>
      <c r="NFL27" s="263"/>
      <c r="NFM27" s="263"/>
      <c r="NFN27" s="263"/>
      <c r="NFO27" s="263"/>
      <c r="NFP27" s="263"/>
      <c r="NFQ27" s="263"/>
      <c r="NFR27" s="263"/>
      <c r="NFS27" s="263"/>
      <c r="NFT27" s="263"/>
      <c r="NFU27" s="263"/>
      <c r="NFV27" s="263"/>
      <c r="NFW27" s="263"/>
      <c r="NFX27" s="263"/>
      <c r="NFY27" s="263"/>
      <c r="NFZ27" s="263"/>
      <c r="NGA27" s="263"/>
      <c r="NGB27" s="263"/>
      <c r="NGC27" s="263"/>
      <c r="NGD27" s="263"/>
      <c r="NGE27" s="263"/>
      <c r="NGF27" s="263"/>
      <c r="NGG27" s="263"/>
      <c r="NGH27" s="263"/>
      <c r="NGI27" s="263"/>
      <c r="NGJ27" s="263"/>
      <c r="NGK27" s="263"/>
      <c r="NGL27" s="263"/>
      <c r="NGM27" s="263"/>
      <c r="NGN27" s="263"/>
      <c r="NGO27" s="263"/>
      <c r="NGP27" s="263"/>
      <c r="NGQ27" s="263"/>
      <c r="NGR27" s="263"/>
      <c r="NGS27" s="263"/>
      <c r="NGT27" s="263"/>
      <c r="NGU27" s="263"/>
      <c r="NGV27" s="263"/>
      <c r="NGW27" s="263"/>
      <c r="NGX27" s="263"/>
      <c r="NGY27" s="263"/>
      <c r="NGZ27" s="263"/>
      <c r="NHA27" s="263"/>
      <c r="NHB27" s="263"/>
      <c r="NHC27" s="263"/>
      <c r="NHD27" s="263"/>
      <c r="NHE27" s="263"/>
      <c r="NHF27" s="263"/>
      <c r="NHG27" s="263"/>
      <c r="NHH27" s="263"/>
      <c r="NHI27" s="263"/>
      <c r="NHJ27" s="263"/>
      <c r="NHK27" s="263"/>
      <c r="NHL27" s="263"/>
      <c r="NHM27" s="263"/>
      <c r="NHN27" s="263"/>
      <c r="NHO27" s="263"/>
      <c r="NHP27" s="263"/>
      <c r="NHQ27" s="263"/>
      <c r="NHR27" s="263"/>
      <c r="NHS27" s="263"/>
      <c r="NHT27" s="263"/>
      <c r="NHU27" s="263"/>
      <c r="NHV27" s="263"/>
      <c r="NHW27" s="263"/>
      <c r="NHX27" s="263"/>
      <c r="NHY27" s="263"/>
      <c r="NHZ27" s="263"/>
      <c r="NIA27" s="263"/>
      <c r="NIB27" s="263"/>
      <c r="NIC27" s="263"/>
      <c r="NID27" s="263"/>
      <c r="NIE27" s="263"/>
      <c r="NIF27" s="263"/>
      <c r="NIG27" s="263"/>
      <c r="NIH27" s="263"/>
      <c r="NII27" s="263"/>
      <c r="NIJ27" s="263"/>
      <c r="NIK27" s="263"/>
      <c r="NIL27" s="263"/>
      <c r="NIM27" s="263"/>
      <c r="NIN27" s="263"/>
      <c r="NIO27" s="263"/>
      <c r="NIP27" s="263"/>
      <c r="NIQ27" s="263"/>
      <c r="NIR27" s="263"/>
      <c r="NIS27" s="263"/>
      <c r="NIT27" s="263"/>
      <c r="NIU27" s="263"/>
      <c r="NIV27" s="263"/>
      <c r="NIW27" s="263"/>
      <c r="NIX27" s="263"/>
      <c r="NIY27" s="263"/>
      <c r="NIZ27" s="263"/>
      <c r="NJA27" s="263"/>
      <c r="NJB27" s="263"/>
      <c r="NJC27" s="263"/>
      <c r="NJD27" s="263"/>
      <c r="NJE27" s="263"/>
      <c r="NJF27" s="263"/>
      <c r="NJG27" s="263"/>
      <c r="NJH27" s="263"/>
      <c r="NJI27" s="263"/>
      <c r="NJJ27" s="263"/>
      <c r="NJK27" s="263"/>
      <c r="NJL27" s="263"/>
      <c r="NJM27" s="263"/>
      <c r="NJN27" s="263"/>
      <c r="NJO27" s="263"/>
      <c r="NJP27" s="263"/>
      <c r="NJQ27" s="263"/>
      <c r="NJR27" s="263"/>
      <c r="NJS27" s="263"/>
      <c r="NJT27" s="263"/>
      <c r="NJU27" s="263"/>
      <c r="NJV27" s="263"/>
      <c r="NJW27" s="263"/>
      <c r="NJX27" s="263"/>
      <c r="NJY27" s="263"/>
      <c r="NJZ27" s="263"/>
      <c r="NKA27" s="263"/>
      <c r="NKB27" s="263"/>
      <c r="NKC27" s="263"/>
      <c r="NKD27" s="263"/>
      <c r="NKE27" s="263"/>
      <c r="NKF27" s="263"/>
      <c r="NKG27" s="263"/>
      <c r="NKH27" s="263"/>
      <c r="NKI27" s="263"/>
      <c r="NKJ27" s="263"/>
      <c r="NKK27" s="263"/>
      <c r="NKL27" s="263"/>
      <c r="NKM27" s="263"/>
      <c r="NKN27" s="263"/>
      <c r="NKO27" s="263"/>
      <c r="NKP27" s="263"/>
      <c r="NKQ27" s="263"/>
      <c r="NKR27" s="263"/>
      <c r="NKS27" s="263"/>
      <c r="NKT27" s="263"/>
      <c r="NKU27" s="263"/>
      <c r="NKV27" s="263"/>
      <c r="NKW27" s="263"/>
      <c r="NKX27" s="263"/>
      <c r="NKY27" s="263"/>
      <c r="NKZ27" s="263"/>
      <c r="NLA27" s="263"/>
      <c r="NLB27" s="263"/>
      <c r="NLC27" s="263"/>
      <c r="NLD27" s="263"/>
      <c r="NLE27" s="263"/>
      <c r="NLF27" s="263"/>
      <c r="NLG27" s="263"/>
      <c r="NLH27" s="263"/>
      <c r="NLI27" s="263"/>
      <c r="NLJ27" s="263"/>
      <c r="NLK27" s="263"/>
      <c r="NLL27" s="263"/>
      <c r="NLM27" s="263"/>
      <c r="NLN27" s="263"/>
      <c r="NLO27" s="263"/>
      <c r="NLP27" s="263"/>
      <c r="NLQ27" s="263"/>
      <c r="NLR27" s="263"/>
      <c r="NLS27" s="263"/>
      <c r="NLT27" s="263"/>
      <c r="NLU27" s="263"/>
      <c r="NLV27" s="263"/>
      <c r="NLW27" s="263"/>
      <c r="NLX27" s="263"/>
      <c r="NLY27" s="263"/>
      <c r="NLZ27" s="263"/>
      <c r="NMA27" s="263"/>
      <c r="NMB27" s="263"/>
      <c r="NMC27" s="263"/>
      <c r="NMD27" s="263"/>
      <c r="NME27" s="263"/>
      <c r="NMF27" s="263"/>
      <c r="NMG27" s="263"/>
      <c r="NMH27" s="263"/>
      <c r="NMI27" s="263"/>
      <c r="NMJ27" s="263"/>
      <c r="NMK27" s="263"/>
      <c r="NML27" s="263"/>
      <c r="NMM27" s="263"/>
      <c r="NMN27" s="263"/>
      <c r="NMO27" s="263"/>
      <c r="NMP27" s="263"/>
      <c r="NMQ27" s="263"/>
      <c r="NMR27" s="263"/>
      <c r="NMS27" s="263"/>
      <c r="NMT27" s="263"/>
      <c r="NMU27" s="263"/>
      <c r="NMV27" s="263"/>
      <c r="NMW27" s="263"/>
      <c r="NMX27" s="263"/>
      <c r="NMY27" s="263"/>
      <c r="NMZ27" s="263"/>
      <c r="NNA27" s="263"/>
      <c r="NNB27" s="263"/>
      <c r="NNC27" s="263"/>
      <c r="NND27" s="263"/>
      <c r="NNE27" s="263"/>
      <c r="NNF27" s="263"/>
      <c r="NNG27" s="263"/>
      <c r="NNH27" s="263"/>
      <c r="NNI27" s="263"/>
      <c r="NNJ27" s="263"/>
      <c r="NNK27" s="263"/>
      <c r="NNL27" s="263"/>
      <c r="NNM27" s="263"/>
      <c r="NNN27" s="263"/>
      <c r="NNO27" s="263"/>
      <c r="NNP27" s="263"/>
      <c r="NNQ27" s="263"/>
      <c r="NNR27" s="263"/>
      <c r="NNS27" s="263"/>
      <c r="NNT27" s="263"/>
      <c r="NNU27" s="263"/>
      <c r="NNV27" s="263"/>
      <c r="NNW27" s="263"/>
      <c r="NNX27" s="263"/>
      <c r="NNY27" s="263"/>
      <c r="NNZ27" s="263"/>
      <c r="NOA27" s="263"/>
      <c r="NOB27" s="263"/>
      <c r="NOC27" s="263"/>
      <c r="NOD27" s="263"/>
      <c r="NOE27" s="263"/>
      <c r="NOF27" s="263"/>
      <c r="NOG27" s="263"/>
      <c r="NOH27" s="263"/>
      <c r="NOI27" s="263"/>
      <c r="NOJ27" s="263"/>
      <c r="NOK27" s="263"/>
      <c r="NOL27" s="263"/>
      <c r="NOM27" s="263"/>
      <c r="NON27" s="263"/>
      <c r="NOO27" s="263"/>
      <c r="NOP27" s="263"/>
      <c r="NOQ27" s="263"/>
      <c r="NOR27" s="263"/>
      <c r="NOS27" s="263"/>
      <c r="NOT27" s="263"/>
      <c r="NOU27" s="263"/>
      <c r="NOV27" s="263"/>
      <c r="NOW27" s="263"/>
      <c r="NOX27" s="263"/>
      <c r="NOY27" s="263"/>
      <c r="NOZ27" s="263"/>
      <c r="NPA27" s="263"/>
      <c r="NPB27" s="263"/>
      <c r="NPC27" s="263"/>
      <c r="NPD27" s="263"/>
      <c r="NPE27" s="263"/>
      <c r="NPF27" s="263"/>
      <c r="NPG27" s="263"/>
      <c r="NPH27" s="263"/>
      <c r="NPI27" s="263"/>
      <c r="NPJ27" s="263"/>
      <c r="NPK27" s="263"/>
      <c r="NPL27" s="263"/>
      <c r="NPM27" s="263"/>
      <c r="NPN27" s="263"/>
      <c r="NPO27" s="263"/>
      <c r="NPP27" s="263"/>
      <c r="NPQ27" s="263"/>
      <c r="NPR27" s="263"/>
      <c r="NPS27" s="263"/>
      <c r="NPT27" s="263"/>
      <c r="NPU27" s="263"/>
      <c r="NPV27" s="263"/>
      <c r="NPW27" s="263"/>
      <c r="NPX27" s="263"/>
      <c r="NPY27" s="263"/>
      <c r="NPZ27" s="263"/>
      <c r="NQA27" s="263"/>
      <c r="NQB27" s="263"/>
      <c r="NQC27" s="263"/>
      <c r="NQD27" s="263"/>
      <c r="NQE27" s="263"/>
      <c r="NQF27" s="263"/>
      <c r="NQG27" s="263"/>
      <c r="NQH27" s="263"/>
      <c r="NQI27" s="263"/>
      <c r="NQJ27" s="263"/>
      <c r="NQK27" s="263"/>
      <c r="NQL27" s="263"/>
      <c r="NQM27" s="263"/>
      <c r="NQN27" s="263"/>
      <c r="NQO27" s="263"/>
      <c r="NQP27" s="263"/>
      <c r="NQQ27" s="263"/>
      <c r="NQR27" s="263"/>
      <c r="NQS27" s="263"/>
      <c r="NQT27" s="263"/>
      <c r="NQU27" s="263"/>
      <c r="NQV27" s="263"/>
      <c r="NQW27" s="263"/>
      <c r="NQX27" s="263"/>
      <c r="NQY27" s="263"/>
      <c r="NQZ27" s="263"/>
      <c r="NRA27" s="263"/>
      <c r="NRB27" s="263"/>
      <c r="NRC27" s="263"/>
      <c r="NRD27" s="263"/>
      <c r="NRE27" s="263"/>
      <c r="NRF27" s="263"/>
      <c r="NRG27" s="263"/>
      <c r="NRH27" s="263"/>
      <c r="NRI27" s="263"/>
      <c r="NRJ27" s="263"/>
      <c r="NRK27" s="263"/>
      <c r="NRL27" s="263"/>
      <c r="NRM27" s="263"/>
      <c r="NRN27" s="263"/>
      <c r="NRO27" s="263"/>
      <c r="NRP27" s="263"/>
      <c r="NRQ27" s="263"/>
      <c r="NRR27" s="263"/>
      <c r="NRS27" s="263"/>
      <c r="NRT27" s="263"/>
      <c r="NRU27" s="263"/>
      <c r="NRV27" s="263"/>
      <c r="NRW27" s="263"/>
      <c r="NRX27" s="263"/>
      <c r="NRY27" s="263"/>
      <c r="NRZ27" s="263"/>
      <c r="NSA27" s="263"/>
      <c r="NSB27" s="263"/>
      <c r="NSC27" s="263"/>
      <c r="NSD27" s="263"/>
      <c r="NSE27" s="263"/>
      <c r="NSF27" s="263"/>
      <c r="NSG27" s="263"/>
      <c r="NSH27" s="263"/>
      <c r="NSI27" s="263"/>
      <c r="NSJ27" s="263"/>
      <c r="NSK27" s="263"/>
      <c r="NSL27" s="263"/>
      <c r="NSM27" s="263"/>
      <c r="NSN27" s="263"/>
      <c r="NSO27" s="263"/>
      <c r="NSP27" s="263"/>
      <c r="NSQ27" s="263"/>
      <c r="NSR27" s="263"/>
      <c r="NSS27" s="263"/>
      <c r="NST27" s="263"/>
      <c r="NSU27" s="263"/>
      <c r="NSV27" s="263"/>
      <c r="NSW27" s="263"/>
      <c r="NSX27" s="263"/>
      <c r="NSY27" s="263"/>
      <c r="NSZ27" s="263"/>
      <c r="NTA27" s="263"/>
      <c r="NTB27" s="263"/>
      <c r="NTC27" s="263"/>
      <c r="NTD27" s="263"/>
      <c r="NTE27" s="263"/>
      <c r="NTF27" s="263"/>
      <c r="NTG27" s="263"/>
      <c r="NTH27" s="263"/>
      <c r="NTI27" s="263"/>
      <c r="NTJ27" s="263"/>
      <c r="NTK27" s="263"/>
      <c r="NTL27" s="263"/>
      <c r="NTM27" s="263"/>
      <c r="NTN27" s="263"/>
      <c r="NTO27" s="263"/>
      <c r="NTP27" s="263"/>
      <c r="NTQ27" s="263"/>
      <c r="NTR27" s="263"/>
      <c r="NTS27" s="263"/>
      <c r="NTT27" s="263"/>
      <c r="NTU27" s="263"/>
      <c r="NTV27" s="263"/>
      <c r="NTW27" s="263"/>
      <c r="NTX27" s="263"/>
      <c r="NTY27" s="263"/>
      <c r="NTZ27" s="263"/>
      <c r="NUA27" s="263"/>
      <c r="NUB27" s="263"/>
      <c r="NUC27" s="263"/>
      <c r="NUD27" s="263"/>
      <c r="NUE27" s="263"/>
      <c r="NUF27" s="263"/>
      <c r="NUG27" s="263"/>
      <c r="NUH27" s="263"/>
      <c r="NUI27" s="263"/>
      <c r="NUJ27" s="263"/>
      <c r="NUK27" s="263"/>
      <c r="NUL27" s="263"/>
      <c r="NUM27" s="263"/>
      <c r="NUN27" s="263"/>
      <c r="NUO27" s="263"/>
      <c r="NUP27" s="263"/>
      <c r="NUQ27" s="263"/>
      <c r="NUR27" s="263"/>
      <c r="NUS27" s="263"/>
      <c r="NUT27" s="263"/>
      <c r="NUU27" s="263"/>
      <c r="NUV27" s="263"/>
      <c r="NUW27" s="263"/>
      <c r="NUX27" s="263"/>
      <c r="NUY27" s="263"/>
      <c r="NUZ27" s="263"/>
      <c r="NVA27" s="263"/>
      <c r="NVB27" s="263"/>
      <c r="NVC27" s="263"/>
      <c r="NVD27" s="263"/>
      <c r="NVE27" s="263"/>
      <c r="NVF27" s="263"/>
      <c r="NVG27" s="263"/>
      <c r="NVH27" s="263"/>
      <c r="NVI27" s="263"/>
      <c r="NVJ27" s="263"/>
      <c r="NVK27" s="263"/>
      <c r="NVL27" s="263"/>
      <c r="NVM27" s="263"/>
      <c r="NVN27" s="263"/>
      <c r="NVO27" s="263"/>
      <c r="NVP27" s="263"/>
      <c r="NVQ27" s="263"/>
      <c r="NVR27" s="263"/>
      <c r="NVS27" s="263"/>
      <c r="NVT27" s="263"/>
      <c r="NVU27" s="263"/>
      <c r="NVV27" s="263"/>
      <c r="NVW27" s="263"/>
      <c r="NVX27" s="263"/>
      <c r="NVY27" s="263"/>
      <c r="NVZ27" s="263"/>
      <c r="NWA27" s="263"/>
      <c r="NWB27" s="263"/>
      <c r="NWC27" s="263"/>
      <c r="NWD27" s="263"/>
      <c r="NWE27" s="263"/>
      <c r="NWF27" s="263"/>
      <c r="NWG27" s="263"/>
      <c r="NWH27" s="263"/>
      <c r="NWI27" s="263"/>
      <c r="NWJ27" s="263"/>
      <c r="NWK27" s="263"/>
      <c r="NWL27" s="263"/>
      <c r="NWM27" s="263"/>
      <c r="NWN27" s="263"/>
      <c r="NWO27" s="263"/>
      <c r="NWP27" s="263"/>
      <c r="NWQ27" s="263"/>
      <c r="NWR27" s="263"/>
      <c r="NWS27" s="263"/>
      <c r="NWT27" s="263"/>
      <c r="NWU27" s="263"/>
      <c r="NWV27" s="263"/>
      <c r="NWW27" s="263"/>
      <c r="NWX27" s="263"/>
      <c r="NWY27" s="263"/>
      <c r="NWZ27" s="263"/>
      <c r="NXA27" s="263"/>
      <c r="NXB27" s="263"/>
      <c r="NXC27" s="263"/>
      <c r="NXD27" s="263"/>
      <c r="NXE27" s="263"/>
      <c r="NXF27" s="263"/>
      <c r="NXG27" s="263"/>
      <c r="NXH27" s="263"/>
      <c r="NXI27" s="263"/>
      <c r="NXJ27" s="263"/>
      <c r="NXK27" s="263"/>
      <c r="NXL27" s="263"/>
      <c r="NXM27" s="263"/>
      <c r="NXN27" s="263"/>
      <c r="NXO27" s="263"/>
      <c r="NXP27" s="263"/>
      <c r="NXQ27" s="263"/>
      <c r="NXR27" s="263"/>
      <c r="NXS27" s="263"/>
      <c r="NXT27" s="263"/>
      <c r="NXU27" s="263"/>
      <c r="NXV27" s="263"/>
      <c r="NXW27" s="263"/>
      <c r="NXX27" s="263"/>
      <c r="NXY27" s="263"/>
      <c r="NXZ27" s="263"/>
      <c r="NYA27" s="263"/>
      <c r="NYB27" s="263"/>
      <c r="NYC27" s="263"/>
      <c r="NYD27" s="263"/>
      <c r="NYE27" s="263"/>
      <c r="NYF27" s="263"/>
      <c r="NYG27" s="263"/>
      <c r="NYH27" s="263"/>
      <c r="NYI27" s="263"/>
      <c r="NYJ27" s="263"/>
      <c r="NYK27" s="263"/>
      <c r="NYL27" s="263"/>
      <c r="NYM27" s="263"/>
      <c r="NYN27" s="263"/>
      <c r="NYO27" s="263"/>
      <c r="NYP27" s="263"/>
      <c r="NYQ27" s="263"/>
      <c r="NYR27" s="263"/>
      <c r="NYS27" s="263"/>
      <c r="NYT27" s="263"/>
      <c r="NYU27" s="263"/>
      <c r="NYV27" s="263"/>
      <c r="NYW27" s="263"/>
      <c r="NYX27" s="263"/>
      <c r="NYY27" s="263"/>
      <c r="NYZ27" s="263"/>
      <c r="NZA27" s="263"/>
      <c r="NZB27" s="263"/>
      <c r="NZC27" s="263"/>
      <c r="NZD27" s="263"/>
      <c r="NZE27" s="263"/>
      <c r="NZF27" s="263"/>
      <c r="NZG27" s="263"/>
      <c r="NZH27" s="263"/>
      <c r="NZI27" s="263"/>
      <c r="NZJ27" s="263"/>
      <c r="NZK27" s="263"/>
      <c r="NZL27" s="263"/>
      <c r="NZM27" s="263"/>
      <c r="NZN27" s="263"/>
      <c r="NZO27" s="263"/>
      <c r="NZP27" s="263"/>
      <c r="NZQ27" s="263"/>
      <c r="NZR27" s="263"/>
      <c r="NZS27" s="263"/>
      <c r="NZT27" s="263"/>
      <c r="NZU27" s="263"/>
      <c r="NZV27" s="263"/>
      <c r="NZW27" s="263"/>
      <c r="NZX27" s="263"/>
      <c r="NZY27" s="263"/>
      <c r="NZZ27" s="263"/>
      <c r="OAA27" s="263"/>
      <c r="OAB27" s="263"/>
      <c r="OAC27" s="263"/>
      <c r="OAD27" s="263"/>
      <c r="OAE27" s="263"/>
      <c r="OAF27" s="263"/>
      <c r="OAG27" s="263"/>
      <c r="OAH27" s="263"/>
      <c r="OAI27" s="263"/>
      <c r="OAJ27" s="263"/>
      <c r="OAK27" s="263"/>
      <c r="OAL27" s="263"/>
      <c r="OAM27" s="263"/>
      <c r="OAN27" s="263"/>
      <c r="OAO27" s="263"/>
      <c r="OAP27" s="263"/>
      <c r="OAQ27" s="263"/>
      <c r="OAR27" s="263"/>
      <c r="OAS27" s="263"/>
      <c r="OAT27" s="263"/>
      <c r="OAU27" s="263"/>
      <c r="OAV27" s="263"/>
      <c r="OAW27" s="263"/>
      <c r="OAX27" s="263"/>
      <c r="OAY27" s="263"/>
      <c r="OAZ27" s="263"/>
      <c r="OBA27" s="263"/>
      <c r="OBB27" s="263"/>
      <c r="OBC27" s="263"/>
      <c r="OBD27" s="263"/>
      <c r="OBE27" s="263"/>
      <c r="OBF27" s="263"/>
      <c r="OBG27" s="263"/>
      <c r="OBH27" s="263"/>
      <c r="OBI27" s="263"/>
      <c r="OBJ27" s="263"/>
      <c r="OBK27" s="263"/>
      <c r="OBL27" s="263"/>
      <c r="OBM27" s="263"/>
      <c r="OBN27" s="263"/>
      <c r="OBO27" s="263"/>
      <c r="OBP27" s="263"/>
      <c r="OBQ27" s="263"/>
      <c r="OBR27" s="263"/>
      <c r="OBS27" s="263"/>
      <c r="OBT27" s="263"/>
      <c r="OBU27" s="263"/>
      <c r="OBV27" s="263"/>
      <c r="OBW27" s="263"/>
      <c r="OBX27" s="263"/>
      <c r="OBY27" s="263"/>
      <c r="OBZ27" s="263"/>
      <c r="OCA27" s="263"/>
      <c r="OCB27" s="263"/>
      <c r="OCC27" s="263"/>
      <c r="OCD27" s="263"/>
      <c r="OCE27" s="263"/>
      <c r="OCF27" s="263"/>
      <c r="OCG27" s="263"/>
      <c r="OCH27" s="263"/>
      <c r="OCI27" s="263"/>
      <c r="OCJ27" s="263"/>
      <c r="OCK27" s="263"/>
      <c r="OCL27" s="263"/>
      <c r="OCM27" s="263"/>
      <c r="OCN27" s="263"/>
      <c r="OCO27" s="263"/>
      <c r="OCP27" s="263"/>
      <c r="OCQ27" s="263"/>
      <c r="OCR27" s="263"/>
      <c r="OCS27" s="263"/>
      <c r="OCT27" s="263"/>
      <c r="OCU27" s="263"/>
      <c r="OCV27" s="263"/>
      <c r="OCW27" s="263"/>
      <c r="OCX27" s="263"/>
      <c r="OCY27" s="263"/>
      <c r="OCZ27" s="263"/>
      <c r="ODA27" s="263"/>
      <c r="ODB27" s="263"/>
      <c r="ODC27" s="263"/>
      <c r="ODD27" s="263"/>
      <c r="ODE27" s="263"/>
      <c r="ODF27" s="263"/>
      <c r="ODG27" s="263"/>
      <c r="ODH27" s="263"/>
      <c r="ODI27" s="263"/>
      <c r="ODJ27" s="263"/>
      <c r="ODK27" s="263"/>
      <c r="ODL27" s="263"/>
      <c r="ODM27" s="263"/>
      <c r="ODN27" s="263"/>
      <c r="ODO27" s="263"/>
      <c r="ODP27" s="263"/>
      <c r="ODQ27" s="263"/>
      <c r="ODR27" s="263"/>
      <c r="ODS27" s="263"/>
      <c r="ODT27" s="263"/>
      <c r="ODU27" s="263"/>
      <c r="ODV27" s="263"/>
      <c r="ODW27" s="263"/>
      <c r="ODX27" s="263"/>
      <c r="ODY27" s="263"/>
      <c r="ODZ27" s="263"/>
      <c r="OEA27" s="263"/>
      <c r="OEB27" s="263"/>
      <c r="OEC27" s="263"/>
      <c r="OED27" s="263"/>
      <c r="OEE27" s="263"/>
      <c r="OEF27" s="263"/>
      <c r="OEG27" s="263"/>
      <c r="OEH27" s="263"/>
      <c r="OEI27" s="263"/>
      <c r="OEJ27" s="263"/>
      <c r="OEK27" s="263"/>
      <c r="OEL27" s="263"/>
      <c r="OEM27" s="263"/>
      <c r="OEN27" s="263"/>
      <c r="OEO27" s="263"/>
      <c r="OEP27" s="263"/>
      <c r="OEQ27" s="263"/>
      <c r="OER27" s="263"/>
      <c r="OES27" s="263"/>
      <c r="OET27" s="263"/>
      <c r="OEU27" s="263"/>
      <c r="OEV27" s="263"/>
      <c r="OEW27" s="263"/>
      <c r="OEX27" s="263"/>
      <c r="OEY27" s="263"/>
      <c r="OEZ27" s="263"/>
      <c r="OFA27" s="263"/>
      <c r="OFB27" s="263"/>
      <c r="OFC27" s="263"/>
      <c r="OFD27" s="263"/>
      <c r="OFE27" s="263"/>
      <c r="OFF27" s="263"/>
      <c r="OFG27" s="263"/>
      <c r="OFH27" s="263"/>
      <c r="OFI27" s="263"/>
      <c r="OFJ27" s="263"/>
      <c r="OFK27" s="263"/>
      <c r="OFL27" s="263"/>
      <c r="OFM27" s="263"/>
      <c r="OFN27" s="263"/>
      <c r="OFO27" s="263"/>
      <c r="OFP27" s="263"/>
      <c r="OFQ27" s="263"/>
      <c r="OFR27" s="263"/>
      <c r="OFS27" s="263"/>
      <c r="OFT27" s="263"/>
      <c r="OFU27" s="263"/>
      <c r="OFV27" s="263"/>
      <c r="OFW27" s="263"/>
      <c r="OFX27" s="263"/>
      <c r="OFY27" s="263"/>
      <c r="OFZ27" s="263"/>
      <c r="OGA27" s="263"/>
      <c r="OGB27" s="263"/>
      <c r="OGC27" s="263"/>
      <c r="OGD27" s="263"/>
      <c r="OGE27" s="263"/>
      <c r="OGF27" s="263"/>
      <c r="OGG27" s="263"/>
      <c r="OGH27" s="263"/>
      <c r="OGI27" s="263"/>
      <c r="OGJ27" s="263"/>
      <c r="OGK27" s="263"/>
      <c r="OGL27" s="263"/>
      <c r="OGM27" s="263"/>
      <c r="OGN27" s="263"/>
      <c r="OGO27" s="263"/>
      <c r="OGP27" s="263"/>
      <c r="OGQ27" s="263"/>
      <c r="OGR27" s="263"/>
      <c r="OGS27" s="263"/>
      <c r="OGT27" s="263"/>
      <c r="OGU27" s="263"/>
      <c r="OGV27" s="263"/>
      <c r="OGW27" s="263"/>
      <c r="OGX27" s="263"/>
      <c r="OGY27" s="263"/>
      <c r="OGZ27" s="263"/>
      <c r="OHA27" s="263"/>
      <c r="OHB27" s="263"/>
      <c r="OHC27" s="263"/>
      <c r="OHD27" s="263"/>
      <c r="OHE27" s="263"/>
      <c r="OHF27" s="263"/>
      <c r="OHG27" s="263"/>
      <c r="OHH27" s="263"/>
      <c r="OHI27" s="263"/>
      <c r="OHJ27" s="263"/>
      <c r="OHK27" s="263"/>
      <c r="OHL27" s="263"/>
      <c r="OHM27" s="263"/>
      <c r="OHN27" s="263"/>
      <c r="OHO27" s="263"/>
      <c r="OHP27" s="263"/>
      <c r="OHQ27" s="263"/>
      <c r="OHR27" s="263"/>
      <c r="OHS27" s="263"/>
      <c r="OHT27" s="263"/>
      <c r="OHU27" s="263"/>
      <c r="OHV27" s="263"/>
      <c r="OHW27" s="263"/>
      <c r="OHX27" s="263"/>
      <c r="OHY27" s="263"/>
      <c r="OHZ27" s="263"/>
      <c r="OIA27" s="263"/>
      <c r="OIB27" s="263"/>
      <c r="OIC27" s="263"/>
      <c r="OID27" s="263"/>
      <c r="OIE27" s="263"/>
      <c r="OIF27" s="263"/>
      <c r="OIG27" s="263"/>
      <c r="OIH27" s="263"/>
      <c r="OII27" s="263"/>
      <c r="OIJ27" s="263"/>
      <c r="OIK27" s="263"/>
      <c r="OIL27" s="263"/>
      <c r="OIM27" s="263"/>
      <c r="OIN27" s="263"/>
      <c r="OIO27" s="263"/>
      <c r="OIP27" s="263"/>
      <c r="OIQ27" s="263"/>
      <c r="OIR27" s="263"/>
      <c r="OIS27" s="263"/>
      <c r="OIT27" s="263"/>
      <c r="OIU27" s="263"/>
      <c r="OIV27" s="263"/>
      <c r="OIW27" s="263"/>
      <c r="OIX27" s="263"/>
      <c r="OIY27" s="263"/>
      <c r="OIZ27" s="263"/>
      <c r="OJA27" s="263"/>
      <c r="OJB27" s="263"/>
      <c r="OJC27" s="263"/>
      <c r="OJD27" s="263"/>
      <c r="OJE27" s="263"/>
      <c r="OJF27" s="263"/>
      <c r="OJG27" s="263"/>
      <c r="OJH27" s="263"/>
      <c r="OJI27" s="263"/>
      <c r="OJJ27" s="263"/>
      <c r="OJK27" s="263"/>
      <c r="OJL27" s="263"/>
      <c r="OJM27" s="263"/>
      <c r="OJN27" s="263"/>
      <c r="OJO27" s="263"/>
      <c r="OJP27" s="263"/>
      <c r="OJQ27" s="263"/>
      <c r="OJR27" s="263"/>
      <c r="OJS27" s="263"/>
      <c r="OJT27" s="263"/>
      <c r="OJU27" s="263"/>
      <c r="OJV27" s="263"/>
      <c r="OJW27" s="263"/>
      <c r="OJX27" s="263"/>
      <c r="OJY27" s="263"/>
      <c r="OJZ27" s="263"/>
      <c r="OKA27" s="263"/>
      <c r="OKB27" s="263"/>
      <c r="OKC27" s="263"/>
      <c r="OKD27" s="263"/>
      <c r="OKE27" s="263"/>
      <c r="OKF27" s="263"/>
      <c r="OKG27" s="263"/>
      <c r="OKH27" s="263"/>
      <c r="OKI27" s="263"/>
      <c r="OKJ27" s="263"/>
      <c r="OKK27" s="263"/>
      <c r="OKL27" s="263"/>
      <c r="OKM27" s="263"/>
      <c r="OKN27" s="263"/>
      <c r="OKO27" s="263"/>
      <c r="OKP27" s="263"/>
      <c r="OKQ27" s="263"/>
      <c r="OKR27" s="263"/>
      <c r="OKS27" s="263"/>
      <c r="OKT27" s="263"/>
      <c r="OKU27" s="263"/>
      <c r="OKV27" s="263"/>
      <c r="OKW27" s="263"/>
      <c r="OKX27" s="263"/>
      <c r="OKY27" s="263"/>
      <c r="OKZ27" s="263"/>
      <c r="OLA27" s="263"/>
      <c r="OLB27" s="263"/>
      <c r="OLC27" s="263"/>
      <c r="OLD27" s="263"/>
      <c r="OLE27" s="263"/>
      <c r="OLF27" s="263"/>
      <c r="OLG27" s="263"/>
      <c r="OLH27" s="263"/>
      <c r="OLI27" s="263"/>
      <c r="OLJ27" s="263"/>
      <c r="OLK27" s="263"/>
      <c r="OLL27" s="263"/>
      <c r="OLM27" s="263"/>
      <c r="OLN27" s="263"/>
      <c r="OLO27" s="263"/>
      <c r="OLP27" s="263"/>
      <c r="OLQ27" s="263"/>
      <c r="OLR27" s="263"/>
      <c r="OLS27" s="263"/>
      <c r="OLT27" s="263"/>
      <c r="OLU27" s="263"/>
      <c r="OLV27" s="263"/>
      <c r="OLW27" s="263"/>
      <c r="OLX27" s="263"/>
      <c r="OLY27" s="263"/>
      <c r="OLZ27" s="263"/>
      <c r="OMA27" s="263"/>
      <c r="OMB27" s="263"/>
      <c r="OMC27" s="263"/>
      <c r="OMD27" s="263"/>
      <c r="OME27" s="263"/>
      <c r="OMF27" s="263"/>
      <c r="OMG27" s="263"/>
      <c r="OMH27" s="263"/>
      <c r="OMI27" s="263"/>
      <c r="OMJ27" s="263"/>
      <c r="OMK27" s="263"/>
      <c r="OML27" s="263"/>
      <c r="OMM27" s="263"/>
      <c r="OMN27" s="263"/>
      <c r="OMO27" s="263"/>
      <c r="OMP27" s="263"/>
      <c r="OMQ27" s="263"/>
      <c r="OMR27" s="263"/>
      <c r="OMS27" s="263"/>
      <c r="OMT27" s="263"/>
      <c r="OMU27" s="263"/>
      <c r="OMV27" s="263"/>
      <c r="OMW27" s="263"/>
      <c r="OMX27" s="263"/>
      <c r="OMY27" s="263"/>
      <c r="OMZ27" s="263"/>
      <c r="ONA27" s="263"/>
      <c r="ONB27" s="263"/>
      <c r="ONC27" s="263"/>
      <c r="OND27" s="263"/>
      <c r="ONE27" s="263"/>
      <c r="ONF27" s="263"/>
      <c r="ONG27" s="263"/>
      <c r="ONH27" s="263"/>
      <c r="ONI27" s="263"/>
      <c r="ONJ27" s="263"/>
      <c r="ONK27" s="263"/>
      <c r="ONL27" s="263"/>
      <c r="ONM27" s="263"/>
      <c r="ONN27" s="263"/>
      <c r="ONO27" s="263"/>
      <c r="ONP27" s="263"/>
      <c r="ONQ27" s="263"/>
      <c r="ONR27" s="263"/>
      <c r="ONS27" s="263"/>
      <c r="ONT27" s="263"/>
      <c r="ONU27" s="263"/>
      <c r="ONV27" s="263"/>
      <c r="ONW27" s="263"/>
      <c r="ONX27" s="263"/>
      <c r="ONY27" s="263"/>
      <c r="ONZ27" s="263"/>
      <c r="OOA27" s="263"/>
      <c r="OOB27" s="263"/>
      <c r="OOC27" s="263"/>
      <c r="OOD27" s="263"/>
      <c r="OOE27" s="263"/>
      <c r="OOF27" s="263"/>
      <c r="OOG27" s="263"/>
      <c r="OOH27" s="263"/>
      <c r="OOI27" s="263"/>
      <c r="OOJ27" s="263"/>
      <c r="OOK27" s="263"/>
      <c r="OOL27" s="263"/>
      <c r="OOM27" s="263"/>
      <c r="OON27" s="263"/>
      <c r="OOO27" s="263"/>
      <c r="OOP27" s="263"/>
      <c r="OOQ27" s="263"/>
      <c r="OOR27" s="263"/>
      <c r="OOS27" s="263"/>
      <c r="OOT27" s="263"/>
      <c r="OOU27" s="263"/>
      <c r="OOV27" s="263"/>
      <c r="OOW27" s="263"/>
      <c r="OOX27" s="263"/>
      <c r="OOY27" s="263"/>
      <c r="OOZ27" s="263"/>
      <c r="OPA27" s="263"/>
      <c r="OPB27" s="263"/>
      <c r="OPC27" s="263"/>
      <c r="OPD27" s="263"/>
      <c r="OPE27" s="263"/>
      <c r="OPF27" s="263"/>
      <c r="OPG27" s="263"/>
      <c r="OPH27" s="263"/>
      <c r="OPI27" s="263"/>
      <c r="OPJ27" s="263"/>
      <c r="OPK27" s="263"/>
      <c r="OPL27" s="263"/>
      <c r="OPM27" s="263"/>
      <c r="OPN27" s="263"/>
      <c r="OPO27" s="263"/>
      <c r="OPP27" s="263"/>
      <c r="OPQ27" s="263"/>
      <c r="OPR27" s="263"/>
      <c r="OPS27" s="263"/>
      <c r="OPT27" s="263"/>
      <c r="OPU27" s="263"/>
      <c r="OPV27" s="263"/>
      <c r="OPW27" s="263"/>
      <c r="OPX27" s="263"/>
      <c r="OPY27" s="263"/>
      <c r="OPZ27" s="263"/>
      <c r="OQA27" s="263"/>
      <c r="OQB27" s="263"/>
      <c r="OQC27" s="263"/>
      <c r="OQD27" s="263"/>
      <c r="OQE27" s="263"/>
      <c r="OQF27" s="263"/>
      <c r="OQG27" s="263"/>
      <c r="OQH27" s="263"/>
      <c r="OQI27" s="263"/>
      <c r="OQJ27" s="263"/>
      <c r="OQK27" s="263"/>
      <c r="OQL27" s="263"/>
      <c r="OQM27" s="263"/>
      <c r="OQN27" s="263"/>
      <c r="OQO27" s="263"/>
      <c r="OQP27" s="263"/>
      <c r="OQQ27" s="263"/>
      <c r="OQR27" s="263"/>
      <c r="OQS27" s="263"/>
      <c r="OQT27" s="263"/>
      <c r="OQU27" s="263"/>
      <c r="OQV27" s="263"/>
      <c r="OQW27" s="263"/>
      <c r="OQX27" s="263"/>
      <c r="OQY27" s="263"/>
      <c r="OQZ27" s="263"/>
      <c r="ORA27" s="263"/>
      <c r="ORB27" s="263"/>
      <c r="ORC27" s="263"/>
      <c r="ORD27" s="263"/>
      <c r="ORE27" s="263"/>
      <c r="ORF27" s="263"/>
      <c r="ORG27" s="263"/>
      <c r="ORH27" s="263"/>
      <c r="ORI27" s="263"/>
      <c r="ORJ27" s="263"/>
      <c r="ORK27" s="263"/>
      <c r="ORL27" s="263"/>
      <c r="ORM27" s="263"/>
      <c r="ORN27" s="263"/>
      <c r="ORO27" s="263"/>
      <c r="ORP27" s="263"/>
      <c r="ORQ27" s="263"/>
      <c r="ORR27" s="263"/>
      <c r="ORS27" s="263"/>
      <c r="ORT27" s="263"/>
      <c r="ORU27" s="263"/>
      <c r="ORV27" s="263"/>
      <c r="ORW27" s="263"/>
      <c r="ORX27" s="263"/>
      <c r="ORY27" s="263"/>
      <c r="ORZ27" s="263"/>
      <c r="OSA27" s="263"/>
      <c r="OSB27" s="263"/>
      <c r="OSC27" s="263"/>
      <c r="OSD27" s="263"/>
      <c r="OSE27" s="263"/>
      <c r="OSF27" s="263"/>
      <c r="OSG27" s="263"/>
      <c r="OSH27" s="263"/>
      <c r="OSI27" s="263"/>
      <c r="OSJ27" s="263"/>
      <c r="OSK27" s="263"/>
      <c r="OSL27" s="263"/>
      <c r="OSM27" s="263"/>
      <c r="OSN27" s="263"/>
      <c r="OSO27" s="263"/>
      <c r="OSP27" s="263"/>
      <c r="OSQ27" s="263"/>
      <c r="OSR27" s="263"/>
      <c r="OSS27" s="263"/>
      <c r="OST27" s="263"/>
      <c r="OSU27" s="263"/>
      <c r="OSV27" s="263"/>
      <c r="OSW27" s="263"/>
      <c r="OSX27" s="263"/>
      <c r="OSY27" s="263"/>
      <c r="OSZ27" s="263"/>
      <c r="OTA27" s="263"/>
      <c r="OTB27" s="263"/>
      <c r="OTC27" s="263"/>
      <c r="OTD27" s="263"/>
      <c r="OTE27" s="263"/>
      <c r="OTF27" s="263"/>
      <c r="OTG27" s="263"/>
      <c r="OTH27" s="263"/>
      <c r="OTI27" s="263"/>
      <c r="OTJ27" s="263"/>
      <c r="OTK27" s="263"/>
      <c r="OTL27" s="263"/>
      <c r="OTM27" s="263"/>
      <c r="OTN27" s="263"/>
      <c r="OTO27" s="263"/>
      <c r="OTP27" s="263"/>
      <c r="OTQ27" s="263"/>
      <c r="OTR27" s="263"/>
      <c r="OTS27" s="263"/>
      <c r="OTT27" s="263"/>
      <c r="OTU27" s="263"/>
      <c r="OTV27" s="263"/>
      <c r="OTW27" s="263"/>
      <c r="OTX27" s="263"/>
      <c r="OTY27" s="263"/>
      <c r="OTZ27" s="263"/>
      <c r="OUA27" s="263"/>
      <c r="OUB27" s="263"/>
      <c r="OUC27" s="263"/>
      <c r="OUD27" s="263"/>
      <c r="OUE27" s="263"/>
      <c r="OUF27" s="263"/>
      <c r="OUG27" s="263"/>
      <c r="OUH27" s="263"/>
      <c r="OUI27" s="263"/>
      <c r="OUJ27" s="263"/>
      <c r="OUK27" s="263"/>
      <c r="OUL27" s="263"/>
      <c r="OUM27" s="263"/>
      <c r="OUN27" s="263"/>
      <c r="OUO27" s="263"/>
      <c r="OUP27" s="263"/>
      <c r="OUQ27" s="263"/>
      <c r="OUR27" s="263"/>
      <c r="OUS27" s="263"/>
      <c r="OUT27" s="263"/>
      <c r="OUU27" s="263"/>
      <c r="OUV27" s="263"/>
      <c r="OUW27" s="263"/>
      <c r="OUX27" s="263"/>
      <c r="OUY27" s="263"/>
      <c r="OUZ27" s="263"/>
      <c r="OVA27" s="263"/>
      <c r="OVB27" s="263"/>
      <c r="OVC27" s="263"/>
      <c r="OVD27" s="263"/>
      <c r="OVE27" s="263"/>
      <c r="OVF27" s="263"/>
      <c r="OVG27" s="263"/>
      <c r="OVH27" s="263"/>
      <c r="OVI27" s="263"/>
      <c r="OVJ27" s="263"/>
      <c r="OVK27" s="263"/>
      <c r="OVL27" s="263"/>
      <c r="OVM27" s="263"/>
      <c r="OVN27" s="263"/>
      <c r="OVO27" s="263"/>
      <c r="OVP27" s="263"/>
      <c r="OVQ27" s="263"/>
      <c r="OVR27" s="263"/>
      <c r="OVS27" s="263"/>
      <c r="OVT27" s="263"/>
      <c r="OVU27" s="263"/>
      <c r="OVV27" s="263"/>
      <c r="OVW27" s="263"/>
      <c r="OVX27" s="263"/>
      <c r="OVY27" s="263"/>
      <c r="OVZ27" s="263"/>
      <c r="OWA27" s="263"/>
      <c r="OWB27" s="263"/>
      <c r="OWC27" s="263"/>
      <c r="OWD27" s="263"/>
      <c r="OWE27" s="263"/>
      <c r="OWF27" s="263"/>
      <c r="OWG27" s="263"/>
      <c r="OWH27" s="263"/>
      <c r="OWI27" s="263"/>
      <c r="OWJ27" s="263"/>
      <c r="OWK27" s="263"/>
      <c r="OWL27" s="263"/>
      <c r="OWM27" s="263"/>
      <c r="OWN27" s="263"/>
      <c r="OWO27" s="263"/>
      <c r="OWP27" s="263"/>
      <c r="OWQ27" s="263"/>
      <c r="OWR27" s="263"/>
      <c r="OWS27" s="263"/>
      <c r="OWT27" s="263"/>
      <c r="OWU27" s="263"/>
      <c r="OWV27" s="263"/>
      <c r="OWW27" s="263"/>
      <c r="OWX27" s="263"/>
      <c r="OWY27" s="263"/>
      <c r="OWZ27" s="263"/>
      <c r="OXA27" s="263"/>
      <c r="OXB27" s="263"/>
      <c r="OXC27" s="263"/>
      <c r="OXD27" s="263"/>
      <c r="OXE27" s="263"/>
      <c r="OXF27" s="263"/>
      <c r="OXG27" s="263"/>
      <c r="OXH27" s="263"/>
      <c r="OXI27" s="263"/>
      <c r="OXJ27" s="263"/>
      <c r="OXK27" s="263"/>
      <c r="OXL27" s="263"/>
      <c r="OXM27" s="263"/>
      <c r="OXN27" s="263"/>
      <c r="OXO27" s="263"/>
      <c r="OXP27" s="263"/>
      <c r="OXQ27" s="263"/>
      <c r="OXR27" s="263"/>
      <c r="OXS27" s="263"/>
      <c r="OXT27" s="263"/>
      <c r="OXU27" s="263"/>
      <c r="OXV27" s="263"/>
      <c r="OXW27" s="263"/>
      <c r="OXX27" s="263"/>
      <c r="OXY27" s="263"/>
      <c r="OXZ27" s="263"/>
      <c r="OYA27" s="263"/>
      <c r="OYB27" s="263"/>
      <c r="OYC27" s="263"/>
      <c r="OYD27" s="263"/>
      <c r="OYE27" s="263"/>
      <c r="OYF27" s="263"/>
      <c r="OYG27" s="263"/>
      <c r="OYH27" s="263"/>
      <c r="OYI27" s="263"/>
      <c r="OYJ27" s="263"/>
      <c r="OYK27" s="263"/>
      <c r="OYL27" s="263"/>
      <c r="OYM27" s="263"/>
      <c r="OYN27" s="263"/>
      <c r="OYO27" s="263"/>
      <c r="OYP27" s="263"/>
      <c r="OYQ27" s="263"/>
      <c r="OYR27" s="263"/>
      <c r="OYS27" s="263"/>
      <c r="OYT27" s="263"/>
      <c r="OYU27" s="263"/>
      <c r="OYV27" s="263"/>
      <c r="OYW27" s="263"/>
      <c r="OYX27" s="263"/>
      <c r="OYY27" s="263"/>
      <c r="OYZ27" s="263"/>
      <c r="OZA27" s="263"/>
      <c r="OZB27" s="263"/>
      <c r="OZC27" s="263"/>
      <c r="OZD27" s="263"/>
      <c r="OZE27" s="263"/>
      <c r="OZF27" s="263"/>
      <c r="OZG27" s="263"/>
      <c r="OZH27" s="263"/>
      <c r="OZI27" s="263"/>
      <c r="OZJ27" s="263"/>
      <c r="OZK27" s="263"/>
      <c r="OZL27" s="263"/>
      <c r="OZM27" s="263"/>
      <c r="OZN27" s="263"/>
      <c r="OZO27" s="263"/>
      <c r="OZP27" s="263"/>
      <c r="OZQ27" s="263"/>
      <c r="OZR27" s="263"/>
      <c r="OZS27" s="263"/>
      <c r="OZT27" s="263"/>
      <c r="OZU27" s="263"/>
      <c r="OZV27" s="263"/>
      <c r="OZW27" s="263"/>
      <c r="OZX27" s="263"/>
      <c r="OZY27" s="263"/>
      <c r="OZZ27" s="263"/>
      <c r="PAA27" s="263"/>
      <c r="PAB27" s="263"/>
      <c r="PAC27" s="263"/>
      <c r="PAD27" s="263"/>
      <c r="PAE27" s="263"/>
      <c r="PAF27" s="263"/>
      <c r="PAG27" s="263"/>
      <c r="PAH27" s="263"/>
      <c r="PAI27" s="263"/>
      <c r="PAJ27" s="263"/>
      <c r="PAK27" s="263"/>
      <c r="PAL27" s="263"/>
      <c r="PAM27" s="263"/>
      <c r="PAN27" s="263"/>
      <c r="PAO27" s="263"/>
      <c r="PAP27" s="263"/>
      <c r="PAQ27" s="263"/>
      <c r="PAR27" s="263"/>
      <c r="PAS27" s="263"/>
      <c r="PAT27" s="263"/>
      <c r="PAU27" s="263"/>
      <c r="PAV27" s="263"/>
      <c r="PAW27" s="263"/>
      <c r="PAX27" s="263"/>
      <c r="PAY27" s="263"/>
      <c r="PAZ27" s="263"/>
      <c r="PBA27" s="263"/>
      <c r="PBB27" s="263"/>
      <c r="PBC27" s="263"/>
      <c r="PBD27" s="263"/>
      <c r="PBE27" s="263"/>
      <c r="PBF27" s="263"/>
      <c r="PBG27" s="263"/>
      <c r="PBH27" s="263"/>
      <c r="PBI27" s="263"/>
      <c r="PBJ27" s="263"/>
      <c r="PBK27" s="263"/>
      <c r="PBL27" s="263"/>
      <c r="PBM27" s="263"/>
      <c r="PBN27" s="263"/>
      <c r="PBO27" s="263"/>
      <c r="PBP27" s="263"/>
      <c r="PBQ27" s="263"/>
      <c r="PBR27" s="263"/>
      <c r="PBS27" s="263"/>
      <c r="PBT27" s="263"/>
      <c r="PBU27" s="263"/>
      <c r="PBV27" s="263"/>
      <c r="PBW27" s="263"/>
      <c r="PBX27" s="263"/>
      <c r="PBY27" s="263"/>
      <c r="PBZ27" s="263"/>
      <c r="PCA27" s="263"/>
      <c r="PCB27" s="263"/>
      <c r="PCC27" s="263"/>
      <c r="PCD27" s="263"/>
      <c r="PCE27" s="263"/>
      <c r="PCF27" s="263"/>
      <c r="PCG27" s="263"/>
      <c r="PCH27" s="263"/>
      <c r="PCI27" s="263"/>
      <c r="PCJ27" s="263"/>
      <c r="PCK27" s="263"/>
      <c r="PCL27" s="263"/>
      <c r="PCM27" s="263"/>
      <c r="PCN27" s="263"/>
      <c r="PCO27" s="263"/>
      <c r="PCP27" s="263"/>
      <c r="PCQ27" s="263"/>
      <c r="PCR27" s="263"/>
      <c r="PCS27" s="263"/>
      <c r="PCT27" s="263"/>
      <c r="PCU27" s="263"/>
      <c r="PCV27" s="263"/>
      <c r="PCW27" s="263"/>
      <c r="PCX27" s="263"/>
      <c r="PCY27" s="263"/>
      <c r="PCZ27" s="263"/>
      <c r="PDA27" s="263"/>
      <c r="PDB27" s="263"/>
      <c r="PDC27" s="263"/>
      <c r="PDD27" s="263"/>
      <c r="PDE27" s="263"/>
      <c r="PDF27" s="263"/>
      <c r="PDG27" s="263"/>
      <c r="PDH27" s="263"/>
      <c r="PDI27" s="263"/>
      <c r="PDJ27" s="263"/>
      <c r="PDK27" s="263"/>
      <c r="PDL27" s="263"/>
      <c r="PDM27" s="263"/>
      <c r="PDN27" s="263"/>
      <c r="PDO27" s="263"/>
      <c r="PDP27" s="263"/>
      <c r="PDQ27" s="263"/>
      <c r="PDR27" s="263"/>
      <c r="PDS27" s="263"/>
      <c r="PDT27" s="263"/>
      <c r="PDU27" s="263"/>
      <c r="PDV27" s="263"/>
      <c r="PDW27" s="263"/>
      <c r="PDX27" s="263"/>
      <c r="PDY27" s="263"/>
      <c r="PDZ27" s="263"/>
      <c r="PEA27" s="263"/>
      <c r="PEB27" s="263"/>
      <c r="PEC27" s="263"/>
      <c r="PED27" s="263"/>
      <c r="PEE27" s="263"/>
      <c r="PEF27" s="263"/>
      <c r="PEG27" s="263"/>
      <c r="PEH27" s="263"/>
      <c r="PEI27" s="263"/>
      <c r="PEJ27" s="263"/>
      <c r="PEK27" s="263"/>
      <c r="PEL27" s="263"/>
      <c r="PEM27" s="263"/>
      <c r="PEN27" s="263"/>
      <c r="PEO27" s="263"/>
      <c r="PEP27" s="263"/>
      <c r="PEQ27" s="263"/>
      <c r="PER27" s="263"/>
      <c r="PES27" s="263"/>
      <c r="PET27" s="263"/>
      <c r="PEU27" s="263"/>
      <c r="PEV27" s="263"/>
      <c r="PEW27" s="263"/>
      <c r="PEX27" s="263"/>
      <c r="PEY27" s="263"/>
      <c r="PEZ27" s="263"/>
      <c r="PFA27" s="263"/>
      <c r="PFB27" s="263"/>
      <c r="PFC27" s="263"/>
      <c r="PFD27" s="263"/>
      <c r="PFE27" s="263"/>
      <c r="PFF27" s="263"/>
      <c r="PFG27" s="263"/>
      <c r="PFH27" s="263"/>
      <c r="PFI27" s="263"/>
      <c r="PFJ27" s="263"/>
      <c r="PFK27" s="263"/>
      <c r="PFL27" s="263"/>
      <c r="PFM27" s="263"/>
      <c r="PFN27" s="263"/>
      <c r="PFO27" s="263"/>
      <c r="PFP27" s="263"/>
      <c r="PFQ27" s="263"/>
      <c r="PFR27" s="263"/>
      <c r="PFS27" s="263"/>
      <c r="PFT27" s="263"/>
      <c r="PFU27" s="263"/>
      <c r="PFV27" s="263"/>
      <c r="PFW27" s="263"/>
      <c r="PFX27" s="263"/>
      <c r="PFY27" s="263"/>
      <c r="PFZ27" s="263"/>
      <c r="PGA27" s="263"/>
      <c r="PGB27" s="263"/>
      <c r="PGC27" s="263"/>
      <c r="PGD27" s="263"/>
      <c r="PGE27" s="263"/>
      <c r="PGF27" s="263"/>
      <c r="PGG27" s="263"/>
      <c r="PGH27" s="263"/>
      <c r="PGI27" s="263"/>
      <c r="PGJ27" s="263"/>
      <c r="PGK27" s="263"/>
      <c r="PGL27" s="263"/>
      <c r="PGM27" s="263"/>
      <c r="PGN27" s="263"/>
      <c r="PGO27" s="263"/>
      <c r="PGP27" s="263"/>
      <c r="PGQ27" s="263"/>
      <c r="PGR27" s="263"/>
      <c r="PGS27" s="263"/>
      <c r="PGT27" s="263"/>
      <c r="PGU27" s="263"/>
      <c r="PGV27" s="263"/>
      <c r="PGW27" s="263"/>
      <c r="PGX27" s="263"/>
      <c r="PGY27" s="263"/>
      <c r="PGZ27" s="263"/>
      <c r="PHA27" s="263"/>
      <c r="PHB27" s="263"/>
      <c r="PHC27" s="263"/>
      <c r="PHD27" s="263"/>
      <c r="PHE27" s="263"/>
      <c r="PHF27" s="263"/>
      <c r="PHG27" s="263"/>
      <c r="PHH27" s="263"/>
      <c r="PHI27" s="263"/>
      <c r="PHJ27" s="263"/>
      <c r="PHK27" s="263"/>
      <c r="PHL27" s="263"/>
      <c r="PHM27" s="263"/>
      <c r="PHN27" s="263"/>
      <c r="PHO27" s="263"/>
      <c r="PHP27" s="263"/>
      <c r="PHQ27" s="263"/>
      <c r="PHR27" s="263"/>
      <c r="PHS27" s="263"/>
      <c r="PHT27" s="263"/>
      <c r="PHU27" s="263"/>
      <c r="PHV27" s="263"/>
      <c r="PHW27" s="263"/>
      <c r="PHX27" s="263"/>
      <c r="PHY27" s="263"/>
      <c r="PHZ27" s="263"/>
      <c r="PIA27" s="263"/>
      <c r="PIB27" s="263"/>
      <c r="PIC27" s="263"/>
      <c r="PID27" s="263"/>
      <c r="PIE27" s="263"/>
      <c r="PIF27" s="263"/>
      <c r="PIG27" s="263"/>
      <c r="PIH27" s="263"/>
      <c r="PII27" s="263"/>
      <c r="PIJ27" s="263"/>
      <c r="PIK27" s="263"/>
      <c r="PIL27" s="263"/>
      <c r="PIM27" s="263"/>
      <c r="PIN27" s="263"/>
      <c r="PIO27" s="263"/>
      <c r="PIP27" s="263"/>
      <c r="PIQ27" s="263"/>
      <c r="PIR27" s="263"/>
      <c r="PIS27" s="263"/>
      <c r="PIT27" s="263"/>
      <c r="PIU27" s="263"/>
      <c r="PIV27" s="263"/>
      <c r="PIW27" s="263"/>
      <c r="PIX27" s="263"/>
      <c r="PIY27" s="263"/>
      <c r="PIZ27" s="263"/>
      <c r="PJA27" s="263"/>
      <c r="PJB27" s="263"/>
      <c r="PJC27" s="263"/>
      <c r="PJD27" s="263"/>
      <c r="PJE27" s="263"/>
      <c r="PJF27" s="263"/>
      <c r="PJG27" s="263"/>
      <c r="PJH27" s="263"/>
      <c r="PJI27" s="263"/>
      <c r="PJJ27" s="263"/>
      <c r="PJK27" s="263"/>
      <c r="PJL27" s="263"/>
      <c r="PJM27" s="263"/>
      <c r="PJN27" s="263"/>
      <c r="PJO27" s="263"/>
      <c r="PJP27" s="263"/>
      <c r="PJQ27" s="263"/>
      <c r="PJR27" s="263"/>
      <c r="PJS27" s="263"/>
      <c r="PJT27" s="263"/>
      <c r="PJU27" s="263"/>
      <c r="PJV27" s="263"/>
      <c r="PJW27" s="263"/>
      <c r="PJX27" s="263"/>
      <c r="PJY27" s="263"/>
      <c r="PJZ27" s="263"/>
      <c r="PKA27" s="263"/>
      <c r="PKB27" s="263"/>
      <c r="PKC27" s="263"/>
      <c r="PKD27" s="263"/>
      <c r="PKE27" s="263"/>
      <c r="PKF27" s="263"/>
      <c r="PKG27" s="263"/>
      <c r="PKH27" s="263"/>
      <c r="PKI27" s="263"/>
      <c r="PKJ27" s="263"/>
      <c r="PKK27" s="263"/>
      <c r="PKL27" s="263"/>
      <c r="PKM27" s="263"/>
      <c r="PKN27" s="263"/>
      <c r="PKO27" s="263"/>
      <c r="PKP27" s="263"/>
      <c r="PKQ27" s="263"/>
      <c r="PKR27" s="263"/>
      <c r="PKS27" s="263"/>
      <c r="PKT27" s="263"/>
      <c r="PKU27" s="263"/>
      <c r="PKV27" s="263"/>
      <c r="PKW27" s="263"/>
      <c r="PKX27" s="263"/>
      <c r="PKY27" s="263"/>
      <c r="PKZ27" s="263"/>
      <c r="PLA27" s="263"/>
      <c r="PLB27" s="263"/>
      <c r="PLC27" s="263"/>
      <c r="PLD27" s="263"/>
      <c r="PLE27" s="263"/>
      <c r="PLF27" s="263"/>
      <c r="PLG27" s="263"/>
      <c r="PLH27" s="263"/>
      <c r="PLI27" s="263"/>
      <c r="PLJ27" s="263"/>
      <c r="PLK27" s="263"/>
      <c r="PLL27" s="263"/>
      <c r="PLM27" s="263"/>
      <c r="PLN27" s="263"/>
      <c r="PLO27" s="263"/>
      <c r="PLP27" s="263"/>
      <c r="PLQ27" s="263"/>
      <c r="PLR27" s="263"/>
      <c r="PLS27" s="263"/>
      <c r="PLT27" s="263"/>
      <c r="PLU27" s="263"/>
      <c r="PLV27" s="263"/>
      <c r="PLW27" s="263"/>
      <c r="PLX27" s="263"/>
      <c r="PLY27" s="263"/>
      <c r="PLZ27" s="263"/>
      <c r="PMA27" s="263"/>
      <c r="PMB27" s="263"/>
      <c r="PMC27" s="263"/>
      <c r="PMD27" s="263"/>
      <c r="PME27" s="263"/>
      <c r="PMF27" s="263"/>
      <c r="PMG27" s="263"/>
      <c r="PMH27" s="263"/>
      <c r="PMI27" s="263"/>
      <c r="PMJ27" s="263"/>
      <c r="PMK27" s="263"/>
      <c r="PML27" s="263"/>
      <c r="PMM27" s="263"/>
      <c r="PMN27" s="263"/>
      <c r="PMO27" s="263"/>
      <c r="PMP27" s="263"/>
      <c r="PMQ27" s="263"/>
      <c r="PMR27" s="263"/>
      <c r="PMS27" s="263"/>
      <c r="PMT27" s="263"/>
      <c r="PMU27" s="263"/>
      <c r="PMV27" s="263"/>
      <c r="PMW27" s="263"/>
      <c r="PMX27" s="263"/>
      <c r="PMY27" s="263"/>
      <c r="PMZ27" s="263"/>
      <c r="PNA27" s="263"/>
      <c r="PNB27" s="263"/>
      <c r="PNC27" s="263"/>
      <c r="PND27" s="263"/>
      <c r="PNE27" s="263"/>
      <c r="PNF27" s="263"/>
      <c r="PNG27" s="263"/>
      <c r="PNH27" s="263"/>
      <c r="PNI27" s="263"/>
      <c r="PNJ27" s="263"/>
      <c r="PNK27" s="263"/>
      <c r="PNL27" s="263"/>
      <c r="PNM27" s="263"/>
      <c r="PNN27" s="263"/>
      <c r="PNO27" s="263"/>
      <c r="PNP27" s="263"/>
      <c r="PNQ27" s="263"/>
      <c r="PNR27" s="263"/>
      <c r="PNS27" s="263"/>
      <c r="PNT27" s="263"/>
      <c r="PNU27" s="263"/>
      <c r="PNV27" s="263"/>
      <c r="PNW27" s="263"/>
      <c r="PNX27" s="263"/>
      <c r="PNY27" s="263"/>
      <c r="PNZ27" s="263"/>
      <c r="POA27" s="263"/>
      <c r="POB27" s="263"/>
      <c r="POC27" s="263"/>
      <c r="POD27" s="263"/>
      <c r="POE27" s="263"/>
      <c r="POF27" s="263"/>
      <c r="POG27" s="263"/>
      <c r="POH27" s="263"/>
      <c r="POI27" s="263"/>
      <c r="POJ27" s="263"/>
      <c r="POK27" s="263"/>
      <c r="POL27" s="263"/>
      <c r="POM27" s="263"/>
      <c r="PON27" s="263"/>
      <c r="POO27" s="263"/>
      <c r="POP27" s="263"/>
      <c r="POQ27" s="263"/>
      <c r="POR27" s="263"/>
      <c r="POS27" s="263"/>
      <c r="POT27" s="263"/>
      <c r="POU27" s="263"/>
      <c r="POV27" s="263"/>
      <c r="POW27" s="263"/>
      <c r="POX27" s="263"/>
      <c r="POY27" s="263"/>
      <c r="POZ27" s="263"/>
      <c r="PPA27" s="263"/>
      <c r="PPB27" s="263"/>
      <c r="PPC27" s="263"/>
      <c r="PPD27" s="263"/>
      <c r="PPE27" s="263"/>
      <c r="PPF27" s="263"/>
      <c r="PPG27" s="263"/>
      <c r="PPH27" s="263"/>
      <c r="PPI27" s="263"/>
      <c r="PPJ27" s="263"/>
      <c r="PPK27" s="263"/>
      <c r="PPL27" s="263"/>
      <c r="PPM27" s="263"/>
      <c r="PPN27" s="263"/>
      <c r="PPO27" s="263"/>
      <c r="PPP27" s="263"/>
      <c r="PPQ27" s="263"/>
      <c r="PPR27" s="263"/>
      <c r="PPS27" s="263"/>
      <c r="PPT27" s="263"/>
      <c r="PPU27" s="263"/>
      <c r="PPV27" s="263"/>
      <c r="PPW27" s="263"/>
      <c r="PPX27" s="263"/>
      <c r="PPY27" s="263"/>
      <c r="PPZ27" s="263"/>
      <c r="PQA27" s="263"/>
      <c r="PQB27" s="263"/>
      <c r="PQC27" s="263"/>
      <c r="PQD27" s="263"/>
      <c r="PQE27" s="263"/>
      <c r="PQF27" s="263"/>
      <c r="PQG27" s="263"/>
      <c r="PQH27" s="263"/>
      <c r="PQI27" s="263"/>
      <c r="PQJ27" s="263"/>
      <c r="PQK27" s="263"/>
      <c r="PQL27" s="263"/>
      <c r="PQM27" s="263"/>
      <c r="PQN27" s="263"/>
      <c r="PQO27" s="263"/>
      <c r="PQP27" s="263"/>
      <c r="PQQ27" s="263"/>
      <c r="PQR27" s="263"/>
      <c r="PQS27" s="263"/>
      <c r="PQT27" s="263"/>
      <c r="PQU27" s="263"/>
      <c r="PQV27" s="263"/>
      <c r="PQW27" s="263"/>
      <c r="PQX27" s="263"/>
      <c r="PQY27" s="263"/>
      <c r="PQZ27" s="263"/>
      <c r="PRA27" s="263"/>
      <c r="PRB27" s="263"/>
      <c r="PRC27" s="263"/>
      <c r="PRD27" s="263"/>
      <c r="PRE27" s="263"/>
      <c r="PRF27" s="263"/>
      <c r="PRG27" s="263"/>
      <c r="PRH27" s="263"/>
      <c r="PRI27" s="263"/>
      <c r="PRJ27" s="263"/>
      <c r="PRK27" s="263"/>
      <c r="PRL27" s="263"/>
      <c r="PRM27" s="263"/>
      <c r="PRN27" s="263"/>
      <c r="PRO27" s="263"/>
      <c r="PRP27" s="263"/>
      <c r="PRQ27" s="263"/>
      <c r="PRR27" s="263"/>
      <c r="PRS27" s="263"/>
      <c r="PRT27" s="263"/>
      <c r="PRU27" s="263"/>
      <c r="PRV27" s="263"/>
      <c r="PRW27" s="263"/>
      <c r="PRX27" s="263"/>
      <c r="PRY27" s="263"/>
      <c r="PRZ27" s="263"/>
      <c r="PSA27" s="263"/>
      <c r="PSB27" s="263"/>
      <c r="PSC27" s="263"/>
      <c r="PSD27" s="263"/>
      <c r="PSE27" s="263"/>
      <c r="PSF27" s="263"/>
      <c r="PSG27" s="263"/>
      <c r="PSH27" s="263"/>
      <c r="PSI27" s="263"/>
      <c r="PSJ27" s="263"/>
      <c r="PSK27" s="263"/>
      <c r="PSL27" s="263"/>
      <c r="PSM27" s="263"/>
      <c r="PSN27" s="263"/>
      <c r="PSO27" s="263"/>
      <c r="PSP27" s="263"/>
      <c r="PSQ27" s="263"/>
      <c r="PSR27" s="263"/>
      <c r="PSS27" s="263"/>
      <c r="PST27" s="263"/>
      <c r="PSU27" s="263"/>
      <c r="PSV27" s="263"/>
      <c r="PSW27" s="263"/>
      <c r="PSX27" s="263"/>
      <c r="PSY27" s="263"/>
      <c r="PSZ27" s="263"/>
      <c r="PTA27" s="263"/>
      <c r="PTB27" s="263"/>
      <c r="PTC27" s="263"/>
      <c r="PTD27" s="263"/>
      <c r="PTE27" s="263"/>
      <c r="PTF27" s="263"/>
      <c r="PTG27" s="263"/>
      <c r="PTH27" s="263"/>
      <c r="PTI27" s="263"/>
      <c r="PTJ27" s="263"/>
      <c r="PTK27" s="263"/>
      <c r="PTL27" s="263"/>
      <c r="PTM27" s="263"/>
      <c r="PTN27" s="263"/>
      <c r="PTO27" s="263"/>
      <c r="PTP27" s="263"/>
      <c r="PTQ27" s="263"/>
      <c r="PTR27" s="263"/>
      <c r="PTS27" s="263"/>
      <c r="PTT27" s="263"/>
      <c r="PTU27" s="263"/>
      <c r="PTV27" s="263"/>
      <c r="PTW27" s="263"/>
      <c r="PTX27" s="263"/>
      <c r="PTY27" s="263"/>
      <c r="PTZ27" s="263"/>
      <c r="PUA27" s="263"/>
      <c r="PUB27" s="263"/>
      <c r="PUC27" s="263"/>
      <c r="PUD27" s="263"/>
      <c r="PUE27" s="263"/>
      <c r="PUF27" s="263"/>
      <c r="PUG27" s="263"/>
      <c r="PUH27" s="263"/>
      <c r="PUI27" s="263"/>
      <c r="PUJ27" s="263"/>
      <c r="PUK27" s="263"/>
      <c r="PUL27" s="263"/>
      <c r="PUM27" s="263"/>
      <c r="PUN27" s="263"/>
      <c r="PUO27" s="263"/>
      <c r="PUP27" s="263"/>
      <c r="PUQ27" s="263"/>
      <c r="PUR27" s="263"/>
      <c r="PUS27" s="263"/>
      <c r="PUT27" s="263"/>
      <c r="PUU27" s="263"/>
      <c r="PUV27" s="263"/>
      <c r="PUW27" s="263"/>
      <c r="PUX27" s="263"/>
      <c r="PUY27" s="263"/>
      <c r="PUZ27" s="263"/>
      <c r="PVA27" s="263"/>
      <c r="PVB27" s="263"/>
      <c r="PVC27" s="263"/>
      <c r="PVD27" s="263"/>
      <c r="PVE27" s="263"/>
      <c r="PVF27" s="263"/>
      <c r="PVG27" s="263"/>
      <c r="PVH27" s="263"/>
      <c r="PVI27" s="263"/>
      <c r="PVJ27" s="263"/>
      <c r="PVK27" s="263"/>
      <c r="PVL27" s="263"/>
      <c r="PVM27" s="263"/>
      <c r="PVN27" s="263"/>
      <c r="PVO27" s="263"/>
      <c r="PVP27" s="263"/>
      <c r="PVQ27" s="263"/>
      <c r="PVR27" s="263"/>
      <c r="PVS27" s="263"/>
      <c r="PVT27" s="263"/>
      <c r="PVU27" s="263"/>
      <c r="PVV27" s="263"/>
      <c r="PVW27" s="263"/>
      <c r="PVX27" s="263"/>
      <c r="PVY27" s="263"/>
      <c r="PVZ27" s="263"/>
      <c r="PWA27" s="263"/>
      <c r="PWB27" s="263"/>
      <c r="PWC27" s="263"/>
      <c r="PWD27" s="263"/>
      <c r="PWE27" s="263"/>
      <c r="PWF27" s="263"/>
      <c r="PWG27" s="263"/>
      <c r="PWH27" s="263"/>
      <c r="PWI27" s="263"/>
      <c r="PWJ27" s="263"/>
      <c r="PWK27" s="263"/>
      <c r="PWL27" s="263"/>
      <c r="PWM27" s="263"/>
      <c r="PWN27" s="263"/>
      <c r="PWO27" s="263"/>
      <c r="PWP27" s="263"/>
      <c r="PWQ27" s="263"/>
      <c r="PWR27" s="263"/>
      <c r="PWS27" s="263"/>
      <c r="PWT27" s="263"/>
      <c r="PWU27" s="263"/>
      <c r="PWV27" s="263"/>
      <c r="PWW27" s="263"/>
      <c r="PWX27" s="263"/>
      <c r="PWY27" s="263"/>
      <c r="PWZ27" s="263"/>
      <c r="PXA27" s="263"/>
      <c r="PXB27" s="263"/>
      <c r="PXC27" s="263"/>
      <c r="PXD27" s="263"/>
      <c r="PXE27" s="263"/>
      <c r="PXF27" s="263"/>
      <c r="PXG27" s="263"/>
      <c r="PXH27" s="263"/>
      <c r="PXI27" s="263"/>
      <c r="PXJ27" s="263"/>
      <c r="PXK27" s="263"/>
      <c r="PXL27" s="263"/>
      <c r="PXM27" s="263"/>
      <c r="PXN27" s="263"/>
      <c r="PXO27" s="263"/>
      <c r="PXP27" s="263"/>
      <c r="PXQ27" s="263"/>
      <c r="PXR27" s="263"/>
      <c r="PXS27" s="263"/>
      <c r="PXT27" s="263"/>
      <c r="PXU27" s="263"/>
      <c r="PXV27" s="263"/>
      <c r="PXW27" s="263"/>
      <c r="PXX27" s="263"/>
      <c r="PXY27" s="263"/>
      <c r="PXZ27" s="263"/>
      <c r="PYA27" s="263"/>
      <c r="PYB27" s="263"/>
      <c r="PYC27" s="263"/>
      <c r="PYD27" s="263"/>
      <c r="PYE27" s="263"/>
      <c r="PYF27" s="263"/>
      <c r="PYG27" s="263"/>
      <c r="PYH27" s="263"/>
      <c r="PYI27" s="263"/>
      <c r="PYJ27" s="263"/>
      <c r="PYK27" s="263"/>
      <c r="PYL27" s="263"/>
      <c r="PYM27" s="263"/>
      <c r="PYN27" s="263"/>
      <c r="PYO27" s="263"/>
      <c r="PYP27" s="263"/>
      <c r="PYQ27" s="263"/>
      <c r="PYR27" s="263"/>
      <c r="PYS27" s="263"/>
      <c r="PYT27" s="263"/>
      <c r="PYU27" s="263"/>
      <c r="PYV27" s="263"/>
      <c r="PYW27" s="263"/>
      <c r="PYX27" s="263"/>
      <c r="PYY27" s="263"/>
      <c r="PYZ27" s="263"/>
      <c r="PZA27" s="263"/>
      <c r="PZB27" s="263"/>
      <c r="PZC27" s="263"/>
      <c r="PZD27" s="263"/>
      <c r="PZE27" s="263"/>
      <c r="PZF27" s="263"/>
      <c r="PZG27" s="263"/>
      <c r="PZH27" s="263"/>
      <c r="PZI27" s="263"/>
      <c r="PZJ27" s="263"/>
      <c r="PZK27" s="263"/>
      <c r="PZL27" s="263"/>
      <c r="PZM27" s="263"/>
      <c r="PZN27" s="263"/>
      <c r="PZO27" s="263"/>
      <c r="PZP27" s="263"/>
      <c r="PZQ27" s="263"/>
      <c r="PZR27" s="263"/>
      <c r="PZS27" s="263"/>
      <c r="PZT27" s="263"/>
      <c r="PZU27" s="263"/>
      <c r="PZV27" s="263"/>
      <c r="PZW27" s="263"/>
      <c r="PZX27" s="263"/>
      <c r="PZY27" s="263"/>
      <c r="PZZ27" s="263"/>
      <c r="QAA27" s="263"/>
      <c r="QAB27" s="263"/>
      <c r="QAC27" s="263"/>
      <c r="QAD27" s="263"/>
      <c r="QAE27" s="263"/>
      <c r="QAF27" s="263"/>
      <c r="QAG27" s="263"/>
      <c r="QAH27" s="263"/>
      <c r="QAI27" s="263"/>
      <c r="QAJ27" s="263"/>
      <c r="QAK27" s="263"/>
      <c r="QAL27" s="263"/>
      <c r="QAM27" s="263"/>
      <c r="QAN27" s="263"/>
      <c r="QAO27" s="263"/>
      <c r="QAP27" s="263"/>
      <c r="QAQ27" s="263"/>
      <c r="QAR27" s="263"/>
      <c r="QAS27" s="263"/>
      <c r="QAT27" s="263"/>
      <c r="QAU27" s="263"/>
      <c r="QAV27" s="263"/>
      <c r="QAW27" s="263"/>
      <c r="QAX27" s="263"/>
      <c r="QAY27" s="263"/>
      <c r="QAZ27" s="263"/>
      <c r="QBA27" s="263"/>
      <c r="QBB27" s="263"/>
      <c r="QBC27" s="263"/>
      <c r="QBD27" s="263"/>
      <c r="QBE27" s="263"/>
      <c r="QBF27" s="263"/>
      <c r="QBG27" s="263"/>
      <c r="QBH27" s="263"/>
      <c r="QBI27" s="263"/>
      <c r="QBJ27" s="263"/>
      <c r="QBK27" s="263"/>
      <c r="QBL27" s="263"/>
      <c r="QBM27" s="263"/>
      <c r="QBN27" s="263"/>
      <c r="QBO27" s="263"/>
      <c r="QBP27" s="263"/>
      <c r="QBQ27" s="263"/>
      <c r="QBR27" s="263"/>
      <c r="QBS27" s="263"/>
      <c r="QBT27" s="263"/>
      <c r="QBU27" s="263"/>
      <c r="QBV27" s="263"/>
      <c r="QBW27" s="263"/>
      <c r="QBX27" s="263"/>
      <c r="QBY27" s="263"/>
      <c r="QBZ27" s="263"/>
      <c r="QCA27" s="263"/>
      <c r="QCB27" s="263"/>
      <c r="QCC27" s="263"/>
      <c r="QCD27" s="263"/>
      <c r="QCE27" s="263"/>
      <c r="QCF27" s="263"/>
      <c r="QCG27" s="263"/>
      <c r="QCH27" s="263"/>
      <c r="QCI27" s="263"/>
      <c r="QCJ27" s="263"/>
      <c r="QCK27" s="263"/>
      <c r="QCL27" s="263"/>
      <c r="QCM27" s="263"/>
      <c r="QCN27" s="263"/>
      <c r="QCO27" s="263"/>
      <c r="QCP27" s="263"/>
      <c r="QCQ27" s="263"/>
      <c r="QCR27" s="263"/>
      <c r="QCS27" s="263"/>
      <c r="QCT27" s="263"/>
      <c r="QCU27" s="263"/>
      <c r="QCV27" s="263"/>
      <c r="QCW27" s="263"/>
      <c r="QCX27" s="263"/>
      <c r="QCY27" s="263"/>
      <c r="QCZ27" s="263"/>
      <c r="QDA27" s="263"/>
      <c r="QDB27" s="263"/>
      <c r="QDC27" s="263"/>
      <c r="QDD27" s="263"/>
      <c r="QDE27" s="263"/>
      <c r="QDF27" s="263"/>
      <c r="QDG27" s="263"/>
      <c r="QDH27" s="263"/>
      <c r="QDI27" s="263"/>
      <c r="QDJ27" s="263"/>
      <c r="QDK27" s="263"/>
      <c r="QDL27" s="263"/>
      <c r="QDM27" s="263"/>
      <c r="QDN27" s="263"/>
      <c r="QDO27" s="263"/>
      <c r="QDP27" s="263"/>
      <c r="QDQ27" s="263"/>
      <c r="QDR27" s="263"/>
      <c r="QDS27" s="263"/>
      <c r="QDT27" s="263"/>
      <c r="QDU27" s="263"/>
      <c r="QDV27" s="263"/>
      <c r="QDW27" s="263"/>
      <c r="QDX27" s="263"/>
      <c r="QDY27" s="263"/>
      <c r="QDZ27" s="263"/>
      <c r="QEA27" s="263"/>
      <c r="QEB27" s="263"/>
      <c r="QEC27" s="263"/>
      <c r="QED27" s="263"/>
      <c r="QEE27" s="263"/>
      <c r="QEF27" s="263"/>
      <c r="QEG27" s="263"/>
      <c r="QEH27" s="263"/>
      <c r="QEI27" s="263"/>
      <c r="QEJ27" s="263"/>
      <c r="QEK27" s="263"/>
      <c r="QEL27" s="263"/>
      <c r="QEM27" s="263"/>
      <c r="QEN27" s="263"/>
      <c r="QEO27" s="263"/>
      <c r="QEP27" s="263"/>
      <c r="QEQ27" s="263"/>
      <c r="QER27" s="263"/>
      <c r="QES27" s="263"/>
      <c r="QET27" s="263"/>
      <c r="QEU27" s="263"/>
      <c r="QEV27" s="263"/>
      <c r="QEW27" s="263"/>
      <c r="QEX27" s="263"/>
      <c r="QEY27" s="263"/>
      <c r="QEZ27" s="263"/>
      <c r="QFA27" s="263"/>
      <c r="QFB27" s="263"/>
      <c r="QFC27" s="263"/>
      <c r="QFD27" s="263"/>
      <c r="QFE27" s="263"/>
      <c r="QFF27" s="263"/>
      <c r="QFG27" s="263"/>
      <c r="QFH27" s="263"/>
      <c r="QFI27" s="263"/>
      <c r="QFJ27" s="263"/>
      <c r="QFK27" s="263"/>
      <c r="QFL27" s="263"/>
      <c r="QFM27" s="263"/>
      <c r="QFN27" s="263"/>
      <c r="QFO27" s="263"/>
      <c r="QFP27" s="263"/>
      <c r="QFQ27" s="263"/>
      <c r="QFR27" s="263"/>
      <c r="QFS27" s="263"/>
      <c r="QFT27" s="263"/>
      <c r="QFU27" s="263"/>
      <c r="QFV27" s="263"/>
      <c r="QFW27" s="263"/>
      <c r="QFX27" s="263"/>
      <c r="QFY27" s="263"/>
      <c r="QFZ27" s="263"/>
      <c r="QGA27" s="263"/>
      <c r="QGB27" s="263"/>
      <c r="QGC27" s="263"/>
      <c r="QGD27" s="263"/>
      <c r="QGE27" s="263"/>
      <c r="QGF27" s="263"/>
      <c r="QGG27" s="263"/>
      <c r="QGH27" s="263"/>
      <c r="QGI27" s="263"/>
      <c r="QGJ27" s="263"/>
      <c r="QGK27" s="263"/>
      <c r="QGL27" s="263"/>
      <c r="QGM27" s="263"/>
      <c r="QGN27" s="263"/>
      <c r="QGO27" s="263"/>
      <c r="QGP27" s="263"/>
      <c r="QGQ27" s="263"/>
      <c r="QGR27" s="263"/>
      <c r="QGS27" s="263"/>
      <c r="QGT27" s="263"/>
      <c r="QGU27" s="263"/>
      <c r="QGV27" s="263"/>
      <c r="QGW27" s="263"/>
      <c r="QGX27" s="263"/>
      <c r="QGY27" s="263"/>
      <c r="QGZ27" s="263"/>
      <c r="QHA27" s="263"/>
      <c r="QHB27" s="263"/>
      <c r="QHC27" s="263"/>
      <c r="QHD27" s="263"/>
      <c r="QHE27" s="263"/>
      <c r="QHF27" s="263"/>
      <c r="QHG27" s="263"/>
      <c r="QHH27" s="263"/>
      <c r="QHI27" s="263"/>
      <c r="QHJ27" s="263"/>
      <c r="QHK27" s="263"/>
      <c r="QHL27" s="263"/>
      <c r="QHM27" s="263"/>
      <c r="QHN27" s="263"/>
      <c r="QHO27" s="263"/>
      <c r="QHP27" s="263"/>
      <c r="QHQ27" s="263"/>
      <c r="QHR27" s="263"/>
      <c r="QHS27" s="263"/>
      <c r="QHT27" s="263"/>
      <c r="QHU27" s="263"/>
      <c r="QHV27" s="263"/>
      <c r="QHW27" s="263"/>
      <c r="QHX27" s="263"/>
      <c r="QHY27" s="263"/>
      <c r="QHZ27" s="263"/>
      <c r="QIA27" s="263"/>
      <c r="QIB27" s="263"/>
      <c r="QIC27" s="263"/>
      <c r="QID27" s="263"/>
      <c r="QIE27" s="263"/>
      <c r="QIF27" s="263"/>
      <c r="QIG27" s="263"/>
      <c r="QIH27" s="263"/>
      <c r="QII27" s="263"/>
      <c r="QIJ27" s="263"/>
      <c r="QIK27" s="263"/>
      <c r="QIL27" s="263"/>
      <c r="QIM27" s="263"/>
      <c r="QIN27" s="263"/>
      <c r="QIO27" s="263"/>
      <c r="QIP27" s="263"/>
      <c r="QIQ27" s="263"/>
      <c r="QIR27" s="263"/>
      <c r="QIS27" s="263"/>
      <c r="QIT27" s="263"/>
      <c r="QIU27" s="263"/>
      <c r="QIV27" s="263"/>
      <c r="QIW27" s="263"/>
      <c r="QIX27" s="263"/>
      <c r="QIY27" s="263"/>
      <c r="QIZ27" s="263"/>
      <c r="QJA27" s="263"/>
      <c r="QJB27" s="263"/>
      <c r="QJC27" s="263"/>
      <c r="QJD27" s="263"/>
      <c r="QJE27" s="263"/>
      <c r="QJF27" s="263"/>
      <c r="QJG27" s="263"/>
      <c r="QJH27" s="263"/>
      <c r="QJI27" s="263"/>
      <c r="QJJ27" s="263"/>
      <c r="QJK27" s="263"/>
      <c r="QJL27" s="263"/>
      <c r="QJM27" s="263"/>
      <c r="QJN27" s="263"/>
      <c r="QJO27" s="263"/>
      <c r="QJP27" s="263"/>
      <c r="QJQ27" s="263"/>
      <c r="QJR27" s="263"/>
      <c r="QJS27" s="263"/>
      <c r="QJT27" s="263"/>
      <c r="QJU27" s="263"/>
      <c r="QJV27" s="263"/>
      <c r="QJW27" s="263"/>
      <c r="QJX27" s="263"/>
      <c r="QJY27" s="263"/>
      <c r="QJZ27" s="263"/>
      <c r="QKA27" s="263"/>
      <c r="QKB27" s="263"/>
      <c r="QKC27" s="263"/>
      <c r="QKD27" s="263"/>
      <c r="QKE27" s="263"/>
      <c r="QKF27" s="263"/>
      <c r="QKG27" s="263"/>
      <c r="QKH27" s="263"/>
      <c r="QKI27" s="263"/>
      <c r="QKJ27" s="263"/>
      <c r="QKK27" s="263"/>
      <c r="QKL27" s="263"/>
      <c r="QKM27" s="263"/>
      <c r="QKN27" s="263"/>
      <c r="QKO27" s="263"/>
      <c r="QKP27" s="263"/>
      <c r="QKQ27" s="263"/>
      <c r="QKR27" s="263"/>
      <c r="QKS27" s="263"/>
      <c r="QKT27" s="263"/>
      <c r="QKU27" s="263"/>
      <c r="QKV27" s="263"/>
      <c r="QKW27" s="263"/>
      <c r="QKX27" s="263"/>
      <c r="QKY27" s="263"/>
      <c r="QKZ27" s="263"/>
      <c r="QLA27" s="263"/>
      <c r="QLB27" s="263"/>
      <c r="QLC27" s="263"/>
      <c r="QLD27" s="263"/>
      <c r="QLE27" s="263"/>
      <c r="QLF27" s="263"/>
      <c r="QLG27" s="263"/>
      <c r="QLH27" s="263"/>
      <c r="QLI27" s="263"/>
      <c r="QLJ27" s="263"/>
      <c r="QLK27" s="263"/>
      <c r="QLL27" s="263"/>
      <c r="QLM27" s="263"/>
      <c r="QLN27" s="263"/>
      <c r="QLO27" s="263"/>
      <c r="QLP27" s="263"/>
      <c r="QLQ27" s="263"/>
      <c r="QLR27" s="263"/>
      <c r="QLS27" s="263"/>
      <c r="QLT27" s="263"/>
      <c r="QLU27" s="263"/>
      <c r="QLV27" s="263"/>
      <c r="QLW27" s="263"/>
      <c r="QLX27" s="263"/>
      <c r="QLY27" s="263"/>
      <c r="QLZ27" s="263"/>
      <c r="QMA27" s="263"/>
      <c r="QMB27" s="263"/>
      <c r="QMC27" s="263"/>
      <c r="QMD27" s="263"/>
      <c r="QME27" s="263"/>
      <c r="QMF27" s="263"/>
      <c r="QMG27" s="263"/>
      <c r="QMH27" s="263"/>
      <c r="QMI27" s="263"/>
      <c r="QMJ27" s="263"/>
      <c r="QMK27" s="263"/>
      <c r="QML27" s="263"/>
      <c r="QMM27" s="263"/>
      <c r="QMN27" s="263"/>
      <c r="QMO27" s="263"/>
      <c r="QMP27" s="263"/>
      <c r="QMQ27" s="263"/>
      <c r="QMR27" s="263"/>
      <c r="QMS27" s="263"/>
      <c r="QMT27" s="263"/>
      <c r="QMU27" s="263"/>
      <c r="QMV27" s="263"/>
      <c r="QMW27" s="263"/>
      <c r="QMX27" s="263"/>
      <c r="QMY27" s="263"/>
      <c r="QMZ27" s="263"/>
      <c r="QNA27" s="263"/>
      <c r="QNB27" s="263"/>
      <c r="QNC27" s="263"/>
      <c r="QND27" s="263"/>
      <c r="QNE27" s="263"/>
      <c r="QNF27" s="263"/>
      <c r="QNG27" s="263"/>
      <c r="QNH27" s="263"/>
      <c r="QNI27" s="263"/>
      <c r="QNJ27" s="263"/>
      <c r="QNK27" s="263"/>
      <c r="QNL27" s="263"/>
      <c r="QNM27" s="263"/>
      <c r="QNN27" s="263"/>
      <c r="QNO27" s="263"/>
      <c r="QNP27" s="263"/>
      <c r="QNQ27" s="263"/>
      <c r="QNR27" s="263"/>
      <c r="QNS27" s="263"/>
      <c r="QNT27" s="263"/>
      <c r="QNU27" s="263"/>
      <c r="QNV27" s="263"/>
      <c r="QNW27" s="263"/>
      <c r="QNX27" s="263"/>
      <c r="QNY27" s="263"/>
      <c r="QNZ27" s="263"/>
      <c r="QOA27" s="263"/>
      <c r="QOB27" s="263"/>
      <c r="QOC27" s="263"/>
      <c r="QOD27" s="263"/>
      <c r="QOE27" s="263"/>
      <c r="QOF27" s="263"/>
      <c r="QOG27" s="263"/>
      <c r="QOH27" s="263"/>
      <c r="QOI27" s="263"/>
      <c r="QOJ27" s="263"/>
      <c r="QOK27" s="263"/>
      <c r="QOL27" s="263"/>
      <c r="QOM27" s="263"/>
      <c r="QON27" s="263"/>
      <c r="QOO27" s="263"/>
      <c r="QOP27" s="263"/>
      <c r="QOQ27" s="263"/>
      <c r="QOR27" s="263"/>
      <c r="QOS27" s="263"/>
      <c r="QOT27" s="263"/>
      <c r="QOU27" s="263"/>
      <c r="QOV27" s="263"/>
      <c r="QOW27" s="263"/>
      <c r="QOX27" s="263"/>
      <c r="QOY27" s="263"/>
      <c r="QOZ27" s="263"/>
      <c r="QPA27" s="263"/>
      <c r="QPB27" s="263"/>
      <c r="QPC27" s="263"/>
      <c r="QPD27" s="263"/>
      <c r="QPE27" s="263"/>
      <c r="QPF27" s="263"/>
      <c r="QPG27" s="263"/>
      <c r="QPH27" s="263"/>
      <c r="QPI27" s="263"/>
      <c r="QPJ27" s="263"/>
      <c r="QPK27" s="263"/>
      <c r="QPL27" s="263"/>
      <c r="QPM27" s="263"/>
      <c r="QPN27" s="263"/>
      <c r="QPO27" s="263"/>
      <c r="QPP27" s="263"/>
      <c r="QPQ27" s="263"/>
      <c r="QPR27" s="263"/>
      <c r="QPS27" s="263"/>
      <c r="QPT27" s="263"/>
      <c r="QPU27" s="263"/>
      <c r="QPV27" s="263"/>
      <c r="QPW27" s="263"/>
      <c r="QPX27" s="263"/>
      <c r="QPY27" s="263"/>
      <c r="QPZ27" s="263"/>
      <c r="QQA27" s="263"/>
      <c r="QQB27" s="263"/>
      <c r="QQC27" s="263"/>
      <c r="QQD27" s="263"/>
      <c r="QQE27" s="263"/>
      <c r="QQF27" s="263"/>
      <c r="QQG27" s="263"/>
      <c r="QQH27" s="263"/>
      <c r="QQI27" s="263"/>
      <c r="QQJ27" s="263"/>
      <c r="QQK27" s="263"/>
      <c r="QQL27" s="263"/>
      <c r="QQM27" s="263"/>
      <c r="QQN27" s="263"/>
      <c r="QQO27" s="263"/>
      <c r="QQP27" s="263"/>
      <c r="QQQ27" s="263"/>
      <c r="QQR27" s="263"/>
      <c r="QQS27" s="263"/>
      <c r="QQT27" s="263"/>
      <c r="QQU27" s="263"/>
      <c r="QQV27" s="263"/>
      <c r="QQW27" s="263"/>
      <c r="QQX27" s="263"/>
      <c r="QQY27" s="263"/>
      <c r="QQZ27" s="263"/>
      <c r="QRA27" s="263"/>
      <c r="QRB27" s="263"/>
      <c r="QRC27" s="263"/>
      <c r="QRD27" s="263"/>
      <c r="QRE27" s="263"/>
      <c r="QRF27" s="263"/>
      <c r="QRG27" s="263"/>
      <c r="QRH27" s="263"/>
      <c r="QRI27" s="263"/>
      <c r="QRJ27" s="263"/>
      <c r="QRK27" s="263"/>
      <c r="QRL27" s="263"/>
      <c r="QRM27" s="263"/>
      <c r="QRN27" s="263"/>
      <c r="QRO27" s="263"/>
      <c r="QRP27" s="263"/>
      <c r="QRQ27" s="263"/>
      <c r="QRR27" s="263"/>
      <c r="QRS27" s="263"/>
      <c r="QRT27" s="263"/>
      <c r="QRU27" s="263"/>
      <c r="QRV27" s="263"/>
      <c r="QRW27" s="263"/>
      <c r="QRX27" s="263"/>
      <c r="QRY27" s="263"/>
      <c r="QRZ27" s="263"/>
      <c r="QSA27" s="263"/>
      <c r="QSB27" s="263"/>
      <c r="QSC27" s="263"/>
      <c r="QSD27" s="263"/>
      <c r="QSE27" s="263"/>
      <c r="QSF27" s="263"/>
      <c r="QSG27" s="263"/>
      <c r="QSH27" s="263"/>
      <c r="QSI27" s="263"/>
      <c r="QSJ27" s="263"/>
      <c r="QSK27" s="263"/>
      <c r="QSL27" s="263"/>
      <c r="QSM27" s="263"/>
      <c r="QSN27" s="263"/>
      <c r="QSO27" s="263"/>
      <c r="QSP27" s="263"/>
      <c r="QSQ27" s="263"/>
      <c r="QSR27" s="263"/>
      <c r="QSS27" s="263"/>
      <c r="QST27" s="263"/>
      <c r="QSU27" s="263"/>
      <c r="QSV27" s="263"/>
      <c r="QSW27" s="263"/>
      <c r="QSX27" s="263"/>
      <c r="QSY27" s="263"/>
      <c r="QSZ27" s="263"/>
      <c r="QTA27" s="263"/>
      <c r="QTB27" s="263"/>
      <c r="QTC27" s="263"/>
      <c r="QTD27" s="263"/>
      <c r="QTE27" s="263"/>
      <c r="QTF27" s="263"/>
      <c r="QTG27" s="263"/>
      <c r="QTH27" s="263"/>
      <c r="QTI27" s="263"/>
      <c r="QTJ27" s="263"/>
      <c r="QTK27" s="263"/>
      <c r="QTL27" s="263"/>
      <c r="QTM27" s="263"/>
      <c r="QTN27" s="263"/>
      <c r="QTO27" s="263"/>
      <c r="QTP27" s="263"/>
      <c r="QTQ27" s="263"/>
      <c r="QTR27" s="263"/>
      <c r="QTS27" s="263"/>
      <c r="QTT27" s="263"/>
      <c r="QTU27" s="263"/>
      <c r="QTV27" s="263"/>
      <c r="QTW27" s="263"/>
      <c r="QTX27" s="263"/>
      <c r="QTY27" s="263"/>
      <c r="QTZ27" s="263"/>
      <c r="QUA27" s="263"/>
      <c r="QUB27" s="263"/>
      <c r="QUC27" s="263"/>
      <c r="QUD27" s="263"/>
      <c r="QUE27" s="263"/>
      <c r="QUF27" s="263"/>
      <c r="QUG27" s="263"/>
      <c r="QUH27" s="263"/>
      <c r="QUI27" s="263"/>
      <c r="QUJ27" s="263"/>
      <c r="QUK27" s="263"/>
      <c r="QUL27" s="263"/>
      <c r="QUM27" s="263"/>
      <c r="QUN27" s="263"/>
      <c r="QUO27" s="263"/>
      <c r="QUP27" s="263"/>
      <c r="QUQ27" s="263"/>
      <c r="QUR27" s="263"/>
      <c r="QUS27" s="263"/>
      <c r="QUT27" s="263"/>
      <c r="QUU27" s="263"/>
      <c r="QUV27" s="263"/>
      <c r="QUW27" s="263"/>
      <c r="QUX27" s="263"/>
      <c r="QUY27" s="263"/>
      <c r="QUZ27" s="263"/>
      <c r="QVA27" s="263"/>
      <c r="QVB27" s="263"/>
      <c r="QVC27" s="263"/>
      <c r="QVD27" s="263"/>
      <c r="QVE27" s="263"/>
      <c r="QVF27" s="263"/>
      <c r="QVG27" s="263"/>
      <c r="QVH27" s="263"/>
      <c r="QVI27" s="263"/>
      <c r="QVJ27" s="263"/>
      <c r="QVK27" s="263"/>
      <c r="QVL27" s="263"/>
      <c r="QVM27" s="263"/>
      <c r="QVN27" s="263"/>
      <c r="QVO27" s="263"/>
      <c r="QVP27" s="263"/>
      <c r="QVQ27" s="263"/>
      <c r="QVR27" s="263"/>
      <c r="QVS27" s="263"/>
      <c r="QVT27" s="263"/>
      <c r="QVU27" s="263"/>
      <c r="QVV27" s="263"/>
      <c r="QVW27" s="263"/>
      <c r="QVX27" s="263"/>
      <c r="QVY27" s="263"/>
      <c r="QVZ27" s="263"/>
      <c r="QWA27" s="263"/>
      <c r="QWB27" s="263"/>
      <c r="QWC27" s="263"/>
      <c r="QWD27" s="263"/>
      <c r="QWE27" s="263"/>
      <c r="QWF27" s="263"/>
      <c r="QWG27" s="263"/>
      <c r="QWH27" s="263"/>
      <c r="QWI27" s="263"/>
      <c r="QWJ27" s="263"/>
      <c r="QWK27" s="263"/>
      <c r="QWL27" s="263"/>
      <c r="QWM27" s="263"/>
      <c r="QWN27" s="263"/>
      <c r="QWO27" s="263"/>
      <c r="QWP27" s="263"/>
      <c r="QWQ27" s="263"/>
      <c r="QWR27" s="263"/>
      <c r="QWS27" s="263"/>
      <c r="QWT27" s="263"/>
      <c r="QWU27" s="263"/>
      <c r="QWV27" s="263"/>
      <c r="QWW27" s="263"/>
      <c r="QWX27" s="263"/>
      <c r="QWY27" s="263"/>
      <c r="QWZ27" s="263"/>
      <c r="QXA27" s="263"/>
      <c r="QXB27" s="263"/>
      <c r="QXC27" s="263"/>
      <c r="QXD27" s="263"/>
      <c r="QXE27" s="263"/>
      <c r="QXF27" s="263"/>
      <c r="QXG27" s="263"/>
      <c r="QXH27" s="263"/>
      <c r="QXI27" s="263"/>
      <c r="QXJ27" s="263"/>
      <c r="QXK27" s="263"/>
      <c r="QXL27" s="263"/>
      <c r="QXM27" s="263"/>
      <c r="QXN27" s="263"/>
      <c r="QXO27" s="263"/>
      <c r="QXP27" s="263"/>
      <c r="QXQ27" s="263"/>
      <c r="QXR27" s="263"/>
      <c r="QXS27" s="263"/>
      <c r="QXT27" s="263"/>
      <c r="QXU27" s="263"/>
      <c r="QXV27" s="263"/>
      <c r="QXW27" s="263"/>
      <c r="QXX27" s="263"/>
      <c r="QXY27" s="263"/>
      <c r="QXZ27" s="263"/>
      <c r="QYA27" s="263"/>
      <c r="QYB27" s="263"/>
      <c r="QYC27" s="263"/>
      <c r="QYD27" s="263"/>
      <c r="QYE27" s="263"/>
      <c r="QYF27" s="263"/>
      <c r="QYG27" s="263"/>
      <c r="QYH27" s="263"/>
      <c r="QYI27" s="263"/>
      <c r="QYJ27" s="263"/>
      <c r="QYK27" s="263"/>
      <c r="QYL27" s="263"/>
      <c r="QYM27" s="263"/>
      <c r="QYN27" s="263"/>
      <c r="QYO27" s="263"/>
      <c r="QYP27" s="263"/>
      <c r="QYQ27" s="263"/>
      <c r="QYR27" s="263"/>
      <c r="QYS27" s="263"/>
      <c r="QYT27" s="263"/>
      <c r="QYU27" s="263"/>
      <c r="QYV27" s="263"/>
      <c r="QYW27" s="263"/>
      <c r="QYX27" s="263"/>
      <c r="QYY27" s="263"/>
      <c r="QYZ27" s="263"/>
      <c r="QZA27" s="263"/>
      <c r="QZB27" s="263"/>
      <c r="QZC27" s="263"/>
      <c r="QZD27" s="263"/>
      <c r="QZE27" s="263"/>
      <c r="QZF27" s="263"/>
      <c r="QZG27" s="263"/>
      <c r="QZH27" s="263"/>
      <c r="QZI27" s="263"/>
      <c r="QZJ27" s="263"/>
      <c r="QZK27" s="263"/>
      <c r="QZL27" s="263"/>
      <c r="QZM27" s="263"/>
      <c r="QZN27" s="263"/>
      <c r="QZO27" s="263"/>
      <c r="QZP27" s="263"/>
      <c r="QZQ27" s="263"/>
      <c r="QZR27" s="263"/>
      <c r="QZS27" s="263"/>
      <c r="QZT27" s="263"/>
      <c r="QZU27" s="263"/>
      <c r="QZV27" s="263"/>
      <c r="QZW27" s="263"/>
      <c r="QZX27" s="263"/>
      <c r="QZY27" s="263"/>
      <c r="QZZ27" s="263"/>
      <c r="RAA27" s="263"/>
      <c r="RAB27" s="263"/>
      <c r="RAC27" s="263"/>
      <c r="RAD27" s="263"/>
      <c r="RAE27" s="263"/>
      <c r="RAF27" s="263"/>
      <c r="RAG27" s="263"/>
      <c r="RAH27" s="263"/>
      <c r="RAI27" s="263"/>
      <c r="RAJ27" s="263"/>
      <c r="RAK27" s="263"/>
      <c r="RAL27" s="263"/>
      <c r="RAM27" s="263"/>
      <c r="RAN27" s="263"/>
      <c r="RAO27" s="263"/>
      <c r="RAP27" s="263"/>
      <c r="RAQ27" s="263"/>
      <c r="RAR27" s="263"/>
      <c r="RAS27" s="263"/>
      <c r="RAT27" s="263"/>
      <c r="RAU27" s="263"/>
      <c r="RAV27" s="263"/>
      <c r="RAW27" s="263"/>
      <c r="RAX27" s="263"/>
      <c r="RAY27" s="263"/>
      <c r="RAZ27" s="263"/>
      <c r="RBA27" s="263"/>
      <c r="RBB27" s="263"/>
      <c r="RBC27" s="263"/>
      <c r="RBD27" s="263"/>
      <c r="RBE27" s="263"/>
      <c r="RBF27" s="263"/>
      <c r="RBG27" s="263"/>
      <c r="RBH27" s="263"/>
      <c r="RBI27" s="263"/>
      <c r="RBJ27" s="263"/>
      <c r="RBK27" s="263"/>
      <c r="RBL27" s="263"/>
      <c r="RBM27" s="263"/>
      <c r="RBN27" s="263"/>
      <c r="RBO27" s="263"/>
      <c r="RBP27" s="263"/>
      <c r="RBQ27" s="263"/>
      <c r="RBR27" s="263"/>
      <c r="RBS27" s="263"/>
      <c r="RBT27" s="263"/>
      <c r="RBU27" s="263"/>
      <c r="RBV27" s="263"/>
      <c r="RBW27" s="263"/>
      <c r="RBX27" s="263"/>
      <c r="RBY27" s="263"/>
      <c r="RBZ27" s="263"/>
      <c r="RCA27" s="263"/>
      <c r="RCB27" s="263"/>
      <c r="RCC27" s="263"/>
      <c r="RCD27" s="263"/>
      <c r="RCE27" s="263"/>
      <c r="RCF27" s="263"/>
      <c r="RCG27" s="263"/>
      <c r="RCH27" s="263"/>
      <c r="RCI27" s="263"/>
      <c r="RCJ27" s="263"/>
      <c r="RCK27" s="263"/>
      <c r="RCL27" s="263"/>
      <c r="RCM27" s="263"/>
      <c r="RCN27" s="263"/>
      <c r="RCO27" s="263"/>
      <c r="RCP27" s="263"/>
      <c r="RCQ27" s="263"/>
      <c r="RCR27" s="263"/>
      <c r="RCS27" s="263"/>
      <c r="RCT27" s="263"/>
      <c r="RCU27" s="263"/>
      <c r="RCV27" s="263"/>
      <c r="RCW27" s="263"/>
      <c r="RCX27" s="263"/>
      <c r="RCY27" s="263"/>
      <c r="RCZ27" s="263"/>
      <c r="RDA27" s="263"/>
      <c r="RDB27" s="263"/>
      <c r="RDC27" s="263"/>
      <c r="RDD27" s="263"/>
      <c r="RDE27" s="263"/>
      <c r="RDF27" s="263"/>
      <c r="RDG27" s="263"/>
      <c r="RDH27" s="263"/>
      <c r="RDI27" s="263"/>
      <c r="RDJ27" s="263"/>
      <c r="RDK27" s="263"/>
      <c r="RDL27" s="263"/>
      <c r="RDM27" s="263"/>
      <c r="RDN27" s="263"/>
      <c r="RDO27" s="263"/>
      <c r="RDP27" s="263"/>
      <c r="RDQ27" s="263"/>
      <c r="RDR27" s="263"/>
      <c r="RDS27" s="263"/>
      <c r="RDT27" s="263"/>
      <c r="RDU27" s="263"/>
      <c r="RDV27" s="263"/>
      <c r="RDW27" s="263"/>
      <c r="RDX27" s="263"/>
      <c r="RDY27" s="263"/>
      <c r="RDZ27" s="263"/>
      <c r="REA27" s="263"/>
      <c r="REB27" s="263"/>
      <c r="REC27" s="263"/>
      <c r="RED27" s="263"/>
      <c r="REE27" s="263"/>
      <c r="REF27" s="263"/>
      <c r="REG27" s="263"/>
      <c r="REH27" s="263"/>
      <c r="REI27" s="263"/>
      <c r="REJ27" s="263"/>
      <c r="REK27" s="263"/>
      <c r="REL27" s="263"/>
      <c r="REM27" s="263"/>
      <c r="REN27" s="263"/>
      <c r="REO27" s="263"/>
      <c r="REP27" s="263"/>
      <c r="REQ27" s="263"/>
      <c r="RER27" s="263"/>
      <c r="RES27" s="263"/>
      <c r="RET27" s="263"/>
      <c r="REU27" s="263"/>
      <c r="REV27" s="263"/>
      <c r="REW27" s="263"/>
      <c r="REX27" s="263"/>
      <c r="REY27" s="263"/>
      <c r="REZ27" s="263"/>
      <c r="RFA27" s="263"/>
      <c r="RFB27" s="263"/>
      <c r="RFC27" s="263"/>
      <c r="RFD27" s="263"/>
      <c r="RFE27" s="263"/>
      <c r="RFF27" s="263"/>
      <c r="RFG27" s="263"/>
      <c r="RFH27" s="263"/>
      <c r="RFI27" s="263"/>
      <c r="RFJ27" s="263"/>
      <c r="RFK27" s="263"/>
      <c r="RFL27" s="263"/>
      <c r="RFM27" s="263"/>
      <c r="RFN27" s="263"/>
      <c r="RFO27" s="263"/>
      <c r="RFP27" s="263"/>
      <c r="RFQ27" s="263"/>
      <c r="RFR27" s="263"/>
      <c r="RFS27" s="263"/>
      <c r="RFT27" s="263"/>
      <c r="RFU27" s="263"/>
      <c r="RFV27" s="263"/>
      <c r="RFW27" s="263"/>
      <c r="RFX27" s="263"/>
      <c r="RFY27" s="263"/>
      <c r="RFZ27" s="263"/>
      <c r="RGA27" s="263"/>
      <c r="RGB27" s="263"/>
      <c r="RGC27" s="263"/>
      <c r="RGD27" s="263"/>
      <c r="RGE27" s="263"/>
      <c r="RGF27" s="263"/>
      <c r="RGG27" s="263"/>
      <c r="RGH27" s="263"/>
      <c r="RGI27" s="263"/>
      <c r="RGJ27" s="263"/>
      <c r="RGK27" s="263"/>
      <c r="RGL27" s="263"/>
      <c r="RGM27" s="263"/>
      <c r="RGN27" s="263"/>
      <c r="RGO27" s="263"/>
      <c r="RGP27" s="263"/>
      <c r="RGQ27" s="263"/>
      <c r="RGR27" s="263"/>
      <c r="RGS27" s="263"/>
      <c r="RGT27" s="263"/>
      <c r="RGU27" s="263"/>
      <c r="RGV27" s="263"/>
      <c r="RGW27" s="263"/>
      <c r="RGX27" s="263"/>
      <c r="RGY27" s="263"/>
      <c r="RGZ27" s="263"/>
      <c r="RHA27" s="263"/>
      <c r="RHB27" s="263"/>
      <c r="RHC27" s="263"/>
      <c r="RHD27" s="263"/>
      <c r="RHE27" s="263"/>
      <c r="RHF27" s="263"/>
      <c r="RHG27" s="263"/>
      <c r="RHH27" s="263"/>
      <c r="RHI27" s="263"/>
      <c r="RHJ27" s="263"/>
      <c r="RHK27" s="263"/>
      <c r="RHL27" s="263"/>
      <c r="RHM27" s="263"/>
      <c r="RHN27" s="263"/>
      <c r="RHO27" s="263"/>
      <c r="RHP27" s="263"/>
      <c r="RHQ27" s="263"/>
      <c r="RHR27" s="263"/>
      <c r="RHS27" s="263"/>
      <c r="RHT27" s="263"/>
      <c r="RHU27" s="263"/>
      <c r="RHV27" s="263"/>
      <c r="RHW27" s="263"/>
      <c r="RHX27" s="263"/>
      <c r="RHY27" s="263"/>
      <c r="RHZ27" s="263"/>
      <c r="RIA27" s="263"/>
      <c r="RIB27" s="263"/>
      <c r="RIC27" s="263"/>
      <c r="RID27" s="263"/>
      <c r="RIE27" s="263"/>
      <c r="RIF27" s="263"/>
      <c r="RIG27" s="263"/>
      <c r="RIH27" s="263"/>
      <c r="RII27" s="263"/>
      <c r="RIJ27" s="263"/>
      <c r="RIK27" s="263"/>
      <c r="RIL27" s="263"/>
      <c r="RIM27" s="263"/>
      <c r="RIN27" s="263"/>
      <c r="RIO27" s="263"/>
      <c r="RIP27" s="263"/>
      <c r="RIQ27" s="263"/>
      <c r="RIR27" s="263"/>
      <c r="RIS27" s="263"/>
      <c r="RIT27" s="263"/>
      <c r="RIU27" s="263"/>
      <c r="RIV27" s="263"/>
      <c r="RIW27" s="263"/>
      <c r="RIX27" s="263"/>
      <c r="RIY27" s="263"/>
      <c r="RIZ27" s="263"/>
      <c r="RJA27" s="263"/>
      <c r="RJB27" s="263"/>
      <c r="RJC27" s="263"/>
      <c r="RJD27" s="263"/>
      <c r="RJE27" s="263"/>
      <c r="RJF27" s="263"/>
      <c r="RJG27" s="263"/>
      <c r="RJH27" s="263"/>
      <c r="RJI27" s="263"/>
      <c r="RJJ27" s="263"/>
      <c r="RJK27" s="263"/>
      <c r="RJL27" s="263"/>
      <c r="RJM27" s="263"/>
      <c r="RJN27" s="263"/>
      <c r="RJO27" s="263"/>
      <c r="RJP27" s="263"/>
      <c r="RJQ27" s="263"/>
      <c r="RJR27" s="263"/>
      <c r="RJS27" s="263"/>
      <c r="RJT27" s="263"/>
      <c r="RJU27" s="263"/>
      <c r="RJV27" s="263"/>
      <c r="RJW27" s="263"/>
      <c r="RJX27" s="263"/>
      <c r="RJY27" s="263"/>
      <c r="RJZ27" s="263"/>
      <c r="RKA27" s="263"/>
      <c r="RKB27" s="263"/>
      <c r="RKC27" s="263"/>
      <c r="RKD27" s="263"/>
      <c r="RKE27" s="263"/>
      <c r="RKF27" s="263"/>
      <c r="RKG27" s="263"/>
      <c r="RKH27" s="263"/>
      <c r="RKI27" s="263"/>
      <c r="RKJ27" s="263"/>
      <c r="RKK27" s="263"/>
      <c r="RKL27" s="263"/>
      <c r="RKM27" s="263"/>
      <c r="RKN27" s="263"/>
      <c r="RKO27" s="263"/>
      <c r="RKP27" s="263"/>
      <c r="RKQ27" s="263"/>
      <c r="RKR27" s="263"/>
      <c r="RKS27" s="263"/>
      <c r="RKT27" s="263"/>
      <c r="RKU27" s="263"/>
      <c r="RKV27" s="263"/>
      <c r="RKW27" s="263"/>
      <c r="RKX27" s="263"/>
      <c r="RKY27" s="263"/>
      <c r="RKZ27" s="263"/>
      <c r="RLA27" s="263"/>
      <c r="RLB27" s="263"/>
      <c r="RLC27" s="263"/>
      <c r="RLD27" s="263"/>
      <c r="RLE27" s="263"/>
      <c r="RLF27" s="263"/>
      <c r="RLG27" s="263"/>
      <c r="RLH27" s="263"/>
      <c r="RLI27" s="263"/>
      <c r="RLJ27" s="263"/>
      <c r="RLK27" s="263"/>
      <c r="RLL27" s="263"/>
      <c r="RLM27" s="263"/>
      <c r="RLN27" s="263"/>
      <c r="RLO27" s="263"/>
      <c r="RLP27" s="263"/>
      <c r="RLQ27" s="263"/>
      <c r="RLR27" s="263"/>
      <c r="RLS27" s="263"/>
      <c r="RLT27" s="263"/>
      <c r="RLU27" s="263"/>
      <c r="RLV27" s="263"/>
      <c r="RLW27" s="263"/>
      <c r="RLX27" s="263"/>
      <c r="RLY27" s="263"/>
      <c r="RLZ27" s="263"/>
      <c r="RMA27" s="263"/>
      <c r="RMB27" s="263"/>
      <c r="RMC27" s="263"/>
      <c r="RMD27" s="263"/>
      <c r="RME27" s="263"/>
      <c r="RMF27" s="263"/>
      <c r="RMG27" s="263"/>
      <c r="RMH27" s="263"/>
      <c r="RMI27" s="263"/>
      <c r="RMJ27" s="263"/>
      <c r="RMK27" s="263"/>
      <c r="RML27" s="263"/>
      <c r="RMM27" s="263"/>
      <c r="RMN27" s="263"/>
      <c r="RMO27" s="263"/>
      <c r="RMP27" s="263"/>
      <c r="RMQ27" s="263"/>
      <c r="RMR27" s="263"/>
      <c r="RMS27" s="263"/>
      <c r="RMT27" s="263"/>
      <c r="RMU27" s="263"/>
      <c r="RMV27" s="263"/>
      <c r="RMW27" s="263"/>
      <c r="RMX27" s="263"/>
      <c r="RMY27" s="263"/>
      <c r="RMZ27" s="263"/>
      <c r="RNA27" s="263"/>
      <c r="RNB27" s="263"/>
      <c r="RNC27" s="263"/>
      <c r="RND27" s="263"/>
      <c r="RNE27" s="263"/>
      <c r="RNF27" s="263"/>
      <c r="RNG27" s="263"/>
      <c r="RNH27" s="263"/>
      <c r="RNI27" s="263"/>
      <c r="RNJ27" s="263"/>
      <c r="RNK27" s="263"/>
      <c r="RNL27" s="263"/>
      <c r="RNM27" s="263"/>
      <c r="RNN27" s="263"/>
      <c r="RNO27" s="263"/>
      <c r="RNP27" s="263"/>
      <c r="RNQ27" s="263"/>
      <c r="RNR27" s="263"/>
      <c r="RNS27" s="263"/>
      <c r="RNT27" s="263"/>
      <c r="RNU27" s="263"/>
      <c r="RNV27" s="263"/>
      <c r="RNW27" s="263"/>
      <c r="RNX27" s="263"/>
      <c r="RNY27" s="263"/>
      <c r="RNZ27" s="263"/>
      <c r="ROA27" s="263"/>
      <c r="ROB27" s="263"/>
      <c r="ROC27" s="263"/>
      <c r="ROD27" s="263"/>
      <c r="ROE27" s="263"/>
      <c r="ROF27" s="263"/>
      <c r="ROG27" s="263"/>
      <c r="ROH27" s="263"/>
      <c r="ROI27" s="263"/>
      <c r="ROJ27" s="263"/>
      <c r="ROK27" s="263"/>
      <c r="ROL27" s="263"/>
      <c r="ROM27" s="263"/>
      <c r="RON27" s="263"/>
      <c r="ROO27" s="263"/>
      <c r="ROP27" s="263"/>
      <c r="ROQ27" s="263"/>
      <c r="ROR27" s="263"/>
      <c r="ROS27" s="263"/>
      <c r="ROT27" s="263"/>
      <c r="ROU27" s="263"/>
      <c r="ROV27" s="263"/>
      <c r="ROW27" s="263"/>
      <c r="ROX27" s="263"/>
      <c r="ROY27" s="263"/>
      <c r="ROZ27" s="263"/>
      <c r="RPA27" s="263"/>
      <c r="RPB27" s="263"/>
      <c r="RPC27" s="263"/>
      <c r="RPD27" s="263"/>
      <c r="RPE27" s="263"/>
      <c r="RPF27" s="263"/>
      <c r="RPG27" s="263"/>
      <c r="RPH27" s="263"/>
      <c r="RPI27" s="263"/>
      <c r="RPJ27" s="263"/>
      <c r="RPK27" s="263"/>
      <c r="RPL27" s="263"/>
      <c r="RPM27" s="263"/>
      <c r="RPN27" s="263"/>
      <c r="RPO27" s="263"/>
      <c r="RPP27" s="263"/>
      <c r="RPQ27" s="263"/>
      <c r="RPR27" s="263"/>
      <c r="RPS27" s="263"/>
      <c r="RPT27" s="263"/>
      <c r="RPU27" s="263"/>
      <c r="RPV27" s="263"/>
      <c r="RPW27" s="263"/>
      <c r="RPX27" s="263"/>
      <c r="RPY27" s="263"/>
      <c r="RPZ27" s="263"/>
      <c r="RQA27" s="263"/>
      <c r="RQB27" s="263"/>
      <c r="RQC27" s="263"/>
      <c r="RQD27" s="263"/>
      <c r="RQE27" s="263"/>
      <c r="RQF27" s="263"/>
      <c r="RQG27" s="263"/>
      <c r="RQH27" s="263"/>
      <c r="RQI27" s="263"/>
      <c r="RQJ27" s="263"/>
      <c r="RQK27" s="263"/>
      <c r="RQL27" s="263"/>
      <c r="RQM27" s="263"/>
      <c r="RQN27" s="263"/>
      <c r="RQO27" s="263"/>
      <c r="RQP27" s="263"/>
      <c r="RQQ27" s="263"/>
      <c r="RQR27" s="263"/>
      <c r="RQS27" s="263"/>
      <c r="RQT27" s="263"/>
      <c r="RQU27" s="263"/>
      <c r="RQV27" s="263"/>
      <c r="RQW27" s="263"/>
      <c r="RQX27" s="263"/>
      <c r="RQY27" s="263"/>
      <c r="RQZ27" s="263"/>
      <c r="RRA27" s="263"/>
      <c r="RRB27" s="263"/>
      <c r="RRC27" s="263"/>
      <c r="RRD27" s="263"/>
      <c r="RRE27" s="263"/>
      <c r="RRF27" s="263"/>
      <c r="RRG27" s="263"/>
      <c r="RRH27" s="263"/>
      <c r="RRI27" s="263"/>
      <c r="RRJ27" s="263"/>
      <c r="RRK27" s="263"/>
      <c r="RRL27" s="263"/>
      <c r="RRM27" s="263"/>
      <c r="RRN27" s="263"/>
      <c r="RRO27" s="263"/>
      <c r="RRP27" s="263"/>
      <c r="RRQ27" s="263"/>
      <c r="RRR27" s="263"/>
      <c r="RRS27" s="263"/>
      <c r="RRT27" s="263"/>
      <c r="RRU27" s="263"/>
      <c r="RRV27" s="263"/>
      <c r="RRW27" s="263"/>
      <c r="RRX27" s="263"/>
      <c r="RRY27" s="263"/>
      <c r="RRZ27" s="263"/>
      <c r="RSA27" s="263"/>
      <c r="RSB27" s="263"/>
      <c r="RSC27" s="263"/>
      <c r="RSD27" s="263"/>
      <c r="RSE27" s="263"/>
      <c r="RSF27" s="263"/>
      <c r="RSG27" s="263"/>
      <c r="RSH27" s="263"/>
      <c r="RSI27" s="263"/>
      <c r="RSJ27" s="263"/>
      <c r="RSK27" s="263"/>
      <c r="RSL27" s="263"/>
      <c r="RSM27" s="263"/>
      <c r="RSN27" s="263"/>
      <c r="RSO27" s="263"/>
      <c r="RSP27" s="263"/>
      <c r="RSQ27" s="263"/>
      <c r="RSR27" s="263"/>
      <c r="RSS27" s="263"/>
      <c r="RST27" s="263"/>
      <c r="RSU27" s="263"/>
      <c r="RSV27" s="263"/>
      <c r="RSW27" s="263"/>
      <c r="RSX27" s="263"/>
      <c r="RSY27" s="263"/>
      <c r="RSZ27" s="263"/>
      <c r="RTA27" s="263"/>
      <c r="RTB27" s="263"/>
      <c r="RTC27" s="263"/>
      <c r="RTD27" s="263"/>
      <c r="RTE27" s="263"/>
      <c r="RTF27" s="263"/>
      <c r="RTG27" s="263"/>
      <c r="RTH27" s="263"/>
      <c r="RTI27" s="263"/>
      <c r="RTJ27" s="263"/>
      <c r="RTK27" s="263"/>
      <c r="RTL27" s="263"/>
      <c r="RTM27" s="263"/>
      <c r="RTN27" s="263"/>
      <c r="RTO27" s="263"/>
      <c r="RTP27" s="263"/>
      <c r="RTQ27" s="263"/>
      <c r="RTR27" s="263"/>
      <c r="RTS27" s="263"/>
      <c r="RTT27" s="263"/>
      <c r="RTU27" s="263"/>
      <c r="RTV27" s="263"/>
      <c r="RTW27" s="263"/>
      <c r="RTX27" s="263"/>
      <c r="RTY27" s="263"/>
      <c r="RTZ27" s="263"/>
      <c r="RUA27" s="263"/>
      <c r="RUB27" s="263"/>
      <c r="RUC27" s="263"/>
      <c r="RUD27" s="263"/>
      <c r="RUE27" s="263"/>
      <c r="RUF27" s="263"/>
      <c r="RUG27" s="263"/>
      <c r="RUH27" s="263"/>
      <c r="RUI27" s="263"/>
      <c r="RUJ27" s="263"/>
      <c r="RUK27" s="263"/>
      <c r="RUL27" s="263"/>
      <c r="RUM27" s="263"/>
      <c r="RUN27" s="263"/>
      <c r="RUO27" s="263"/>
      <c r="RUP27" s="263"/>
      <c r="RUQ27" s="263"/>
      <c r="RUR27" s="263"/>
      <c r="RUS27" s="263"/>
      <c r="RUT27" s="263"/>
      <c r="RUU27" s="263"/>
      <c r="RUV27" s="263"/>
      <c r="RUW27" s="263"/>
      <c r="RUX27" s="263"/>
      <c r="RUY27" s="263"/>
      <c r="RUZ27" s="263"/>
      <c r="RVA27" s="263"/>
      <c r="RVB27" s="263"/>
      <c r="RVC27" s="263"/>
      <c r="RVD27" s="263"/>
      <c r="RVE27" s="263"/>
      <c r="RVF27" s="263"/>
      <c r="RVG27" s="263"/>
      <c r="RVH27" s="263"/>
      <c r="RVI27" s="263"/>
      <c r="RVJ27" s="263"/>
      <c r="RVK27" s="263"/>
      <c r="RVL27" s="263"/>
      <c r="RVM27" s="263"/>
      <c r="RVN27" s="263"/>
      <c r="RVO27" s="263"/>
      <c r="RVP27" s="263"/>
      <c r="RVQ27" s="263"/>
      <c r="RVR27" s="263"/>
      <c r="RVS27" s="263"/>
      <c r="RVT27" s="263"/>
      <c r="RVU27" s="263"/>
      <c r="RVV27" s="263"/>
      <c r="RVW27" s="263"/>
      <c r="RVX27" s="263"/>
      <c r="RVY27" s="263"/>
      <c r="RVZ27" s="263"/>
      <c r="RWA27" s="263"/>
      <c r="RWB27" s="263"/>
      <c r="RWC27" s="263"/>
      <c r="RWD27" s="263"/>
      <c r="RWE27" s="263"/>
      <c r="RWF27" s="263"/>
      <c r="RWG27" s="263"/>
      <c r="RWH27" s="263"/>
      <c r="RWI27" s="263"/>
      <c r="RWJ27" s="263"/>
      <c r="RWK27" s="263"/>
      <c r="RWL27" s="263"/>
      <c r="RWM27" s="263"/>
      <c r="RWN27" s="263"/>
      <c r="RWO27" s="263"/>
      <c r="RWP27" s="263"/>
      <c r="RWQ27" s="263"/>
      <c r="RWR27" s="263"/>
      <c r="RWS27" s="263"/>
      <c r="RWT27" s="263"/>
      <c r="RWU27" s="263"/>
      <c r="RWV27" s="263"/>
      <c r="RWW27" s="263"/>
      <c r="RWX27" s="263"/>
      <c r="RWY27" s="263"/>
      <c r="RWZ27" s="263"/>
      <c r="RXA27" s="263"/>
      <c r="RXB27" s="263"/>
      <c r="RXC27" s="263"/>
      <c r="RXD27" s="263"/>
      <c r="RXE27" s="263"/>
      <c r="RXF27" s="263"/>
      <c r="RXG27" s="263"/>
      <c r="RXH27" s="263"/>
      <c r="RXI27" s="263"/>
      <c r="RXJ27" s="263"/>
      <c r="RXK27" s="263"/>
      <c r="RXL27" s="263"/>
      <c r="RXM27" s="263"/>
      <c r="RXN27" s="263"/>
      <c r="RXO27" s="263"/>
      <c r="RXP27" s="263"/>
      <c r="RXQ27" s="263"/>
      <c r="RXR27" s="263"/>
      <c r="RXS27" s="263"/>
      <c r="RXT27" s="263"/>
      <c r="RXU27" s="263"/>
      <c r="RXV27" s="263"/>
      <c r="RXW27" s="263"/>
      <c r="RXX27" s="263"/>
      <c r="RXY27" s="263"/>
      <c r="RXZ27" s="263"/>
      <c r="RYA27" s="263"/>
      <c r="RYB27" s="263"/>
      <c r="RYC27" s="263"/>
      <c r="RYD27" s="263"/>
      <c r="RYE27" s="263"/>
      <c r="RYF27" s="263"/>
      <c r="RYG27" s="263"/>
      <c r="RYH27" s="263"/>
      <c r="RYI27" s="263"/>
      <c r="RYJ27" s="263"/>
      <c r="RYK27" s="263"/>
      <c r="RYL27" s="263"/>
      <c r="RYM27" s="263"/>
      <c r="RYN27" s="263"/>
      <c r="RYO27" s="263"/>
      <c r="RYP27" s="263"/>
      <c r="RYQ27" s="263"/>
      <c r="RYR27" s="263"/>
      <c r="RYS27" s="263"/>
      <c r="RYT27" s="263"/>
      <c r="RYU27" s="263"/>
      <c r="RYV27" s="263"/>
      <c r="RYW27" s="263"/>
      <c r="RYX27" s="263"/>
      <c r="RYY27" s="263"/>
      <c r="RYZ27" s="263"/>
      <c r="RZA27" s="263"/>
      <c r="RZB27" s="263"/>
      <c r="RZC27" s="263"/>
      <c r="RZD27" s="263"/>
      <c r="RZE27" s="263"/>
      <c r="RZF27" s="263"/>
      <c r="RZG27" s="263"/>
      <c r="RZH27" s="263"/>
      <c r="RZI27" s="263"/>
      <c r="RZJ27" s="263"/>
      <c r="RZK27" s="263"/>
      <c r="RZL27" s="263"/>
      <c r="RZM27" s="263"/>
      <c r="RZN27" s="263"/>
      <c r="RZO27" s="263"/>
      <c r="RZP27" s="263"/>
      <c r="RZQ27" s="263"/>
      <c r="RZR27" s="263"/>
      <c r="RZS27" s="263"/>
      <c r="RZT27" s="263"/>
      <c r="RZU27" s="263"/>
      <c r="RZV27" s="263"/>
      <c r="RZW27" s="263"/>
      <c r="RZX27" s="263"/>
      <c r="RZY27" s="263"/>
      <c r="RZZ27" s="263"/>
      <c r="SAA27" s="263"/>
      <c r="SAB27" s="263"/>
      <c r="SAC27" s="263"/>
      <c r="SAD27" s="263"/>
      <c r="SAE27" s="263"/>
      <c r="SAF27" s="263"/>
      <c r="SAG27" s="263"/>
      <c r="SAH27" s="263"/>
      <c r="SAI27" s="263"/>
      <c r="SAJ27" s="263"/>
      <c r="SAK27" s="263"/>
      <c r="SAL27" s="263"/>
      <c r="SAM27" s="263"/>
      <c r="SAN27" s="263"/>
      <c r="SAO27" s="263"/>
      <c r="SAP27" s="263"/>
      <c r="SAQ27" s="263"/>
      <c r="SAR27" s="263"/>
      <c r="SAS27" s="263"/>
      <c r="SAT27" s="263"/>
      <c r="SAU27" s="263"/>
      <c r="SAV27" s="263"/>
      <c r="SAW27" s="263"/>
      <c r="SAX27" s="263"/>
      <c r="SAY27" s="263"/>
      <c r="SAZ27" s="263"/>
      <c r="SBA27" s="263"/>
      <c r="SBB27" s="263"/>
      <c r="SBC27" s="263"/>
      <c r="SBD27" s="263"/>
      <c r="SBE27" s="263"/>
      <c r="SBF27" s="263"/>
      <c r="SBG27" s="263"/>
      <c r="SBH27" s="263"/>
      <c r="SBI27" s="263"/>
      <c r="SBJ27" s="263"/>
      <c r="SBK27" s="263"/>
      <c r="SBL27" s="263"/>
      <c r="SBM27" s="263"/>
      <c r="SBN27" s="263"/>
      <c r="SBO27" s="263"/>
      <c r="SBP27" s="263"/>
      <c r="SBQ27" s="263"/>
      <c r="SBR27" s="263"/>
      <c r="SBS27" s="263"/>
      <c r="SBT27" s="263"/>
      <c r="SBU27" s="263"/>
      <c r="SBV27" s="263"/>
      <c r="SBW27" s="263"/>
      <c r="SBX27" s="263"/>
      <c r="SBY27" s="263"/>
      <c r="SBZ27" s="263"/>
      <c r="SCA27" s="263"/>
      <c r="SCB27" s="263"/>
      <c r="SCC27" s="263"/>
      <c r="SCD27" s="263"/>
      <c r="SCE27" s="263"/>
      <c r="SCF27" s="263"/>
      <c r="SCG27" s="263"/>
      <c r="SCH27" s="263"/>
      <c r="SCI27" s="263"/>
      <c r="SCJ27" s="263"/>
      <c r="SCK27" s="263"/>
      <c r="SCL27" s="263"/>
      <c r="SCM27" s="263"/>
      <c r="SCN27" s="263"/>
      <c r="SCO27" s="263"/>
      <c r="SCP27" s="263"/>
      <c r="SCQ27" s="263"/>
      <c r="SCR27" s="263"/>
      <c r="SCS27" s="263"/>
      <c r="SCT27" s="263"/>
      <c r="SCU27" s="263"/>
      <c r="SCV27" s="263"/>
      <c r="SCW27" s="263"/>
      <c r="SCX27" s="263"/>
      <c r="SCY27" s="263"/>
      <c r="SCZ27" s="263"/>
      <c r="SDA27" s="263"/>
      <c r="SDB27" s="263"/>
      <c r="SDC27" s="263"/>
      <c r="SDD27" s="263"/>
      <c r="SDE27" s="263"/>
      <c r="SDF27" s="263"/>
      <c r="SDG27" s="263"/>
      <c r="SDH27" s="263"/>
      <c r="SDI27" s="263"/>
      <c r="SDJ27" s="263"/>
      <c r="SDK27" s="263"/>
      <c r="SDL27" s="263"/>
      <c r="SDM27" s="263"/>
      <c r="SDN27" s="263"/>
      <c r="SDO27" s="263"/>
      <c r="SDP27" s="263"/>
      <c r="SDQ27" s="263"/>
      <c r="SDR27" s="263"/>
      <c r="SDS27" s="263"/>
      <c r="SDT27" s="263"/>
      <c r="SDU27" s="263"/>
      <c r="SDV27" s="263"/>
      <c r="SDW27" s="263"/>
      <c r="SDX27" s="263"/>
      <c r="SDY27" s="263"/>
      <c r="SDZ27" s="263"/>
      <c r="SEA27" s="263"/>
      <c r="SEB27" s="263"/>
      <c r="SEC27" s="263"/>
      <c r="SED27" s="263"/>
      <c r="SEE27" s="263"/>
      <c r="SEF27" s="263"/>
      <c r="SEG27" s="263"/>
      <c r="SEH27" s="263"/>
      <c r="SEI27" s="263"/>
      <c r="SEJ27" s="263"/>
      <c r="SEK27" s="263"/>
      <c r="SEL27" s="263"/>
      <c r="SEM27" s="263"/>
      <c r="SEN27" s="263"/>
      <c r="SEO27" s="263"/>
      <c r="SEP27" s="263"/>
      <c r="SEQ27" s="263"/>
      <c r="SER27" s="263"/>
      <c r="SES27" s="263"/>
      <c r="SET27" s="263"/>
      <c r="SEU27" s="263"/>
      <c r="SEV27" s="263"/>
      <c r="SEW27" s="263"/>
      <c r="SEX27" s="263"/>
      <c r="SEY27" s="263"/>
      <c r="SEZ27" s="263"/>
      <c r="SFA27" s="263"/>
      <c r="SFB27" s="263"/>
      <c r="SFC27" s="263"/>
      <c r="SFD27" s="263"/>
      <c r="SFE27" s="263"/>
      <c r="SFF27" s="263"/>
      <c r="SFG27" s="263"/>
      <c r="SFH27" s="263"/>
      <c r="SFI27" s="263"/>
      <c r="SFJ27" s="263"/>
      <c r="SFK27" s="263"/>
      <c r="SFL27" s="263"/>
      <c r="SFM27" s="263"/>
      <c r="SFN27" s="263"/>
      <c r="SFO27" s="263"/>
      <c r="SFP27" s="263"/>
      <c r="SFQ27" s="263"/>
      <c r="SFR27" s="263"/>
      <c r="SFS27" s="263"/>
      <c r="SFT27" s="263"/>
      <c r="SFU27" s="263"/>
      <c r="SFV27" s="263"/>
      <c r="SFW27" s="263"/>
      <c r="SFX27" s="263"/>
      <c r="SFY27" s="263"/>
      <c r="SFZ27" s="263"/>
      <c r="SGA27" s="263"/>
      <c r="SGB27" s="263"/>
      <c r="SGC27" s="263"/>
      <c r="SGD27" s="263"/>
      <c r="SGE27" s="263"/>
      <c r="SGF27" s="263"/>
      <c r="SGG27" s="263"/>
      <c r="SGH27" s="263"/>
      <c r="SGI27" s="263"/>
      <c r="SGJ27" s="263"/>
      <c r="SGK27" s="263"/>
      <c r="SGL27" s="263"/>
      <c r="SGM27" s="263"/>
      <c r="SGN27" s="263"/>
      <c r="SGO27" s="263"/>
      <c r="SGP27" s="263"/>
      <c r="SGQ27" s="263"/>
      <c r="SGR27" s="263"/>
      <c r="SGS27" s="263"/>
      <c r="SGT27" s="263"/>
      <c r="SGU27" s="263"/>
      <c r="SGV27" s="263"/>
      <c r="SGW27" s="263"/>
      <c r="SGX27" s="263"/>
      <c r="SGY27" s="263"/>
      <c r="SGZ27" s="263"/>
      <c r="SHA27" s="263"/>
      <c r="SHB27" s="263"/>
      <c r="SHC27" s="263"/>
      <c r="SHD27" s="263"/>
      <c r="SHE27" s="263"/>
      <c r="SHF27" s="263"/>
      <c r="SHG27" s="263"/>
      <c r="SHH27" s="263"/>
      <c r="SHI27" s="263"/>
      <c r="SHJ27" s="263"/>
      <c r="SHK27" s="263"/>
      <c r="SHL27" s="263"/>
      <c r="SHM27" s="263"/>
      <c r="SHN27" s="263"/>
      <c r="SHO27" s="263"/>
      <c r="SHP27" s="263"/>
      <c r="SHQ27" s="263"/>
      <c r="SHR27" s="263"/>
      <c r="SHS27" s="263"/>
      <c r="SHT27" s="263"/>
      <c r="SHU27" s="263"/>
      <c r="SHV27" s="263"/>
      <c r="SHW27" s="263"/>
      <c r="SHX27" s="263"/>
      <c r="SHY27" s="263"/>
      <c r="SHZ27" s="263"/>
      <c r="SIA27" s="263"/>
      <c r="SIB27" s="263"/>
      <c r="SIC27" s="263"/>
      <c r="SID27" s="263"/>
      <c r="SIE27" s="263"/>
      <c r="SIF27" s="263"/>
      <c r="SIG27" s="263"/>
      <c r="SIH27" s="263"/>
      <c r="SII27" s="263"/>
      <c r="SIJ27" s="263"/>
      <c r="SIK27" s="263"/>
      <c r="SIL27" s="263"/>
      <c r="SIM27" s="263"/>
      <c r="SIN27" s="263"/>
      <c r="SIO27" s="263"/>
      <c r="SIP27" s="263"/>
      <c r="SIQ27" s="263"/>
      <c r="SIR27" s="263"/>
      <c r="SIS27" s="263"/>
      <c r="SIT27" s="263"/>
      <c r="SIU27" s="263"/>
      <c r="SIV27" s="263"/>
      <c r="SIW27" s="263"/>
      <c r="SIX27" s="263"/>
      <c r="SIY27" s="263"/>
      <c r="SIZ27" s="263"/>
      <c r="SJA27" s="263"/>
      <c r="SJB27" s="263"/>
      <c r="SJC27" s="263"/>
      <c r="SJD27" s="263"/>
      <c r="SJE27" s="263"/>
      <c r="SJF27" s="263"/>
      <c r="SJG27" s="263"/>
      <c r="SJH27" s="263"/>
      <c r="SJI27" s="263"/>
      <c r="SJJ27" s="263"/>
      <c r="SJK27" s="263"/>
      <c r="SJL27" s="263"/>
      <c r="SJM27" s="263"/>
      <c r="SJN27" s="263"/>
      <c r="SJO27" s="263"/>
      <c r="SJP27" s="263"/>
      <c r="SJQ27" s="263"/>
      <c r="SJR27" s="263"/>
      <c r="SJS27" s="263"/>
      <c r="SJT27" s="263"/>
      <c r="SJU27" s="263"/>
      <c r="SJV27" s="263"/>
      <c r="SJW27" s="263"/>
      <c r="SJX27" s="263"/>
      <c r="SJY27" s="263"/>
      <c r="SJZ27" s="263"/>
      <c r="SKA27" s="263"/>
      <c r="SKB27" s="263"/>
      <c r="SKC27" s="263"/>
      <c r="SKD27" s="263"/>
      <c r="SKE27" s="263"/>
      <c r="SKF27" s="263"/>
      <c r="SKG27" s="263"/>
      <c r="SKH27" s="263"/>
      <c r="SKI27" s="263"/>
      <c r="SKJ27" s="263"/>
      <c r="SKK27" s="263"/>
      <c r="SKL27" s="263"/>
      <c r="SKM27" s="263"/>
      <c r="SKN27" s="263"/>
      <c r="SKO27" s="263"/>
      <c r="SKP27" s="263"/>
      <c r="SKQ27" s="263"/>
      <c r="SKR27" s="263"/>
      <c r="SKS27" s="263"/>
      <c r="SKT27" s="263"/>
      <c r="SKU27" s="263"/>
      <c r="SKV27" s="263"/>
      <c r="SKW27" s="263"/>
      <c r="SKX27" s="263"/>
      <c r="SKY27" s="263"/>
      <c r="SKZ27" s="263"/>
      <c r="SLA27" s="263"/>
      <c r="SLB27" s="263"/>
      <c r="SLC27" s="263"/>
      <c r="SLD27" s="263"/>
      <c r="SLE27" s="263"/>
      <c r="SLF27" s="263"/>
      <c r="SLG27" s="263"/>
      <c r="SLH27" s="263"/>
      <c r="SLI27" s="263"/>
      <c r="SLJ27" s="263"/>
      <c r="SLK27" s="263"/>
      <c r="SLL27" s="263"/>
      <c r="SLM27" s="263"/>
      <c r="SLN27" s="263"/>
      <c r="SLO27" s="263"/>
      <c r="SLP27" s="263"/>
      <c r="SLQ27" s="263"/>
      <c r="SLR27" s="263"/>
      <c r="SLS27" s="263"/>
      <c r="SLT27" s="263"/>
      <c r="SLU27" s="263"/>
      <c r="SLV27" s="263"/>
      <c r="SLW27" s="263"/>
      <c r="SLX27" s="263"/>
      <c r="SLY27" s="263"/>
      <c r="SLZ27" s="263"/>
      <c r="SMA27" s="263"/>
      <c r="SMB27" s="263"/>
      <c r="SMC27" s="263"/>
      <c r="SMD27" s="263"/>
      <c r="SME27" s="263"/>
      <c r="SMF27" s="263"/>
      <c r="SMG27" s="263"/>
      <c r="SMH27" s="263"/>
      <c r="SMI27" s="263"/>
      <c r="SMJ27" s="263"/>
      <c r="SMK27" s="263"/>
      <c r="SML27" s="263"/>
      <c r="SMM27" s="263"/>
      <c r="SMN27" s="263"/>
      <c r="SMO27" s="263"/>
      <c r="SMP27" s="263"/>
      <c r="SMQ27" s="263"/>
      <c r="SMR27" s="263"/>
      <c r="SMS27" s="263"/>
      <c r="SMT27" s="263"/>
      <c r="SMU27" s="263"/>
      <c r="SMV27" s="263"/>
      <c r="SMW27" s="263"/>
      <c r="SMX27" s="263"/>
      <c r="SMY27" s="263"/>
      <c r="SMZ27" s="263"/>
      <c r="SNA27" s="263"/>
      <c r="SNB27" s="263"/>
      <c r="SNC27" s="263"/>
      <c r="SND27" s="263"/>
      <c r="SNE27" s="263"/>
      <c r="SNF27" s="263"/>
      <c r="SNG27" s="263"/>
      <c r="SNH27" s="263"/>
      <c r="SNI27" s="263"/>
      <c r="SNJ27" s="263"/>
      <c r="SNK27" s="263"/>
      <c r="SNL27" s="263"/>
      <c r="SNM27" s="263"/>
      <c r="SNN27" s="263"/>
      <c r="SNO27" s="263"/>
      <c r="SNP27" s="263"/>
      <c r="SNQ27" s="263"/>
      <c r="SNR27" s="263"/>
      <c r="SNS27" s="263"/>
      <c r="SNT27" s="263"/>
      <c r="SNU27" s="263"/>
      <c r="SNV27" s="263"/>
      <c r="SNW27" s="263"/>
      <c r="SNX27" s="263"/>
      <c r="SNY27" s="263"/>
      <c r="SNZ27" s="263"/>
      <c r="SOA27" s="263"/>
      <c r="SOB27" s="263"/>
      <c r="SOC27" s="263"/>
      <c r="SOD27" s="263"/>
      <c r="SOE27" s="263"/>
      <c r="SOF27" s="263"/>
      <c r="SOG27" s="263"/>
      <c r="SOH27" s="263"/>
      <c r="SOI27" s="263"/>
      <c r="SOJ27" s="263"/>
      <c r="SOK27" s="263"/>
      <c r="SOL27" s="263"/>
      <c r="SOM27" s="263"/>
      <c r="SON27" s="263"/>
      <c r="SOO27" s="263"/>
      <c r="SOP27" s="263"/>
      <c r="SOQ27" s="263"/>
      <c r="SOR27" s="263"/>
      <c r="SOS27" s="263"/>
      <c r="SOT27" s="263"/>
      <c r="SOU27" s="263"/>
      <c r="SOV27" s="263"/>
      <c r="SOW27" s="263"/>
      <c r="SOX27" s="263"/>
      <c r="SOY27" s="263"/>
      <c r="SOZ27" s="263"/>
      <c r="SPA27" s="263"/>
      <c r="SPB27" s="263"/>
      <c r="SPC27" s="263"/>
      <c r="SPD27" s="263"/>
      <c r="SPE27" s="263"/>
      <c r="SPF27" s="263"/>
      <c r="SPG27" s="263"/>
      <c r="SPH27" s="263"/>
      <c r="SPI27" s="263"/>
      <c r="SPJ27" s="263"/>
      <c r="SPK27" s="263"/>
      <c r="SPL27" s="263"/>
      <c r="SPM27" s="263"/>
      <c r="SPN27" s="263"/>
      <c r="SPO27" s="263"/>
      <c r="SPP27" s="263"/>
      <c r="SPQ27" s="263"/>
      <c r="SPR27" s="263"/>
      <c r="SPS27" s="263"/>
      <c r="SPT27" s="263"/>
      <c r="SPU27" s="263"/>
      <c r="SPV27" s="263"/>
      <c r="SPW27" s="263"/>
      <c r="SPX27" s="263"/>
      <c r="SPY27" s="263"/>
      <c r="SPZ27" s="263"/>
      <c r="SQA27" s="263"/>
      <c r="SQB27" s="263"/>
      <c r="SQC27" s="263"/>
      <c r="SQD27" s="263"/>
      <c r="SQE27" s="263"/>
      <c r="SQF27" s="263"/>
      <c r="SQG27" s="263"/>
      <c r="SQH27" s="263"/>
      <c r="SQI27" s="263"/>
      <c r="SQJ27" s="263"/>
      <c r="SQK27" s="263"/>
      <c r="SQL27" s="263"/>
      <c r="SQM27" s="263"/>
      <c r="SQN27" s="263"/>
      <c r="SQO27" s="263"/>
      <c r="SQP27" s="263"/>
      <c r="SQQ27" s="263"/>
      <c r="SQR27" s="263"/>
      <c r="SQS27" s="263"/>
      <c r="SQT27" s="263"/>
      <c r="SQU27" s="263"/>
      <c r="SQV27" s="263"/>
      <c r="SQW27" s="263"/>
      <c r="SQX27" s="263"/>
      <c r="SQY27" s="263"/>
      <c r="SQZ27" s="263"/>
      <c r="SRA27" s="263"/>
      <c r="SRB27" s="263"/>
      <c r="SRC27" s="263"/>
      <c r="SRD27" s="263"/>
      <c r="SRE27" s="263"/>
      <c r="SRF27" s="263"/>
      <c r="SRG27" s="263"/>
      <c r="SRH27" s="263"/>
      <c r="SRI27" s="263"/>
      <c r="SRJ27" s="263"/>
      <c r="SRK27" s="263"/>
      <c r="SRL27" s="263"/>
      <c r="SRM27" s="263"/>
      <c r="SRN27" s="263"/>
      <c r="SRO27" s="263"/>
      <c r="SRP27" s="263"/>
      <c r="SRQ27" s="263"/>
      <c r="SRR27" s="263"/>
      <c r="SRS27" s="263"/>
      <c r="SRT27" s="263"/>
      <c r="SRU27" s="263"/>
      <c r="SRV27" s="263"/>
      <c r="SRW27" s="263"/>
      <c r="SRX27" s="263"/>
      <c r="SRY27" s="263"/>
      <c r="SRZ27" s="263"/>
      <c r="SSA27" s="263"/>
      <c r="SSB27" s="263"/>
      <c r="SSC27" s="263"/>
      <c r="SSD27" s="263"/>
      <c r="SSE27" s="263"/>
      <c r="SSF27" s="263"/>
      <c r="SSG27" s="263"/>
      <c r="SSH27" s="263"/>
      <c r="SSI27" s="263"/>
      <c r="SSJ27" s="263"/>
      <c r="SSK27" s="263"/>
      <c r="SSL27" s="263"/>
      <c r="SSM27" s="263"/>
      <c r="SSN27" s="263"/>
      <c r="SSO27" s="263"/>
      <c r="SSP27" s="263"/>
      <c r="SSQ27" s="263"/>
      <c r="SSR27" s="263"/>
      <c r="SSS27" s="263"/>
      <c r="SST27" s="263"/>
      <c r="SSU27" s="263"/>
      <c r="SSV27" s="263"/>
      <c r="SSW27" s="263"/>
      <c r="SSX27" s="263"/>
      <c r="SSY27" s="263"/>
      <c r="SSZ27" s="263"/>
      <c r="STA27" s="263"/>
      <c r="STB27" s="263"/>
      <c r="STC27" s="263"/>
      <c r="STD27" s="263"/>
      <c r="STE27" s="263"/>
      <c r="STF27" s="263"/>
      <c r="STG27" s="263"/>
      <c r="STH27" s="263"/>
      <c r="STI27" s="263"/>
      <c r="STJ27" s="263"/>
      <c r="STK27" s="263"/>
      <c r="STL27" s="263"/>
      <c r="STM27" s="263"/>
      <c r="STN27" s="263"/>
      <c r="STO27" s="263"/>
      <c r="STP27" s="263"/>
      <c r="STQ27" s="263"/>
      <c r="STR27" s="263"/>
      <c r="STS27" s="263"/>
      <c r="STT27" s="263"/>
      <c r="STU27" s="263"/>
      <c r="STV27" s="263"/>
      <c r="STW27" s="263"/>
      <c r="STX27" s="263"/>
      <c r="STY27" s="263"/>
      <c r="STZ27" s="263"/>
      <c r="SUA27" s="263"/>
      <c r="SUB27" s="263"/>
      <c r="SUC27" s="263"/>
      <c r="SUD27" s="263"/>
      <c r="SUE27" s="263"/>
      <c r="SUF27" s="263"/>
      <c r="SUG27" s="263"/>
      <c r="SUH27" s="263"/>
      <c r="SUI27" s="263"/>
      <c r="SUJ27" s="263"/>
      <c r="SUK27" s="263"/>
      <c r="SUL27" s="263"/>
      <c r="SUM27" s="263"/>
      <c r="SUN27" s="263"/>
      <c r="SUO27" s="263"/>
      <c r="SUP27" s="263"/>
      <c r="SUQ27" s="263"/>
      <c r="SUR27" s="263"/>
      <c r="SUS27" s="263"/>
      <c r="SUT27" s="263"/>
      <c r="SUU27" s="263"/>
      <c r="SUV27" s="263"/>
      <c r="SUW27" s="263"/>
      <c r="SUX27" s="263"/>
      <c r="SUY27" s="263"/>
      <c r="SUZ27" s="263"/>
      <c r="SVA27" s="263"/>
      <c r="SVB27" s="263"/>
      <c r="SVC27" s="263"/>
      <c r="SVD27" s="263"/>
      <c r="SVE27" s="263"/>
      <c r="SVF27" s="263"/>
      <c r="SVG27" s="263"/>
      <c r="SVH27" s="263"/>
      <c r="SVI27" s="263"/>
      <c r="SVJ27" s="263"/>
      <c r="SVK27" s="263"/>
      <c r="SVL27" s="263"/>
      <c r="SVM27" s="263"/>
      <c r="SVN27" s="263"/>
      <c r="SVO27" s="263"/>
      <c r="SVP27" s="263"/>
      <c r="SVQ27" s="263"/>
      <c r="SVR27" s="263"/>
      <c r="SVS27" s="263"/>
      <c r="SVT27" s="263"/>
      <c r="SVU27" s="263"/>
      <c r="SVV27" s="263"/>
      <c r="SVW27" s="263"/>
      <c r="SVX27" s="263"/>
      <c r="SVY27" s="263"/>
      <c r="SVZ27" s="263"/>
      <c r="SWA27" s="263"/>
      <c r="SWB27" s="263"/>
      <c r="SWC27" s="263"/>
      <c r="SWD27" s="263"/>
      <c r="SWE27" s="263"/>
      <c r="SWF27" s="263"/>
      <c r="SWG27" s="263"/>
      <c r="SWH27" s="263"/>
      <c r="SWI27" s="263"/>
      <c r="SWJ27" s="263"/>
      <c r="SWK27" s="263"/>
      <c r="SWL27" s="263"/>
      <c r="SWM27" s="263"/>
      <c r="SWN27" s="263"/>
      <c r="SWO27" s="263"/>
      <c r="SWP27" s="263"/>
      <c r="SWQ27" s="263"/>
      <c r="SWR27" s="263"/>
      <c r="SWS27" s="263"/>
      <c r="SWT27" s="263"/>
      <c r="SWU27" s="263"/>
      <c r="SWV27" s="263"/>
      <c r="SWW27" s="263"/>
      <c r="SWX27" s="263"/>
      <c r="SWY27" s="263"/>
      <c r="SWZ27" s="263"/>
      <c r="SXA27" s="263"/>
      <c r="SXB27" s="263"/>
      <c r="SXC27" s="263"/>
      <c r="SXD27" s="263"/>
      <c r="SXE27" s="263"/>
      <c r="SXF27" s="263"/>
      <c r="SXG27" s="263"/>
      <c r="SXH27" s="263"/>
      <c r="SXI27" s="263"/>
      <c r="SXJ27" s="263"/>
      <c r="SXK27" s="263"/>
      <c r="SXL27" s="263"/>
      <c r="SXM27" s="263"/>
      <c r="SXN27" s="263"/>
      <c r="SXO27" s="263"/>
      <c r="SXP27" s="263"/>
      <c r="SXQ27" s="263"/>
      <c r="SXR27" s="263"/>
      <c r="SXS27" s="263"/>
      <c r="SXT27" s="263"/>
      <c r="SXU27" s="263"/>
      <c r="SXV27" s="263"/>
      <c r="SXW27" s="263"/>
      <c r="SXX27" s="263"/>
      <c r="SXY27" s="263"/>
      <c r="SXZ27" s="263"/>
      <c r="SYA27" s="263"/>
      <c r="SYB27" s="263"/>
      <c r="SYC27" s="263"/>
      <c r="SYD27" s="263"/>
      <c r="SYE27" s="263"/>
      <c r="SYF27" s="263"/>
      <c r="SYG27" s="263"/>
      <c r="SYH27" s="263"/>
      <c r="SYI27" s="263"/>
      <c r="SYJ27" s="263"/>
      <c r="SYK27" s="263"/>
      <c r="SYL27" s="263"/>
      <c r="SYM27" s="263"/>
      <c r="SYN27" s="263"/>
      <c r="SYO27" s="263"/>
      <c r="SYP27" s="263"/>
      <c r="SYQ27" s="263"/>
      <c r="SYR27" s="263"/>
      <c r="SYS27" s="263"/>
      <c r="SYT27" s="263"/>
      <c r="SYU27" s="263"/>
      <c r="SYV27" s="263"/>
      <c r="SYW27" s="263"/>
      <c r="SYX27" s="263"/>
      <c r="SYY27" s="263"/>
      <c r="SYZ27" s="263"/>
      <c r="SZA27" s="263"/>
      <c r="SZB27" s="263"/>
      <c r="SZC27" s="263"/>
      <c r="SZD27" s="263"/>
      <c r="SZE27" s="263"/>
      <c r="SZF27" s="263"/>
      <c r="SZG27" s="263"/>
      <c r="SZH27" s="263"/>
      <c r="SZI27" s="263"/>
      <c r="SZJ27" s="263"/>
      <c r="SZK27" s="263"/>
      <c r="SZL27" s="263"/>
      <c r="SZM27" s="263"/>
      <c r="SZN27" s="263"/>
      <c r="SZO27" s="263"/>
      <c r="SZP27" s="263"/>
      <c r="SZQ27" s="263"/>
      <c r="SZR27" s="263"/>
      <c r="SZS27" s="263"/>
      <c r="SZT27" s="263"/>
      <c r="SZU27" s="263"/>
      <c r="SZV27" s="263"/>
      <c r="SZW27" s="263"/>
      <c r="SZX27" s="263"/>
      <c r="SZY27" s="263"/>
      <c r="SZZ27" s="263"/>
      <c r="TAA27" s="263"/>
      <c r="TAB27" s="263"/>
      <c r="TAC27" s="263"/>
      <c r="TAD27" s="263"/>
      <c r="TAE27" s="263"/>
      <c r="TAF27" s="263"/>
      <c r="TAG27" s="263"/>
      <c r="TAH27" s="263"/>
      <c r="TAI27" s="263"/>
      <c r="TAJ27" s="263"/>
      <c r="TAK27" s="263"/>
      <c r="TAL27" s="263"/>
      <c r="TAM27" s="263"/>
      <c r="TAN27" s="263"/>
      <c r="TAO27" s="263"/>
      <c r="TAP27" s="263"/>
      <c r="TAQ27" s="263"/>
      <c r="TAR27" s="263"/>
      <c r="TAS27" s="263"/>
      <c r="TAT27" s="263"/>
      <c r="TAU27" s="263"/>
      <c r="TAV27" s="263"/>
      <c r="TAW27" s="263"/>
      <c r="TAX27" s="263"/>
      <c r="TAY27" s="263"/>
      <c r="TAZ27" s="263"/>
      <c r="TBA27" s="263"/>
      <c r="TBB27" s="263"/>
      <c r="TBC27" s="263"/>
      <c r="TBD27" s="263"/>
      <c r="TBE27" s="263"/>
      <c r="TBF27" s="263"/>
      <c r="TBG27" s="263"/>
      <c r="TBH27" s="263"/>
      <c r="TBI27" s="263"/>
      <c r="TBJ27" s="263"/>
      <c r="TBK27" s="263"/>
      <c r="TBL27" s="263"/>
      <c r="TBM27" s="263"/>
      <c r="TBN27" s="263"/>
      <c r="TBO27" s="263"/>
      <c r="TBP27" s="263"/>
      <c r="TBQ27" s="263"/>
      <c r="TBR27" s="263"/>
      <c r="TBS27" s="263"/>
      <c r="TBT27" s="263"/>
      <c r="TBU27" s="263"/>
      <c r="TBV27" s="263"/>
      <c r="TBW27" s="263"/>
      <c r="TBX27" s="263"/>
      <c r="TBY27" s="263"/>
      <c r="TBZ27" s="263"/>
      <c r="TCA27" s="263"/>
      <c r="TCB27" s="263"/>
      <c r="TCC27" s="263"/>
      <c r="TCD27" s="263"/>
      <c r="TCE27" s="263"/>
      <c r="TCF27" s="263"/>
      <c r="TCG27" s="263"/>
      <c r="TCH27" s="263"/>
      <c r="TCI27" s="263"/>
      <c r="TCJ27" s="263"/>
      <c r="TCK27" s="263"/>
      <c r="TCL27" s="263"/>
      <c r="TCM27" s="263"/>
      <c r="TCN27" s="263"/>
      <c r="TCO27" s="263"/>
      <c r="TCP27" s="263"/>
      <c r="TCQ27" s="263"/>
      <c r="TCR27" s="263"/>
      <c r="TCS27" s="263"/>
      <c r="TCT27" s="263"/>
      <c r="TCU27" s="263"/>
      <c r="TCV27" s="263"/>
      <c r="TCW27" s="263"/>
      <c r="TCX27" s="263"/>
      <c r="TCY27" s="263"/>
      <c r="TCZ27" s="263"/>
      <c r="TDA27" s="263"/>
      <c r="TDB27" s="263"/>
      <c r="TDC27" s="263"/>
      <c r="TDD27" s="263"/>
      <c r="TDE27" s="263"/>
      <c r="TDF27" s="263"/>
      <c r="TDG27" s="263"/>
      <c r="TDH27" s="263"/>
      <c r="TDI27" s="263"/>
      <c r="TDJ27" s="263"/>
      <c r="TDK27" s="263"/>
      <c r="TDL27" s="263"/>
      <c r="TDM27" s="263"/>
      <c r="TDN27" s="263"/>
      <c r="TDO27" s="263"/>
      <c r="TDP27" s="263"/>
      <c r="TDQ27" s="263"/>
      <c r="TDR27" s="263"/>
      <c r="TDS27" s="263"/>
      <c r="TDT27" s="263"/>
      <c r="TDU27" s="263"/>
      <c r="TDV27" s="263"/>
      <c r="TDW27" s="263"/>
      <c r="TDX27" s="263"/>
      <c r="TDY27" s="263"/>
      <c r="TDZ27" s="263"/>
      <c r="TEA27" s="263"/>
      <c r="TEB27" s="263"/>
      <c r="TEC27" s="263"/>
      <c r="TED27" s="263"/>
      <c r="TEE27" s="263"/>
      <c r="TEF27" s="263"/>
      <c r="TEG27" s="263"/>
      <c r="TEH27" s="263"/>
      <c r="TEI27" s="263"/>
      <c r="TEJ27" s="263"/>
      <c r="TEK27" s="263"/>
      <c r="TEL27" s="263"/>
      <c r="TEM27" s="263"/>
      <c r="TEN27" s="263"/>
      <c r="TEO27" s="263"/>
      <c r="TEP27" s="263"/>
      <c r="TEQ27" s="263"/>
      <c r="TER27" s="263"/>
      <c r="TES27" s="263"/>
      <c r="TET27" s="263"/>
      <c r="TEU27" s="263"/>
      <c r="TEV27" s="263"/>
      <c r="TEW27" s="263"/>
      <c r="TEX27" s="263"/>
      <c r="TEY27" s="263"/>
      <c r="TEZ27" s="263"/>
      <c r="TFA27" s="263"/>
      <c r="TFB27" s="263"/>
      <c r="TFC27" s="263"/>
      <c r="TFD27" s="263"/>
      <c r="TFE27" s="263"/>
      <c r="TFF27" s="263"/>
      <c r="TFG27" s="263"/>
      <c r="TFH27" s="263"/>
      <c r="TFI27" s="263"/>
      <c r="TFJ27" s="263"/>
      <c r="TFK27" s="263"/>
      <c r="TFL27" s="263"/>
      <c r="TFM27" s="263"/>
      <c r="TFN27" s="263"/>
      <c r="TFO27" s="263"/>
      <c r="TFP27" s="263"/>
      <c r="TFQ27" s="263"/>
      <c r="TFR27" s="263"/>
      <c r="TFS27" s="263"/>
      <c r="TFT27" s="263"/>
      <c r="TFU27" s="263"/>
      <c r="TFV27" s="263"/>
      <c r="TFW27" s="263"/>
      <c r="TFX27" s="263"/>
      <c r="TFY27" s="263"/>
      <c r="TFZ27" s="263"/>
      <c r="TGA27" s="263"/>
      <c r="TGB27" s="263"/>
      <c r="TGC27" s="263"/>
      <c r="TGD27" s="263"/>
      <c r="TGE27" s="263"/>
      <c r="TGF27" s="263"/>
      <c r="TGG27" s="263"/>
      <c r="TGH27" s="263"/>
      <c r="TGI27" s="263"/>
      <c r="TGJ27" s="263"/>
      <c r="TGK27" s="263"/>
      <c r="TGL27" s="263"/>
      <c r="TGM27" s="263"/>
      <c r="TGN27" s="263"/>
      <c r="TGO27" s="263"/>
      <c r="TGP27" s="263"/>
      <c r="TGQ27" s="263"/>
      <c r="TGR27" s="263"/>
      <c r="TGS27" s="263"/>
      <c r="TGT27" s="263"/>
      <c r="TGU27" s="263"/>
      <c r="TGV27" s="263"/>
      <c r="TGW27" s="263"/>
      <c r="TGX27" s="263"/>
      <c r="TGY27" s="263"/>
      <c r="TGZ27" s="263"/>
      <c r="THA27" s="263"/>
      <c r="THB27" s="263"/>
      <c r="THC27" s="263"/>
      <c r="THD27" s="263"/>
      <c r="THE27" s="263"/>
      <c r="THF27" s="263"/>
      <c r="THG27" s="263"/>
      <c r="THH27" s="263"/>
      <c r="THI27" s="263"/>
      <c r="THJ27" s="263"/>
      <c r="THK27" s="263"/>
      <c r="THL27" s="263"/>
      <c r="THM27" s="263"/>
      <c r="THN27" s="263"/>
      <c r="THO27" s="263"/>
      <c r="THP27" s="263"/>
      <c r="THQ27" s="263"/>
      <c r="THR27" s="263"/>
      <c r="THS27" s="263"/>
      <c r="THT27" s="263"/>
      <c r="THU27" s="263"/>
      <c r="THV27" s="263"/>
      <c r="THW27" s="263"/>
      <c r="THX27" s="263"/>
      <c r="THY27" s="263"/>
      <c r="THZ27" s="263"/>
      <c r="TIA27" s="263"/>
      <c r="TIB27" s="263"/>
      <c r="TIC27" s="263"/>
      <c r="TID27" s="263"/>
      <c r="TIE27" s="263"/>
      <c r="TIF27" s="263"/>
      <c r="TIG27" s="263"/>
      <c r="TIH27" s="263"/>
      <c r="TII27" s="263"/>
      <c r="TIJ27" s="263"/>
      <c r="TIK27" s="263"/>
      <c r="TIL27" s="263"/>
      <c r="TIM27" s="263"/>
      <c r="TIN27" s="263"/>
      <c r="TIO27" s="263"/>
      <c r="TIP27" s="263"/>
      <c r="TIQ27" s="263"/>
      <c r="TIR27" s="263"/>
      <c r="TIS27" s="263"/>
      <c r="TIT27" s="263"/>
      <c r="TIU27" s="263"/>
      <c r="TIV27" s="263"/>
      <c r="TIW27" s="263"/>
      <c r="TIX27" s="263"/>
      <c r="TIY27" s="263"/>
      <c r="TIZ27" s="263"/>
      <c r="TJA27" s="263"/>
      <c r="TJB27" s="263"/>
      <c r="TJC27" s="263"/>
      <c r="TJD27" s="263"/>
      <c r="TJE27" s="263"/>
      <c r="TJF27" s="263"/>
      <c r="TJG27" s="263"/>
      <c r="TJH27" s="263"/>
      <c r="TJI27" s="263"/>
      <c r="TJJ27" s="263"/>
      <c r="TJK27" s="263"/>
      <c r="TJL27" s="263"/>
      <c r="TJM27" s="263"/>
      <c r="TJN27" s="263"/>
      <c r="TJO27" s="263"/>
      <c r="TJP27" s="263"/>
      <c r="TJQ27" s="263"/>
      <c r="TJR27" s="263"/>
      <c r="TJS27" s="263"/>
      <c r="TJT27" s="263"/>
      <c r="TJU27" s="263"/>
      <c r="TJV27" s="263"/>
      <c r="TJW27" s="263"/>
      <c r="TJX27" s="263"/>
      <c r="TJY27" s="263"/>
      <c r="TJZ27" s="263"/>
      <c r="TKA27" s="263"/>
      <c r="TKB27" s="263"/>
      <c r="TKC27" s="263"/>
      <c r="TKD27" s="263"/>
      <c r="TKE27" s="263"/>
      <c r="TKF27" s="263"/>
      <c r="TKG27" s="263"/>
      <c r="TKH27" s="263"/>
      <c r="TKI27" s="263"/>
      <c r="TKJ27" s="263"/>
      <c r="TKK27" s="263"/>
      <c r="TKL27" s="263"/>
      <c r="TKM27" s="263"/>
      <c r="TKN27" s="263"/>
      <c r="TKO27" s="263"/>
      <c r="TKP27" s="263"/>
      <c r="TKQ27" s="263"/>
      <c r="TKR27" s="263"/>
      <c r="TKS27" s="263"/>
      <c r="TKT27" s="263"/>
      <c r="TKU27" s="263"/>
      <c r="TKV27" s="263"/>
      <c r="TKW27" s="263"/>
      <c r="TKX27" s="263"/>
      <c r="TKY27" s="263"/>
      <c r="TKZ27" s="263"/>
      <c r="TLA27" s="263"/>
      <c r="TLB27" s="263"/>
      <c r="TLC27" s="263"/>
      <c r="TLD27" s="263"/>
      <c r="TLE27" s="263"/>
      <c r="TLF27" s="263"/>
      <c r="TLG27" s="263"/>
      <c r="TLH27" s="263"/>
      <c r="TLI27" s="263"/>
      <c r="TLJ27" s="263"/>
      <c r="TLK27" s="263"/>
      <c r="TLL27" s="263"/>
      <c r="TLM27" s="263"/>
      <c r="TLN27" s="263"/>
      <c r="TLO27" s="263"/>
      <c r="TLP27" s="263"/>
      <c r="TLQ27" s="263"/>
      <c r="TLR27" s="263"/>
      <c r="TLS27" s="263"/>
      <c r="TLT27" s="263"/>
      <c r="TLU27" s="263"/>
      <c r="TLV27" s="263"/>
      <c r="TLW27" s="263"/>
      <c r="TLX27" s="263"/>
      <c r="TLY27" s="263"/>
      <c r="TLZ27" s="263"/>
      <c r="TMA27" s="263"/>
      <c r="TMB27" s="263"/>
      <c r="TMC27" s="263"/>
      <c r="TMD27" s="263"/>
      <c r="TME27" s="263"/>
      <c r="TMF27" s="263"/>
      <c r="TMG27" s="263"/>
      <c r="TMH27" s="263"/>
      <c r="TMI27" s="263"/>
      <c r="TMJ27" s="263"/>
      <c r="TMK27" s="263"/>
      <c r="TML27" s="263"/>
      <c r="TMM27" s="263"/>
      <c r="TMN27" s="263"/>
      <c r="TMO27" s="263"/>
      <c r="TMP27" s="263"/>
      <c r="TMQ27" s="263"/>
      <c r="TMR27" s="263"/>
      <c r="TMS27" s="263"/>
      <c r="TMT27" s="263"/>
      <c r="TMU27" s="263"/>
      <c r="TMV27" s="263"/>
      <c r="TMW27" s="263"/>
      <c r="TMX27" s="263"/>
      <c r="TMY27" s="263"/>
      <c r="TMZ27" s="263"/>
      <c r="TNA27" s="263"/>
      <c r="TNB27" s="263"/>
      <c r="TNC27" s="263"/>
      <c r="TND27" s="263"/>
      <c r="TNE27" s="263"/>
      <c r="TNF27" s="263"/>
      <c r="TNG27" s="263"/>
      <c r="TNH27" s="263"/>
      <c r="TNI27" s="263"/>
      <c r="TNJ27" s="263"/>
      <c r="TNK27" s="263"/>
      <c r="TNL27" s="263"/>
      <c r="TNM27" s="263"/>
      <c r="TNN27" s="263"/>
      <c r="TNO27" s="263"/>
      <c r="TNP27" s="263"/>
      <c r="TNQ27" s="263"/>
      <c r="TNR27" s="263"/>
      <c r="TNS27" s="263"/>
      <c r="TNT27" s="263"/>
      <c r="TNU27" s="263"/>
      <c r="TNV27" s="263"/>
      <c r="TNW27" s="263"/>
      <c r="TNX27" s="263"/>
      <c r="TNY27" s="263"/>
      <c r="TNZ27" s="263"/>
      <c r="TOA27" s="263"/>
      <c r="TOB27" s="263"/>
      <c r="TOC27" s="263"/>
      <c r="TOD27" s="263"/>
      <c r="TOE27" s="263"/>
      <c r="TOF27" s="263"/>
      <c r="TOG27" s="263"/>
      <c r="TOH27" s="263"/>
      <c r="TOI27" s="263"/>
      <c r="TOJ27" s="263"/>
      <c r="TOK27" s="263"/>
      <c r="TOL27" s="263"/>
      <c r="TOM27" s="263"/>
      <c r="TON27" s="263"/>
      <c r="TOO27" s="263"/>
      <c r="TOP27" s="263"/>
      <c r="TOQ27" s="263"/>
      <c r="TOR27" s="263"/>
      <c r="TOS27" s="263"/>
      <c r="TOT27" s="263"/>
      <c r="TOU27" s="263"/>
      <c r="TOV27" s="263"/>
      <c r="TOW27" s="263"/>
      <c r="TOX27" s="263"/>
      <c r="TOY27" s="263"/>
      <c r="TOZ27" s="263"/>
      <c r="TPA27" s="263"/>
      <c r="TPB27" s="263"/>
      <c r="TPC27" s="263"/>
      <c r="TPD27" s="263"/>
      <c r="TPE27" s="263"/>
      <c r="TPF27" s="263"/>
      <c r="TPG27" s="263"/>
      <c r="TPH27" s="263"/>
      <c r="TPI27" s="263"/>
      <c r="TPJ27" s="263"/>
      <c r="TPK27" s="263"/>
      <c r="TPL27" s="263"/>
      <c r="TPM27" s="263"/>
      <c r="TPN27" s="263"/>
      <c r="TPO27" s="263"/>
      <c r="TPP27" s="263"/>
      <c r="TPQ27" s="263"/>
      <c r="TPR27" s="263"/>
      <c r="TPS27" s="263"/>
      <c r="TPT27" s="263"/>
      <c r="TPU27" s="263"/>
      <c r="TPV27" s="263"/>
      <c r="TPW27" s="263"/>
      <c r="TPX27" s="263"/>
      <c r="TPY27" s="263"/>
      <c r="TPZ27" s="263"/>
      <c r="TQA27" s="263"/>
      <c r="TQB27" s="263"/>
      <c r="TQC27" s="263"/>
      <c r="TQD27" s="263"/>
      <c r="TQE27" s="263"/>
      <c r="TQF27" s="263"/>
      <c r="TQG27" s="263"/>
      <c r="TQH27" s="263"/>
      <c r="TQI27" s="263"/>
      <c r="TQJ27" s="263"/>
      <c r="TQK27" s="263"/>
      <c r="TQL27" s="263"/>
      <c r="TQM27" s="263"/>
      <c r="TQN27" s="263"/>
      <c r="TQO27" s="263"/>
      <c r="TQP27" s="263"/>
      <c r="TQQ27" s="263"/>
      <c r="TQR27" s="263"/>
      <c r="TQS27" s="263"/>
      <c r="TQT27" s="263"/>
      <c r="TQU27" s="263"/>
      <c r="TQV27" s="263"/>
      <c r="TQW27" s="263"/>
      <c r="TQX27" s="263"/>
      <c r="TQY27" s="263"/>
      <c r="TQZ27" s="263"/>
      <c r="TRA27" s="263"/>
      <c r="TRB27" s="263"/>
      <c r="TRC27" s="263"/>
      <c r="TRD27" s="263"/>
      <c r="TRE27" s="263"/>
      <c r="TRF27" s="263"/>
      <c r="TRG27" s="263"/>
      <c r="TRH27" s="263"/>
      <c r="TRI27" s="263"/>
      <c r="TRJ27" s="263"/>
      <c r="TRK27" s="263"/>
      <c r="TRL27" s="263"/>
      <c r="TRM27" s="263"/>
      <c r="TRN27" s="263"/>
      <c r="TRO27" s="263"/>
      <c r="TRP27" s="263"/>
      <c r="TRQ27" s="263"/>
      <c r="TRR27" s="263"/>
      <c r="TRS27" s="263"/>
      <c r="TRT27" s="263"/>
      <c r="TRU27" s="263"/>
      <c r="TRV27" s="263"/>
      <c r="TRW27" s="263"/>
      <c r="TRX27" s="263"/>
      <c r="TRY27" s="263"/>
      <c r="TRZ27" s="263"/>
      <c r="TSA27" s="263"/>
      <c r="TSB27" s="263"/>
      <c r="TSC27" s="263"/>
      <c r="TSD27" s="263"/>
      <c r="TSE27" s="263"/>
      <c r="TSF27" s="263"/>
      <c r="TSG27" s="263"/>
      <c r="TSH27" s="263"/>
      <c r="TSI27" s="263"/>
      <c r="TSJ27" s="263"/>
      <c r="TSK27" s="263"/>
      <c r="TSL27" s="263"/>
      <c r="TSM27" s="263"/>
      <c r="TSN27" s="263"/>
      <c r="TSO27" s="263"/>
      <c r="TSP27" s="263"/>
      <c r="TSQ27" s="263"/>
      <c r="TSR27" s="263"/>
      <c r="TSS27" s="263"/>
      <c r="TST27" s="263"/>
      <c r="TSU27" s="263"/>
      <c r="TSV27" s="263"/>
      <c r="TSW27" s="263"/>
      <c r="TSX27" s="263"/>
      <c r="TSY27" s="263"/>
      <c r="TSZ27" s="263"/>
      <c r="TTA27" s="263"/>
      <c r="TTB27" s="263"/>
      <c r="TTC27" s="263"/>
      <c r="TTD27" s="263"/>
      <c r="TTE27" s="263"/>
      <c r="TTF27" s="263"/>
      <c r="TTG27" s="263"/>
      <c r="TTH27" s="263"/>
      <c r="TTI27" s="263"/>
      <c r="TTJ27" s="263"/>
      <c r="TTK27" s="263"/>
      <c r="TTL27" s="263"/>
      <c r="TTM27" s="263"/>
      <c r="TTN27" s="263"/>
      <c r="TTO27" s="263"/>
      <c r="TTP27" s="263"/>
      <c r="TTQ27" s="263"/>
      <c r="TTR27" s="263"/>
      <c r="TTS27" s="263"/>
      <c r="TTT27" s="263"/>
      <c r="TTU27" s="263"/>
      <c r="TTV27" s="263"/>
      <c r="TTW27" s="263"/>
      <c r="TTX27" s="263"/>
      <c r="TTY27" s="263"/>
      <c r="TTZ27" s="263"/>
      <c r="TUA27" s="263"/>
      <c r="TUB27" s="263"/>
      <c r="TUC27" s="263"/>
      <c r="TUD27" s="263"/>
      <c r="TUE27" s="263"/>
      <c r="TUF27" s="263"/>
      <c r="TUG27" s="263"/>
      <c r="TUH27" s="263"/>
      <c r="TUI27" s="263"/>
      <c r="TUJ27" s="263"/>
      <c r="TUK27" s="263"/>
      <c r="TUL27" s="263"/>
      <c r="TUM27" s="263"/>
      <c r="TUN27" s="263"/>
      <c r="TUO27" s="263"/>
      <c r="TUP27" s="263"/>
      <c r="TUQ27" s="263"/>
      <c r="TUR27" s="263"/>
      <c r="TUS27" s="263"/>
      <c r="TUT27" s="263"/>
      <c r="TUU27" s="263"/>
      <c r="TUV27" s="263"/>
      <c r="TUW27" s="263"/>
      <c r="TUX27" s="263"/>
      <c r="TUY27" s="263"/>
      <c r="TUZ27" s="263"/>
      <c r="TVA27" s="263"/>
      <c r="TVB27" s="263"/>
      <c r="TVC27" s="263"/>
      <c r="TVD27" s="263"/>
      <c r="TVE27" s="263"/>
      <c r="TVF27" s="263"/>
      <c r="TVG27" s="263"/>
      <c r="TVH27" s="263"/>
      <c r="TVI27" s="263"/>
      <c r="TVJ27" s="263"/>
      <c r="TVK27" s="263"/>
      <c r="TVL27" s="263"/>
      <c r="TVM27" s="263"/>
      <c r="TVN27" s="263"/>
      <c r="TVO27" s="263"/>
      <c r="TVP27" s="263"/>
      <c r="TVQ27" s="263"/>
      <c r="TVR27" s="263"/>
      <c r="TVS27" s="263"/>
      <c r="TVT27" s="263"/>
      <c r="TVU27" s="263"/>
      <c r="TVV27" s="263"/>
      <c r="TVW27" s="263"/>
      <c r="TVX27" s="263"/>
      <c r="TVY27" s="263"/>
      <c r="TVZ27" s="263"/>
      <c r="TWA27" s="263"/>
      <c r="TWB27" s="263"/>
      <c r="TWC27" s="263"/>
      <c r="TWD27" s="263"/>
      <c r="TWE27" s="263"/>
      <c r="TWF27" s="263"/>
      <c r="TWG27" s="263"/>
      <c r="TWH27" s="263"/>
      <c r="TWI27" s="263"/>
      <c r="TWJ27" s="263"/>
      <c r="TWK27" s="263"/>
      <c r="TWL27" s="263"/>
      <c r="TWM27" s="263"/>
      <c r="TWN27" s="263"/>
      <c r="TWO27" s="263"/>
      <c r="TWP27" s="263"/>
      <c r="TWQ27" s="263"/>
      <c r="TWR27" s="263"/>
      <c r="TWS27" s="263"/>
      <c r="TWT27" s="263"/>
      <c r="TWU27" s="263"/>
      <c r="TWV27" s="263"/>
      <c r="TWW27" s="263"/>
      <c r="TWX27" s="263"/>
      <c r="TWY27" s="263"/>
      <c r="TWZ27" s="263"/>
      <c r="TXA27" s="263"/>
      <c r="TXB27" s="263"/>
      <c r="TXC27" s="263"/>
      <c r="TXD27" s="263"/>
      <c r="TXE27" s="263"/>
      <c r="TXF27" s="263"/>
      <c r="TXG27" s="263"/>
      <c r="TXH27" s="263"/>
      <c r="TXI27" s="263"/>
      <c r="TXJ27" s="263"/>
      <c r="TXK27" s="263"/>
      <c r="TXL27" s="263"/>
      <c r="TXM27" s="263"/>
      <c r="TXN27" s="263"/>
      <c r="TXO27" s="263"/>
      <c r="TXP27" s="263"/>
      <c r="TXQ27" s="263"/>
      <c r="TXR27" s="263"/>
      <c r="TXS27" s="263"/>
      <c r="TXT27" s="263"/>
      <c r="TXU27" s="263"/>
      <c r="TXV27" s="263"/>
      <c r="TXW27" s="263"/>
      <c r="TXX27" s="263"/>
      <c r="TXY27" s="263"/>
      <c r="TXZ27" s="263"/>
      <c r="TYA27" s="263"/>
      <c r="TYB27" s="263"/>
      <c r="TYC27" s="263"/>
      <c r="TYD27" s="263"/>
      <c r="TYE27" s="263"/>
      <c r="TYF27" s="263"/>
      <c r="TYG27" s="263"/>
      <c r="TYH27" s="263"/>
      <c r="TYI27" s="263"/>
      <c r="TYJ27" s="263"/>
      <c r="TYK27" s="263"/>
      <c r="TYL27" s="263"/>
      <c r="TYM27" s="263"/>
      <c r="TYN27" s="263"/>
      <c r="TYO27" s="263"/>
      <c r="TYP27" s="263"/>
      <c r="TYQ27" s="263"/>
      <c r="TYR27" s="263"/>
      <c r="TYS27" s="263"/>
      <c r="TYT27" s="263"/>
      <c r="TYU27" s="263"/>
      <c r="TYV27" s="263"/>
      <c r="TYW27" s="263"/>
      <c r="TYX27" s="263"/>
      <c r="TYY27" s="263"/>
      <c r="TYZ27" s="263"/>
      <c r="TZA27" s="263"/>
      <c r="TZB27" s="263"/>
      <c r="TZC27" s="263"/>
      <c r="TZD27" s="263"/>
      <c r="TZE27" s="263"/>
      <c r="TZF27" s="263"/>
      <c r="TZG27" s="263"/>
      <c r="TZH27" s="263"/>
      <c r="TZI27" s="263"/>
      <c r="TZJ27" s="263"/>
      <c r="TZK27" s="263"/>
      <c r="TZL27" s="263"/>
      <c r="TZM27" s="263"/>
      <c r="TZN27" s="263"/>
      <c r="TZO27" s="263"/>
      <c r="TZP27" s="263"/>
      <c r="TZQ27" s="263"/>
      <c r="TZR27" s="263"/>
      <c r="TZS27" s="263"/>
      <c r="TZT27" s="263"/>
      <c r="TZU27" s="263"/>
      <c r="TZV27" s="263"/>
      <c r="TZW27" s="263"/>
      <c r="TZX27" s="263"/>
      <c r="TZY27" s="263"/>
      <c r="TZZ27" s="263"/>
      <c r="UAA27" s="263"/>
      <c r="UAB27" s="263"/>
      <c r="UAC27" s="263"/>
      <c r="UAD27" s="263"/>
      <c r="UAE27" s="263"/>
      <c r="UAF27" s="263"/>
      <c r="UAG27" s="263"/>
      <c r="UAH27" s="263"/>
      <c r="UAI27" s="263"/>
      <c r="UAJ27" s="263"/>
      <c r="UAK27" s="263"/>
      <c r="UAL27" s="263"/>
      <c r="UAM27" s="263"/>
      <c r="UAN27" s="263"/>
      <c r="UAO27" s="263"/>
      <c r="UAP27" s="263"/>
      <c r="UAQ27" s="263"/>
      <c r="UAR27" s="263"/>
      <c r="UAS27" s="263"/>
      <c r="UAT27" s="263"/>
      <c r="UAU27" s="263"/>
      <c r="UAV27" s="263"/>
      <c r="UAW27" s="263"/>
      <c r="UAX27" s="263"/>
      <c r="UAY27" s="263"/>
      <c r="UAZ27" s="263"/>
      <c r="UBA27" s="263"/>
      <c r="UBB27" s="263"/>
      <c r="UBC27" s="263"/>
      <c r="UBD27" s="263"/>
      <c r="UBE27" s="263"/>
      <c r="UBF27" s="263"/>
      <c r="UBG27" s="263"/>
      <c r="UBH27" s="263"/>
      <c r="UBI27" s="263"/>
      <c r="UBJ27" s="263"/>
      <c r="UBK27" s="263"/>
      <c r="UBL27" s="263"/>
      <c r="UBM27" s="263"/>
      <c r="UBN27" s="263"/>
      <c r="UBO27" s="263"/>
      <c r="UBP27" s="263"/>
      <c r="UBQ27" s="263"/>
      <c r="UBR27" s="263"/>
      <c r="UBS27" s="263"/>
      <c r="UBT27" s="263"/>
      <c r="UBU27" s="263"/>
      <c r="UBV27" s="263"/>
      <c r="UBW27" s="263"/>
      <c r="UBX27" s="263"/>
      <c r="UBY27" s="263"/>
      <c r="UBZ27" s="263"/>
      <c r="UCA27" s="263"/>
      <c r="UCB27" s="263"/>
      <c r="UCC27" s="263"/>
      <c r="UCD27" s="263"/>
      <c r="UCE27" s="263"/>
      <c r="UCF27" s="263"/>
      <c r="UCG27" s="263"/>
      <c r="UCH27" s="263"/>
      <c r="UCI27" s="263"/>
      <c r="UCJ27" s="263"/>
      <c r="UCK27" s="263"/>
      <c r="UCL27" s="263"/>
      <c r="UCM27" s="263"/>
      <c r="UCN27" s="263"/>
      <c r="UCO27" s="263"/>
      <c r="UCP27" s="263"/>
      <c r="UCQ27" s="263"/>
      <c r="UCR27" s="263"/>
      <c r="UCS27" s="263"/>
      <c r="UCT27" s="263"/>
      <c r="UCU27" s="263"/>
      <c r="UCV27" s="263"/>
      <c r="UCW27" s="263"/>
      <c r="UCX27" s="263"/>
      <c r="UCY27" s="263"/>
      <c r="UCZ27" s="263"/>
      <c r="UDA27" s="263"/>
      <c r="UDB27" s="263"/>
      <c r="UDC27" s="263"/>
      <c r="UDD27" s="263"/>
      <c r="UDE27" s="263"/>
      <c r="UDF27" s="263"/>
      <c r="UDG27" s="263"/>
      <c r="UDH27" s="263"/>
      <c r="UDI27" s="263"/>
      <c r="UDJ27" s="263"/>
      <c r="UDK27" s="263"/>
      <c r="UDL27" s="263"/>
      <c r="UDM27" s="263"/>
      <c r="UDN27" s="263"/>
      <c r="UDO27" s="263"/>
      <c r="UDP27" s="263"/>
      <c r="UDQ27" s="263"/>
      <c r="UDR27" s="263"/>
      <c r="UDS27" s="263"/>
      <c r="UDT27" s="263"/>
      <c r="UDU27" s="263"/>
      <c r="UDV27" s="263"/>
      <c r="UDW27" s="263"/>
      <c r="UDX27" s="263"/>
      <c r="UDY27" s="263"/>
      <c r="UDZ27" s="263"/>
      <c r="UEA27" s="263"/>
      <c r="UEB27" s="263"/>
      <c r="UEC27" s="263"/>
      <c r="UED27" s="263"/>
      <c r="UEE27" s="263"/>
      <c r="UEF27" s="263"/>
      <c r="UEG27" s="263"/>
      <c r="UEH27" s="263"/>
      <c r="UEI27" s="263"/>
      <c r="UEJ27" s="263"/>
      <c r="UEK27" s="263"/>
      <c r="UEL27" s="263"/>
      <c r="UEM27" s="263"/>
      <c r="UEN27" s="263"/>
      <c r="UEO27" s="263"/>
      <c r="UEP27" s="263"/>
      <c r="UEQ27" s="263"/>
      <c r="UER27" s="263"/>
      <c r="UES27" s="263"/>
      <c r="UET27" s="263"/>
      <c r="UEU27" s="263"/>
      <c r="UEV27" s="263"/>
      <c r="UEW27" s="263"/>
      <c r="UEX27" s="263"/>
      <c r="UEY27" s="263"/>
      <c r="UEZ27" s="263"/>
      <c r="UFA27" s="263"/>
      <c r="UFB27" s="263"/>
      <c r="UFC27" s="263"/>
      <c r="UFD27" s="263"/>
      <c r="UFE27" s="263"/>
      <c r="UFF27" s="263"/>
      <c r="UFG27" s="263"/>
      <c r="UFH27" s="263"/>
      <c r="UFI27" s="263"/>
      <c r="UFJ27" s="263"/>
      <c r="UFK27" s="263"/>
      <c r="UFL27" s="263"/>
      <c r="UFM27" s="263"/>
      <c r="UFN27" s="263"/>
      <c r="UFO27" s="263"/>
      <c r="UFP27" s="263"/>
      <c r="UFQ27" s="263"/>
      <c r="UFR27" s="263"/>
      <c r="UFS27" s="263"/>
      <c r="UFT27" s="263"/>
      <c r="UFU27" s="263"/>
      <c r="UFV27" s="263"/>
      <c r="UFW27" s="263"/>
      <c r="UFX27" s="263"/>
      <c r="UFY27" s="263"/>
      <c r="UFZ27" s="263"/>
      <c r="UGA27" s="263"/>
      <c r="UGB27" s="263"/>
      <c r="UGC27" s="263"/>
      <c r="UGD27" s="263"/>
      <c r="UGE27" s="263"/>
      <c r="UGF27" s="263"/>
      <c r="UGG27" s="263"/>
      <c r="UGH27" s="263"/>
      <c r="UGI27" s="263"/>
      <c r="UGJ27" s="263"/>
      <c r="UGK27" s="263"/>
      <c r="UGL27" s="263"/>
      <c r="UGM27" s="263"/>
      <c r="UGN27" s="263"/>
      <c r="UGO27" s="263"/>
      <c r="UGP27" s="263"/>
      <c r="UGQ27" s="263"/>
      <c r="UGR27" s="263"/>
      <c r="UGS27" s="263"/>
      <c r="UGT27" s="263"/>
      <c r="UGU27" s="263"/>
      <c r="UGV27" s="263"/>
      <c r="UGW27" s="263"/>
      <c r="UGX27" s="263"/>
      <c r="UGY27" s="263"/>
      <c r="UGZ27" s="263"/>
      <c r="UHA27" s="263"/>
      <c r="UHB27" s="263"/>
      <c r="UHC27" s="263"/>
      <c r="UHD27" s="263"/>
      <c r="UHE27" s="263"/>
      <c r="UHF27" s="263"/>
      <c r="UHG27" s="263"/>
      <c r="UHH27" s="263"/>
      <c r="UHI27" s="263"/>
      <c r="UHJ27" s="263"/>
      <c r="UHK27" s="263"/>
      <c r="UHL27" s="263"/>
      <c r="UHM27" s="263"/>
      <c r="UHN27" s="263"/>
      <c r="UHO27" s="263"/>
      <c r="UHP27" s="263"/>
      <c r="UHQ27" s="263"/>
      <c r="UHR27" s="263"/>
      <c r="UHS27" s="263"/>
      <c r="UHT27" s="263"/>
      <c r="UHU27" s="263"/>
      <c r="UHV27" s="263"/>
      <c r="UHW27" s="263"/>
      <c r="UHX27" s="263"/>
      <c r="UHY27" s="263"/>
      <c r="UHZ27" s="263"/>
      <c r="UIA27" s="263"/>
      <c r="UIB27" s="263"/>
      <c r="UIC27" s="263"/>
      <c r="UID27" s="263"/>
      <c r="UIE27" s="263"/>
      <c r="UIF27" s="263"/>
      <c r="UIG27" s="263"/>
      <c r="UIH27" s="263"/>
      <c r="UII27" s="263"/>
      <c r="UIJ27" s="263"/>
      <c r="UIK27" s="263"/>
      <c r="UIL27" s="263"/>
      <c r="UIM27" s="263"/>
      <c r="UIN27" s="263"/>
      <c r="UIO27" s="263"/>
      <c r="UIP27" s="263"/>
      <c r="UIQ27" s="263"/>
      <c r="UIR27" s="263"/>
      <c r="UIS27" s="263"/>
      <c r="UIT27" s="263"/>
      <c r="UIU27" s="263"/>
      <c r="UIV27" s="263"/>
      <c r="UIW27" s="263"/>
      <c r="UIX27" s="263"/>
      <c r="UIY27" s="263"/>
      <c r="UIZ27" s="263"/>
      <c r="UJA27" s="263"/>
      <c r="UJB27" s="263"/>
      <c r="UJC27" s="263"/>
      <c r="UJD27" s="263"/>
      <c r="UJE27" s="263"/>
      <c r="UJF27" s="263"/>
      <c r="UJG27" s="263"/>
      <c r="UJH27" s="263"/>
      <c r="UJI27" s="263"/>
      <c r="UJJ27" s="263"/>
      <c r="UJK27" s="263"/>
      <c r="UJL27" s="263"/>
      <c r="UJM27" s="263"/>
      <c r="UJN27" s="263"/>
      <c r="UJO27" s="263"/>
      <c r="UJP27" s="263"/>
      <c r="UJQ27" s="263"/>
      <c r="UJR27" s="263"/>
      <c r="UJS27" s="263"/>
      <c r="UJT27" s="263"/>
      <c r="UJU27" s="263"/>
      <c r="UJV27" s="263"/>
      <c r="UJW27" s="263"/>
      <c r="UJX27" s="263"/>
      <c r="UJY27" s="263"/>
      <c r="UJZ27" s="263"/>
      <c r="UKA27" s="263"/>
      <c r="UKB27" s="263"/>
      <c r="UKC27" s="263"/>
      <c r="UKD27" s="263"/>
      <c r="UKE27" s="263"/>
      <c r="UKF27" s="263"/>
      <c r="UKG27" s="263"/>
      <c r="UKH27" s="263"/>
      <c r="UKI27" s="263"/>
      <c r="UKJ27" s="263"/>
      <c r="UKK27" s="263"/>
      <c r="UKL27" s="263"/>
      <c r="UKM27" s="263"/>
      <c r="UKN27" s="263"/>
      <c r="UKO27" s="263"/>
      <c r="UKP27" s="263"/>
      <c r="UKQ27" s="263"/>
      <c r="UKR27" s="263"/>
      <c r="UKS27" s="263"/>
      <c r="UKT27" s="263"/>
      <c r="UKU27" s="263"/>
      <c r="UKV27" s="263"/>
      <c r="UKW27" s="263"/>
      <c r="UKX27" s="263"/>
      <c r="UKY27" s="263"/>
      <c r="UKZ27" s="263"/>
      <c r="ULA27" s="263"/>
      <c r="ULB27" s="263"/>
      <c r="ULC27" s="263"/>
      <c r="ULD27" s="263"/>
      <c r="ULE27" s="263"/>
      <c r="ULF27" s="263"/>
      <c r="ULG27" s="263"/>
      <c r="ULH27" s="263"/>
      <c r="ULI27" s="263"/>
      <c r="ULJ27" s="263"/>
      <c r="ULK27" s="263"/>
      <c r="ULL27" s="263"/>
      <c r="ULM27" s="263"/>
      <c r="ULN27" s="263"/>
      <c r="ULO27" s="263"/>
      <c r="ULP27" s="263"/>
      <c r="ULQ27" s="263"/>
      <c r="ULR27" s="263"/>
      <c r="ULS27" s="263"/>
      <c r="ULT27" s="263"/>
      <c r="ULU27" s="263"/>
      <c r="ULV27" s="263"/>
      <c r="ULW27" s="263"/>
      <c r="ULX27" s="263"/>
      <c r="ULY27" s="263"/>
      <c r="ULZ27" s="263"/>
      <c r="UMA27" s="263"/>
      <c r="UMB27" s="263"/>
      <c r="UMC27" s="263"/>
      <c r="UMD27" s="263"/>
      <c r="UME27" s="263"/>
      <c r="UMF27" s="263"/>
      <c r="UMG27" s="263"/>
      <c r="UMH27" s="263"/>
      <c r="UMI27" s="263"/>
      <c r="UMJ27" s="263"/>
      <c r="UMK27" s="263"/>
      <c r="UML27" s="263"/>
      <c r="UMM27" s="263"/>
      <c r="UMN27" s="263"/>
      <c r="UMO27" s="263"/>
      <c r="UMP27" s="263"/>
      <c r="UMQ27" s="263"/>
      <c r="UMR27" s="263"/>
      <c r="UMS27" s="263"/>
      <c r="UMT27" s="263"/>
      <c r="UMU27" s="263"/>
      <c r="UMV27" s="263"/>
      <c r="UMW27" s="263"/>
      <c r="UMX27" s="263"/>
      <c r="UMY27" s="263"/>
      <c r="UMZ27" s="263"/>
      <c r="UNA27" s="263"/>
      <c r="UNB27" s="263"/>
      <c r="UNC27" s="263"/>
      <c r="UND27" s="263"/>
      <c r="UNE27" s="263"/>
      <c r="UNF27" s="263"/>
      <c r="UNG27" s="263"/>
      <c r="UNH27" s="263"/>
      <c r="UNI27" s="263"/>
      <c r="UNJ27" s="263"/>
      <c r="UNK27" s="263"/>
      <c r="UNL27" s="263"/>
      <c r="UNM27" s="263"/>
      <c r="UNN27" s="263"/>
      <c r="UNO27" s="263"/>
      <c r="UNP27" s="263"/>
      <c r="UNQ27" s="263"/>
      <c r="UNR27" s="263"/>
      <c r="UNS27" s="263"/>
      <c r="UNT27" s="263"/>
      <c r="UNU27" s="263"/>
      <c r="UNV27" s="263"/>
      <c r="UNW27" s="263"/>
      <c r="UNX27" s="263"/>
      <c r="UNY27" s="263"/>
      <c r="UNZ27" s="263"/>
      <c r="UOA27" s="263"/>
      <c r="UOB27" s="263"/>
      <c r="UOC27" s="263"/>
      <c r="UOD27" s="263"/>
      <c r="UOE27" s="263"/>
      <c r="UOF27" s="263"/>
      <c r="UOG27" s="263"/>
      <c r="UOH27" s="263"/>
      <c r="UOI27" s="263"/>
      <c r="UOJ27" s="263"/>
      <c r="UOK27" s="263"/>
      <c r="UOL27" s="263"/>
      <c r="UOM27" s="263"/>
      <c r="UON27" s="263"/>
      <c r="UOO27" s="263"/>
      <c r="UOP27" s="263"/>
      <c r="UOQ27" s="263"/>
      <c r="UOR27" s="263"/>
      <c r="UOS27" s="263"/>
      <c r="UOT27" s="263"/>
      <c r="UOU27" s="263"/>
      <c r="UOV27" s="263"/>
      <c r="UOW27" s="263"/>
      <c r="UOX27" s="263"/>
      <c r="UOY27" s="263"/>
      <c r="UOZ27" s="263"/>
      <c r="UPA27" s="263"/>
      <c r="UPB27" s="263"/>
      <c r="UPC27" s="263"/>
      <c r="UPD27" s="263"/>
      <c r="UPE27" s="263"/>
      <c r="UPF27" s="263"/>
      <c r="UPG27" s="263"/>
      <c r="UPH27" s="263"/>
      <c r="UPI27" s="263"/>
      <c r="UPJ27" s="263"/>
      <c r="UPK27" s="263"/>
      <c r="UPL27" s="263"/>
      <c r="UPM27" s="263"/>
      <c r="UPN27" s="263"/>
      <c r="UPO27" s="263"/>
      <c r="UPP27" s="263"/>
      <c r="UPQ27" s="263"/>
      <c r="UPR27" s="263"/>
      <c r="UPS27" s="263"/>
      <c r="UPT27" s="263"/>
      <c r="UPU27" s="263"/>
      <c r="UPV27" s="263"/>
      <c r="UPW27" s="263"/>
      <c r="UPX27" s="263"/>
      <c r="UPY27" s="263"/>
      <c r="UPZ27" s="263"/>
      <c r="UQA27" s="263"/>
      <c r="UQB27" s="263"/>
      <c r="UQC27" s="263"/>
      <c r="UQD27" s="263"/>
      <c r="UQE27" s="263"/>
      <c r="UQF27" s="263"/>
      <c r="UQG27" s="263"/>
      <c r="UQH27" s="263"/>
      <c r="UQI27" s="263"/>
      <c r="UQJ27" s="263"/>
      <c r="UQK27" s="263"/>
      <c r="UQL27" s="263"/>
      <c r="UQM27" s="263"/>
      <c r="UQN27" s="263"/>
      <c r="UQO27" s="263"/>
      <c r="UQP27" s="263"/>
      <c r="UQQ27" s="263"/>
      <c r="UQR27" s="263"/>
      <c r="UQS27" s="263"/>
      <c r="UQT27" s="263"/>
      <c r="UQU27" s="263"/>
      <c r="UQV27" s="263"/>
      <c r="UQW27" s="263"/>
      <c r="UQX27" s="263"/>
      <c r="UQY27" s="263"/>
      <c r="UQZ27" s="263"/>
      <c r="URA27" s="263"/>
      <c r="URB27" s="263"/>
      <c r="URC27" s="263"/>
      <c r="URD27" s="263"/>
      <c r="URE27" s="263"/>
      <c r="URF27" s="263"/>
      <c r="URG27" s="263"/>
      <c r="URH27" s="263"/>
      <c r="URI27" s="263"/>
      <c r="URJ27" s="263"/>
      <c r="URK27" s="263"/>
      <c r="URL27" s="263"/>
      <c r="URM27" s="263"/>
      <c r="URN27" s="263"/>
      <c r="URO27" s="263"/>
      <c r="URP27" s="263"/>
      <c r="URQ27" s="263"/>
      <c r="URR27" s="263"/>
      <c r="URS27" s="263"/>
      <c r="URT27" s="263"/>
      <c r="URU27" s="263"/>
      <c r="URV27" s="263"/>
      <c r="URW27" s="263"/>
      <c r="URX27" s="263"/>
      <c r="URY27" s="263"/>
      <c r="URZ27" s="263"/>
      <c r="USA27" s="263"/>
      <c r="USB27" s="263"/>
      <c r="USC27" s="263"/>
      <c r="USD27" s="263"/>
      <c r="USE27" s="263"/>
      <c r="USF27" s="263"/>
      <c r="USG27" s="263"/>
      <c r="USH27" s="263"/>
      <c r="USI27" s="263"/>
      <c r="USJ27" s="263"/>
      <c r="USK27" s="263"/>
      <c r="USL27" s="263"/>
      <c r="USM27" s="263"/>
      <c r="USN27" s="263"/>
      <c r="USO27" s="263"/>
      <c r="USP27" s="263"/>
      <c r="USQ27" s="263"/>
      <c r="USR27" s="263"/>
      <c r="USS27" s="263"/>
      <c r="UST27" s="263"/>
      <c r="USU27" s="263"/>
      <c r="USV27" s="263"/>
      <c r="USW27" s="263"/>
      <c r="USX27" s="263"/>
      <c r="USY27" s="263"/>
      <c r="USZ27" s="263"/>
      <c r="UTA27" s="263"/>
      <c r="UTB27" s="263"/>
      <c r="UTC27" s="263"/>
      <c r="UTD27" s="263"/>
      <c r="UTE27" s="263"/>
      <c r="UTF27" s="263"/>
      <c r="UTG27" s="263"/>
      <c r="UTH27" s="263"/>
      <c r="UTI27" s="263"/>
      <c r="UTJ27" s="263"/>
      <c r="UTK27" s="263"/>
      <c r="UTL27" s="263"/>
      <c r="UTM27" s="263"/>
      <c r="UTN27" s="263"/>
      <c r="UTO27" s="263"/>
      <c r="UTP27" s="263"/>
      <c r="UTQ27" s="263"/>
      <c r="UTR27" s="263"/>
      <c r="UTS27" s="263"/>
      <c r="UTT27" s="263"/>
      <c r="UTU27" s="263"/>
      <c r="UTV27" s="263"/>
      <c r="UTW27" s="263"/>
      <c r="UTX27" s="263"/>
      <c r="UTY27" s="263"/>
      <c r="UTZ27" s="263"/>
      <c r="UUA27" s="263"/>
      <c r="UUB27" s="263"/>
      <c r="UUC27" s="263"/>
      <c r="UUD27" s="263"/>
      <c r="UUE27" s="263"/>
      <c r="UUF27" s="263"/>
      <c r="UUG27" s="263"/>
      <c r="UUH27" s="263"/>
      <c r="UUI27" s="263"/>
      <c r="UUJ27" s="263"/>
      <c r="UUK27" s="263"/>
      <c r="UUL27" s="263"/>
      <c r="UUM27" s="263"/>
      <c r="UUN27" s="263"/>
      <c r="UUO27" s="263"/>
      <c r="UUP27" s="263"/>
      <c r="UUQ27" s="263"/>
      <c r="UUR27" s="263"/>
      <c r="UUS27" s="263"/>
      <c r="UUT27" s="263"/>
      <c r="UUU27" s="263"/>
      <c r="UUV27" s="263"/>
      <c r="UUW27" s="263"/>
      <c r="UUX27" s="263"/>
      <c r="UUY27" s="263"/>
      <c r="UUZ27" s="263"/>
      <c r="UVA27" s="263"/>
      <c r="UVB27" s="263"/>
      <c r="UVC27" s="263"/>
      <c r="UVD27" s="263"/>
      <c r="UVE27" s="263"/>
      <c r="UVF27" s="263"/>
      <c r="UVG27" s="263"/>
      <c r="UVH27" s="263"/>
      <c r="UVI27" s="263"/>
      <c r="UVJ27" s="263"/>
      <c r="UVK27" s="263"/>
      <c r="UVL27" s="263"/>
      <c r="UVM27" s="263"/>
      <c r="UVN27" s="263"/>
      <c r="UVO27" s="263"/>
      <c r="UVP27" s="263"/>
      <c r="UVQ27" s="263"/>
      <c r="UVR27" s="263"/>
      <c r="UVS27" s="263"/>
      <c r="UVT27" s="263"/>
      <c r="UVU27" s="263"/>
      <c r="UVV27" s="263"/>
      <c r="UVW27" s="263"/>
      <c r="UVX27" s="263"/>
      <c r="UVY27" s="263"/>
      <c r="UVZ27" s="263"/>
      <c r="UWA27" s="263"/>
      <c r="UWB27" s="263"/>
      <c r="UWC27" s="263"/>
      <c r="UWD27" s="263"/>
      <c r="UWE27" s="263"/>
      <c r="UWF27" s="263"/>
      <c r="UWG27" s="263"/>
      <c r="UWH27" s="263"/>
      <c r="UWI27" s="263"/>
      <c r="UWJ27" s="263"/>
      <c r="UWK27" s="263"/>
      <c r="UWL27" s="263"/>
      <c r="UWM27" s="263"/>
      <c r="UWN27" s="263"/>
      <c r="UWO27" s="263"/>
      <c r="UWP27" s="263"/>
      <c r="UWQ27" s="263"/>
      <c r="UWR27" s="263"/>
      <c r="UWS27" s="263"/>
      <c r="UWT27" s="263"/>
      <c r="UWU27" s="263"/>
      <c r="UWV27" s="263"/>
      <c r="UWW27" s="263"/>
      <c r="UWX27" s="263"/>
      <c r="UWY27" s="263"/>
      <c r="UWZ27" s="263"/>
      <c r="UXA27" s="263"/>
      <c r="UXB27" s="263"/>
      <c r="UXC27" s="263"/>
      <c r="UXD27" s="263"/>
      <c r="UXE27" s="263"/>
      <c r="UXF27" s="263"/>
      <c r="UXG27" s="263"/>
      <c r="UXH27" s="263"/>
      <c r="UXI27" s="263"/>
      <c r="UXJ27" s="263"/>
      <c r="UXK27" s="263"/>
      <c r="UXL27" s="263"/>
      <c r="UXM27" s="263"/>
      <c r="UXN27" s="263"/>
      <c r="UXO27" s="263"/>
      <c r="UXP27" s="263"/>
      <c r="UXQ27" s="263"/>
      <c r="UXR27" s="263"/>
      <c r="UXS27" s="263"/>
      <c r="UXT27" s="263"/>
      <c r="UXU27" s="263"/>
      <c r="UXV27" s="263"/>
      <c r="UXW27" s="263"/>
      <c r="UXX27" s="263"/>
      <c r="UXY27" s="263"/>
      <c r="UXZ27" s="263"/>
      <c r="UYA27" s="263"/>
      <c r="UYB27" s="263"/>
      <c r="UYC27" s="263"/>
      <c r="UYD27" s="263"/>
      <c r="UYE27" s="263"/>
      <c r="UYF27" s="263"/>
      <c r="UYG27" s="263"/>
      <c r="UYH27" s="263"/>
      <c r="UYI27" s="263"/>
      <c r="UYJ27" s="263"/>
      <c r="UYK27" s="263"/>
      <c r="UYL27" s="263"/>
      <c r="UYM27" s="263"/>
      <c r="UYN27" s="263"/>
      <c r="UYO27" s="263"/>
      <c r="UYP27" s="263"/>
      <c r="UYQ27" s="263"/>
      <c r="UYR27" s="263"/>
      <c r="UYS27" s="263"/>
      <c r="UYT27" s="263"/>
      <c r="UYU27" s="263"/>
      <c r="UYV27" s="263"/>
      <c r="UYW27" s="263"/>
      <c r="UYX27" s="263"/>
      <c r="UYY27" s="263"/>
      <c r="UYZ27" s="263"/>
      <c r="UZA27" s="263"/>
      <c r="UZB27" s="263"/>
      <c r="UZC27" s="263"/>
      <c r="UZD27" s="263"/>
      <c r="UZE27" s="263"/>
      <c r="UZF27" s="263"/>
      <c r="UZG27" s="263"/>
      <c r="UZH27" s="263"/>
      <c r="UZI27" s="263"/>
      <c r="UZJ27" s="263"/>
      <c r="UZK27" s="263"/>
      <c r="UZL27" s="263"/>
      <c r="UZM27" s="263"/>
      <c r="UZN27" s="263"/>
      <c r="UZO27" s="263"/>
      <c r="UZP27" s="263"/>
      <c r="UZQ27" s="263"/>
      <c r="UZR27" s="263"/>
      <c r="UZS27" s="263"/>
      <c r="UZT27" s="263"/>
      <c r="UZU27" s="263"/>
      <c r="UZV27" s="263"/>
      <c r="UZW27" s="263"/>
      <c r="UZX27" s="263"/>
      <c r="UZY27" s="263"/>
      <c r="UZZ27" s="263"/>
      <c r="VAA27" s="263"/>
      <c r="VAB27" s="263"/>
      <c r="VAC27" s="263"/>
      <c r="VAD27" s="263"/>
      <c r="VAE27" s="263"/>
      <c r="VAF27" s="263"/>
      <c r="VAG27" s="263"/>
      <c r="VAH27" s="263"/>
      <c r="VAI27" s="263"/>
      <c r="VAJ27" s="263"/>
      <c r="VAK27" s="263"/>
      <c r="VAL27" s="263"/>
      <c r="VAM27" s="263"/>
      <c r="VAN27" s="263"/>
      <c r="VAO27" s="263"/>
      <c r="VAP27" s="263"/>
      <c r="VAQ27" s="263"/>
      <c r="VAR27" s="263"/>
      <c r="VAS27" s="263"/>
      <c r="VAT27" s="263"/>
      <c r="VAU27" s="263"/>
      <c r="VAV27" s="263"/>
      <c r="VAW27" s="263"/>
      <c r="VAX27" s="263"/>
      <c r="VAY27" s="263"/>
      <c r="VAZ27" s="263"/>
      <c r="VBA27" s="263"/>
      <c r="VBB27" s="263"/>
      <c r="VBC27" s="263"/>
      <c r="VBD27" s="263"/>
      <c r="VBE27" s="263"/>
      <c r="VBF27" s="263"/>
      <c r="VBG27" s="263"/>
      <c r="VBH27" s="263"/>
      <c r="VBI27" s="263"/>
      <c r="VBJ27" s="263"/>
      <c r="VBK27" s="263"/>
      <c r="VBL27" s="263"/>
      <c r="VBM27" s="263"/>
      <c r="VBN27" s="263"/>
      <c r="VBO27" s="263"/>
      <c r="VBP27" s="263"/>
      <c r="VBQ27" s="263"/>
      <c r="VBR27" s="263"/>
      <c r="VBS27" s="263"/>
      <c r="VBT27" s="263"/>
      <c r="VBU27" s="263"/>
      <c r="VBV27" s="263"/>
      <c r="VBW27" s="263"/>
      <c r="VBX27" s="263"/>
      <c r="VBY27" s="263"/>
      <c r="VBZ27" s="263"/>
      <c r="VCA27" s="263"/>
      <c r="VCB27" s="263"/>
      <c r="VCC27" s="263"/>
      <c r="VCD27" s="263"/>
      <c r="VCE27" s="263"/>
      <c r="VCF27" s="263"/>
      <c r="VCG27" s="263"/>
      <c r="VCH27" s="263"/>
      <c r="VCI27" s="263"/>
      <c r="VCJ27" s="263"/>
      <c r="VCK27" s="263"/>
      <c r="VCL27" s="263"/>
      <c r="VCM27" s="263"/>
      <c r="VCN27" s="263"/>
      <c r="VCO27" s="263"/>
      <c r="VCP27" s="263"/>
      <c r="VCQ27" s="263"/>
      <c r="VCR27" s="263"/>
      <c r="VCS27" s="263"/>
      <c r="VCT27" s="263"/>
      <c r="VCU27" s="263"/>
      <c r="VCV27" s="263"/>
      <c r="VCW27" s="263"/>
      <c r="VCX27" s="263"/>
      <c r="VCY27" s="263"/>
      <c r="VCZ27" s="263"/>
      <c r="VDA27" s="263"/>
      <c r="VDB27" s="263"/>
      <c r="VDC27" s="263"/>
      <c r="VDD27" s="263"/>
      <c r="VDE27" s="263"/>
      <c r="VDF27" s="263"/>
      <c r="VDG27" s="263"/>
      <c r="VDH27" s="263"/>
      <c r="VDI27" s="263"/>
      <c r="VDJ27" s="263"/>
      <c r="VDK27" s="263"/>
      <c r="VDL27" s="263"/>
      <c r="VDM27" s="263"/>
      <c r="VDN27" s="263"/>
      <c r="VDO27" s="263"/>
      <c r="VDP27" s="263"/>
      <c r="VDQ27" s="263"/>
      <c r="VDR27" s="263"/>
      <c r="VDS27" s="263"/>
      <c r="VDT27" s="263"/>
      <c r="VDU27" s="263"/>
      <c r="VDV27" s="263"/>
      <c r="VDW27" s="263"/>
      <c r="VDX27" s="263"/>
      <c r="VDY27" s="263"/>
      <c r="VDZ27" s="263"/>
      <c r="VEA27" s="263"/>
      <c r="VEB27" s="263"/>
      <c r="VEC27" s="263"/>
      <c r="VED27" s="263"/>
      <c r="VEE27" s="263"/>
      <c r="VEF27" s="263"/>
      <c r="VEG27" s="263"/>
      <c r="VEH27" s="263"/>
      <c r="VEI27" s="263"/>
      <c r="VEJ27" s="263"/>
      <c r="VEK27" s="263"/>
      <c r="VEL27" s="263"/>
      <c r="VEM27" s="263"/>
      <c r="VEN27" s="263"/>
      <c r="VEO27" s="263"/>
      <c r="VEP27" s="263"/>
      <c r="VEQ27" s="263"/>
      <c r="VER27" s="263"/>
      <c r="VES27" s="263"/>
      <c r="VET27" s="263"/>
      <c r="VEU27" s="263"/>
      <c r="VEV27" s="263"/>
      <c r="VEW27" s="263"/>
      <c r="VEX27" s="263"/>
      <c r="VEY27" s="263"/>
      <c r="VEZ27" s="263"/>
      <c r="VFA27" s="263"/>
      <c r="VFB27" s="263"/>
      <c r="VFC27" s="263"/>
      <c r="VFD27" s="263"/>
      <c r="VFE27" s="263"/>
      <c r="VFF27" s="263"/>
      <c r="VFG27" s="263"/>
      <c r="VFH27" s="263"/>
      <c r="VFI27" s="263"/>
      <c r="VFJ27" s="263"/>
      <c r="VFK27" s="263"/>
      <c r="VFL27" s="263"/>
      <c r="VFM27" s="263"/>
      <c r="VFN27" s="263"/>
      <c r="VFO27" s="263"/>
      <c r="VFP27" s="263"/>
      <c r="VFQ27" s="263"/>
      <c r="VFR27" s="263"/>
      <c r="VFS27" s="263"/>
      <c r="VFT27" s="263"/>
      <c r="VFU27" s="263"/>
      <c r="VFV27" s="263"/>
      <c r="VFW27" s="263"/>
      <c r="VFX27" s="263"/>
      <c r="VFY27" s="263"/>
      <c r="VFZ27" s="263"/>
      <c r="VGA27" s="263"/>
      <c r="VGB27" s="263"/>
      <c r="VGC27" s="263"/>
      <c r="VGD27" s="263"/>
      <c r="VGE27" s="263"/>
      <c r="VGF27" s="263"/>
      <c r="VGG27" s="263"/>
      <c r="VGH27" s="263"/>
      <c r="VGI27" s="263"/>
      <c r="VGJ27" s="263"/>
      <c r="VGK27" s="263"/>
      <c r="VGL27" s="263"/>
      <c r="VGM27" s="263"/>
      <c r="VGN27" s="263"/>
      <c r="VGO27" s="263"/>
      <c r="VGP27" s="263"/>
      <c r="VGQ27" s="263"/>
      <c r="VGR27" s="263"/>
      <c r="VGS27" s="263"/>
      <c r="VGT27" s="263"/>
      <c r="VGU27" s="263"/>
      <c r="VGV27" s="263"/>
      <c r="VGW27" s="263"/>
      <c r="VGX27" s="263"/>
      <c r="VGY27" s="263"/>
      <c r="VGZ27" s="263"/>
      <c r="VHA27" s="263"/>
      <c r="VHB27" s="263"/>
      <c r="VHC27" s="263"/>
      <c r="VHD27" s="263"/>
      <c r="VHE27" s="263"/>
      <c r="VHF27" s="263"/>
      <c r="VHG27" s="263"/>
      <c r="VHH27" s="263"/>
      <c r="VHI27" s="263"/>
      <c r="VHJ27" s="263"/>
      <c r="VHK27" s="263"/>
      <c r="VHL27" s="263"/>
      <c r="VHM27" s="263"/>
      <c r="VHN27" s="263"/>
      <c r="VHO27" s="263"/>
      <c r="VHP27" s="263"/>
      <c r="VHQ27" s="263"/>
      <c r="VHR27" s="263"/>
      <c r="VHS27" s="263"/>
      <c r="VHT27" s="263"/>
      <c r="VHU27" s="263"/>
      <c r="VHV27" s="263"/>
      <c r="VHW27" s="263"/>
      <c r="VHX27" s="263"/>
      <c r="VHY27" s="263"/>
      <c r="VHZ27" s="263"/>
      <c r="VIA27" s="263"/>
      <c r="VIB27" s="263"/>
      <c r="VIC27" s="263"/>
      <c r="VID27" s="263"/>
      <c r="VIE27" s="263"/>
      <c r="VIF27" s="263"/>
      <c r="VIG27" s="263"/>
      <c r="VIH27" s="263"/>
      <c r="VII27" s="263"/>
      <c r="VIJ27" s="263"/>
      <c r="VIK27" s="263"/>
      <c r="VIL27" s="263"/>
      <c r="VIM27" s="263"/>
      <c r="VIN27" s="263"/>
      <c r="VIO27" s="263"/>
      <c r="VIP27" s="263"/>
      <c r="VIQ27" s="263"/>
      <c r="VIR27" s="263"/>
      <c r="VIS27" s="263"/>
      <c r="VIT27" s="263"/>
      <c r="VIU27" s="263"/>
      <c r="VIV27" s="263"/>
      <c r="VIW27" s="263"/>
      <c r="VIX27" s="263"/>
      <c r="VIY27" s="263"/>
      <c r="VIZ27" s="263"/>
      <c r="VJA27" s="263"/>
      <c r="VJB27" s="263"/>
      <c r="VJC27" s="263"/>
      <c r="VJD27" s="263"/>
      <c r="VJE27" s="263"/>
      <c r="VJF27" s="263"/>
      <c r="VJG27" s="263"/>
      <c r="VJH27" s="263"/>
      <c r="VJI27" s="263"/>
      <c r="VJJ27" s="263"/>
      <c r="VJK27" s="263"/>
      <c r="VJL27" s="263"/>
      <c r="VJM27" s="263"/>
      <c r="VJN27" s="263"/>
      <c r="VJO27" s="263"/>
      <c r="VJP27" s="263"/>
      <c r="VJQ27" s="263"/>
      <c r="VJR27" s="263"/>
      <c r="VJS27" s="263"/>
      <c r="VJT27" s="263"/>
      <c r="VJU27" s="263"/>
      <c r="VJV27" s="263"/>
      <c r="VJW27" s="263"/>
      <c r="VJX27" s="263"/>
      <c r="VJY27" s="263"/>
      <c r="VJZ27" s="263"/>
      <c r="VKA27" s="263"/>
      <c r="VKB27" s="263"/>
      <c r="VKC27" s="263"/>
      <c r="VKD27" s="263"/>
      <c r="VKE27" s="263"/>
      <c r="VKF27" s="263"/>
      <c r="VKG27" s="263"/>
      <c r="VKH27" s="263"/>
      <c r="VKI27" s="263"/>
      <c r="VKJ27" s="263"/>
      <c r="VKK27" s="263"/>
      <c r="VKL27" s="263"/>
      <c r="VKM27" s="263"/>
      <c r="VKN27" s="263"/>
      <c r="VKO27" s="263"/>
      <c r="VKP27" s="263"/>
      <c r="VKQ27" s="263"/>
      <c r="VKR27" s="263"/>
      <c r="VKS27" s="263"/>
      <c r="VKT27" s="263"/>
      <c r="VKU27" s="263"/>
      <c r="VKV27" s="263"/>
      <c r="VKW27" s="263"/>
      <c r="VKX27" s="263"/>
      <c r="VKY27" s="263"/>
      <c r="VKZ27" s="263"/>
      <c r="VLA27" s="263"/>
      <c r="VLB27" s="263"/>
      <c r="VLC27" s="263"/>
      <c r="VLD27" s="263"/>
      <c r="VLE27" s="263"/>
      <c r="VLF27" s="263"/>
      <c r="VLG27" s="263"/>
      <c r="VLH27" s="263"/>
      <c r="VLI27" s="263"/>
      <c r="VLJ27" s="263"/>
      <c r="VLK27" s="263"/>
      <c r="VLL27" s="263"/>
      <c r="VLM27" s="263"/>
      <c r="VLN27" s="263"/>
      <c r="VLO27" s="263"/>
      <c r="VLP27" s="263"/>
      <c r="VLQ27" s="263"/>
      <c r="VLR27" s="263"/>
      <c r="VLS27" s="263"/>
      <c r="VLT27" s="263"/>
      <c r="VLU27" s="263"/>
      <c r="VLV27" s="263"/>
      <c r="VLW27" s="263"/>
      <c r="VLX27" s="263"/>
      <c r="VLY27" s="263"/>
      <c r="VLZ27" s="263"/>
      <c r="VMA27" s="263"/>
      <c r="VMB27" s="263"/>
      <c r="VMC27" s="263"/>
      <c r="VMD27" s="263"/>
      <c r="VME27" s="263"/>
      <c r="VMF27" s="263"/>
      <c r="VMG27" s="263"/>
      <c r="VMH27" s="263"/>
      <c r="VMI27" s="263"/>
      <c r="VMJ27" s="263"/>
      <c r="VMK27" s="263"/>
      <c r="VML27" s="263"/>
      <c r="VMM27" s="263"/>
      <c r="VMN27" s="263"/>
      <c r="VMO27" s="263"/>
      <c r="VMP27" s="263"/>
      <c r="VMQ27" s="263"/>
      <c r="VMR27" s="263"/>
      <c r="VMS27" s="263"/>
      <c r="VMT27" s="263"/>
      <c r="VMU27" s="263"/>
      <c r="VMV27" s="263"/>
      <c r="VMW27" s="263"/>
      <c r="VMX27" s="263"/>
      <c r="VMY27" s="263"/>
      <c r="VMZ27" s="263"/>
      <c r="VNA27" s="263"/>
      <c r="VNB27" s="263"/>
      <c r="VNC27" s="263"/>
      <c r="VND27" s="263"/>
      <c r="VNE27" s="263"/>
      <c r="VNF27" s="263"/>
      <c r="VNG27" s="263"/>
      <c r="VNH27" s="263"/>
      <c r="VNI27" s="263"/>
      <c r="VNJ27" s="263"/>
      <c r="VNK27" s="263"/>
      <c r="VNL27" s="263"/>
      <c r="VNM27" s="263"/>
      <c r="VNN27" s="263"/>
      <c r="VNO27" s="263"/>
      <c r="VNP27" s="263"/>
      <c r="VNQ27" s="263"/>
      <c r="VNR27" s="263"/>
      <c r="VNS27" s="263"/>
      <c r="VNT27" s="263"/>
      <c r="VNU27" s="263"/>
      <c r="VNV27" s="263"/>
      <c r="VNW27" s="263"/>
      <c r="VNX27" s="263"/>
      <c r="VNY27" s="263"/>
      <c r="VNZ27" s="263"/>
      <c r="VOA27" s="263"/>
      <c r="VOB27" s="263"/>
      <c r="VOC27" s="263"/>
      <c r="VOD27" s="263"/>
      <c r="VOE27" s="263"/>
      <c r="VOF27" s="263"/>
      <c r="VOG27" s="263"/>
      <c r="VOH27" s="263"/>
      <c r="VOI27" s="263"/>
      <c r="VOJ27" s="263"/>
      <c r="VOK27" s="263"/>
      <c r="VOL27" s="263"/>
      <c r="VOM27" s="263"/>
      <c r="VON27" s="263"/>
      <c r="VOO27" s="263"/>
      <c r="VOP27" s="263"/>
      <c r="VOQ27" s="263"/>
      <c r="VOR27" s="263"/>
      <c r="VOS27" s="263"/>
      <c r="VOT27" s="263"/>
      <c r="VOU27" s="263"/>
      <c r="VOV27" s="263"/>
      <c r="VOW27" s="263"/>
      <c r="VOX27" s="263"/>
      <c r="VOY27" s="263"/>
      <c r="VOZ27" s="263"/>
      <c r="VPA27" s="263"/>
      <c r="VPB27" s="263"/>
      <c r="VPC27" s="263"/>
      <c r="VPD27" s="263"/>
      <c r="VPE27" s="263"/>
      <c r="VPF27" s="263"/>
      <c r="VPG27" s="263"/>
      <c r="VPH27" s="263"/>
      <c r="VPI27" s="263"/>
      <c r="VPJ27" s="263"/>
      <c r="VPK27" s="263"/>
      <c r="VPL27" s="263"/>
      <c r="VPM27" s="263"/>
      <c r="VPN27" s="263"/>
      <c r="VPO27" s="263"/>
      <c r="VPP27" s="263"/>
      <c r="VPQ27" s="263"/>
      <c r="VPR27" s="263"/>
      <c r="VPS27" s="263"/>
      <c r="VPT27" s="263"/>
      <c r="VPU27" s="263"/>
      <c r="VPV27" s="263"/>
      <c r="VPW27" s="263"/>
      <c r="VPX27" s="263"/>
      <c r="VPY27" s="263"/>
      <c r="VPZ27" s="263"/>
      <c r="VQA27" s="263"/>
      <c r="VQB27" s="263"/>
      <c r="VQC27" s="263"/>
      <c r="VQD27" s="263"/>
      <c r="VQE27" s="263"/>
      <c r="VQF27" s="263"/>
      <c r="VQG27" s="263"/>
      <c r="VQH27" s="263"/>
      <c r="VQI27" s="263"/>
      <c r="VQJ27" s="263"/>
      <c r="VQK27" s="263"/>
      <c r="VQL27" s="263"/>
      <c r="VQM27" s="263"/>
      <c r="VQN27" s="263"/>
      <c r="VQO27" s="263"/>
      <c r="VQP27" s="263"/>
      <c r="VQQ27" s="263"/>
      <c r="VQR27" s="263"/>
      <c r="VQS27" s="263"/>
      <c r="VQT27" s="263"/>
      <c r="VQU27" s="263"/>
      <c r="VQV27" s="263"/>
      <c r="VQW27" s="263"/>
      <c r="VQX27" s="263"/>
      <c r="VQY27" s="263"/>
      <c r="VQZ27" s="263"/>
      <c r="VRA27" s="263"/>
      <c r="VRB27" s="263"/>
      <c r="VRC27" s="263"/>
      <c r="VRD27" s="263"/>
      <c r="VRE27" s="263"/>
      <c r="VRF27" s="263"/>
      <c r="VRG27" s="263"/>
      <c r="VRH27" s="263"/>
      <c r="VRI27" s="263"/>
      <c r="VRJ27" s="263"/>
      <c r="VRK27" s="263"/>
      <c r="VRL27" s="263"/>
      <c r="VRM27" s="263"/>
      <c r="VRN27" s="263"/>
      <c r="VRO27" s="263"/>
      <c r="VRP27" s="263"/>
      <c r="VRQ27" s="263"/>
      <c r="VRR27" s="263"/>
      <c r="VRS27" s="263"/>
      <c r="VRT27" s="263"/>
      <c r="VRU27" s="263"/>
      <c r="VRV27" s="263"/>
      <c r="VRW27" s="263"/>
      <c r="VRX27" s="263"/>
      <c r="VRY27" s="263"/>
      <c r="VRZ27" s="263"/>
      <c r="VSA27" s="263"/>
      <c r="VSB27" s="263"/>
      <c r="VSC27" s="263"/>
      <c r="VSD27" s="263"/>
      <c r="VSE27" s="263"/>
      <c r="VSF27" s="263"/>
      <c r="VSG27" s="263"/>
      <c r="VSH27" s="263"/>
      <c r="VSI27" s="263"/>
      <c r="VSJ27" s="263"/>
      <c r="VSK27" s="263"/>
      <c r="VSL27" s="263"/>
      <c r="VSM27" s="263"/>
      <c r="VSN27" s="263"/>
      <c r="VSO27" s="263"/>
      <c r="VSP27" s="263"/>
      <c r="VSQ27" s="263"/>
      <c r="VSR27" s="263"/>
      <c r="VSS27" s="263"/>
      <c r="VST27" s="263"/>
      <c r="VSU27" s="263"/>
      <c r="VSV27" s="263"/>
      <c r="VSW27" s="263"/>
      <c r="VSX27" s="263"/>
      <c r="VSY27" s="263"/>
      <c r="VSZ27" s="263"/>
      <c r="VTA27" s="263"/>
      <c r="VTB27" s="263"/>
      <c r="VTC27" s="263"/>
      <c r="VTD27" s="263"/>
      <c r="VTE27" s="263"/>
      <c r="VTF27" s="263"/>
      <c r="VTG27" s="263"/>
      <c r="VTH27" s="263"/>
      <c r="VTI27" s="263"/>
      <c r="VTJ27" s="263"/>
      <c r="VTK27" s="263"/>
      <c r="VTL27" s="263"/>
      <c r="VTM27" s="263"/>
      <c r="VTN27" s="263"/>
      <c r="VTO27" s="263"/>
      <c r="VTP27" s="263"/>
      <c r="VTQ27" s="263"/>
      <c r="VTR27" s="263"/>
      <c r="VTS27" s="263"/>
      <c r="VTT27" s="263"/>
      <c r="VTU27" s="263"/>
      <c r="VTV27" s="263"/>
      <c r="VTW27" s="263"/>
      <c r="VTX27" s="263"/>
      <c r="VTY27" s="263"/>
      <c r="VTZ27" s="263"/>
      <c r="VUA27" s="263"/>
      <c r="VUB27" s="263"/>
      <c r="VUC27" s="263"/>
      <c r="VUD27" s="263"/>
      <c r="VUE27" s="263"/>
      <c r="VUF27" s="263"/>
      <c r="VUG27" s="263"/>
      <c r="VUH27" s="263"/>
      <c r="VUI27" s="263"/>
      <c r="VUJ27" s="263"/>
      <c r="VUK27" s="263"/>
      <c r="VUL27" s="263"/>
      <c r="VUM27" s="263"/>
      <c r="VUN27" s="263"/>
      <c r="VUO27" s="263"/>
      <c r="VUP27" s="263"/>
      <c r="VUQ27" s="263"/>
      <c r="VUR27" s="263"/>
      <c r="VUS27" s="263"/>
      <c r="VUT27" s="263"/>
      <c r="VUU27" s="263"/>
      <c r="VUV27" s="263"/>
      <c r="VUW27" s="263"/>
      <c r="VUX27" s="263"/>
      <c r="VUY27" s="263"/>
      <c r="VUZ27" s="263"/>
      <c r="VVA27" s="263"/>
      <c r="VVB27" s="263"/>
      <c r="VVC27" s="263"/>
      <c r="VVD27" s="263"/>
      <c r="VVE27" s="263"/>
      <c r="VVF27" s="263"/>
      <c r="VVG27" s="263"/>
      <c r="VVH27" s="263"/>
      <c r="VVI27" s="263"/>
      <c r="VVJ27" s="263"/>
      <c r="VVK27" s="263"/>
      <c r="VVL27" s="263"/>
      <c r="VVM27" s="263"/>
      <c r="VVN27" s="263"/>
      <c r="VVO27" s="263"/>
      <c r="VVP27" s="263"/>
      <c r="VVQ27" s="263"/>
      <c r="VVR27" s="263"/>
      <c r="VVS27" s="263"/>
      <c r="VVT27" s="263"/>
      <c r="VVU27" s="263"/>
      <c r="VVV27" s="263"/>
      <c r="VVW27" s="263"/>
      <c r="VVX27" s="263"/>
      <c r="VVY27" s="263"/>
      <c r="VVZ27" s="263"/>
      <c r="VWA27" s="263"/>
      <c r="VWB27" s="263"/>
      <c r="VWC27" s="263"/>
      <c r="VWD27" s="263"/>
      <c r="VWE27" s="263"/>
      <c r="VWF27" s="263"/>
      <c r="VWG27" s="263"/>
      <c r="VWH27" s="263"/>
      <c r="VWI27" s="263"/>
      <c r="VWJ27" s="263"/>
      <c r="VWK27" s="263"/>
      <c r="VWL27" s="263"/>
      <c r="VWM27" s="263"/>
      <c r="VWN27" s="263"/>
      <c r="VWO27" s="263"/>
      <c r="VWP27" s="263"/>
      <c r="VWQ27" s="263"/>
      <c r="VWR27" s="263"/>
      <c r="VWS27" s="263"/>
      <c r="VWT27" s="263"/>
      <c r="VWU27" s="263"/>
      <c r="VWV27" s="263"/>
      <c r="VWW27" s="263"/>
      <c r="VWX27" s="263"/>
      <c r="VWY27" s="263"/>
      <c r="VWZ27" s="263"/>
      <c r="VXA27" s="263"/>
      <c r="VXB27" s="263"/>
      <c r="VXC27" s="263"/>
      <c r="VXD27" s="263"/>
      <c r="VXE27" s="263"/>
      <c r="VXF27" s="263"/>
      <c r="VXG27" s="263"/>
      <c r="VXH27" s="263"/>
      <c r="VXI27" s="263"/>
      <c r="VXJ27" s="263"/>
      <c r="VXK27" s="263"/>
      <c r="VXL27" s="263"/>
      <c r="VXM27" s="263"/>
      <c r="VXN27" s="263"/>
      <c r="VXO27" s="263"/>
      <c r="VXP27" s="263"/>
      <c r="VXQ27" s="263"/>
      <c r="VXR27" s="263"/>
      <c r="VXS27" s="263"/>
      <c r="VXT27" s="263"/>
      <c r="VXU27" s="263"/>
      <c r="VXV27" s="263"/>
      <c r="VXW27" s="263"/>
      <c r="VXX27" s="263"/>
      <c r="VXY27" s="263"/>
      <c r="VXZ27" s="263"/>
      <c r="VYA27" s="263"/>
      <c r="VYB27" s="263"/>
      <c r="VYC27" s="263"/>
      <c r="VYD27" s="263"/>
      <c r="VYE27" s="263"/>
      <c r="VYF27" s="263"/>
      <c r="VYG27" s="263"/>
      <c r="VYH27" s="263"/>
      <c r="VYI27" s="263"/>
      <c r="VYJ27" s="263"/>
      <c r="VYK27" s="263"/>
      <c r="VYL27" s="263"/>
      <c r="VYM27" s="263"/>
      <c r="VYN27" s="263"/>
      <c r="VYO27" s="263"/>
      <c r="VYP27" s="263"/>
      <c r="VYQ27" s="263"/>
      <c r="VYR27" s="263"/>
      <c r="VYS27" s="263"/>
      <c r="VYT27" s="263"/>
      <c r="VYU27" s="263"/>
      <c r="VYV27" s="263"/>
      <c r="VYW27" s="263"/>
      <c r="VYX27" s="263"/>
      <c r="VYY27" s="263"/>
      <c r="VYZ27" s="263"/>
      <c r="VZA27" s="263"/>
      <c r="VZB27" s="263"/>
      <c r="VZC27" s="263"/>
      <c r="VZD27" s="263"/>
      <c r="VZE27" s="263"/>
      <c r="VZF27" s="263"/>
      <c r="VZG27" s="263"/>
      <c r="VZH27" s="263"/>
      <c r="VZI27" s="263"/>
      <c r="VZJ27" s="263"/>
      <c r="VZK27" s="263"/>
      <c r="VZL27" s="263"/>
      <c r="VZM27" s="263"/>
      <c r="VZN27" s="263"/>
      <c r="VZO27" s="263"/>
      <c r="VZP27" s="263"/>
      <c r="VZQ27" s="263"/>
      <c r="VZR27" s="263"/>
      <c r="VZS27" s="263"/>
      <c r="VZT27" s="263"/>
      <c r="VZU27" s="263"/>
      <c r="VZV27" s="263"/>
      <c r="VZW27" s="263"/>
      <c r="VZX27" s="263"/>
      <c r="VZY27" s="263"/>
      <c r="VZZ27" s="263"/>
      <c r="WAA27" s="263"/>
      <c r="WAB27" s="263"/>
      <c r="WAC27" s="263"/>
      <c r="WAD27" s="263"/>
      <c r="WAE27" s="263"/>
      <c r="WAF27" s="263"/>
      <c r="WAG27" s="263"/>
      <c r="WAH27" s="263"/>
      <c r="WAI27" s="263"/>
      <c r="WAJ27" s="263"/>
      <c r="WAK27" s="263"/>
      <c r="WAL27" s="263"/>
      <c r="WAM27" s="263"/>
      <c r="WAN27" s="263"/>
      <c r="WAO27" s="263"/>
      <c r="WAP27" s="263"/>
      <c r="WAQ27" s="263"/>
      <c r="WAR27" s="263"/>
      <c r="WAS27" s="263"/>
      <c r="WAT27" s="263"/>
      <c r="WAU27" s="263"/>
      <c r="WAV27" s="263"/>
      <c r="WAW27" s="263"/>
      <c r="WAX27" s="263"/>
      <c r="WAY27" s="263"/>
      <c r="WAZ27" s="263"/>
      <c r="WBA27" s="263"/>
      <c r="WBB27" s="263"/>
      <c r="WBC27" s="263"/>
      <c r="WBD27" s="263"/>
      <c r="WBE27" s="263"/>
      <c r="WBF27" s="263"/>
      <c r="WBG27" s="263"/>
      <c r="WBH27" s="263"/>
      <c r="WBI27" s="263"/>
      <c r="WBJ27" s="263"/>
      <c r="WBK27" s="263"/>
      <c r="WBL27" s="263"/>
      <c r="WBM27" s="263"/>
      <c r="WBN27" s="263"/>
      <c r="WBO27" s="263"/>
      <c r="WBP27" s="263"/>
      <c r="WBQ27" s="263"/>
      <c r="WBR27" s="263"/>
      <c r="WBS27" s="263"/>
      <c r="WBT27" s="263"/>
      <c r="WBU27" s="263"/>
      <c r="WBV27" s="263"/>
      <c r="WBW27" s="263"/>
      <c r="WBX27" s="263"/>
      <c r="WBY27" s="263"/>
      <c r="WBZ27" s="263"/>
      <c r="WCA27" s="263"/>
      <c r="WCB27" s="263"/>
      <c r="WCC27" s="263"/>
      <c r="WCD27" s="263"/>
      <c r="WCE27" s="263"/>
      <c r="WCF27" s="263"/>
      <c r="WCG27" s="263"/>
      <c r="WCH27" s="263"/>
      <c r="WCI27" s="263"/>
      <c r="WCJ27" s="263"/>
      <c r="WCK27" s="263"/>
      <c r="WCL27" s="263"/>
      <c r="WCM27" s="263"/>
      <c r="WCN27" s="263"/>
      <c r="WCO27" s="263"/>
      <c r="WCP27" s="263"/>
      <c r="WCQ27" s="263"/>
      <c r="WCR27" s="263"/>
      <c r="WCS27" s="263"/>
      <c r="WCT27" s="263"/>
      <c r="WCU27" s="263"/>
      <c r="WCV27" s="263"/>
      <c r="WCW27" s="263"/>
      <c r="WCX27" s="263"/>
      <c r="WCY27" s="263"/>
      <c r="WCZ27" s="263"/>
      <c r="WDA27" s="263"/>
      <c r="WDB27" s="263"/>
      <c r="WDC27" s="263"/>
      <c r="WDD27" s="263"/>
      <c r="WDE27" s="263"/>
      <c r="WDF27" s="263"/>
      <c r="WDG27" s="263"/>
      <c r="WDH27" s="263"/>
      <c r="WDI27" s="263"/>
      <c r="WDJ27" s="263"/>
      <c r="WDK27" s="263"/>
      <c r="WDL27" s="263"/>
      <c r="WDM27" s="263"/>
      <c r="WDN27" s="263"/>
      <c r="WDO27" s="263"/>
      <c r="WDP27" s="263"/>
      <c r="WDQ27" s="263"/>
      <c r="WDR27" s="263"/>
      <c r="WDS27" s="263"/>
      <c r="WDT27" s="263"/>
      <c r="WDU27" s="263"/>
      <c r="WDV27" s="263"/>
      <c r="WDW27" s="263"/>
      <c r="WDX27" s="263"/>
      <c r="WDY27" s="263"/>
      <c r="WDZ27" s="263"/>
      <c r="WEA27" s="263"/>
      <c r="WEB27" s="263"/>
      <c r="WEC27" s="263"/>
      <c r="WED27" s="263"/>
      <c r="WEE27" s="263"/>
      <c r="WEF27" s="263"/>
      <c r="WEG27" s="263"/>
      <c r="WEH27" s="263"/>
      <c r="WEI27" s="263"/>
      <c r="WEJ27" s="263"/>
      <c r="WEK27" s="263"/>
      <c r="WEL27" s="263"/>
      <c r="WEM27" s="263"/>
      <c r="WEN27" s="263"/>
      <c r="WEO27" s="263"/>
      <c r="WEP27" s="263"/>
      <c r="WEQ27" s="263"/>
      <c r="WER27" s="263"/>
      <c r="WES27" s="263"/>
      <c r="WET27" s="263"/>
      <c r="WEU27" s="263"/>
      <c r="WEV27" s="263"/>
      <c r="WEW27" s="263"/>
      <c r="WEX27" s="263"/>
      <c r="WEY27" s="263"/>
      <c r="WEZ27" s="263"/>
      <c r="WFA27" s="263"/>
      <c r="WFB27" s="263"/>
      <c r="WFC27" s="263"/>
      <c r="WFD27" s="263"/>
      <c r="WFE27" s="263"/>
      <c r="WFF27" s="263"/>
      <c r="WFG27" s="263"/>
      <c r="WFH27" s="263"/>
      <c r="WFI27" s="263"/>
      <c r="WFJ27" s="263"/>
      <c r="WFK27" s="263"/>
      <c r="WFL27" s="263"/>
      <c r="WFM27" s="263"/>
      <c r="WFN27" s="263"/>
      <c r="WFO27" s="263"/>
      <c r="WFP27" s="263"/>
      <c r="WFQ27" s="263"/>
      <c r="WFR27" s="263"/>
      <c r="WFS27" s="263"/>
      <c r="WFT27" s="263"/>
      <c r="WFU27" s="263"/>
      <c r="WFV27" s="263"/>
      <c r="WFW27" s="263"/>
      <c r="WFX27" s="263"/>
      <c r="WFY27" s="263"/>
      <c r="WFZ27" s="263"/>
      <c r="WGA27" s="263"/>
      <c r="WGB27" s="263"/>
      <c r="WGC27" s="263"/>
      <c r="WGD27" s="263"/>
      <c r="WGE27" s="263"/>
      <c r="WGF27" s="263"/>
      <c r="WGG27" s="263"/>
      <c r="WGH27" s="263"/>
      <c r="WGI27" s="263"/>
      <c r="WGJ27" s="263"/>
      <c r="WGK27" s="263"/>
      <c r="WGL27" s="263"/>
      <c r="WGM27" s="263"/>
      <c r="WGN27" s="263"/>
      <c r="WGO27" s="263"/>
      <c r="WGP27" s="263"/>
      <c r="WGQ27" s="263"/>
      <c r="WGR27" s="263"/>
      <c r="WGS27" s="263"/>
      <c r="WGT27" s="263"/>
      <c r="WGU27" s="263"/>
      <c r="WGV27" s="263"/>
      <c r="WGW27" s="263"/>
      <c r="WGX27" s="263"/>
      <c r="WGY27" s="263"/>
      <c r="WGZ27" s="263"/>
      <c r="WHA27" s="263"/>
      <c r="WHB27" s="263"/>
      <c r="WHC27" s="263"/>
      <c r="WHD27" s="263"/>
      <c r="WHE27" s="263"/>
      <c r="WHF27" s="263"/>
      <c r="WHG27" s="263"/>
      <c r="WHH27" s="263"/>
      <c r="WHI27" s="263"/>
      <c r="WHJ27" s="263"/>
      <c r="WHK27" s="263"/>
      <c r="WHL27" s="263"/>
      <c r="WHM27" s="263"/>
      <c r="WHN27" s="263"/>
      <c r="WHO27" s="263"/>
      <c r="WHP27" s="263"/>
      <c r="WHQ27" s="263"/>
      <c r="WHR27" s="263"/>
      <c r="WHS27" s="263"/>
      <c r="WHT27" s="263"/>
      <c r="WHU27" s="263"/>
      <c r="WHV27" s="263"/>
      <c r="WHW27" s="263"/>
      <c r="WHX27" s="263"/>
      <c r="WHY27" s="263"/>
      <c r="WHZ27" s="263"/>
      <c r="WIA27" s="263"/>
      <c r="WIB27" s="263"/>
      <c r="WIC27" s="263"/>
      <c r="WID27" s="263"/>
      <c r="WIE27" s="263"/>
      <c r="WIF27" s="263"/>
      <c r="WIG27" s="263"/>
      <c r="WIH27" s="263"/>
      <c r="WII27" s="263"/>
      <c r="WIJ27" s="263"/>
      <c r="WIK27" s="263"/>
      <c r="WIL27" s="263"/>
      <c r="WIM27" s="263"/>
      <c r="WIN27" s="263"/>
      <c r="WIO27" s="263"/>
      <c r="WIP27" s="263"/>
      <c r="WIQ27" s="263"/>
      <c r="WIR27" s="263"/>
      <c r="WIS27" s="263"/>
      <c r="WIT27" s="263"/>
      <c r="WIU27" s="263"/>
      <c r="WIV27" s="263"/>
      <c r="WIW27" s="263"/>
      <c r="WIX27" s="263"/>
      <c r="WIY27" s="263"/>
      <c r="WIZ27" s="263"/>
      <c r="WJA27" s="263"/>
      <c r="WJB27" s="263"/>
      <c r="WJC27" s="263"/>
      <c r="WJD27" s="263"/>
      <c r="WJE27" s="263"/>
      <c r="WJF27" s="263"/>
      <c r="WJG27" s="263"/>
      <c r="WJH27" s="263"/>
      <c r="WJI27" s="263"/>
      <c r="WJJ27" s="263"/>
      <c r="WJK27" s="263"/>
      <c r="WJL27" s="263"/>
      <c r="WJM27" s="263"/>
      <c r="WJN27" s="263"/>
      <c r="WJO27" s="263"/>
      <c r="WJP27" s="263"/>
      <c r="WJQ27" s="263"/>
      <c r="WJR27" s="263"/>
      <c r="WJS27" s="263"/>
      <c r="WJT27" s="263"/>
      <c r="WJU27" s="263"/>
      <c r="WJV27" s="263"/>
      <c r="WJW27" s="263"/>
      <c r="WJX27" s="263"/>
      <c r="WJY27" s="263"/>
      <c r="WJZ27" s="263"/>
      <c r="WKA27" s="263"/>
      <c r="WKB27" s="263"/>
      <c r="WKC27" s="263"/>
      <c r="WKD27" s="263"/>
      <c r="WKE27" s="263"/>
      <c r="WKF27" s="263"/>
      <c r="WKG27" s="263"/>
      <c r="WKH27" s="263"/>
      <c r="WKI27" s="263"/>
      <c r="WKJ27" s="263"/>
      <c r="WKK27" s="263"/>
      <c r="WKL27" s="263"/>
      <c r="WKM27" s="263"/>
      <c r="WKN27" s="263"/>
      <c r="WKO27" s="263"/>
      <c r="WKP27" s="263"/>
      <c r="WKQ27" s="263"/>
      <c r="WKR27" s="263"/>
      <c r="WKS27" s="263"/>
      <c r="WKT27" s="263"/>
      <c r="WKU27" s="263"/>
      <c r="WKV27" s="263"/>
      <c r="WKW27" s="263"/>
      <c r="WKX27" s="263"/>
      <c r="WKY27" s="263"/>
      <c r="WKZ27" s="263"/>
      <c r="WLA27" s="263"/>
      <c r="WLB27" s="263"/>
      <c r="WLC27" s="263"/>
      <c r="WLD27" s="263"/>
      <c r="WLE27" s="263"/>
      <c r="WLF27" s="263"/>
      <c r="WLG27" s="263"/>
      <c r="WLH27" s="263"/>
      <c r="WLI27" s="263"/>
      <c r="WLJ27" s="263"/>
      <c r="WLK27" s="263"/>
      <c r="WLL27" s="263"/>
      <c r="WLM27" s="263"/>
      <c r="WLN27" s="263"/>
      <c r="WLO27" s="263"/>
      <c r="WLP27" s="263"/>
      <c r="WLQ27" s="263"/>
      <c r="WLR27" s="263"/>
      <c r="WLS27" s="263"/>
      <c r="WLT27" s="263"/>
      <c r="WLU27" s="263"/>
      <c r="WLV27" s="263"/>
      <c r="WLW27" s="263"/>
      <c r="WLX27" s="263"/>
      <c r="WLY27" s="263"/>
      <c r="WLZ27" s="263"/>
      <c r="WMA27" s="263"/>
      <c r="WMB27" s="263"/>
      <c r="WMC27" s="263"/>
      <c r="WMD27" s="263"/>
      <c r="WME27" s="263"/>
      <c r="WMF27" s="263"/>
      <c r="WMG27" s="263"/>
      <c r="WMH27" s="263"/>
      <c r="WMI27" s="263"/>
      <c r="WMJ27" s="263"/>
      <c r="WMK27" s="263"/>
      <c r="WML27" s="263"/>
      <c r="WMM27" s="263"/>
      <c r="WMN27" s="263"/>
      <c r="WMO27" s="263"/>
      <c r="WMP27" s="263"/>
      <c r="WMQ27" s="263"/>
      <c r="WMR27" s="263"/>
      <c r="WMS27" s="263"/>
      <c r="WMT27" s="263"/>
      <c r="WMU27" s="263"/>
      <c r="WMV27" s="263"/>
      <c r="WMW27" s="263"/>
      <c r="WMX27" s="263"/>
      <c r="WMY27" s="263"/>
      <c r="WMZ27" s="263"/>
      <c r="WNA27" s="263"/>
      <c r="WNB27" s="263"/>
      <c r="WNC27" s="263"/>
      <c r="WND27" s="263"/>
      <c r="WNE27" s="263"/>
      <c r="WNF27" s="263"/>
      <c r="WNG27" s="263"/>
      <c r="WNH27" s="263"/>
      <c r="WNI27" s="263"/>
      <c r="WNJ27" s="263"/>
      <c r="WNK27" s="263"/>
      <c r="WNL27" s="263"/>
      <c r="WNM27" s="263"/>
      <c r="WNN27" s="263"/>
      <c r="WNO27" s="263"/>
      <c r="WNP27" s="263"/>
      <c r="WNQ27" s="263"/>
      <c r="WNR27" s="263"/>
      <c r="WNS27" s="263"/>
      <c r="WNT27" s="263"/>
      <c r="WNU27" s="263"/>
      <c r="WNV27" s="263"/>
      <c r="WNW27" s="263"/>
      <c r="WNX27" s="263"/>
      <c r="WNY27" s="263"/>
      <c r="WNZ27" s="263"/>
      <c r="WOA27" s="263"/>
      <c r="WOB27" s="263"/>
      <c r="WOC27" s="263"/>
      <c r="WOD27" s="263"/>
      <c r="WOE27" s="263"/>
      <c r="WOF27" s="263"/>
      <c r="WOG27" s="263"/>
      <c r="WOH27" s="263"/>
      <c r="WOI27" s="263"/>
      <c r="WOJ27" s="263"/>
      <c r="WOK27" s="263"/>
      <c r="WOL27" s="263"/>
      <c r="WOM27" s="263"/>
      <c r="WON27" s="263"/>
      <c r="WOO27" s="263"/>
      <c r="WOP27" s="263"/>
      <c r="WOQ27" s="263"/>
      <c r="WOR27" s="263"/>
      <c r="WOS27" s="263"/>
      <c r="WOT27" s="263"/>
      <c r="WOU27" s="263"/>
      <c r="WOV27" s="263"/>
      <c r="WOW27" s="263"/>
      <c r="WOX27" s="263"/>
      <c r="WOY27" s="263"/>
      <c r="WOZ27" s="263"/>
      <c r="WPA27" s="263"/>
      <c r="WPB27" s="263"/>
      <c r="WPC27" s="263"/>
      <c r="WPD27" s="263"/>
      <c r="WPE27" s="263"/>
      <c r="WPF27" s="263"/>
      <c r="WPG27" s="263"/>
      <c r="WPH27" s="263"/>
      <c r="WPI27" s="263"/>
      <c r="WPJ27" s="263"/>
      <c r="WPK27" s="263"/>
      <c r="WPL27" s="263"/>
      <c r="WPM27" s="263"/>
      <c r="WPN27" s="263"/>
      <c r="WPO27" s="263"/>
      <c r="WPP27" s="263"/>
      <c r="WPQ27" s="263"/>
      <c r="WPR27" s="263"/>
      <c r="WPS27" s="263"/>
      <c r="WPT27" s="263"/>
      <c r="WPU27" s="263"/>
      <c r="WPV27" s="263"/>
      <c r="WPW27" s="263"/>
      <c r="WPX27" s="263"/>
      <c r="WPY27" s="263"/>
      <c r="WPZ27" s="263"/>
      <c r="WQA27" s="263"/>
      <c r="WQB27" s="263"/>
      <c r="WQC27" s="263"/>
      <c r="WQD27" s="263"/>
      <c r="WQE27" s="263"/>
      <c r="WQF27" s="263"/>
      <c r="WQG27" s="263"/>
      <c r="WQH27" s="263"/>
      <c r="WQI27" s="263"/>
      <c r="WQJ27" s="263"/>
      <c r="WQK27" s="263"/>
      <c r="WQL27" s="263"/>
      <c r="WQM27" s="263"/>
      <c r="WQN27" s="263"/>
      <c r="WQO27" s="263"/>
      <c r="WQP27" s="263"/>
      <c r="WQQ27" s="263"/>
      <c r="WQR27" s="263"/>
      <c r="WQS27" s="263"/>
      <c r="WQT27" s="263"/>
      <c r="WQU27" s="263"/>
      <c r="WQV27" s="263"/>
      <c r="WQW27" s="263"/>
      <c r="WQX27" s="263"/>
      <c r="WQY27" s="263"/>
      <c r="WQZ27" s="263"/>
      <c r="WRA27" s="263"/>
      <c r="WRB27" s="263"/>
      <c r="WRC27" s="263"/>
      <c r="WRD27" s="263"/>
      <c r="WRE27" s="263"/>
      <c r="WRF27" s="263"/>
      <c r="WRG27" s="263"/>
      <c r="WRH27" s="263"/>
      <c r="WRI27" s="263"/>
      <c r="WRJ27" s="263"/>
      <c r="WRK27" s="263"/>
      <c r="WRL27" s="263"/>
      <c r="WRM27" s="263"/>
      <c r="WRN27" s="263"/>
      <c r="WRO27" s="263"/>
      <c r="WRP27" s="263"/>
      <c r="WRQ27" s="263"/>
      <c r="WRR27" s="263"/>
      <c r="WRS27" s="263"/>
      <c r="WRT27" s="263"/>
      <c r="WRU27" s="263"/>
      <c r="WRV27" s="263"/>
      <c r="WRW27" s="263"/>
      <c r="WRX27" s="263"/>
      <c r="WRY27" s="263"/>
      <c r="WRZ27" s="263"/>
      <c r="WSA27" s="263"/>
      <c r="WSB27" s="263"/>
      <c r="WSC27" s="263"/>
      <c r="WSD27" s="263"/>
      <c r="WSE27" s="263"/>
      <c r="WSF27" s="263"/>
      <c r="WSG27" s="263"/>
      <c r="WSH27" s="263"/>
      <c r="WSI27" s="263"/>
      <c r="WSJ27" s="263"/>
      <c r="WSK27" s="263"/>
      <c r="WSL27" s="263"/>
      <c r="WSM27" s="263"/>
      <c r="WSN27" s="263"/>
      <c r="WSO27" s="263"/>
      <c r="WSP27" s="263"/>
      <c r="WSQ27" s="263"/>
      <c r="WSR27" s="263"/>
      <c r="WSS27" s="263"/>
      <c r="WST27" s="263"/>
      <c r="WSU27" s="263"/>
      <c r="WSV27" s="263"/>
      <c r="WSW27" s="263"/>
      <c r="WSX27" s="263"/>
      <c r="WSY27" s="263"/>
      <c r="WSZ27" s="263"/>
      <c r="WTA27" s="263"/>
      <c r="WTB27" s="263"/>
      <c r="WTC27" s="263"/>
      <c r="WTD27" s="263"/>
      <c r="WTE27" s="263"/>
      <c r="WTF27" s="263"/>
      <c r="WTG27" s="263"/>
      <c r="WTH27" s="263"/>
      <c r="WTI27" s="263"/>
      <c r="WTJ27" s="263"/>
      <c r="WTK27" s="263"/>
      <c r="WTL27" s="263"/>
      <c r="WTM27" s="263"/>
      <c r="WTN27" s="263"/>
      <c r="WTO27" s="263"/>
      <c r="WTP27" s="263"/>
      <c r="WTQ27" s="263"/>
      <c r="WTR27" s="263"/>
      <c r="WTS27" s="263"/>
      <c r="WTT27" s="263"/>
      <c r="WTU27" s="263"/>
      <c r="WTV27" s="263"/>
      <c r="WTW27" s="263"/>
      <c r="WTX27" s="263"/>
      <c r="WTY27" s="263"/>
      <c r="WTZ27" s="263"/>
      <c r="WUA27" s="263"/>
      <c r="WUB27" s="263"/>
      <c r="WUC27" s="263"/>
      <c r="WUD27" s="263"/>
      <c r="WUE27" s="263"/>
      <c r="WUF27" s="263"/>
      <c r="WUG27" s="263"/>
      <c r="WUH27" s="263"/>
      <c r="WUI27" s="263"/>
      <c r="WUJ27" s="263"/>
      <c r="WUK27" s="263"/>
      <c r="WUL27" s="263"/>
      <c r="WUM27" s="263"/>
      <c r="WUN27" s="263"/>
      <c r="WUO27" s="263"/>
      <c r="WUP27" s="263"/>
      <c r="WUQ27" s="263"/>
      <c r="WUR27" s="263"/>
      <c r="WUS27" s="263"/>
      <c r="WUT27" s="263"/>
      <c r="WUU27" s="263"/>
      <c r="WUV27" s="263"/>
      <c r="WUW27" s="263"/>
      <c r="WUX27" s="263"/>
      <c r="WUY27" s="263"/>
      <c r="WUZ27" s="263"/>
      <c r="WVA27" s="263"/>
      <c r="WVB27" s="263"/>
      <c r="WVC27" s="263"/>
      <c r="WVD27" s="263"/>
      <c r="WVE27" s="263"/>
      <c r="WVF27" s="263"/>
      <c r="WVG27" s="263"/>
      <c r="WVH27" s="263"/>
      <c r="WVI27" s="263"/>
      <c r="WVJ27" s="263"/>
      <c r="WVK27" s="263"/>
      <c r="WVL27" s="263"/>
      <c r="WVM27" s="263"/>
      <c r="WVN27" s="263"/>
      <c r="WVO27" s="263"/>
      <c r="WVP27" s="263"/>
      <c r="WVQ27" s="263"/>
      <c r="WVR27" s="263"/>
      <c r="WVS27" s="263"/>
      <c r="WVT27" s="263"/>
      <c r="WVU27" s="263"/>
      <c r="WVV27" s="263"/>
      <c r="WVW27" s="263"/>
      <c r="WVX27" s="263"/>
      <c r="WVY27" s="263"/>
      <c r="WVZ27" s="263"/>
      <c r="WWA27" s="263"/>
      <c r="WWB27" s="263"/>
      <c r="WWC27" s="263"/>
      <c r="WWD27" s="263"/>
      <c r="WWE27" s="263"/>
      <c r="WWF27" s="263"/>
      <c r="WWG27" s="263"/>
      <c r="WWH27" s="263"/>
      <c r="WWI27" s="263"/>
      <c r="WWJ27" s="263"/>
      <c r="WWK27" s="263"/>
      <c r="WWL27" s="263"/>
      <c r="WWM27" s="263"/>
      <c r="WWN27" s="263"/>
      <c r="WWO27" s="263"/>
      <c r="WWP27" s="263"/>
      <c r="WWQ27" s="263"/>
      <c r="WWR27" s="263"/>
      <c r="WWS27" s="263"/>
      <c r="WWT27" s="263"/>
      <c r="WWU27" s="263"/>
      <c r="WWV27" s="263"/>
      <c r="WWW27" s="263"/>
      <c r="WWX27" s="263"/>
      <c r="WWY27" s="263"/>
      <c r="WWZ27" s="263"/>
      <c r="WXA27" s="263"/>
      <c r="WXB27" s="263"/>
      <c r="WXC27" s="263"/>
      <c r="WXD27" s="263"/>
      <c r="WXE27" s="263"/>
      <c r="WXF27" s="263"/>
      <c r="WXG27" s="263"/>
      <c r="WXH27" s="263"/>
      <c r="WXI27" s="263"/>
      <c r="WXJ27" s="263"/>
      <c r="WXK27" s="263"/>
      <c r="WXL27" s="263"/>
      <c r="WXM27" s="263"/>
      <c r="WXN27" s="263"/>
      <c r="WXO27" s="263"/>
      <c r="WXP27" s="263"/>
      <c r="WXQ27" s="263"/>
      <c r="WXR27" s="263"/>
      <c r="WXS27" s="263"/>
      <c r="WXT27" s="263"/>
      <c r="WXU27" s="263"/>
      <c r="WXV27" s="263"/>
      <c r="WXW27" s="263"/>
      <c r="WXX27" s="263"/>
      <c r="WXY27" s="263"/>
      <c r="WXZ27" s="263"/>
      <c r="WYA27" s="263"/>
      <c r="WYB27" s="263"/>
      <c r="WYC27" s="263"/>
      <c r="WYD27" s="263"/>
      <c r="WYE27" s="263"/>
      <c r="WYF27" s="263"/>
      <c r="WYG27" s="263"/>
      <c r="WYH27" s="263"/>
      <c r="WYI27" s="263"/>
      <c r="WYJ27" s="263"/>
      <c r="WYK27" s="263"/>
      <c r="WYL27" s="263"/>
      <c r="WYM27" s="263"/>
      <c r="WYN27" s="263"/>
      <c r="WYO27" s="263"/>
      <c r="WYP27" s="263"/>
      <c r="WYQ27" s="263"/>
      <c r="WYR27" s="263"/>
      <c r="WYS27" s="263"/>
      <c r="WYT27" s="263"/>
      <c r="WYU27" s="263"/>
      <c r="WYV27" s="263"/>
      <c r="WYW27" s="263"/>
      <c r="WYX27" s="263"/>
      <c r="WYY27" s="263"/>
      <c r="WYZ27" s="263"/>
      <c r="WZA27" s="263"/>
      <c r="WZB27" s="263"/>
      <c r="WZC27" s="263"/>
      <c r="WZD27" s="263"/>
      <c r="WZE27" s="263"/>
      <c r="WZF27" s="263"/>
      <c r="WZG27" s="263"/>
      <c r="WZH27" s="263"/>
      <c r="WZI27" s="263"/>
      <c r="WZJ27" s="263"/>
      <c r="WZK27" s="263"/>
      <c r="WZL27" s="263"/>
      <c r="WZM27" s="263"/>
      <c r="WZN27" s="263"/>
      <c r="WZO27" s="263"/>
      <c r="WZP27" s="263"/>
      <c r="WZQ27" s="263"/>
      <c r="WZR27" s="263"/>
      <c r="WZS27" s="263"/>
      <c r="WZT27" s="263"/>
      <c r="WZU27" s="263"/>
      <c r="WZV27" s="263"/>
      <c r="WZW27" s="263"/>
      <c r="WZX27" s="263"/>
      <c r="WZY27" s="263"/>
      <c r="WZZ27" s="263"/>
      <c r="XAA27" s="263"/>
      <c r="XAB27" s="263"/>
      <c r="XAC27" s="263"/>
      <c r="XAD27" s="263"/>
      <c r="XAE27" s="263"/>
      <c r="XAF27" s="263"/>
      <c r="XAG27" s="263"/>
      <c r="XAH27" s="263"/>
      <c r="XAI27" s="263"/>
      <c r="XAJ27" s="263"/>
      <c r="XAK27" s="263"/>
      <c r="XAL27" s="263"/>
      <c r="XAM27" s="263"/>
      <c r="XAN27" s="263"/>
      <c r="XAO27" s="263"/>
      <c r="XAP27" s="263"/>
      <c r="XAQ27" s="263"/>
      <c r="XAR27" s="263"/>
      <c r="XAS27" s="263"/>
      <c r="XAT27" s="263"/>
      <c r="XAU27" s="263"/>
      <c r="XAV27" s="263"/>
      <c r="XAW27" s="263"/>
      <c r="XAX27" s="263"/>
      <c r="XAY27" s="263"/>
      <c r="XAZ27" s="263"/>
      <c r="XBA27" s="263"/>
      <c r="XBB27" s="263"/>
      <c r="XBC27" s="263"/>
      <c r="XBD27" s="263"/>
      <c r="XBE27" s="263"/>
      <c r="XBF27" s="263"/>
      <c r="XBG27" s="263"/>
      <c r="XBH27" s="263"/>
      <c r="XBI27" s="263"/>
      <c r="XBJ27" s="263"/>
      <c r="XBK27" s="263"/>
      <c r="XBL27" s="263"/>
      <c r="XBM27" s="263"/>
      <c r="XBN27" s="263"/>
      <c r="XBO27" s="263"/>
      <c r="XBP27" s="263"/>
      <c r="XBQ27" s="263"/>
      <c r="XBR27" s="263"/>
      <c r="XBS27" s="263"/>
      <c r="XBT27" s="263"/>
      <c r="XBU27" s="263"/>
      <c r="XBV27" s="263"/>
      <c r="XBW27" s="263"/>
      <c r="XBX27" s="263"/>
      <c r="XBY27" s="263"/>
      <c r="XBZ27" s="263"/>
      <c r="XCA27" s="263"/>
      <c r="XCB27" s="263"/>
      <c r="XCC27" s="263"/>
      <c r="XCD27" s="263"/>
      <c r="XCE27" s="263"/>
      <c r="XCF27" s="263"/>
      <c r="XCG27" s="263"/>
      <c r="XCH27" s="263"/>
      <c r="XCI27" s="263"/>
      <c r="XCJ27" s="263"/>
      <c r="XCK27" s="263"/>
      <c r="XCL27" s="263"/>
      <c r="XCM27" s="263"/>
      <c r="XCN27" s="263"/>
      <c r="XCO27" s="263"/>
      <c r="XCP27" s="263"/>
      <c r="XCQ27" s="263"/>
      <c r="XCR27" s="263"/>
      <c r="XCS27" s="263"/>
      <c r="XCT27" s="263"/>
      <c r="XCU27" s="263"/>
      <c r="XCV27" s="263"/>
      <c r="XCW27" s="263"/>
      <c r="XCX27" s="263"/>
      <c r="XCY27" s="263"/>
      <c r="XCZ27" s="263"/>
      <c r="XDA27" s="263"/>
      <c r="XDB27" s="263"/>
      <c r="XDC27" s="263"/>
      <c r="XDD27" s="263"/>
      <c r="XDE27" s="263"/>
      <c r="XDF27" s="263"/>
      <c r="XDG27" s="263"/>
      <c r="XDH27" s="263"/>
      <c r="XDI27" s="263"/>
      <c r="XDJ27" s="263"/>
      <c r="XDK27" s="263"/>
      <c r="XDL27" s="263"/>
      <c r="XDM27" s="263"/>
      <c r="XDN27" s="263"/>
      <c r="XDO27" s="263"/>
      <c r="XDP27" s="263"/>
      <c r="XDQ27" s="263"/>
      <c r="XDR27" s="263"/>
      <c r="XDS27" s="263"/>
      <c r="XDT27" s="263"/>
      <c r="XDU27" s="263"/>
      <c r="XDV27" s="263"/>
      <c r="XDW27" s="263"/>
      <c r="XDX27" s="263"/>
      <c r="XDY27" s="263"/>
      <c r="XDZ27" s="263"/>
      <c r="XEA27" s="263"/>
      <c r="XEB27" s="263"/>
      <c r="XEC27" s="263"/>
      <c r="XED27" s="263"/>
      <c r="XEE27" s="263"/>
      <c r="XEF27" s="263"/>
      <c r="XEG27" s="263"/>
      <c r="XEH27" s="263"/>
      <c r="XEI27" s="263"/>
      <c r="XEJ27" s="263"/>
      <c r="XEK27" s="263"/>
      <c r="XEL27" s="263"/>
      <c r="XEM27" s="263"/>
      <c r="XEN27" s="263"/>
      <c r="XEO27" s="263"/>
      <c r="XEP27" s="263"/>
      <c r="XEQ27" s="263"/>
      <c r="XER27" s="263"/>
      <c r="XES27" s="263"/>
      <c r="XET27" s="263"/>
      <c r="XEU27" s="263"/>
      <c r="XEV27" s="263"/>
      <c r="XEW27" s="263"/>
      <c r="XEX27" s="263"/>
      <c r="XEY27" s="263"/>
      <c r="XEZ27" s="263"/>
      <c r="XFA27" s="263"/>
      <c r="XFB27" s="263"/>
      <c r="XFC27" s="263"/>
      <c r="XFD27" s="263"/>
    </row>
    <row r="28" spans="1:16384" ht="23" customHeight="1">
      <c r="A28" s="372"/>
      <c r="B28" s="148" t="str">
        <f>'NSW Oct 2019'!F22</f>
        <v>Origin Energy</v>
      </c>
      <c r="C28" s="148" t="str">
        <f>'NSW Oct 2019'!G22</f>
        <v>Business Flexi</v>
      </c>
      <c r="D28" s="153">
        <f>365*'NSW Oct 2019'!H22/100</f>
        <v>272.28999999999996</v>
      </c>
      <c r="E28" s="288">
        <f>IF('NSW Oct 2019'!AQ22=3,0.5,IF('NSW Oct 2019'!AQ22=2,0.33,0))</f>
        <v>0.5</v>
      </c>
      <c r="F28" s="288">
        <f t="shared" si="0"/>
        <v>0.5</v>
      </c>
      <c r="G28" s="153">
        <f>IF('NSW Oct 2019'!K22="",($C$5*E28/'NSW Oct 2019'!AQ22*'NSW Oct 2019'!W22/100)*'NSW Oct 2019'!AQ22,IF($C$5*E28/'NSW Oct 2019'!AQ22&gt;='NSW Oct 2019'!L22,('NSW Oct 2019'!L22*'NSW Oct 2019'!W22/100)*'NSW Oct 2019'!AQ22,($C$5*E28/'NSW Oct 2019'!AQ22*'NSW Oct 2019'!W22/100)*'NSW Oct 2019'!AQ22))</f>
        <v>215.18181818181816</v>
      </c>
      <c r="H28" s="153">
        <f>IF(AND('NSW Oct 2019'!L22&gt;0,'NSW Oct 2019'!M22&gt;0),IF($C$5*E28/'NSW Oct 2019'!AQ22&lt;'NSW Oct 2019'!L22,0,IF(($C$5*E28/'NSW Oct 2019'!AQ22-'NSW Oct 2019'!L22)&lt;=('NSW Oct 2019'!M22+'NSW Oct 2019'!L22),((($C$5*E28/'NSW Oct 2019'!AQ22-'NSW Oct 2019'!L22)*'NSW Oct 2019'!X22/100))*'NSW Oct 2019'!AQ22,((('NSW Oct 2019'!M22)*'NSW Oct 2019'!X22/100)*'NSW Oct 2019'!AQ22))),0)</f>
        <v>894.5454545454545</v>
      </c>
      <c r="I28" s="153">
        <f>IF(AND('NSW Oct 2019'!M22&gt;0,'NSW Oct 2019'!N22&gt;0),IF($C$5*E28/'NSW Oct 2019'!AQ22&lt;('NSW Oct 2019'!L22+'NSW Oct 2019'!M22),0,IF(($C$5*E28/'NSW Oct 2019'!AQ22-'NSW Oct 2019'!L22+'NSW Oct 2019'!M22)&lt;=('NSW Oct 2019'!L22+'NSW Oct 2019'!M22+'NSW Oct 2019'!N22),((($C$5*E28/'NSW Oct 2019'!AQ22-('NSW Oct 2019'!L22+'NSW Oct 2019'!M22))*'NSW Oct 2019'!Y22/100))*'NSW Oct 2019'!AQ22,('NSW Oct 2019'!N22*'NSW Oct 2019'!Y22/100)* 'NSW Oct 2019'!AQ22)),0)</f>
        <v>0</v>
      </c>
      <c r="J28" s="153">
        <f>IF(AND('NSW Oct 2019'!N22&gt;0,'NSW Oct 2019'!O22&gt;0),IF($C$5*E28/'NSW Oct 2019'!AQ22&lt;('NSW Oct 2019'!L22+'NSW Oct 2019'!M22+'NSW Oct 2019'!N22),0,IF(($C$5*E28/'NSW Oct 2019'!AQ22-'NSW Oct 2019'!L22+'NSW Oct 2019'!M22+'NSW Oct 2019'!N22)&lt;=('NSW Oct 2019'!L22+'NSW Oct 2019'!M22+'NSW Oct 2019'!N22+'NSW Oct 2019'!O22),(($C$5*E28/'NSW Oct 2019'!AQ22-('NSW Oct 2019'!L22+'NSW Oct 2019'!M22+'NSW Oct 2019'!N22))*'NSW Oct 2019'!Z22/100)*'NSW Oct 2019'!AQ22,('NSW Oct 2019'!O22*'NSW Oct 2019'!Z22/100)*'NSW Oct 2019'!AQ22)),0)</f>
        <v>0</v>
      </c>
      <c r="K28" s="153">
        <f>IF(AND('NSW Oct 2019'!O22&gt;0,'NSW Oct 2019'!P22&gt;0),IF($C$5*E28/'NSW Oct 2019'!AQ22&lt;('NSW Oct 2019'!L22+'NSW Oct 2019'!M22+'NSW Oct 2019'!N22+'NSW Oct 2019'!O22),0,IF(($C$5*E28/'NSW Oct 2019'!AQ22-'NSW Oct 2019'!L22+'NSW Oct 2019'!M22+'NSW Oct 2019'!N22+'NSW Oct 2019'!O22)&lt;=('NSW Oct 2019'!L22+'NSW Oct 2019'!M22+'NSW Oct 2019'!N22+'NSW Oct 2019'!O22+'NSW Oct 2019'!P22),(($C$5*E28/'NSW Oct 2019'!AQ22-('NSW Oct 2019'!L22+'NSW Oct 2019'!M22+'NSW Oct 2019'!N22+'NSW Oct 2019'!O22))*'NSW Oct 2019'!AA22/100)*'NSW Oct 2019'!AQ22,('NSW Oct 2019'!P22*'NSW Oct 2019'!AA22/100)*'NSW Oct 2019'!AQ22)),0)</f>
        <v>0</v>
      </c>
      <c r="L28" s="153">
        <f>IF(AND('NSW Oct 2019'!P22&gt;0,'NSW Oct 2019'!O22&gt;0),IF(($C$5*E28/'NSW Oct 2019'!AQ22&lt;SUM('NSW Oct 2019'!L22:P22)),(0),($C$5*E28/'NSW Oct 2019'!AQ22-SUM('NSW Oct 2019'!L22:P22))*'NSW Oct 2019'!AB22/100)* 'NSW Oct 2019'!AQ22,IF(AND('NSW Oct 2019'!O22&gt;0,'NSW Oct 2019'!P22=""),IF(($C$5*E28/'NSW Oct 2019'!AQ22&lt; SUM('NSW Oct 2019'!L22:O22)),(0),($C$5*E28/'NSW Oct 2019'!AQ22-SUM('NSW Oct 2019'!L22:O22))*'NSW Oct 2019'!AA22/100)* 'NSW Oct 2019'!AQ22,IF(AND('NSW Oct 2019'!N22&gt;0,'NSW Oct 2019'!O22=""),IF(($C$5*E28/'NSW Oct 2019'!AQ22&lt; SUM('NSW Oct 2019'!L22:N22)),(0),($C$5*E28/'NSW Oct 2019'!AQ22-SUM('NSW Oct 2019'!L22:N22))*'NSW Oct 2019'!Z22/100)* 'NSW Oct 2019'!AQ22,IF(AND('NSW Oct 2019'!M22&gt;0,'NSW Oct 2019'!N22=""),IF(($C$5*E28/'NSW Oct 2019'!AQ22&lt;'NSW Oct 2019'!M22+'NSW Oct 2019'!L22),(0),(($C$5*E28/'NSW Oct 2019'!AQ22-('NSW Oct 2019'!M22+'NSW Oct 2019'!L22))*'NSW Oct 2019'!Y22/100))*'NSW Oct 2019'!AQ22,IF(AND('NSW Oct 2019'!L22&gt;0,'NSW Oct 2019'!M22=""&gt;0),IF(($C$5*E28/'NSW Oct 2019'!AQ22&lt;'NSW Oct 2019'!L22),(0),($C$5*E28/'NSW Oct 2019'!AQ22-'NSW Oct 2019'!L22)*'NSW Oct 2019'!X22/100)*'NSW Oct 2019'!AQ22,0)))))</f>
        <v>0</v>
      </c>
      <c r="M28" s="153">
        <f>IF('NSW Oct 2019'!K22="",($C$5*F28/'NSW Oct 2019'!AR22*'NSW Oct 2019'!AC22/100)*'NSW Oct 2019'!AR22,IF($C$5*F28/'NSW Oct 2019'!AR22&gt;='NSW Oct 2019'!L22,('NSW Oct 2019'!L22*'NSW Oct 2019'!AC22/100)*'NSW Oct 2019'!AR22,($C$5*F28/'NSW Oct 2019'!AR22*'NSW Oct 2019'!AC22/100)*'NSW Oct 2019'!AR22))</f>
        <v>215.18181818181816</v>
      </c>
      <c r="N28" s="153">
        <f>IF(AND('NSW Oct 2019'!L22&gt;0,'NSW Oct 2019'!M22&gt;0),IF($C$5*F28/'NSW Oct 2019'!AR22&lt;'NSW Oct 2019'!L22,0,IF(($C$5*F28/'NSW Oct 2019'!AR22-'NSW Oct 2019'!L22)&lt;=('NSW Oct 2019'!M22+'NSW Oct 2019'!L22),((($C$5*F28/'NSW Oct 2019'!AR22-'NSW Oct 2019'!L22)*'NSW Oct 2019'!AD22/100))*'NSW Oct 2019'!AR22,((('NSW Oct 2019'!M22)*'NSW Oct 2019'!AD22/100)*'NSW Oct 2019'!AR22))),0)</f>
        <v>894.5454545454545</v>
      </c>
      <c r="O28" s="153">
        <f>IF(AND('NSW Oct 2019'!M22&gt;0,'NSW Oct 2019'!N22&gt;0),IF($C$5*F28/'NSW Oct 2019'!AR22&lt;('NSW Oct 2019'!L22+'NSW Oct 2019'!M22),0,IF(($C$5*F28/'NSW Oct 2019'!AR22-'NSW Oct 2019'!L22+'NSW Oct 2019'!M22)&lt;=('NSW Oct 2019'!L22+'NSW Oct 2019'!M22+'NSW Oct 2019'!N22),((($C$5*F28/'NSW Oct 2019'!AR22-('NSW Oct 2019'!L22+'NSW Oct 2019'!M22))*'NSW Oct 2019'!AE22/100))*'NSW Oct 2019'!AR22,('NSW Oct 2019'!N22*'NSW Oct 2019'!AE22/100)*'NSW Oct 2019'!AR22)),0)</f>
        <v>0</v>
      </c>
      <c r="P28" s="153">
        <f>IF(AND('NSW Oct 2019'!N22&gt;0,'NSW Oct 2019'!O22&gt;0),IF($C$5*F28/'NSW Oct 2019'!AR22&lt;('NSW Oct 2019'!L22+'NSW Oct 2019'!M22+'NSW Oct 2019'!N22),0,IF(($C$5*F28/'NSW Oct 2019'!AR22-'NSW Oct 2019'!L22+'NSW Oct 2019'!M22+'NSW Oct 2019'!N22)&lt;=('NSW Oct 2019'!L22+'NSW Oct 2019'!M22+'NSW Oct 2019'!N22+'NSW Oct 2019'!O22),(($C$5*F28/'NSW Oct 2019'!AR22-('NSW Oct 2019'!L22+'NSW Oct 2019'!M22+'NSW Oct 2019'!N22))*'NSW Oct 2019'!AF22/100)*'NSW Oct 2019'!AR22,('NSW Oct 2019'!O22*'NSW Oct 2019'!AF22/100)*'NSW Oct 2019'!AR22)),0)</f>
        <v>0</v>
      </c>
      <c r="Q28" s="153">
        <f>IF(AND('NSW Oct 2019'!P22&gt;0,'NSW Oct 2019'!P22&gt;0),IF($C$5*F28/'NSW Oct 2019'!AR22&lt;('NSW Oct 2019'!L22+'NSW Oct 2019'!M22+'NSW Oct 2019'!N22+'NSW Oct 2019'!O22),0,IF(($C$5*F28/'NSW Oct 2019'!AR22-'NSW Oct 2019'!L22+'NSW Oct 2019'!M22+'NSW Oct 2019'!N22+'NSW Oct 2019'!O22)&lt;=('NSW Oct 2019'!L22+'NSW Oct 2019'!M22+'NSW Oct 2019'!N22+'NSW Oct 2019'!O22+'NSW Oct 2019'!P22),(($C$5*F28/'NSW Oct 2019'!AR22-('NSW Oct 2019'!L22+'NSW Oct 2019'!M22+'NSW Oct 2019'!N22+'NSW Oct 2019'!O22))*'NSW Oct 2019'!AG22/100)*'NSW Oct 2019'!AR22,('NSW Oct 2019'!P22*'NSW Oct 2019'!AG22/100)*'NSW Oct 2019'!AR22)),0)</f>
        <v>0</v>
      </c>
      <c r="R28" s="153">
        <f>IF(AND('NSW Oct 2019'!P22&gt;0,'NSW Oct 2019'!O22&gt;0),IF(($C$5*F28/'NSW Oct 2019'!AR22&lt;SUM('NSW Oct 2019'!L22:P22)),(0),($C$5*F28/'NSW Oct 2019'!AR22-SUM('NSW Oct 2019'!L22:P22))*'NSW Oct 2019'!AB22/100)* 'NSW Oct 2019'!AR22,IF(AND('NSW Oct 2019'!O22&gt;0,'NSW Oct 2019'!P22=""),IF(($C$5*F28/'NSW Oct 2019'!AR22&lt; SUM('NSW Oct 2019'!L22:O22)),(0),($C$5*F28/'NSW Oct 2019'!AR22-SUM('NSW Oct 2019'!L22:O22))*'NSW Oct 2019'!AG22/100)* 'NSW Oct 2019'!AR22,IF(AND('NSW Oct 2019'!N22&gt;0,'NSW Oct 2019'!O22=""),IF(($C$5*F28/'NSW Oct 2019'!AR22&lt; SUM('NSW Oct 2019'!L22:N22)),(0),($C$5*F28/'NSW Oct 2019'!AR22-SUM('NSW Oct 2019'!L22:N22))*'NSW Oct 2019'!AF22/100)* 'NSW Oct 2019'!AR22,IF(AND('NSW Oct 2019'!M22&gt;0,'NSW Oct 2019'!N22=""),IF(($C$5*F28/'NSW Oct 2019'!AR22&lt;'NSW Oct 2019'!M22+'NSW Oct 2019'!L22),(0),(($C$5*F28/'NSW Oct 2019'!AR22-('NSW Oct 2019'!M22+'NSW Oct 2019'!L22))*'NSW Oct 2019'!AE22/100))*'NSW Oct 2019'!AR22,IF(AND('NSW Oct 2019'!L22&gt;0,'NSW Oct 2019'!M22=""&gt;0),IF(($C$5*F28/'NSW Oct 2019'!AR22&lt;'NSW Oct 2019'!L22),(0),($C$5*F28/'NSW Oct 2019'!AR22-'NSW Oct 2019'!L22)*'NSW Oct 2019'!AD22/100)*'NSW Oct 2019'!AR22,0)))))</f>
        <v>0</v>
      </c>
      <c r="S28" s="257">
        <f t="shared" si="1"/>
        <v>2219.4545454545455</v>
      </c>
      <c r="T28" s="292">
        <f t="shared" si="2"/>
        <v>2491.7445454545455</v>
      </c>
      <c r="U28" s="149">
        <f t="shared" si="3"/>
        <v>2740.9190000000003</v>
      </c>
      <c r="V28" s="148">
        <f>'NSW Oct 2019'!AT22</f>
        <v>12</v>
      </c>
      <c r="W28" s="148">
        <f>'NSW Oct 2019'!AU22</f>
        <v>0</v>
      </c>
      <c r="X28" s="148">
        <f>'NSW Oct 2019'!AV22</f>
        <v>0</v>
      </c>
      <c r="Y28" s="148">
        <f>'NSW Oct 2019'!AW22</f>
        <v>0</v>
      </c>
      <c r="Z28" s="292" t="str">
        <f t="shared" si="8"/>
        <v>Guaranteed off bill</v>
      </c>
      <c r="AA28" s="292" t="str">
        <f t="shared" si="9"/>
        <v>Inclusive</v>
      </c>
      <c r="AB28" s="266">
        <f t="shared" si="4"/>
        <v>2192.7352000000001</v>
      </c>
      <c r="AC28" s="266">
        <f t="shared" si="5"/>
        <v>2192.7352000000001</v>
      </c>
      <c r="AD28" s="267">
        <f t="shared" si="6"/>
        <v>2412.0087200000003</v>
      </c>
      <c r="AE28" s="267">
        <f t="shared" si="7"/>
        <v>2412.0087200000003</v>
      </c>
      <c r="AF28" s="226">
        <f>'NSW Oct 2019'!BF21</f>
        <v>0</v>
      </c>
      <c r="AG28" s="141" t="str">
        <f>'NSW Oct 2019'!BG21</f>
        <v>n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  <c r="BI28" s="205"/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205"/>
      <c r="DO28" s="205"/>
      <c r="DP28" s="205"/>
      <c r="DQ28" s="205"/>
      <c r="DR28" s="205"/>
      <c r="DS28" s="205"/>
      <c r="DT28" s="205"/>
      <c r="DU28" s="205"/>
      <c r="DV28" s="205"/>
      <c r="DW28" s="205"/>
      <c r="DX28" s="205"/>
      <c r="DY28" s="205"/>
      <c r="DZ28" s="205"/>
      <c r="EA28" s="205"/>
      <c r="EB28" s="205"/>
      <c r="EC28" s="205"/>
      <c r="ED28" s="205"/>
      <c r="EE28" s="205"/>
      <c r="EF28" s="205"/>
      <c r="EG28" s="205"/>
      <c r="EH28" s="205"/>
      <c r="EI28" s="205"/>
      <c r="EJ28" s="205"/>
      <c r="EK28" s="205"/>
      <c r="EL28" s="205"/>
      <c r="EM28" s="205"/>
      <c r="EN28" s="205"/>
      <c r="EO28" s="205"/>
      <c r="EP28" s="205"/>
      <c r="EQ28" s="205"/>
      <c r="ER28" s="205"/>
    </row>
    <row r="29" spans="1:16384" ht="23" customHeight="1" thickBot="1">
      <c r="A29" s="371"/>
      <c r="B29" s="171" t="str">
        <f>'NSW Oct 2019'!F23</f>
        <v>AGL</v>
      </c>
      <c r="C29" s="171" t="str">
        <f>'NSW Oct 2019'!G23</f>
        <v>Essentials Saver</v>
      </c>
      <c r="D29" s="172">
        <f>365*'NSW Oct 2019'!H23/100</f>
        <v>282.65600000000001</v>
      </c>
      <c r="E29" s="289">
        <f>IF('NSW Oct 2019'!AQ23=3,0.5,IF('NSW Oct 2019'!AQ23=2,0.33,0))</f>
        <v>0.5</v>
      </c>
      <c r="F29" s="289">
        <f t="shared" si="0"/>
        <v>0.5</v>
      </c>
      <c r="G29" s="172">
        <f>IF('NSW Oct 2019'!K23="",($C$5*E29/'NSW Oct 2019'!AQ23*'NSW Oct 2019'!W23/100)*'NSW Oct 2019'!AQ23,IF($C$5*E29/'NSW Oct 2019'!AQ23&gt;='NSW Oct 2019'!L23,('NSW Oct 2019'!L23*'NSW Oct 2019'!W23/100)*'NSW Oct 2019'!AQ23,($C$5*E29/'NSW Oct 2019'!AQ23*'NSW Oct 2019'!W23/100)*'NSW Oct 2019'!AQ23))</f>
        <v>195.54545454545456</v>
      </c>
      <c r="H29" s="172">
        <f>IF(AND('NSW Oct 2019'!L23&gt;0,'NSW Oct 2019'!M23&gt;0),IF($C$5*E29/'NSW Oct 2019'!AQ23&lt;'NSW Oct 2019'!L23,0,IF(($C$5*E29/'NSW Oct 2019'!AQ23-'NSW Oct 2019'!L23)&lt;=('NSW Oct 2019'!M23+'NSW Oct 2019'!L23),((($C$5*E29/'NSW Oct 2019'!AQ23-'NSW Oct 2019'!L23)*'NSW Oct 2019'!X23/100))*'NSW Oct 2019'!AQ23,((('NSW Oct 2019'!M23)*'NSW Oct 2019'!X23/100)*'NSW Oct 2019'!AQ23))),0)</f>
        <v>816.27272727272725</v>
      </c>
      <c r="I29" s="172">
        <f>IF(AND('NSW Oct 2019'!M23&gt;0,'NSW Oct 2019'!N23&gt;0),IF($C$5*E29/'NSW Oct 2019'!AQ23&lt;('NSW Oct 2019'!L23+'NSW Oct 2019'!M23),0,IF(($C$5*E29/'NSW Oct 2019'!AQ23-'NSW Oct 2019'!L23+'NSW Oct 2019'!M23)&lt;=('NSW Oct 2019'!L23+'NSW Oct 2019'!M23+'NSW Oct 2019'!N23),((($C$5*E29/'NSW Oct 2019'!AQ23-('NSW Oct 2019'!L23+'NSW Oct 2019'!M23))*'NSW Oct 2019'!Y23/100))*'NSW Oct 2019'!AQ23,('NSW Oct 2019'!N23*'NSW Oct 2019'!Y23/100)* 'NSW Oct 2019'!AQ23)),0)</f>
        <v>0</v>
      </c>
      <c r="J29" s="172">
        <f>IF(AND('NSW Oct 2019'!N23&gt;0,'NSW Oct 2019'!O23&gt;0),IF($C$5*E29/'NSW Oct 2019'!AQ23&lt;('NSW Oct 2019'!L23+'NSW Oct 2019'!M23+'NSW Oct 2019'!N23),0,IF(($C$5*E29/'NSW Oct 2019'!AQ23-'NSW Oct 2019'!L23+'NSW Oct 2019'!M23+'NSW Oct 2019'!N23)&lt;=('NSW Oct 2019'!L23+'NSW Oct 2019'!M23+'NSW Oct 2019'!N23+'NSW Oct 2019'!O23),(($C$5*E29/'NSW Oct 2019'!AQ23-('NSW Oct 2019'!L23+'NSW Oct 2019'!M23+'NSW Oct 2019'!N23))*'NSW Oct 2019'!Z23/100)*'NSW Oct 2019'!AQ23,('NSW Oct 2019'!O23*'NSW Oct 2019'!Z23/100)*'NSW Oct 2019'!AQ23)),0)</f>
        <v>0</v>
      </c>
      <c r="K29" s="172">
        <f>IF(AND('NSW Oct 2019'!O23&gt;0,'NSW Oct 2019'!P23&gt;0),IF($C$5*E29/'NSW Oct 2019'!AQ23&lt;('NSW Oct 2019'!L23+'NSW Oct 2019'!M23+'NSW Oct 2019'!N23+'NSW Oct 2019'!O23),0,IF(($C$5*E29/'NSW Oct 2019'!AQ23-'NSW Oct 2019'!L23+'NSW Oct 2019'!M23+'NSW Oct 2019'!N23+'NSW Oct 2019'!O23)&lt;=('NSW Oct 2019'!L23+'NSW Oct 2019'!M23+'NSW Oct 2019'!N23+'NSW Oct 2019'!O23+'NSW Oct 2019'!P23),(($C$5*E29/'NSW Oct 2019'!AQ23-('NSW Oct 2019'!L23+'NSW Oct 2019'!M23+'NSW Oct 2019'!N23+'NSW Oct 2019'!O23))*'NSW Oct 2019'!AA23/100)*'NSW Oct 2019'!AQ23,('NSW Oct 2019'!P23*'NSW Oct 2019'!AA23/100)*'NSW Oct 2019'!AQ23)),0)</f>
        <v>0</v>
      </c>
      <c r="L29" s="172">
        <f>IF(AND('NSW Oct 2019'!P23&gt;0,'NSW Oct 2019'!O23&gt;0),IF(($C$5*E29/'NSW Oct 2019'!AQ23&lt;SUM('NSW Oct 2019'!L23:P23)),(0),($C$5*E29/'NSW Oct 2019'!AQ23-SUM('NSW Oct 2019'!L23:P23))*'NSW Oct 2019'!AB23/100)* 'NSW Oct 2019'!AQ23,IF(AND('NSW Oct 2019'!O23&gt;0,'NSW Oct 2019'!P23=""),IF(($C$5*E29/'NSW Oct 2019'!AQ23&lt; SUM('NSW Oct 2019'!L23:O23)),(0),($C$5*E29/'NSW Oct 2019'!AQ23-SUM('NSW Oct 2019'!L23:O23))*'NSW Oct 2019'!AA23/100)* 'NSW Oct 2019'!AQ23,IF(AND('NSW Oct 2019'!N23&gt;0,'NSW Oct 2019'!O23=""),IF(($C$5*E29/'NSW Oct 2019'!AQ23&lt; SUM('NSW Oct 2019'!L23:N23)),(0),($C$5*E29/'NSW Oct 2019'!AQ23-SUM('NSW Oct 2019'!L23:N23))*'NSW Oct 2019'!Z23/100)* 'NSW Oct 2019'!AQ23,IF(AND('NSW Oct 2019'!M23&gt;0,'NSW Oct 2019'!N23=""),IF(($C$5*E29/'NSW Oct 2019'!AQ23&lt;'NSW Oct 2019'!M23+'NSW Oct 2019'!L23),(0),(($C$5*E29/'NSW Oct 2019'!AQ23-('NSW Oct 2019'!M23+'NSW Oct 2019'!L23))*'NSW Oct 2019'!Y23/100))*'NSW Oct 2019'!AQ23,IF(AND('NSW Oct 2019'!L23&gt;0,'NSW Oct 2019'!M23=""&gt;0),IF(($C$5*E29/'NSW Oct 2019'!AQ23&lt;'NSW Oct 2019'!L23),(0),($C$5*E29/'NSW Oct 2019'!AQ23-'NSW Oct 2019'!L23)*'NSW Oct 2019'!X23/100)*'NSW Oct 2019'!AQ23,0)))))</f>
        <v>0</v>
      </c>
      <c r="M29" s="172">
        <f>IF('NSW Oct 2019'!K23="",($C$5*F29/'NSW Oct 2019'!AR23*'NSW Oct 2019'!AC23/100)*'NSW Oct 2019'!AR23,IF($C$5*F29/'NSW Oct 2019'!AR23&gt;='NSW Oct 2019'!L23,('NSW Oct 2019'!L23*'NSW Oct 2019'!AC23/100)*'NSW Oct 2019'!AR23,($C$5*F29/'NSW Oct 2019'!AR23*'NSW Oct 2019'!AC23/100)*'NSW Oct 2019'!AR23))</f>
        <v>195.54545454545456</v>
      </c>
      <c r="N29" s="172">
        <f>IF(AND('NSW Oct 2019'!L23&gt;0,'NSW Oct 2019'!M23&gt;0),IF($C$5*F29/'NSW Oct 2019'!AR23&lt;'NSW Oct 2019'!L23,0,IF(($C$5*F29/'NSW Oct 2019'!AR23-'NSW Oct 2019'!L23)&lt;=('NSW Oct 2019'!M23+'NSW Oct 2019'!L23),((($C$5*F29/'NSW Oct 2019'!AR23-'NSW Oct 2019'!L23)*'NSW Oct 2019'!AD23/100))*'NSW Oct 2019'!AR23,((('NSW Oct 2019'!M23)*'NSW Oct 2019'!AD23/100)*'NSW Oct 2019'!AR23))),0)</f>
        <v>816.27272727272725</v>
      </c>
      <c r="O29" s="172">
        <f>IF(AND('NSW Oct 2019'!M23&gt;0,'NSW Oct 2019'!N23&gt;0),IF($C$5*F29/'NSW Oct 2019'!AR23&lt;('NSW Oct 2019'!L23+'NSW Oct 2019'!M23),0,IF(($C$5*F29/'NSW Oct 2019'!AR23-'NSW Oct 2019'!L23+'NSW Oct 2019'!M23)&lt;=('NSW Oct 2019'!L23+'NSW Oct 2019'!M23+'NSW Oct 2019'!N23),((($C$5*F29/'NSW Oct 2019'!AR23-('NSW Oct 2019'!L23+'NSW Oct 2019'!M23))*'NSW Oct 2019'!AE23/100))*'NSW Oct 2019'!AR23,('NSW Oct 2019'!N23*'NSW Oct 2019'!AE23/100)*'NSW Oct 2019'!AR23)),0)</f>
        <v>0</v>
      </c>
      <c r="P29" s="172">
        <f>IF(AND('NSW Oct 2019'!N23&gt;0,'NSW Oct 2019'!O23&gt;0),IF($C$5*F29/'NSW Oct 2019'!AR23&lt;('NSW Oct 2019'!L23+'NSW Oct 2019'!M23+'NSW Oct 2019'!N23),0,IF(($C$5*F29/'NSW Oct 2019'!AR23-'NSW Oct 2019'!L23+'NSW Oct 2019'!M23+'NSW Oct 2019'!N23)&lt;=('NSW Oct 2019'!L23+'NSW Oct 2019'!M23+'NSW Oct 2019'!N23+'NSW Oct 2019'!O23),(($C$5*F29/'NSW Oct 2019'!AR23-('NSW Oct 2019'!L23+'NSW Oct 2019'!M23+'NSW Oct 2019'!N23))*'NSW Oct 2019'!AF23/100)*'NSW Oct 2019'!AR23,('NSW Oct 2019'!O23*'NSW Oct 2019'!AF23/100)*'NSW Oct 2019'!AR23)),0)</f>
        <v>0</v>
      </c>
      <c r="Q29" s="172">
        <f>IF(AND('NSW Oct 2019'!P23&gt;0,'NSW Oct 2019'!P23&gt;0),IF($C$5*F29/'NSW Oct 2019'!AR23&lt;('NSW Oct 2019'!L23+'NSW Oct 2019'!M23+'NSW Oct 2019'!N23+'NSW Oct 2019'!O23),0,IF(($C$5*F29/'NSW Oct 2019'!AR23-'NSW Oct 2019'!L23+'NSW Oct 2019'!M23+'NSW Oct 2019'!N23+'NSW Oct 2019'!O23)&lt;=('NSW Oct 2019'!L23+'NSW Oct 2019'!M23+'NSW Oct 2019'!N23+'NSW Oct 2019'!O23+'NSW Oct 2019'!P23),(($C$5*F29/'NSW Oct 2019'!AR23-('NSW Oct 2019'!L23+'NSW Oct 2019'!M23+'NSW Oct 2019'!N23+'NSW Oct 2019'!O23))*'NSW Oct 2019'!AG23/100)*'NSW Oct 2019'!AR23,('NSW Oct 2019'!P23*'NSW Oct 2019'!AG23/100)*'NSW Oct 2019'!AR23)),0)</f>
        <v>0</v>
      </c>
      <c r="R29" s="172">
        <f>IF(AND('NSW Oct 2019'!P23&gt;0,'NSW Oct 2019'!O23&gt;0),IF(($C$5*F29/'NSW Oct 2019'!AR23&lt;SUM('NSW Oct 2019'!L23:P23)),(0),($C$5*F29/'NSW Oct 2019'!AR23-SUM('NSW Oct 2019'!L23:P23))*'NSW Oct 2019'!AB23/100)* 'NSW Oct 2019'!AR23,IF(AND('NSW Oct 2019'!O23&gt;0,'NSW Oct 2019'!P23=""),IF(($C$5*F29/'NSW Oct 2019'!AR23&lt; SUM('NSW Oct 2019'!L23:O23)),(0),($C$5*F29/'NSW Oct 2019'!AR23-SUM('NSW Oct 2019'!L23:O23))*'NSW Oct 2019'!AG23/100)* 'NSW Oct 2019'!AR23,IF(AND('NSW Oct 2019'!N23&gt;0,'NSW Oct 2019'!O23=""),IF(($C$5*F29/'NSW Oct 2019'!AR23&lt; SUM('NSW Oct 2019'!L23:N23)),(0),($C$5*F29/'NSW Oct 2019'!AR23-SUM('NSW Oct 2019'!L23:N23))*'NSW Oct 2019'!AF23/100)* 'NSW Oct 2019'!AR23,IF(AND('NSW Oct 2019'!M23&gt;0,'NSW Oct 2019'!N23=""),IF(($C$5*F29/'NSW Oct 2019'!AR23&lt;'NSW Oct 2019'!M23+'NSW Oct 2019'!L23),(0),(($C$5*F29/'NSW Oct 2019'!AR23-('NSW Oct 2019'!M23+'NSW Oct 2019'!L23))*'NSW Oct 2019'!AE23/100))*'NSW Oct 2019'!AR23,IF(AND('NSW Oct 2019'!L23&gt;0,'NSW Oct 2019'!M23=""&gt;0),IF(($C$5*F29/'NSW Oct 2019'!AR23&lt;'NSW Oct 2019'!L23),(0),($C$5*F29/'NSW Oct 2019'!AR23-'NSW Oct 2019'!L23)*'NSW Oct 2019'!AD23/100)*'NSW Oct 2019'!AR23,0)))))</f>
        <v>0</v>
      </c>
      <c r="S29" s="298">
        <f t="shared" si="1"/>
        <v>2023.6363636363635</v>
      </c>
      <c r="T29" s="293">
        <f t="shared" si="2"/>
        <v>2306.2923636363635</v>
      </c>
      <c r="U29" s="168">
        <f t="shared" si="3"/>
        <v>2536.9216000000001</v>
      </c>
      <c r="V29" s="171">
        <f>'NSW Oct 2019'!AT23</f>
        <v>0</v>
      </c>
      <c r="W29" s="171">
        <f>'NSW Oct 2019'!AU23</f>
        <v>0</v>
      </c>
      <c r="X29" s="171">
        <f>'NSW Oct 2019'!AV23</f>
        <v>0</v>
      </c>
      <c r="Y29" s="171">
        <f>'NSW Oct 2019'!AW23</f>
        <v>0</v>
      </c>
      <c r="Z29" s="293" t="str">
        <f t="shared" si="8"/>
        <v>No discount</v>
      </c>
      <c r="AA29" s="293" t="str">
        <f t="shared" si="9"/>
        <v>Exclusive</v>
      </c>
      <c r="AB29" s="293">
        <f t="shared" si="4"/>
        <v>2306.2923636363635</v>
      </c>
      <c r="AC29" s="293">
        <f t="shared" si="5"/>
        <v>2306.2923636363635</v>
      </c>
      <c r="AD29" s="301">
        <f t="shared" si="6"/>
        <v>2536.9216000000001</v>
      </c>
      <c r="AE29" s="301">
        <f t="shared" si="7"/>
        <v>2536.9216000000001</v>
      </c>
      <c r="AF29" s="234">
        <f>'NSW Oct 2019'!BF22</f>
        <v>12</v>
      </c>
      <c r="AG29" s="170" t="str">
        <f>'NSW Oct 2019'!BG22</f>
        <v>n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  <c r="BI29" s="205"/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205"/>
      <c r="DO29" s="205"/>
      <c r="DP29" s="205"/>
      <c r="DQ29" s="205"/>
      <c r="DR29" s="205"/>
      <c r="DS29" s="205"/>
      <c r="DT29" s="205"/>
      <c r="DU29" s="205"/>
      <c r="DV29" s="205"/>
      <c r="DW29" s="205"/>
      <c r="DX29" s="205"/>
      <c r="DY29" s="205"/>
      <c r="DZ29" s="205"/>
      <c r="EA29" s="205"/>
      <c r="EB29" s="205"/>
      <c r="EC29" s="205"/>
      <c r="ED29" s="205"/>
      <c r="EE29" s="205"/>
      <c r="EF29" s="205"/>
      <c r="EG29" s="205"/>
      <c r="EH29" s="205"/>
      <c r="EI29" s="205"/>
      <c r="EJ29" s="205"/>
      <c r="EK29" s="205"/>
      <c r="EL29" s="205"/>
      <c r="EM29" s="205"/>
      <c r="EN29" s="205"/>
      <c r="EO29" s="205"/>
      <c r="EP29" s="205"/>
      <c r="EQ29" s="205"/>
      <c r="ER29" s="205"/>
    </row>
    <row r="30" spans="1:16384" ht="23" customHeight="1" thickTop="1">
      <c r="A30" s="370" t="str">
        <f>'NSW Oct 2019'!D24</f>
        <v>AGN Tumut</v>
      </c>
      <c r="B30" s="156" t="str">
        <f>'NSW Oct 2019'!F24</f>
        <v>Origin Energy</v>
      </c>
      <c r="C30" s="156" t="str">
        <f>'NSW Oct 2019'!G24</f>
        <v>Business Flexi</v>
      </c>
      <c r="D30" s="151">
        <f>365*'NSW Oct 2019'!H24/100</f>
        <v>336.71249999999998</v>
      </c>
      <c r="E30" s="288">
        <f>IF('NSW Oct 2019'!AQ24=3,0.5,IF('NSW Oct 2019'!AQ24=2,0.33,0))</f>
        <v>0.5</v>
      </c>
      <c r="F30" s="288">
        <f t="shared" si="0"/>
        <v>0.5</v>
      </c>
      <c r="G30" s="151">
        <f>IF('NSW Oct 2019'!K24="",($C$5*E30/'NSW Oct 2019'!AQ24*'NSW Oct 2019'!W24/100)*'NSW Oct 2019'!AQ24,IF($C$5*E30/'NSW Oct 2019'!AQ24&gt;='NSW Oct 2019'!L24,('NSW Oct 2019'!L24*'NSW Oct 2019'!W24/100)*'NSW Oct 2019'!AQ24,($C$5*E30/'NSW Oct 2019'!AQ24*'NSW Oct 2019'!W24/100)*'NSW Oct 2019'!AQ24))</f>
        <v>1163.6363636363637</v>
      </c>
      <c r="H30" s="151">
        <f>IF(AND('NSW Oct 2019'!L24&gt;0,'NSW Oct 2019'!M24&gt;0),IF($C$5*E30/'NSW Oct 2019'!AQ24&lt;'NSW Oct 2019'!L24,0,IF(($C$5*E30/'NSW Oct 2019'!AQ24-'NSW Oct 2019'!L24)&lt;=('NSW Oct 2019'!M24+'NSW Oct 2019'!L24),((($C$5*E30/'NSW Oct 2019'!AQ24-'NSW Oct 2019'!L24)*'NSW Oct 2019'!X24/100))*'NSW Oct 2019'!AQ24,((('NSW Oct 2019'!M24)*'NSW Oct 2019'!X24/100)*'NSW Oct 2019'!AQ24))),0)</f>
        <v>0</v>
      </c>
      <c r="I30" s="151">
        <f>IF(AND('NSW Oct 2019'!M24&gt;0,'NSW Oct 2019'!N24&gt;0),IF($C$5*E30/'NSW Oct 2019'!AQ24&lt;('NSW Oct 2019'!L24+'NSW Oct 2019'!M24),0,IF(($C$5*E30/'NSW Oct 2019'!AQ24-'NSW Oct 2019'!L24+'NSW Oct 2019'!M24)&lt;=('NSW Oct 2019'!L24+'NSW Oct 2019'!M24+'NSW Oct 2019'!N24),((($C$5*E30/'NSW Oct 2019'!AQ24-('NSW Oct 2019'!L24+'NSW Oct 2019'!M24))*'NSW Oct 2019'!Y24/100))*'NSW Oct 2019'!AQ24,('NSW Oct 2019'!N24*'NSW Oct 2019'!Y24/100)* 'NSW Oct 2019'!AQ24)),0)</f>
        <v>0</v>
      </c>
      <c r="J30" s="151">
        <f>IF(AND('NSW Oct 2019'!N24&gt;0,'NSW Oct 2019'!O24&gt;0),IF($C$5*E30/'NSW Oct 2019'!AQ24&lt;('NSW Oct 2019'!L24+'NSW Oct 2019'!M24+'NSW Oct 2019'!N24),0,IF(($C$5*E30/'NSW Oct 2019'!AQ24-'NSW Oct 2019'!L24+'NSW Oct 2019'!M24+'NSW Oct 2019'!N24)&lt;=('NSW Oct 2019'!L24+'NSW Oct 2019'!M24+'NSW Oct 2019'!N24+'NSW Oct 2019'!O24),(($C$5*E30/'NSW Oct 2019'!AQ24-('NSW Oct 2019'!L24+'NSW Oct 2019'!M24+'NSW Oct 2019'!N24))*'NSW Oct 2019'!Z24/100)*'NSW Oct 2019'!AQ24,('NSW Oct 2019'!O24*'NSW Oct 2019'!Z24/100)*'NSW Oct 2019'!AQ24)),0)</f>
        <v>0</v>
      </c>
      <c r="K30" s="151">
        <f>IF(AND('NSW Oct 2019'!O24&gt;0,'NSW Oct 2019'!P24&gt;0),IF($C$5*E30/'NSW Oct 2019'!AQ24&lt;('NSW Oct 2019'!L24+'NSW Oct 2019'!M24+'NSW Oct 2019'!N24+'NSW Oct 2019'!O24),0,IF(($C$5*E30/'NSW Oct 2019'!AQ24-'NSW Oct 2019'!L24+'NSW Oct 2019'!M24+'NSW Oct 2019'!N24+'NSW Oct 2019'!O24)&lt;=('NSW Oct 2019'!L24+'NSW Oct 2019'!M24+'NSW Oct 2019'!N24+'NSW Oct 2019'!O24+'NSW Oct 2019'!P24),(($C$5*E30/'NSW Oct 2019'!AQ24-('NSW Oct 2019'!L24+'NSW Oct 2019'!M24+'NSW Oct 2019'!N24+'NSW Oct 2019'!O24))*'NSW Oct 2019'!AA24/100)*'NSW Oct 2019'!AQ24,('NSW Oct 2019'!P24*'NSW Oct 2019'!AA24/100)*'NSW Oct 2019'!AQ24)),0)</f>
        <v>0</v>
      </c>
      <c r="L30" s="151">
        <f>IF(AND('NSW Oct 2019'!P24&gt;0,'NSW Oct 2019'!O24&gt;0),IF(($C$5*E30/'NSW Oct 2019'!AQ24&lt;SUM('NSW Oct 2019'!L24:P24)),(0),($C$5*E30/'NSW Oct 2019'!AQ24-SUM('NSW Oct 2019'!L24:P24))*'NSW Oct 2019'!AB24/100)* 'NSW Oct 2019'!AQ24,IF(AND('NSW Oct 2019'!O24&gt;0,'NSW Oct 2019'!P24=""),IF(($C$5*E30/'NSW Oct 2019'!AQ24&lt; SUM('NSW Oct 2019'!L24:O24)),(0),($C$5*E30/'NSW Oct 2019'!AQ24-SUM('NSW Oct 2019'!L24:O24))*'NSW Oct 2019'!AA24/100)* 'NSW Oct 2019'!AQ24,IF(AND('NSW Oct 2019'!N24&gt;0,'NSW Oct 2019'!O24=""),IF(($C$5*E30/'NSW Oct 2019'!AQ24&lt; SUM('NSW Oct 2019'!L24:N24)),(0),($C$5*E30/'NSW Oct 2019'!AQ24-SUM('NSW Oct 2019'!L24:N24))*'NSW Oct 2019'!Z24/100)* 'NSW Oct 2019'!AQ24,IF(AND('NSW Oct 2019'!M24&gt;0,'NSW Oct 2019'!N24=""),IF(($C$5*E30/'NSW Oct 2019'!AQ24&lt;'NSW Oct 2019'!M24+'NSW Oct 2019'!L24),(0),(($C$5*E30/'NSW Oct 2019'!AQ24-('NSW Oct 2019'!M24+'NSW Oct 2019'!L24))*'NSW Oct 2019'!Y24/100))*'NSW Oct 2019'!AQ24,IF(AND('NSW Oct 2019'!L24&gt;0,'NSW Oct 2019'!M24=""&gt;0),IF(($C$5*E30/'NSW Oct 2019'!AQ24&lt;'NSW Oct 2019'!L24),(0),($C$5*E30/'NSW Oct 2019'!AQ24-'NSW Oct 2019'!L24)*'NSW Oct 2019'!X24/100)*'NSW Oct 2019'!AQ24,0)))))</f>
        <v>0</v>
      </c>
      <c r="M30" s="151">
        <f>IF('NSW Oct 2019'!K24="",($C$5*F30/'NSW Oct 2019'!AR24*'NSW Oct 2019'!AC24/100)*'NSW Oct 2019'!AR24,IF($C$5*F30/'NSW Oct 2019'!AR24&gt;='NSW Oct 2019'!L24,('NSW Oct 2019'!L24*'NSW Oct 2019'!AC24/100)*'NSW Oct 2019'!AR24,($C$5*F30/'NSW Oct 2019'!AR24*'NSW Oct 2019'!AC24/100)*'NSW Oct 2019'!AR24))</f>
        <v>1163.6363636363637</v>
      </c>
      <c r="N30" s="151">
        <f>IF(AND('NSW Oct 2019'!L24&gt;0,'NSW Oct 2019'!M24&gt;0),IF($C$5*F30/'NSW Oct 2019'!AR24&lt;'NSW Oct 2019'!L24,0,IF(($C$5*F30/'NSW Oct 2019'!AR24-'NSW Oct 2019'!L24)&lt;=('NSW Oct 2019'!M24+'NSW Oct 2019'!L24),((($C$5*F30/'NSW Oct 2019'!AR24-'NSW Oct 2019'!L24)*'NSW Oct 2019'!AD24/100))*'NSW Oct 2019'!AR24,((('NSW Oct 2019'!M24)*'NSW Oct 2019'!AD24/100)*'NSW Oct 2019'!AR24))),0)</f>
        <v>0</v>
      </c>
      <c r="O30" s="151">
        <f>IF(AND('NSW Oct 2019'!M24&gt;0,'NSW Oct 2019'!N24&gt;0),IF($C$5*F30/'NSW Oct 2019'!AR24&lt;('NSW Oct 2019'!L24+'NSW Oct 2019'!M24),0,IF(($C$5*F30/'NSW Oct 2019'!AR24-'NSW Oct 2019'!L24+'NSW Oct 2019'!M24)&lt;=('NSW Oct 2019'!L24+'NSW Oct 2019'!M24+'NSW Oct 2019'!N24),((($C$5*F30/'NSW Oct 2019'!AR24-('NSW Oct 2019'!L24+'NSW Oct 2019'!M24))*'NSW Oct 2019'!AE24/100))*'NSW Oct 2019'!AR24,('NSW Oct 2019'!N24*'NSW Oct 2019'!AE24/100)*'NSW Oct 2019'!AR24)),0)</f>
        <v>0</v>
      </c>
      <c r="P30" s="151">
        <f>IF(AND('NSW Oct 2019'!N24&gt;0,'NSW Oct 2019'!O24&gt;0),IF($C$5*F30/'NSW Oct 2019'!AR24&lt;('NSW Oct 2019'!L24+'NSW Oct 2019'!M24+'NSW Oct 2019'!N24),0,IF(($C$5*F30/'NSW Oct 2019'!AR24-'NSW Oct 2019'!L24+'NSW Oct 2019'!M24+'NSW Oct 2019'!N24)&lt;=('NSW Oct 2019'!L24+'NSW Oct 2019'!M24+'NSW Oct 2019'!N24+'NSW Oct 2019'!O24),(($C$5*F30/'NSW Oct 2019'!AR24-('NSW Oct 2019'!L24+'NSW Oct 2019'!M24+'NSW Oct 2019'!N24))*'NSW Oct 2019'!AF24/100)*'NSW Oct 2019'!AR24,('NSW Oct 2019'!O24*'NSW Oct 2019'!AF24/100)*'NSW Oct 2019'!AR24)),0)</f>
        <v>0</v>
      </c>
      <c r="Q30" s="151">
        <f>IF(AND('NSW Oct 2019'!P24&gt;0,'NSW Oct 2019'!P24&gt;0),IF($C$5*F30/'NSW Oct 2019'!AR24&lt;('NSW Oct 2019'!L24+'NSW Oct 2019'!M24+'NSW Oct 2019'!N24+'NSW Oct 2019'!O24),0,IF(($C$5*F30/'NSW Oct 2019'!AR24-'NSW Oct 2019'!L24+'NSW Oct 2019'!M24+'NSW Oct 2019'!N24+'NSW Oct 2019'!O24)&lt;=('NSW Oct 2019'!L24+'NSW Oct 2019'!M24+'NSW Oct 2019'!N24+'NSW Oct 2019'!O24+'NSW Oct 2019'!P24),(($C$5*F30/'NSW Oct 2019'!AR24-('NSW Oct 2019'!L24+'NSW Oct 2019'!M24+'NSW Oct 2019'!N24+'NSW Oct 2019'!O24))*'NSW Oct 2019'!AG24/100)*'NSW Oct 2019'!AR24,('NSW Oct 2019'!P24*'NSW Oct 2019'!AG24/100)*'NSW Oct 2019'!AR24)),0)</f>
        <v>0</v>
      </c>
      <c r="R30" s="151">
        <f>IF(AND('NSW Oct 2019'!P24&gt;0,'NSW Oct 2019'!O24&gt;0),IF(($C$5*F30/'NSW Oct 2019'!AR24&lt;SUM('NSW Oct 2019'!L24:P24)),(0),($C$5*F30/'NSW Oct 2019'!AR24-SUM('NSW Oct 2019'!L24:P24))*'NSW Oct 2019'!AB24/100)* 'NSW Oct 2019'!AR24,IF(AND('NSW Oct 2019'!O24&gt;0,'NSW Oct 2019'!P24=""),IF(($C$5*F30/'NSW Oct 2019'!AR24&lt; SUM('NSW Oct 2019'!L24:O24)),(0),($C$5*F30/'NSW Oct 2019'!AR24-SUM('NSW Oct 2019'!L24:O24))*'NSW Oct 2019'!AG24/100)* 'NSW Oct 2019'!AR24,IF(AND('NSW Oct 2019'!N24&gt;0,'NSW Oct 2019'!O24=""),IF(($C$5*F30/'NSW Oct 2019'!AR24&lt; SUM('NSW Oct 2019'!L24:N24)),(0),($C$5*F30/'NSW Oct 2019'!AR24-SUM('NSW Oct 2019'!L24:N24))*'NSW Oct 2019'!AF24/100)* 'NSW Oct 2019'!AR24,IF(AND('NSW Oct 2019'!M24&gt;0,'NSW Oct 2019'!N24=""),IF(($C$5*F30/'NSW Oct 2019'!AR24&lt;'NSW Oct 2019'!M24+'NSW Oct 2019'!L24),(0),(($C$5*F30/'NSW Oct 2019'!AR24-('NSW Oct 2019'!M24+'NSW Oct 2019'!L24))*'NSW Oct 2019'!AE24/100))*'NSW Oct 2019'!AR24,IF(AND('NSW Oct 2019'!L24&gt;0,'NSW Oct 2019'!M24=""&gt;0),IF(($C$5*F30/'NSW Oct 2019'!AR24&lt;'NSW Oct 2019'!L24),(0),($C$5*F30/'NSW Oct 2019'!AR24-'NSW Oct 2019'!L24)*'NSW Oct 2019'!AD24/100)*'NSW Oct 2019'!AR24,0)))))</f>
        <v>0</v>
      </c>
      <c r="S30" s="257">
        <f t="shared" si="1"/>
        <v>2327.2727272727275</v>
      </c>
      <c r="T30" s="294">
        <f t="shared" si="2"/>
        <v>2663.9852272727276</v>
      </c>
      <c r="U30" s="157">
        <f t="shared" si="3"/>
        <v>2930.3837500000004</v>
      </c>
      <c r="V30" s="156">
        <f>'NSW Oct 2019'!AT24</f>
        <v>12</v>
      </c>
      <c r="W30" s="156">
        <f>'NSW Oct 2019'!AU24</f>
        <v>0</v>
      </c>
      <c r="X30" s="156">
        <f>'NSW Oct 2019'!AV24</f>
        <v>0</v>
      </c>
      <c r="Y30" s="156">
        <f>'NSW Oct 2019'!AW24</f>
        <v>0</v>
      </c>
      <c r="Z30" s="294" t="str">
        <f t="shared" si="8"/>
        <v>Guaranteed off bill</v>
      </c>
      <c r="AA30" s="294" t="str">
        <f t="shared" si="9"/>
        <v>Inclusive</v>
      </c>
      <c r="AB30" s="266">
        <f t="shared" si="4"/>
        <v>2344.3070000000002</v>
      </c>
      <c r="AC30" s="266">
        <f t="shared" si="5"/>
        <v>2344.3070000000002</v>
      </c>
      <c r="AD30" s="267">
        <f t="shared" si="6"/>
        <v>2578.7377000000006</v>
      </c>
      <c r="AE30" s="267">
        <f t="shared" si="7"/>
        <v>2578.7377000000006</v>
      </c>
      <c r="AF30" s="235">
        <f>'NSW Oct 2019'!BF23</f>
        <v>0</v>
      </c>
      <c r="AG30" s="159" t="str">
        <f>'NSW Oct 2019'!BG23</f>
        <v>n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  <c r="BI30" s="205"/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205"/>
      <c r="DO30" s="205"/>
      <c r="DP30" s="205"/>
      <c r="DQ30" s="205"/>
      <c r="DR30" s="205"/>
      <c r="DS30" s="205"/>
      <c r="DT30" s="205"/>
      <c r="DU30" s="205"/>
      <c r="DV30" s="205"/>
      <c r="DW30" s="205"/>
      <c r="DX30" s="205"/>
      <c r="DY30" s="205"/>
      <c r="DZ30" s="205"/>
      <c r="EA30" s="205"/>
      <c r="EB30" s="205"/>
      <c r="EC30" s="205"/>
      <c r="ED30" s="205"/>
      <c r="EE30" s="205"/>
      <c r="EF30" s="205"/>
      <c r="EG30" s="205"/>
      <c r="EH30" s="205"/>
      <c r="EI30" s="205"/>
      <c r="EJ30" s="205"/>
      <c r="EK30" s="205"/>
      <c r="EL30" s="205"/>
      <c r="EM30" s="205"/>
      <c r="EN30" s="205"/>
      <c r="EO30" s="205"/>
      <c r="EP30" s="205"/>
      <c r="EQ30" s="205"/>
      <c r="ER30" s="205"/>
    </row>
    <row r="31" spans="1:16384" ht="23" customHeight="1" thickBot="1">
      <c r="A31" s="371"/>
      <c r="B31" s="171" t="str">
        <f>'NSW Oct 2019'!F25</f>
        <v>Red Energy</v>
      </c>
      <c r="C31" s="171" t="str">
        <f>'NSW Oct 2019'!G25</f>
        <v xml:space="preserve">Business Saver </v>
      </c>
      <c r="D31" s="172">
        <f>365*'NSW Oct 2019'!H25/100</f>
        <v>270.10000000000002</v>
      </c>
      <c r="E31" s="289">
        <f>IF('NSW Oct 2019'!AQ25=3,0.5,IF('NSW Oct 2019'!AQ25=2,0.33,0))</f>
        <v>0.5</v>
      </c>
      <c r="F31" s="289">
        <f t="shared" si="0"/>
        <v>0.5</v>
      </c>
      <c r="G31" s="172">
        <f>IF('NSW Oct 2019'!K25="",($C$5*E31/'NSW Oct 2019'!AQ25*'NSW Oct 2019'!W25/100)*'NSW Oct 2019'!AQ25,IF($C$5*E31/'NSW Oct 2019'!AQ25&gt;='NSW Oct 2019'!L25,('NSW Oct 2019'!L25*'NSW Oct 2019'!W25/100)*'NSW Oct 2019'!AQ25,($C$5*E31/'NSW Oct 2019'!AQ25*'NSW Oct 2019'!W25/100)*'NSW Oct 2019'!AQ25))</f>
        <v>1350.0000000000002</v>
      </c>
      <c r="H31" s="172">
        <f>IF(AND('NSW Oct 2019'!L25&gt;0,'NSW Oct 2019'!M25&gt;0),IF($C$5*E31/'NSW Oct 2019'!AQ25&lt;'NSW Oct 2019'!L25,0,IF(($C$5*E31/'NSW Oct 2019'!AQ25-'NSW Oct 2019'!L25)&lt;=('NSW Oct 2019'!M25+'NSW Oct 2019'!L25),((($C$5*E31/'NSW Oct 2019'!AQ25-'NSW Oct 2019'!L25)*'NSW Oct 2019'!X25/100))*'NSW Oct 2019'!AQ25,((('NSW Oct 2019'!M25)*'NSW Oct 2019'!X25/100)*'NSW Oct 2019'!AQ25))),0)</f>
        <v>0</v>
      </c>
      <c r="I31" s="172">
        <f>IF(AND('NSW Oct 2019'!M25&gt;0,'NSW Oct 2019'!N25&gt;0),IF($C$5*E31/'NSW Oct 2019'!AQ25&lt;('NSW Oct 2019'!L25+'NSW Oct 2019'!M25),0,IF(($C$5*E31/'NSW Oct 2019'!AQ25-'NSW Oct 2019'!L25+'NSW Oct 2019'!M25)&lt;=('NSW Oct 2019'!L25+'NSW Oct 2019'!M25+'NSW Oct 2019'!N25),((($C$5*E31/'NSW Oct 2019'!AQ25-('NSW Oct 2019'!L25+'NSW Oct 2019'!M25))*'NSW Oct 2019'!Y25/100))*'NSW Oct 2019'!AQ25,('NSW Oct 2019'!N25*'NSW Oct 2019'!Y25/100)* 'NSW Oct 2019'!AQ25)),0)</f>
        <v>0</v>
      </c>
      <c r="J31" s="172">
        <f>IF(AND('NSW Oct 2019'!N25&gt;0,'NSW Oct 2019'!O25&gt;0),IF($C$5*E31/'NSW Oct 2019'!AQ25&lt;('NSW Oct 2019'!L25+'NSW Oct 2019'!M25+'NSW Oct 2019'!N25),0,IF(($C$5*E31/'NSW Oct 2019'!AQ25-'NSW Oct 2019'!L25+'NSW Oct 2019'!M25+'NSW Oct 2019'!N25)&lt;=('NSW Oct 2019'!L25+'NSW Oct 2019'!M25+'NSW Oct 2019'!N25+'NSW Oct 2019'!O25),(($C$5*E31/'NSW Oct 2019'!AQ25-('NSW Oct 2019'!L25+'NSW Oct 2019'!M25+'NSW Oct 2019'!N25))*'NSW Oct 2019'!Z25/100)*'NSW Oct 2019'!AQ25,('NSW Oct 2019'!O25*'NSW Oct 2019'!Z25/100)*'NSW Oct 2019'!AQ25)),0)</f>
        <v>0</v>
      </c>
      <c r="K31" s="172">
        <f>IF(AND('NSW Oct 2019'!O25&gt;0,'NSW Oct 2019'!P25&gt;0),IF($C$5*E31/'NSW Oct 2019'!AQ25&lt;('NSW Oct 2019'!L25+'NSW Oct 2019'!M25+'NSW Oct 2019'!N25+'NSW Oct 2019'!O25),0,IF(($C$5*E31/'NSW Oct 2019'!AQ25-'NSW Oct 2019'!L25+'NSW Oct 2019'!M25+'NSW Oct 2019'!N25+'NSW Oct 2019'!O25)&lt;=('NSW Oct 2019'!L25+'NSW Oct 2019'!M25+'NSW Oct 2019'!N25+'NSW Oct 2019'!O25+'NSW Oct 2019'!P25),(($C$5*E31/'NSW Oct 2019'!AQ25-('NSW Oct 2019'!L25+'NSW Oct 2019'!M25+'NSW Oct 2019'!N25+'NSW Oct 2019'!O25))*'NSW Oct 2019'!AA25/100)*'NSW Oct 2019'!AQ25,('NSW Oct 2019'!P25*'NSW Oct 2019'!AA25/100)*'NSW Oct 2019'!AQ25)),0)</f>
        <v>0</v>
      </c>
      <c r="L31" s="172">
        <f>IF(AND('NSW Oct 2019'!P25&gt;0,'NSW Oct 2019'!O25&gt;0),IF(($C$5*E31/'NSW Oct 2019'!AQ25&lt;SUM('NSW Oct 2019'!L25:P25)),(0),($C$5*E31/'NSW Oct 2019'!AQ25-SUM('NSW Oct 2019'!L25:P25))*'NSW Oct 2019'!AB25/100)* 'NSW Oct 2019'!AQ25,IF(AND('NSW Oct 2019'!O25&gt;0,'NSW Oct 2019'!P25=""),IF(($C$5*E31/'NSW Oct 2019'!AQ25&lt; SUM('NSW Oct 2019'!L25:O25)),(0),($C$5*E31/'NSW Oct 2019'!AQ25-SUM('NSW Oct 2019'!L25:O25))*'NSW Oct 2019'!AA25/100)* 'NSW Oct 2019'!AQ25,IF(AND('NSW Oct 2019'!N25&gt;0,'NSW Oct 2019'!O25=""),IF(($C$5*E31/'NSW Oct 2019'!AQ25&lt; SUM('NSW Oct 2019'!L25:N25)),(0),($C$5*E31/'NSW Oct 2019'!AQ25-SUM('NSW Oct 2019'!L25:N25))*'NSW Oct 2019'!Z25/100)* 'NSW Oct 2019'!AQ25,IF(AND('NSW Oct 2019'!M25&gt;0,'NSW Oct 2019'!N25=""),IF(($C$5*E31/'NSW Oct 2019'!AQ25&lt;'NSW Oct 2019'!M25+'NSW Oct 2019'!L25),(0),(($C$5*E31/'NSW Oct 2019'!AQ25-('NSW Oct 2019'!M25+'NSW Oct 2019'!L25))*'NSW Oct 2019'!Y25/100))*'NSW Oct 2019'!AQ25,IF(AND('NSW Oct 2019'!L25&gt;0,'NSW Oct 2019'!M25=""&gt;0),IF(($C$5*E31/'NSW Oct 2019'!AQ25&lt;'NSW Oct 2019'!L25),(0),($C$5*E31/'NSW Oct 2019'!AQ25-'NSW Oct 2019'!L25)*'NSW Oct 2019'!X25/100)*'NSW Oct 2019'!AQ25,0)))))</f>
        <v>0</v>
      </c>
      <c r="M31" s="172">
        <f>IF('NSW Oct 2019'!K25="",($C$5*F31/'NSW Oct 2019'!AR25*'NSW Oct 2019'!AC25/100)*'NSW Oct 2019'!AR25,IF($C$5*F31/'NSW Oct 2019'!AR25&gt;='NSW Oct 2019'!L25,('NSW Oct 2019'!L25*'NSW Oct 2019'!AC25/100)*'NSW Oct 2019'!AR25,($C$5*F31/'NSW Oct 2019'!AR25*'NSW Oct 2019'!AC25/100)*'NSW Oct 2019'!AR25))</f>
        <v>1350.0000000000002</v>
      </c>
      <c r="N31" s="172">
        <f>IF(AND('NSW Oct 2019'!L25&gt;0,'NSW Oct 2019'!M25&gt;0),IF($C$5*F31/'NSW Oct 2019'!AR25&lt;'NSW Oct 2019'!L25,0,IF(($C$5*F31/'NSW Oct 2019'!AR25-'NSW Oct 2019'!L25)&lt;=('NSW Oct 2019'!M25+'NSW Oct 2019'!L25),((($C$5*F31/'NSW Oct 2019'!AR25-'NSW Oct 2019'!L25)*'NSW Oct 2019'!AD25/100))*'NSW Oct 2019'!AR25,((('NSW Oct 2019'!M25)*'NSW Oct 2019'!AD25/100)*'NSW Oct 2019'!AR25))),0)</f>
        <v>0</v>
      </c>
      <c r="O31" s="172">
        <f>IF(AND('NSW Oct 2019'!M25&gt;0,'NSW Oct 2019'!N25&gt;0),IF($C$5*F31/'NSW Oct 2019'!AR25&lt;('NSW Oct 2019'!L25+'NSW Oct 2019'!M25),0,IF(($C$5*F31/'NSW Oct 2019'!AR25-'NSW Oct 2019'!L25+'NSW Oct 2019'!M25)&lt;=('NSW Oct 2019'!L25+'NSW Oct 2019'!M25+'NSW Oct 2019'!N25),((($C$5*F31/'NSW Oct 2019'!AR25-('NSW Oct 2019'!L25+'NSW Oct 2019'!M25))*'NSW Oct 2019'!AE25/100))*'NSW Oct 2019'!AR25,('NSW Oct 2019'!N25*'NSW Oct 2019'!AE25/100)*'NSW Oct 2019'!AR25)),0)</f>
        <v>0</v>
      </c>
      <c r="P31" s="172">
        <f>IF(AND('NSW Oct 2019'!N25&gt;0,'NSW Oct 2019'!O25&gt;0),IF($C$5*F31/'NSW Oct 2019'!AR25&lt;('NSW Oct 2019'!L25+'NSW Oct 2019'!M25+'NSW Oct 2019'!N25),0,IF(($C$5*F31/'NSW Oct 2019'!AR25-'NSW Oct 2019'!L25+'NSW Oct 2019'!M25+'NSW Oct 2019'!N25)&lt;=('NSW Oct 2019'!L25+'NSW Oct 2019'!M25+'NSW Oct 2019'!N25+'NSW Oct 2019'!O25),(($C$5*F31/'NSW Oct 2019'!AR25-('NSW Oct 2019'!L25+'NSW Oct 2019'!M25+'NSW Oct 2019'!N25))*'NSW Oct 2019'!AF25/100)*'NSW Oct 2019'!AR25,('NSW Oct 2019'!O25*'NSW Oct 2019'!AF25/100)*'NSW Oct 2019'!AR25)),0)</f>
        <v>0</v>
      </c>
      <c r="Q31" s="172">
        <f>IF(AND('NSW Oct 2019'!P25&gt;0,'NSW Oct 2019'!P25&gt;0),IF($C$5*F31/'NSW Oct 2019'!AR25&lt;('NSW Oct 2019'!L25+'NSW Oct 2019'!M25+'NSW Oct 2019'!N25+'NSW Oct 2019'!O25),0,IF(($C$5*F31/'NSW Oct 2019'!AR25-'NSW Oct 2019'!L25+'NSW Oct 2019'!M25+'NSW Oct 2019'!N25+'NSW Oct 2019'!O25)&lt;=('NSW Oct 2019'!L25+'NSW Oct 2019'!M25+'NSW Oct 2019'!N25+'NSW Oct 2019'!O25+'NSW Oct 2019'!P25),(($C$5*F31/'NSW Oct 2019'!AR25-('NSW Oct 2019'!L25+'NSW Oct 2019'!M25+'NSW Oct 2019'!N25+'NSW Oct 2019'!O25))*'NSW Oct 2019'!AG25/100)*'NSW Oct 2019'!AR25,('NSW Oct 2019'!P25*'NSW Oct 2019'!AG25/100)*'NSW Oct 2019'!AR25)),0)</f>
        <v>0</v>
      </c>
      <c r="R31" s="172">
        <f>IF(AND('NSW Oct 2019'!P25&gt;0,'NSW Oct 2019'!O25&gt;0),IF(($C$5*F31/'NSW Oct 2019'!AR25&lt;SUM('NSW Oct 2019'!L25:P25)),(0),($C$5*F31/'NSW Oct 2019'!AR25-SUM('NSW Oct 2019'!L25:P25))*'NSW Oct 2019'!AB25/100)* 'NSW Oct 2019'!AR25,IF(AND('NSW Oct 2019'!O25&gt;0,'NSW Oct 2019'!P25=""),IF(($C$5*F31/'NSW Oct 2019'!AR25&lt; SUM('NSW Oct 2019'!L25:O25)),(0),($C$5*F31/'NSW Oct 2019'!AR25-SUM('NSW Oct 2019'!L25:O25))*'NSW Oct 2019'!AG25/100)* 'NSW Oct 2019'!AR25,IF(AND('NSW Oct 2019'!N25&gt;0,'NSW Oct 2019'!O25=""),IF(($C$5*F31/'NSW Oct 2019'!AR25&lt; SUM('NSW Oct 2019'!L25:N25)),(0),($C$5*F31/'NSW Oct 2019'!AR25-SUM('NSW Oct 2019'!L25:N25))*'NSW Oct 2019'!AF25/100)* 'NSW Oct 2019'!AR25,IF(AND('NSW Oct 2019'!M25&gt;0,'NSW Oct 2019'!N25=""),IF(($C$5*F31/'NSW Oct 2019'!AR25&lt;'NSW Oct 2019'!M25+'NSW Oct 2019'!L25),(0),(($C$5*F31/'NSW Oct 2019'!AR25-('NSW Oct 2019'!M25+'NSW Oct 2019'!L25))*'NSW Oct 2019'!AE25/100))*'NSW Oct 2019'!AR25,IF(AND('NSW Oct 2019'!L25&gt;0,'NSW Oct 2019'!M25=""&gt;0),IF(($C$5*F31/'NSW Oct 2019'!AR25&lt;'NSW Oct 2019'!L25),(0),($C$5*F31/'NSW Oct 2019'!AR25-'NSW Oct 2019'!L25)*'NSW Oct 2019'!AD25/100)*'NSW Oct 2019'!AR25,0)))))</f>
        <v>0</v>
      </c>
      <c r="S31" s="298">
        <f t="shared" si="1"/>
        <v>2700.0000000000005</v>
      </c>
      <c r="T31" s="293">
        <f t="shared" si="2"/>
        <v>2970.1000000000004</v>
      </c>
      <c r="U31" s="168">
        <f t="shared" si="3"/>
        <v>3267.1100000000006</v>
      </c>
      <c r="V31" s="171">
        <f>'NSW Oct 2019'!AT25</f>
        <v>0</v>
      </c>
      <c r="W31" s="171">
        <f>'NSW Oct 2019'!AU25</f>
        <v>0</v>
      </c>
      <c r="X31" s="171">
        <f>'NSW Oct 2019'!AV25</f>
        <v>0</v>
      </c>
      <c r="Y31" s="171">
        <f>'NSW Oct 2019'!AW25</f>
        <v>0</v>
      </c>
      <c r="Z31" s="293" t="str">
        <f t="shared" si="8"/>
        <v>No discount</v>
      </c>
      <c r="AA31" s="293" t="str">
        <f t="shared" si="9"/>
        <v>Inclusive</v>
      </c>
      <c r="AB31" s="293">
        <f t="shared" si="4"/>
        <v>2970.1000000000004</v>
      </c>
      <c r="AC31" s="293">
        <f t="shared" si="5"/>
        <v>2970.1000000000004</v>
      </c>
      <c r="AD31" s="301">
        <f t="shared" si="6"/>
        <v>3267.1100000000006</v>
      </c>
      <c r="AE31" s="301">
        <f t="shared" si="7"/>
        <v>3267.1100000000006</v>
      </c>
      <c r="AF31" s="234">
        <f>'NSW Oct 2019'!BF24</f>
        <v>12</v>
      </c>
      <c r="AG31" s="170" t="str">
        <f>'NSW Oct 2019'!BG24</f>
        <v>n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  <c r="BI31" s="205"/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205"/>
      <c r="DO31" s="205"/>
      <c r="DP31" s="205"/>
      <c r="DQ31" s="205"/>
      <c r="DR31" s="205"/>
      <c r="DS31" s="205"/>
      <c r="DT31" s="205"/>
      <c r="DU31" s="205"/>
      <c r="DV31" s="205"/>
      <c r="DW31" s="205"/>
      <c r="DX31" s="205"/>
      <c r="DY31" s="205"/>
      <c r="DZ31" s="205"/>
      <c r="EA31" s="205"/>
      <c r="EB31" s="205"/>
      <c r="EC31" s="205"/>
      <c r="ED31" s="205"/>
      <c r="EE31" s="205"/>
      <c r="EF31" s="205"/>
      <c r="EG31" s="205"/>
      <c r="EH31" s="205"/>
      <c r="EI31" s="205"/>
      <c r="EJ31" s="205"/>
      <c r="EK31" s="205"/>
      <c r="EL31" s="205"/>
      <c r="EM31" s="205"/>
      <c r="EN31" s="205"/>
      <c r="EO31" s="205"/>
      <c r="EP31" s="205"/>
      <c r="EQ31" s="205"/>
      <c r="ER31" s="205"/>
    </row>
    <row r="32" spans="1:16384" ht="23" customHeight="1" thickTop="1" thickBot="1">
      <c r="A32" s="233" t="str">
        <f>'NSW Oct 2019'!D26</f>
        <v>AGN Wagga Wagga</v>
      </c>
      <c r="B32" s="186" t="str">
        <f>'NSW Oct 2019'!F26</f>
        <v>Origin Energy</v>
      </c>
      <c r="C32" s="186" t="str">
        <f>'NSW Oct 2019'!G26</f>
        <v>Business Flexi</v>
      </c>
      <c r="D32" s="183">
        <f>365*'NSW Oct 2019'!H26/100</f>
        <v>420.44349999999997</v>
      </c>
      <c r="E32" s="290">
        <f>IF('NSW Oct 2019'!AQ26=3,0.5,IF('NSW Oct 2019'!AQ26=2,0.33,0))</f>
        <v>0.5</v>
      </c>
      <c r="F32" s="290">
        <f t="shared" si="0"/>
        <v>0.5</v>
      </c>
      <c r="G32" s="183">
        <f>IF('NSW Oct 2019'!K26="",($C$5*E32/'NSW Oct 2019'!AQ26*'NSW Oct 2019'!W26/100)*'NSW Oct 2019'!AQ26,IF($C$5*E32/'NSW Oct 2019'!AQ26&gt;='NSW Oct 2019'!L26,('NSW Oct 2019'!L26*'NSW Oct 2019'!W26/100)*'NSW Oct 2019'!AQ26,($C$5*E32/'NSW Oct 2019'!AQ26*'NSW Oct 2019'!W26/100)*'NSW Oct 2019'!AQ26))</f>
        <v>880.00000000000011</v>
      </c>
      <c r="H32" s="183">
        <f>IF(AND('NSW Oct 2019'!L26&gt;0,'NSW Oct 2019'!M26&gt;0),IF($C$5*E32/'NSW Oct 2019'!AQ26&lt;'NSW Oct 2019'!L26,0,IF(($C$5*E32/'NSW Oct 2019'!AQ26-'NSW Oct 2019'!L26)&lt;=('NSW Oct 2019'!M26+'NSW Oct 2019'!L26),((($C$5*E32/'NSW Oct 2019'!AQ26-'NSW Oct 2019'!L26)*'NSW Oct 2019'!X26/100))*'NSW Oct 2019'!AQ26,((('NSW Oct 2019'!M26)*'NSW Oct 2019'!X26/100)*'NSW Oct 2019'!AQ26))),0)</f>
        <v>0</v>
      </c>
      <c r="I32" s="183">
        <f>IF(AND('NSW Oct 2019'!M26&gt;0,'NSW Oct 2019'!N26&gt;0),IF($C$5*E32/'NSW Oct 2019'!AQ26&lt;('NSW Oct 2019'!L26+'NSW Oct 2019'!M26),0,IF(($C$5*E32/'NSW Oct 2019'!AQ26-'NSW Oct 2019'!L26+'NSW Oct 2019'!M26)&lt;=('NSW Oct 2019'!L26+'NSW Oct 2019'!M26+'NSW Oct 2019'!N26),((($C$5*E32/'NSW Oct 2019'!AQ26-('NSW Oct 2019'!L26+'NSW Oct 2019'!M26))*'NSW Oct 2019'!Y26/100))*'NSW Oct 2019'!AQ26,('NSW Oct 2019'!N26*'NSW Oct 2019'!Y26/100)* 'NSW Oct 2019'!AQ26)),0)</f>
        <v>0</v>
      </c>
      <c r="J32" s="183">
        <f>IF(AND('NSW Oct 2019'!N26&gt;0,'NSW Oct 2019'!O26&gt;0),IF($C$5*E32/'NSW Oct 2019'!AQ26&lt;('NSW Oct 2019'!L26+'NSW Oct 2019'!M26+'NSW Oct 2019'!N26),0,IF(($C$5*E32/'NSW Oct 2019'!AQ26-'NSW Oct 2019'!L26+'NSW Oct 2019'!M26+'NSW Oct 2019'!N26)&lt;=('NSW Oct 2019'!L26+'NSW Oct 2019'!M26+'NSW Oct 2019'!N26+'NSW Oct 2019'!O26),(($C$5*E32/'NSW Oct 2019'!AQ26-('NSW Oct 2019'!L26+'NSW Oct 2019'!M26+'NSW Oct 2019'!N26))*'NSW Oct 2019'!Z26/100)*'NSW Oct 2019'!AQ26,('NSW Oct 2019'!O26*'NSW Oct 2019'!Z26/100)*'NSW Oct 2019'!AQ26)),0)</f>
        <v>0</v>
      </c>
      <c r="K32" s="183">
        <f>IF(AND('NSW Oct 2019'!O26&gt;0,'NSW Oct 2019'!P26&gt;0),IF($C$5*E32/'NSW Oct 2019'!AQ26&lt;('NSW Oct 2019'!L26+'NSW Oct 2019'!M26+'NSW Oct 2019'!N26+'NSW Oct 2019'!O26),0,IF(($C$5*E32/'NSW Oct 2019'!AQ26-'NSW Oct 2019'!L26+'NSW Oct 2019'!M26+'NSW Oct 2019'!N26+'NSW Oct 2019'!O26)&lt;=('NSW Oct 2019'!L26+'NSW Oct 2019'!M26+'NSW Oct 2019'!N26+'NSW Oct 2019'!O26+'NSW Oct 2019'!P26),(($C$5*E32/'NSW Oct 2019'!AQ26-('NSW Oct 2019'!L26+'NSW Oct 2019'!M26+'NSW Oct 2019'!N26+'NSW Oct 2019'!O26))*'NSW Oct 2019'!AA26/100)*'NSW Oct 2019'!AQ26,('NSW Oct 2019'!P26*'NSW Oct 2019'!AA26/100)*'NSW Oct 2019'!AQ26)),0)</f>
        <v>0</v>
      </c>
      <c r="L32" s="183">
        <f>IF(AND('NSW Oct 2019'!P26&gt;0,'NSW Oct 2019'!O26&gt;0),IF(($C$5*E32/'NSW Oct 2019'!AQ26&lt;SUM('NSW Oct 2019'!L26:P26)),(0),($C$5*E32/'NSW Oct 2019'!AQ26-SUM('NSW Oct 2019'!L26:P26))*'NSW Oct 2019'!AB26/100)* 'NSW Oct 2019'!AQ26,IF(AND('NSW Oct 2019'!O26&gt;0,'NSW Oct 2019'!P26=""),IF(($C$5*E32/'NSW Oct 2019'!AQ26&lt; SUM('NSW Oct 2019'!L26:O26)),(0),($C$5*E32/'NSW Oct 2019'!AQ26-SUM('NSW Oct 2019'!L26:O26))*'NSW Oct 2019'!AA26/100)* 'NSW Oct 2019'!AQ26,IF(AND('NSW Oct 2019'!N26&gt;0,'NSW Oct 2019'!O26=""),IF(($C$5*E32/'NSW Oct 2019'!AQ26&lt; SUM('NSW Oct 2019'!L26:N26)),(0),($C$5*E32/'NSW Oct 2019'!AQ26-SUM('NSW Oct 2019'!L26:N26))*'NSW Oct 2019'!Z26/100)* 'NSW Oct 2019'!AQ26,IF(AND('NSW Oct 2019'!M26&gt;0,'NSW Oct 2019'!N26=""),IF(($C$5*E32/'NSW Oct 2019'!AQ26&lt;'NSW Oct 2019'!M26+'NSW Oct 2019'!L26),(0),(($C$5*E32/'NSW Oct 2019'!AQ26-('NSW Oct 2019'!M26+'NSW Oct 2019'!L26))*'NSW Oct 2019'!Y26/100))*'NSW Oct 2019'!AQ26,IF(AND('NSW Oct 2019'!L26&gt;0,'NSW Oct 2019'!M26=""&gt;0),IF(($C$5*E32/'NSW Oct 2019'!AQ26&lt;'NSW Oct 2019'!L26),(0),($C$5*E32/'NSW Oct 2019'!AQ26-'NSW Oct 2019'!L26)*'NSW Oct 2019'!X26/100)*'NSW Oct 2019'!AQ26,0)))))</f>
        <v>0</v>
      </c>
      <c r="M32" s="183">
        <f>IF('NSW Oct 2019'!K26="",($C$5*F32/'NSW Oct 2019'!AR26*'NSW Oct 2019'!AC26/100)*'NSW Oct 2019'!AR26,IF($C$5*F32/'NSW Oct 2019'!AR26&gt;='NSW Oct 2019'!L26,('NSW Oct 2019'!L26*'NSW Oct 2019'!AC26/100)*'NSW Oct 2019'!AR26,($C$5*F32/'NSW Oct 2019'!AR26*'NSW Oct 2019'!AC26/100)*'NSW Oct 2019'!AR26))</f>
        <v>880.00000000000011</v>
      </c>
      <c r="N32" s="183">
        <f>IF(AND('NSW Oct 2019'!L26&gt;0,'NSW Oct 2019'!M26&gt;0),IF($C$5*F32/'NSW Oct 2019'!AR26&lt;'NSW Oct 2019'!L26,0,IF(($C$5*F32/'NSW Oct 2019'!AR26-'NSW Oct 2019'!L26)&lt;=('NSW Oct 2019'!M26+'NSW Oct 2019'!L26),((($C$5*F32/'NSW Oct 2019'!AR26-'NSW Oct 2019'!L26)*'NSW Oct 2019'!AD26/100))*'NSW Oct 2019'!AR26,((('NSW Oct 2019'!M26)*'NSW Oct 2019'!AD26/100)*'NSW Oct 2019'!AR26))),0)</f>
        <v>0</v>
      </c>
      <c r="O32" s="183">
        <f>IF(AND('NSW Oct 2019'!M26&gt;0,'NSW Oct 2019'!N26&gt;0),IF($C$5*F32/'NSW Oct 2019'!AR26&lt;('NSW Oct 2019'!L26+'NSW Oct 2019'!M26),0,IF(($C$5*F32/'NSW Oct 2019'!AR26-'NSW Oct 2019'!L26+'NSW Oct 2019'!M26)&lt;=('NSW Oct 2019'!L26+'NSW Oct 2019'!M26+'NSW Oct 2019'!N26),((($C$5*F32/'NSW Oct 2019'!AR26-('NSW Oct 2019'!L26+'NSW Oct 2019'!M26))*'NSW Oct 2019'!AE26/100))*'NSW Oct 2019'!AR26,('NSW Oct 2019'!N26*'NSW Oct 2019'!AE26/100)*'NSW Oct 2019'!AR26)),0)</f>
        <v>0</v>
      </c>
      <c r="P32" s="183">
        <f>IF(AND('NSW Oct 2019'!N26&gt;0,'NSW Oct 2019'!O26&gt;0),IF($C$5*F32/'NSW Oct 2019'!AR26&lt;('NSW Oct 2019'!L26+'NSW Oct 2019'!M26+'NSW Oct 2019'!N26),0,IF(($C$5*F32/'NSW Oct 2019'!AR26-'NSW Oct 2019'!L26+'NSW Oct 2019'!M26+'NSW Oct 2019'!N26)&lt;=('NSW Oct 2019'!L26+'NSW Oct 2019'!M26+'NSW Oct 2019'!N26+'NSW Oct 2019'!O26),(($C$5*F32/'NSW Oct 2019'!AR26-('NSW Oct 2019'!L26+'NSW Oct 2019'!M26+'NSW Oct 2019'!N26))*'NSW Oct 2019'!AF26/100)*'NSW Oct 2019'!AR26,('NSW Oct 2019'!O26*'NSW Oct 2019'!AF26/100)*'NSW Oct 2019'!AR26)),0)</f>
        <v>0</v>
      </c>
      <c r="Q32" s="183">
        <f>IF(AND('NSW Oct 2019'!P26&gt;0,'NSW Oct 2019'!P26&gt;0),IF($C$5*F32/'NSW Oct 2019'!AR26&lt;('NSW Oct 2019'!L26+'NSW Oct 2019'!M26+'NSW Oct 2019'!N26+'NSW Oct 2019'!O26),0,IF(($C$5*F32/'NSW Oct 2019'!AR26-'NSW Oct 2019'!L26+'NSW Oct 2019'!M26+'NSW Oct 2019'!N26+'NSW Oct 2019'!O26)&lt;=('NSW Oct 2019'!L26+'NSW Oct 2019'!M26+'NSW Oct 2019'!N26+'NSW Oct 2019'!O26+'NSW Oct 2019'!P26),(($C$5*F32/'NSW Oct 2019'!AR26-('NSW Oct 2019'!L26+'NSW Oct 2019'!M26+'NSW Oct 2019'!N26+'NSW Oct 2019'!O26))*'NSW Oct 2019'!AG26/100)*'NSW Oct 2019'!AR26,('NSW Oct 2019'!P26*'NSW Oct 2019'!AG26/100)*'NSW Oct 2019'!AR26)),0)</f>
        <v>0</v>
      </c>
      <c r="R32" s="183">
        <f>IF(AND('NSW Oct 2019'!P26&gt;0,'NSW Oct 2019'!O26&gt;0),IF(($C$5*F32/'NSW Oct 2019'!AR26&lt;SUM('NSW Oct 2019'!L26:P26)),(0),($C$5*F32/'NSW Oct 2019'!AR26-SUM('NSW Oct 2019'!L26:P26))*'NSW Oct 2019'!AB26/100)* 'NSW Oct 2019'!AR26,IF(AND('NSW Oct 2019'!O26&gt;0,'NSW Oct 2019'!P26=""),IF(($C$5*F32/'NSW Oct 2019'!AR26&lt; SUM('NSW Oct 2019'!L26:O26)),(0),($C$5*F32/'NSW Oct 2019'!AR26-SUM('NSW Oct 2019'!L26:O26))*'NSW Oct 2019'!AG26/100)* 'NSW Oct 2019'!AR26,IF(AND('NSW Oct 2019'!N26&gt;0,'NSW Oct 2019'!O26=""),IF(($C$5*F32/'NSW Oct 2019'!AR26&lt; SUM('NSW Oct 2019'!L26:N26)),(0),($C$5*F32/'NSW Oct 2019'!AR26-SUM('NSW Oct 2019'!L26:N26))*'NSW Oct 2019'!AF26/100)* 'NSW Oct 2019'!AR26,IF(AND('NSW Oct 2019'!M26&gt;0,'NSW Oct 2019'!N26=""),IF(($C$5*F32/'NSW Oct 2019'!AR26&lt;'NSW Oct 2019'!M26+'NSW Oct 2019'!L26),(0),(($C$5*F32/'NSW Oct 2019'!AR26-('NSW Oct 2019'!M26+'NSW Oct 2019'!L26))*'NSW Oct 2019'!AE26/100))*'NSW Oct 2019'!AR26,IF(AND('NSW Oct 2019'!L26&gt;0,'NSW Oct 2019'!M26=""&gt;0),IF(($C$5*F32/'NSW Oct 2019'!AR26&lt;'NSW Oct 2019'!L26),(0),($C$5*F32/'NSW Oct 2019'!AR26-'NSW Oct 2019'!L26)*'NSW Oct 2019'!AD26/100)*'NSW Oct 2019'!AR26,0)))))</f>
        <v>0</v>
      </c>
      <c r="S32" s="304">
        <f t="shared" si="1"/>
        <v>1760.0000000000002</v>
      </c>
      <c r="T32" s="296">
        <f t="shared" si="2"/>
        <v>2180.4435000000003</v>
      </c>
      <c r="U32" s="187">
        <f t="shared" si="3"/>
        <v>2398.4878500000004</v>
      </c>
      <c r="V32" s="186">
        <f>'NSW Oct 2019'!AT26</f>
        <v>12</v>
      </c>
      <c r="W32" s="186">
        <f>'NSW Oct 2019'!AU26</f>
        <v>0</v>
      </c>
      <c r="X32" s="186">
        <f>'NSW Oct 2019'!AV26</f>
        <v>0</v>
      </c>
      <c r="Y32" s="186">
        <f>'NSW Oct 2019'!AW26</f>
        <v>0</v>
      </c>
      <c r="Z32" s="296" t="str">
        <f t="shared" si="8"/>
        <v>Guaranteed off bill</v>
      </c>
      <c r="AA32" s="296" t="str">
        <f t="shared" si="9"/>
        <v>Inclusive</v>
      </c>
      <c r="AB32" s="302">
        <f t="shared" si="4"/>
        <v>1918.7902800000002</v>
      </c>
      <c r="AC32" s="302">
        <f t="shared" si="5"/>
        <v>1918.7902800000002</v>
      </c>
      <c r="AD32" s="303">
        <f t="shared" si="6"/>
        <v>2110.6693080000005</v>
      </c>
      <c r="AE32" s="303">
        <f t="shared" si="7"/>
        <v>2110.6693080000005</v>
      </c>
      <c r="AF32" s="232">
        <f>'NSW Oct 2019'!BF25</f>
        <v>0</v>
      </c>
      <c r="AG32" s="189" t="str">
        <f>'NSW Oct 2019'!BG25</f>
        <v>n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  <c r="BI32" s="205"/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205"/>
      <c r="DO32" s="205"/>
      <c r="DP32" s="205"/>
      <c r="DQ32" s="205"/>
      <c r="DR32" s="205"/>
      <c r="DS32" s="205"/>
      <c r="DT32" s="205"/>
      <c r="DU32" s="205"/>
      <c r="DV32" s="205"/>
      <c r="DW32" s="205"/>
      <c r="DX32" s="205"/>
      <c r="DY32" s="205"/>
      <c r="DZ32" s="205"/>
      <c r="EA32" s="205"/>
      <c r="EB32" s="205"/>
      <c r="EC32" s="205"/>
      <c r="ED32" s="205"/>
      <c r="EE32" s="205"/>
      <c r="EF32" s="205"/>
      <c r="EG32" s="205"/>
      <c r="EH32" s="205"/>
      <c r="EI32" s="205"/>
      <c r="EJ32" s="205"/>
      <c r="EK32" s="205"/>
      <c r="EL32" s="205"/>
      <c r="EM32" s="205"/>
      <c r="EN32" s="205"/>
      <c r="EO32" s="205"/>
      <c r="EP32" s="205"/>
      <c r="EQ32" s="205"/>
      <c r="ER32" s="205"/>
    </row>
  </sheetData>
  <sheetProtection algorithmName="SHA-512" hashValue="dn9HqPlRH9icmUi4Vl98zW0PudYAUgrC06DFuw8HMrjeLJDXXAHBZZZJIQWB909BeNEky7PQrpVydexBa54H8A==" saltValue="R0cHzfdTNYI25b2rHTWOrg==" spinCount="100000" sheet="1" objects="1" scenarios="1"/>
  <mergeCells count="7">
    <mergeCell ref="A27:A29"/>
    <mergeCell ref="A30:A31"/>
    <mergeCell ref="A8:A14"/>
    <mergeCell ref="A15:A16"/>
    <mergeCell ref="A18:A19"/>
    <mergeCell ref="A21:A23"/>
    <mergeCell ref="A24:A25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CD603-BC5E-EE46-9F54-7C0417E90C72}">
  <sheetPr codeName="Sheet3">
    <tabColor rgb="FFFFA9A6"/>
  </sheetPr>
  <dimension ref="A1:ER28"/>
  <sheetViews>
    <sheetView zoomScaleNormal="100" workbookViewId="0">
      <selection activeCell="C12" sqref="C12"/>
    </sheetView>
  </sheetViews>
  <sheetFormatPr baseColWidth="10" defaultRowHeight="13"/>
  <cols>
    <col min="1" max="1" width="24.1640625" style="200" customWidth="1"/>
    <col min="2" max="2" width="14.33203125" style="200" bestFit="1" customWidth="1"/>
    <col min="3" max="3" width="14.6640625" style="200" customWidth="1"/>
    <col min="4" max="4" width="12.1640625" style="200" customWidth="1"/>
    <col min="5" max="6" width="12.1640625" style="269" hidden="1" customWidth="1"/>
    <col min="7" max="18" width="12.1640625" style="200" customWidth="1"/>
    <col min="19" max="19" width="12.1640625" style="200" hidden="1" customWidth="1"/>
    <col min="20" max="20" width="12" style="200" hidden="1" customWidth="1"/>
    <col min="21" max="25" width="12" style="200" customWidth="1"/>
    <col min="26" max="29" width="12" style="200" hidden="1" customWidth="1"/>
    <col min="30" max="33" width="12" style="200" customWidth="1"/>
    <col min="34" max="43" width="12.1640625" style="200" customWidth="1"/>
    <col min="44" max="16384" width="10.83203125" style="200"/>
  </cols>
  <sheetData>
    <row r="1" spans="1:148" ht="14">
      <c r="A1" s="199" t="s">
        <v>55</v>
      </c>
      <c r="B1" s="199"/>
      <c r="C1" s="199"/>
      <c r="D1" s="199"/>
      <c r="E1" s="268"/>
      <c r="F1" s="268"/>
      <c r="G1" s="199"/>
      <c r="H1" s="199"/>
      <c r="I1" s="199"/>
      <c r="J1" s="199"/>
      <c r="K1" s="199"/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199"/>
      <c r="AM1" s="199"/>
      <c r="AN1" s="199"/>
      <c r="AO1" s="199"/>
      <c r="AP1" s="199"/>
      <c r="AQ1" s="199"/>
      <c r="AR1" s="199"/>
      <c r="AS1" s="199"/>
      <c r="AT1" s="199"/>
      <c r="AU1" s="199"/>
      <c r="AV1" s="199"/>
      <c r="AW1" s="199"/>
      <c r="AX1" s="199"/>
      <c r="AY1" s="199"/>
      <c r="AZ1" s="199"/>
      <c r="BA1" s="199"/>
      <c r="BB1" s="199"/>
      <c r="BC1" s="199"/>
      <c r="BD1" s="199"/>
      <c r="BE1" s="199"/>
      <c r="BF1" s="199"/>
      <c r="BG1" s="199"/>
      <c r="BH1" s="199"/>
      <c r="BI1" s="199"/>
      <c r="BJ1" s="199"/>
      <c r="BK1" s="199"/>
      <c r="BL1" s="199"/>
      <c r="BM1" s="199"/>
      <c r="BN1" s="199"/>
      <c r="BO1" s="199"/>
      <c r="BP1" s="199"/>
      <c r="BQ1" s="199"/>
      <c r="BR1" s="199"/>
      <c r="BS1" s="199"/>
      <c r="BT1" s="199"/>
      <c r="BU1" s="199"/>
      <c r="BV1" s="199"/>
      <c r="BW1" s="199"/>
      <c r="BX1" s="199"/>
      <c r="BY1" s="199"/>
      <c r="BZ1" s="199"/>
      <c r="CA1" s="199"/>
      <c r="CB1" s="199"/>
      <c r="CC1" s="199"/>
      <c r="CD1" s="199"/>
      <c r="CE1" s="199"/>
      <c r="CF1" s="199"/>
      <c r="CG1" s="199"/>
      <c r="CH1" s="199"/>
      <c r="CI1" s="199"/>
      <c r="CJ1" s="199"/>
      <c r="CK1" s="199"/>
      <c r="CL1" s="199"/>
      <c r="CM1" s="199"/>
      <c r="CN1" s="199"/>
      <c r="CO1" s="199"/>
      <c r="CP1" s="199"/>
      <c r="CQ1" s="199"/>
      <c r="CR1" s="199"/>
      <c r="CS1" s="199"/>
      <c r="CT1" s="199"/>
      <c r="CU1" s="199"/>
      <c r="CV1" s="199"/>
      <c r="CW1" s="199"/>
      <c r="CX1" s="199"/>
      <c r="CY1" s="199"/>
      <c r="CZ1" s="199"/>
      <c r="DA1" s="199"/>
      <c r="DB1" s="199"/>
      <c r="DC1" s="199"/>
      <c r="DD1" s="199"/>
      <c r="DE1" s="199"/>
      <c r="DF1" s="199"/>
      <c r="DG1" s="199"/>
      <c r="DH1" s="199"/>
      <c r="DI1" s="199"/>
      <c r="DJ1" s="199"/>
      <c r="DK1" s="199"/>
      <c r="DL1" s="199"/>
      <c r="DM1" s="199"/>
      <c r="DN1" s="199"/>
      <c r="DO1" s="199"/>
      <c r="DP1" s="199"/>
      <c r="DQ1" s="199"/>
      <c r="DR1" s="199"/>
      <c r="DS1" s="199"/>
      <c r="DT1" s="199"/>
      <c r="DU1" s="199"/>
      <c r="DV1" s="199"/>
      <c r="DW1" s="199"/>
      <c r="DX1" s="199"/>
      <c r="DY1" s="199"/>
      <c r="DZ1" s="199"/>
      <c r="EA1" s="199"/>
      <c r="EB1" s="199"/>
      <c r="EC1" s="199"/>
      <c r="ED1" s="199"/>
      <c r="EE1" s="199"/>
      <c r="EF1" s="199"/>
      <c r="EG1" s="199"/>
      <c r="EH1" s="199"/>
      <c r="EI1" s="199"/>
      <c r="EJ1" s="199"/>
      <c r="EK1" s="199"/>
      <c r="EL1" s="199"/>
      <c r="EM1" s="199"/>
      <c r="EN1" s="199"/>
      <c r="EO1" s="199"/>
      <c r="EP1" s="199"/>
      <c r="EQ1" s="199"/>
      <c r="ER1" s="199"/>
    </row>
    <row r="2" spans="1:148" ht="14">
      <c r="A2" s="201" t="s">
        <v>94</v>
      </c>
      <c r="B2" s="199"/>
      <c r="C2" s="199"/>
      <c r="D2" s="199"/>
      <c r="E2" s="268"/>
      <c r="F2" s="268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199"/>
      <c r="BN2" s="199"/>
      <c r="BO2" s="199"/>
      <c r="BP2" s="199"/>
      <c r="BQ2" s="199"/>
      <c r="BR2" s="199"/>
      <c r="BS2" s="199"/>
      <c r="BT2" s="199"/>
      <c r="BU2" s="199"/>
      <c r="BV2" s="199"/>
      <c r="BW2" s="199"/>
      <c r="BX2" s="199"/>
      <c r="BY2" s="199"/>
      <c r="BZ2" s="199"/>
      <c r="CA2" s="199"/>
      <c r="CB2" s="199"/>
      <c r="CC2" s="199"/>
      <c r="CD2" s="199"/>
      <c r="CE2" s="199"/>
      <c r="CF2" s="199"/>
      <c r="CG2" s="199"/>
      <c r="CH2" s="199"/>
      <c r="CI2" s="199"/>
      <c r="CJ2" s="199"/>
      <c r="CK2" s="199"/>
      <c r="CL2" s="199"/>
      <c r="CM2" s="199"/>
      <c r="CN2" s="199"/>
      <c r="CO2" s="199"/>
      <c r="CP2" s="199"/>
      <c r="CQ2" s="199"/>
      <c r="CR2" s="199"/>
      <c r="CS2" s="199"/>
      <c r="CT2" s="199"/>
      <c r="CU2" s="199"/>
      <c r="CV2" s="199"/>
      <c r="CW2" s="199"/>
      <c r="CX2" s="199"/>
      <c r="CY2" s="199"/>
      <c r="CZ2" s="199"/>
      <c r="DA2" s="199"/>
      <c r="DB2" s="199"/>
      <c r="DC2" s="199"/>
      <c r="DD2" s="199"/>
      <c r="DE2" s="199"/>
      <c r="DF2" s="199"/>
      <c r="DG2" s="199"/>
      <c r="DH2" s="199"/>
      <c r="DI2" s="199"/>
      <c r="DJ2" s="199"/>
      <c r="DK2" s="199"/>
      <c r="DL2" s="199"/>
      <c r="DM2" s="199"/>
      <c r="DN2" s="199"/>
      <c r="DO2" s="199"/>
      <c r="DP2" s="199"/>
      <c r="DQ2" s="199"/>
      <c r="DR2" s="199"/>
      <c r="DS2" s="199"/>
      <c r="DT2" s="199"/>
      <c r="DU2" s="199"/>
      <c r="DV2" s="199"/>
      <c r="DW2" s="199"/>
      <c r="DX2" s="199"/>
      <c r="DY2" s="199"/>
      <c r="DZ2" s="199"/>
      <c r="EA2" s="199"/>
      <c r="EB2" s="199"/>
      <c r="EC2" s="199"/>
      <c r="ED2" s="199"/>
      <c r="EE2" s="199"/>
      <c r="EF2" s="199"/>
      <c r="EG2" s="199"/>
      <c r="EH2" s="199"/>
      <c r="EI2" s="199"/>
      <c r="EJ2" s="199"/>
      <c r="EK2" s="199"/>
      <c r="EL2" s="199"/>
      <c r="EM2" s="199"/>
      <c r="EN2" s="199"/>
      <c r="EO2" s="199"/>
      <c r="EP2" s="199"/>
      <c r="EQ2" s="199"/>
      <c r="ER2" s="199"/>
    </row>
    <row r="3" spans="1:148" ht="15" thickBot="1">
      <c r="A3" s="199"/>
      <c r="B3" s="202"/>
      <c r="C3" s="199"/>
      <c r="D3" s="199"/>
      <c r="E3" s="268"/>
      <c r="F3" s="268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  <c r="AB3" s="199"/>
      <c r="AC3" s="199"/>
      <c r="AD3" s="199"/>
      <c r="AE3" s="199"/>
      <c r="AF3" s="199"/>
      <c r="AG3" s="199"/>
      <c r="AH3" s="199"/>
      <c r="AI3" s="199"/>
      <c r="AJ3" s="199"/>
      <c r="AK3" s="199"/>
      <c r="AL3" s="199"/>
      <c r="AM3" s="199"/>
      <c r="AN3" s="199"/>
      <c r="AO3" s="199"/>
      <c r="AP3" s="199"/>
      <c r="AQ3" s="199"/>
      <c r="AR3" s="199"/>
      <c r="AS3" s="199"/>
      <c r="AT3" s="199"/>
      <c r="AU3" s="199"/>
      <c r="AV3" s="199"/>
      <c r="AW3" s="199"/>
      <c r="AX3" s="199"/>
      <c r="AY3" s="199"/>
      <c r="AZ3" s="199"/>
      <c r="BA3" s="199"/>
      <c r="BB3" s="199"/>
      <c r="BC3" s="199"/>
      <c r="BD3" s="199"/>
      <c r="BE3" s="199"/>
      <c r="BF3" s="199"/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</row>
    <row r="4" spans="1:148" ht="14">
      <c r="A4" s="91" t="s">
        <v>50</v>
      </c>
      <c r="B4" s="92"/>
      <c r="C4" s="92"/>
      <c r="D4" s="92"/>
      <c r="E4" s="254"/>
      <c r="F4" s="254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199"/>
      <c r="AI4" s="199"/>
      <c r="AJ4" s="199"/>
      <c r="AK4" s="199"/>
      <c r="AL4" s="199"/>
      <c r="AM4" s="199"/>
      <c r="AN4" s="199"/>
      <c r="AO4" s="199"/>
      <c r="AP4" s="199"/>
      <c r="AQ4" s="199"/>
      <c r="AR4" s="199"/>
      <c r="AS4" s="199"/>
      <c r="AT4" s="199"/>
      <c r="AU4" s="199"/>
      <c r="AV4" s="199"/>
      <c r="AW4" s="199"/>
      <c r="AX4" s="199"/>
      <c r="AY4" s="199"/>
      <c r="AZ4" s="199"/>
      <c r="BA4" s="199"/>
      <c r="BB4" s="199"/>
      <c r="BC4" s="199"/>
      <c r="BD4" s="199"/>
      <c r="BE4" s="199"/>
      <c r="BF4" s="199"/>
      <c r="BG4" s="199"/>
      <c r="BH4" s="199"/>
      <c r="BI4" s="199"/>
      <c r="BJ4" s="199"/>
      <c r="BK4" s="199"/>
      <c r="BL4" s="199"/>
      <c r="BM4" s="199"/>
      <c r="BN4" s="199"/>
      <c r="BO4" s="199"/>
      <c r="BP4" s="199"/>
      <c r="BQ4" s="199"/>
      <c r="BR4" s="199"/>
      <c r="BS4" s="199"/>
      <c r="BT4" s="199"/>
      <c r="BU4" s="199"/>
      <c r="BV4" s="199"/>
      <c r="BW4" s="199"/>
      <c r="BX4" s="199"/>
      <c r="BY4" s="199"/>
      <c r="BZ4" s="199"/>
      <c r="CA4" s="199"/>
      <c r="CB4" s="199"/>
      <c r="CC4" s="199"/>
      <c r="CD4" s="199"/>
      <c r="CE4" s="199"/>
      <c r="CF4" s="199"/>
      <c r="CG4" s="199"/>
      <c r="CH4" s="199"/>
      <c r="CI4" s="199"/>
      <c r="CJ4" s="199"/>
      <c r="CK4" s="199"/>
      <c r="CL4" s="199"/>
      <c r="CM4" s="199"/>
      <c r="CN4" s="199"/>
      <c r="CO4" s="199"/>
      <c r="CP4" s="199"/>
      <c r="CQ4" s="199"/>
      <c r="CR4" s="199"/>
      <c r="CS4" s="199"/>
      <c r="CT4" s="199"/>
      <c r="CU4" s="199"/>
      <c r="CV4" s="199"/>
      <c r="CW4" s="199"/>
      <c r="CX4" s="199"/>
      <c r="CY4" s="199"/>
      <c r="CZ4" s="199"/>
      <c r="DA4" s="199"/>
      <c r="DB4" s="199"/>
      <c r="DC4" s="199"/>
      <c r="DD4" s="199"/>
      <c r="DE4" s="199"/>
      <c r="DF4" s="199"/>
      <c r="DG4" s="199"/>
      <c r="DH4" s="199"/>
      <c r="DI4" s="199"/>
      <c r="DJ4" s="199"/>
      <c r="DK4" s="199"/>
      <c r="DL4" s="199"/>
      <c r="DM4" s="199"/>
      <c r="DN4" s="199"/>
      <c r="DO4" s="199"/>
      <c r="DP4" s="199"/>
      <c r="DQ4" s="199"/>
      <c r="DR4" s="199"/>
      <c r="DS4" s="199"/>
      <c r="DT4" s="199"/>
      <c r="DU4" s="199"/>
      <c r="DV4" s="199"/>
      <c r="DW4" s="199"/>
      <c r="DX4" s="199"/>
      <c r="DY4" s="199"/>
      <c r="DZ4" s="199"/>
      <c r="EA4" s="199"/>
      <c r="EB4" s="199"/>
      <c r="EC4" s="199"/>
      <c r="ED4" s="199"/>
      <c r="EE4" s="199"/>
      <c r="EF4" s="199"/>
      <c r="EG4" s="199"/>
      <c r="EH4" s="199"/>
      <c r="EI4" s="199"/>
      <c r="EJ4" s="199"/>
      <c r="EK4" s="199"/>
      <c r="EL4" s="199"/>
      <c r="EM4" s="199"/>
      <c r="EN4" s="199"/>
      <c r="EO4" s="199"/>
      <c r="EP4" s="199"/>
      <c r="EQ4" s="199"/>
      <c r="ER4" s="199"/>
    </row>
    <row r="5" spans="1:148" ht="14">
      <c r="A5" s="94" t="s">
        <v>292</v>
      </c>
      <c r="B5" s="70"/>
      <c r="C5" s="101">
        <v>100000</v>
      </c>
      <c r="D5" s="95"/>
      <c r="E5" s="70"/>
      <c r="F5" s="25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</row>
    <row r="6" spans="1:148" ht="14">
      <c r="A6" s="34" t="s">
        <v>131</v>
      </c>
      <c r="B6" s="70"/>
      <c r="C6" s="70"/>
      <c r="D6" s="70"/>
      <c r="E6" s="256"/>
      <c r="F6" s="256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87" t="s">
        <v>287</v>
      </c>
      <c r="T7" s="299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199"/>
      <c r="AI7" s="199"/>
      <c r="AJ7" s="199"/>
      <c r="AK7" s="199"/>
      <c r="AL7" s="199"/>
      <c r="AM7" s="199"/>
      <c r="AN7" s="199"/>
      <c r="AO7" s="199"/>
      <c r="AP7" s="199"/>
      <c r="AQ7" s="199"/>
      <c r="AR7" s="199"/>
      <c r="AS7" s="199"/>
      <c r="AT7" s="199"/>
      <c r="AU7" s="199"/>
      <c r="AV7" s="199"/>
      <c r="AW7" s="199"/>
      <c r="AX7" s="199"/>
      <c r="AY7" s="199"/>
      <c r="AZ7" s="199"/>
      <c r="BA7" s="199"/>
      <c r="BB7" s="199"/>
      <c r="BC7" s="199"/>
      <c r="BD7" s="199"/>
      <c r="BE7" s="199"/>
      <c r="BF7" s="199"/>
      <c r="BG7" s="199"/>
      <c r="BH7" s="199"/>
      <c r="BI7" s="199"/>
      <c r="BJ7" s="199"/>
      <c r="BK7" s="199"/>
      <c r="BL7" s="199"/>
      <c r="BM7" s="199"/>
      <c r="BN7" s="199"/>
      <c r="BO7" s="199"/>
      <c r="BP7" s="199"/>
      <c r="BQ7" s="199"/>
      <c r="BR7" s="199"/>
      <c r="BS7" s="199"/>
      <c r="BT7" s="199"/>
      <c r="BU7" s="199"/>
      <c r="BV7" s="199"/>
      <c r="BW7" s="199"/>
      <c r="BX7" s="199"/>
      <c r="BY7" s="199"/>
      <c r="BZ7" s="199"/>
      <c r="CA7" s="199"/>
      <c r="CB7" s="199"/>
      <c r="CC7" s="199"/>
      <c r="CD7" s="199"/>
      <c r="CE7" s="199"/>
      <c r="CF7" s="199"/>
      <c r="CG7" s="199"/>
      <c r="CH7" s="199"/>
      <c r="CI7" s="199"/>
      <c r="CJ7" s="199"/>
      <c r="CK7" s="199"/>
      <c r="CL7" s="199"/>
      <c r="CM7" s="199"/>
      <c r="CN7" s="199"/>
      <c r="CO7" s="199"/>
      <c r="CP7" s="199"/>
      <c r="CQ7" s="199"/>
      <c r="CR7" s="199"/>
      <c r="CS7" s="199"/>
      <c r="CT7" s="199"/>
      <c r="CU7" s="199"/>
      <c r="CV7" s="199"/>
      <c r="CW7" s="199"/>
      <c r="CX7" s="199"/>
      <c r="CY7" s="199"/>
      <c r="CZ7" s="199"/>
      <c r="DA7" s="199"/>
      <c r="DB7" s="199"/>
      <c r="DC7" s="199"/>
      <c r="DD7" s="199"/>
      <c r="DE7" s="199"/>
      <c r="DF7" s="199"/>
      <c r="DG7" s="199"/>
      <c r="DH7" s="199"/>
      <c r="DI7" s="199"/>
      <c r="DJ7" s="199"/>
      <c r="DK7" s="199"/>
      <c r="DL7" s="199"/>
      <c r="DM7" s="199"/>
      <c r="DN7" s="199"/>
      <c r="DO7" s="199"/>
      <c r="DP7" s="199"/>
      <c r="DQ7" s="199"/>
      <c r="DR7" s="199"/>
      <c r="DS7" s="199"/>
      <c r="DT7" s="199"/>
      <c r="DU7" s="199"/>
      <c r="DV7" s="199"/>
      <c r="DW7" s="199"/>
      <c r="DX7" s="199"/>
      <c r="DY7" s="199"/>
      <c r="DZ7" s="199"/>
      <c r="EA7" s="199"/>
      <c r="EB7" s="199"/>
      <c r="EC7" s="199"/>
      <c r="ED7" s="199"/>
      <c r="EE7" s="199"/>
      <c r="EF7" s="199"/>
      <c r="EG7" s="199"/>
      <c r="EH7" s="199"/>
      <c r="EI7" s="199"/>
      <c r="EJ7" s="199"/>
      <c r="EK7" s="199"/>
      <c r="EL7" s="199"/>
      <c r="EM7" s="199"/>
      <c r="EN7" s="199"/>
      <c r="EO7" s="199"/>
      <c r="EP7" s="199"/>
      <c r="EQ7" s="199"/>
      <c r="ER7" s="199"/>
    </row>
    <row r="8" spans="1:148" ht="23" customHeight="1">
      <c r="A8" s="375" t="str">
        <f>'NSW Apr 2019'!D2</f>
        <v>Jemena Sydney</v>
      </c>
      <c r="B8" s="98" t="str">
        <f>'NSW Apr 2019'!F2</f>
        <v>AGL</v>
      </c>
      <c r="C8" s="98" t="str">
        <f>'NSW Apr 2019'!G2</f>
        <v>Business Savers</v>
      </c>
      <c r="D8" s="135">
        <f>365*'NSW Apr 2019'!H2/100</f>
        <v>277.39999999999998</v>
      </c>
      <c r="E8" s="305">
        <f>IF('NSW Apr 2019'!AQ2=3,0.5,IF('NSW Apr 2019'!AQ2=2,0.33,0))</f>
        <v>0.5</v>
      </c>
      <c r="F8" s="305">
        <f>1-E8</f>
        <v>0.5</v>
      </c>
      <c r="G8" s="135">
        <f>IF('NSW Apr 2019'!K2="",($C$5*E8/'NSW Apr 2019'!AQ2*'NSW Apr 2019'!W2/100)*'NSW Apr 2019'!AQ2,IF($C$5*E8/'NSW Apr 2019'!AQ2&gt;='NSW Apr 2019'!L2,('NSW Apr 2019'!L2*'NSW Apr 2019'!W2/100)*'NSW Apr 2019'!AQ2,($C$5*E8/'NSW Apr 2019'!AQ2*'NSW Apr 2019'!W2/100)*'NSW Apr 2019'!AQ2))</f>
        <v>1325.0000000000002</v>
      </c>
      <c r="H8" s="145">
        <f>IF(AND('NSW Apr 2019'!L2&gt;0,'NSW Apr 2019'!M2&gt;0),IF($C$5*E8/'NSW Apr 2019'!AQ2&lt;'NSW Apr 2019'!L2,0,IF(($C$5*E8/'NSW Apr 2019'!AQ2-'NSW Apr 2019'!L2)&lt;=('NSW Apr 2019'!M2+'NSW Apr 2019'!L2),((($C$5*E8/'NSW Apr 2019'!AQ2-'NSW Apr 2019'!L2)*'NSW Apr 2019'!X2/100))*'NSW Apr 2019'!AQ2,((('NSW Apr 2019'!M2)*'NSW Apr 2019'!X2/100)*'NSW Apr 2019'!AQ2))),0)</f>
        <v>0</v>
      </c>
      <c r="I8" s="135">
        <f>IF(AND('NSW Apr 2019'!M2&gt;0,'NSW Apr 2019'!N2&gt;0),IF($C$5*E8/'NSW Apr 2019'!AQ2&lt;('NSW Apr 2019'!L2+'NSW Apr 2019'!M2),0,IF(($C$5*E8/'NSW Apr 2019'!AQ2-'NSW Apr 2019'!L2+'NSW Apr 2019'!M2)&lt;=('NSW Apr 2019'!L2+'NSW Apr 2019'!M2+'NSW Apr 2019'!N2),((($C$5*E8/'NSW Apr 2019'!AQ2-('NSW Apr 2019'!L2+'NSW Apr 2019'!M2))*'NSW Apr 2019'!Y2/100))*'NSW Apr 2019'!AQ2,('NSW Apr 2019'!N2*'NSW Apr 2019'!Y2/100)* 'NSW Apr 2019'!AQ2)),0)</f>
        <v>0</v>
      </c>
      <c r="J8" s="135">
        <f>IF(AND('NSW Apr 2019'!N2&gt;0,'NSW Apr 2019'!O2&gt;0),IF($C$5*E8/'NSW Apr 2019'!AQ2&lt;('NSW Apr 2019'!L2+'NSW Apr 2019'!M2+'NSW Apr 2019'!N2),0,IF(($C$5*E8/'NSW Apr 2019'!AQ2-'NSW Apr 2019'!L2+'NSW Apr 2019'!M2+'NSW Apr 2019'!N2)&lt;=('NSW Apr 2019'!L2+'NSW Apr 2019'!M2+'NSW Apr 2019'!N2+'NSW Apr 2019'!O2),(($C$5*E8/'NSW Apr 2019'!AQ2-('NSW Apr 2019'!L2+'NSW Apr 2019'!M2+'NSW Apr 2019'!N2))*'NSW Apr 2019'!Z2/100)*'NSW Apr 2019'!AQ2,('NSW Apr 2019'!O2*'NSW Apr 2019'!Z2/100)*'NSW Apr 2019'!AQ2)),0)</f>
        <v>0</v>
      </c>
      <c r="K8" s="135">
        <f>IF(AND('NSW Apr 2019'!O2&gt;0,'NSW Apr 2019'!P2&gt;0),IF($C$5*E8/'NSW Apr 2019'!AQ2&lt;('NSW Apr 2019'!L2+'NSW Apr 2019'!M2+'NSW Apr 2019'!N2+'NSW Apr 2019'!O2),0,IF(($C$5*E8/'NSW Apr 2019'!AQ2-'NSW Apr 2019'!L2+'NSW Apr 2019'!M2+'NSW Apr 2019'!N2+'NSW Apr 2019'!O2)&lt;=('NSW Apr 2019'!L2+'NSW Apr 2019'!M2+'NSW Apr 2019'!N2+'NSW Apr 2019'!O2+'NSW Apr 2019'!P2),(($C$5*E8/'NSW Apr 2019'!AQ2-('NSW Apr 2019'!L2+'NSW Apr 2019'!M2+'NSW Apr 2019'!N2+'NSW Apr 2019'!O2))*'NSW Apr 2019'!AA2/100)*'NSW Apr 2019'!AQ2,('NSW Apr 2019'!P2*'NSW Apr 2019'!AA2/100)*'NSW Apr 2019'!AQ2)),0)</f>
        <v>0</v>
      </c>
      <c r="L8" s="145">
        <f>IF(AND('NSW Apr 2019'!P2&gt;0,'NSW Apr 2019'!O2&gt;0),IF(($C$5*E8/'NSW Apr 2019'!AQ2&lt;SUM('NSW Apr 2019'!L2:P2)),(0),($C$5*E8/'NSW Apr 2019'!AQ2-SUM('NSW Apr 2019'!L2:P2))*'NSW Apr 2019'!AB2/100)* 'NSW Apr 2019'!AQ2,IF(AND('NSW Apr 2019'!O2&gt;0,'NSW Apr 2019'!P2=""),IF(($C$5*E8/'NSW Apr 2019'!AQ2&lt; SUM('NSW Apr 2019'!L2:O2)),(0),($C$5*E8/'NSW Apr 2019'!AQ2-SUM('NSW Apr 2019'!L2:O2))*'NSW Apr 2019'!AA2/100)* 'NSW Apr 2019'!AQ2,IF(AND('NSW Apr 2019'!N2&gt;0,'NSW Apr 2019'!O2=""),IF(($C$5*E8/'NSW Apr 2019'!AQ2&lt; SUM('NSW Apr 2019'!L2:N2)),(0),($C$5*E8/'NSW Apr 2019'!AQ2-SUM('NSW Apr 2019'!L2:N2))*'NSW Apr 2019'!Z2/100)* 'NSW Apr 2019'!AQ2,IF(AND('NSW Apr 2019'!M2&gt;0,'NSW Apr 2019'!N2=""),IF(($C$5*E8/'NSW Apr 2019'!AQ2&lt;'NSW Apr 2019'!M2+'NSW Apr 2019'!L2),(0),(($C$5*E8/'NSW Apr 2019'!AQ2-('NSW Apr 2019'!M2+'NSW Apr 2019'!L2))*'NSW Apr 2019'!Y2/100))*'NSW Apr 2019'!AQ2,IF(AND('NSW Apr 2019'!L2&gt;0,'NSW Apr 2019'!M2=""&gt;0),IF(($C$5*E8/'NSW Apr 2019'!AQ2&lt;'NSW Apr 2019'!L2),(0),($C$5*E8/'NSW Apr 2019'!AQ2-'NSW Apr 2019'!L2)*'NSW Apr 2019'!X2/100)*'NSW Apr 2019'!AQ2,0)))))</f>
        <v>0</v>
      </c>
      <c r="M8" s="145">
        <f>IF('NSW Apr 2019'!K2="",($C$5*F8/'NSW Apr 2019'!AR2*'NSW Apr 2019'!AC2/100)*'NSW Apr 2019'!AR2,IF($C$5*F8/'NSW Apr 2019'!AR2&gt;='NSW Apr 2019'!L2,('NSW Apr 2019'!L2*'NSW Apr 2019'!AC2/100)*'NSW Apr 2019'!AR2,($C$5*F8/'NSW Apr 2019'!AR2*'NSW Apr 2019'!AC2/100)*'NSW Apr 2019'!AR2))</f>
        <v>1325.0000000000002</v>
      </c>
      <c r="N8" s="145">
        <f>IF(AND('NSW Apr 2019'!L2&gt;0,'NSW Apr 2019'!M2&gt;0),IF($C$5*F8/'NSW Apr 2019'!AR2&lt;'NSW Apr 2019'!L2,0,IF(($C$5*F8/'NSW Apr 2019'!AR2-'NSW Apr 2019'!L2)&lt;=('NSW Apr 2019'!M2+'NSW Apr 2019'!L2),((($C$5*F8/'NSW Apr 2019'!AR2-'NSW Apr 2019'!L2)*'NSW Apr 2019'!AD2/100))*'NSW Apr 2019'!AR2,((('NSW Apr 2019'!M2)*'NSW Apr 2019'!AD2/100)*'NSW Apr 2019'!AR2))),0)</f>
        <v>0</v>
      </c>
      <c r="O8" s="145">
        <f>IF(AND('NSW Apr 2019'!M2&gt;0,'NSW Apr 2019'!N2&gt;0),IF($C$5*F8/'NSW Apr 2019'!AR2&lt;('NSW Apr 2019'!L2+'NSW Apr 2019'!M2),0,IF(($C$5*F8/'NSW Apr 2019'!AR2-'NSW Apr 2019'!L2+'NSW Apr 2019'!M2)&lt;=('NSW Apr 2019'!L2+'NSW Apr 2019'!M2+'NSW Apr 2019'!N2),((($C$5*F8/'NSW Apr 2019'!AR2-('NSW Apr 2019'!L2+'NSW Apr 2019'!M2))*'NSW Apr 2019'!AE2/100))*'NSW Apr 2019'!AR2,('NSW Apr 2019'!N2*'NSW Apr 2019'!AE2/100)*'NSW Apr 2019'!AR2)),0)</f>
        <v>0</v>
      </c>
      <c r="P8" s="145">
        <f>IF(AND('NSW Apr 2019'!N2&gt;0,'NSW Apr 2019'!O2&gt;0),IF($C$5*F8/'NSW Apr 2019'!AR2&lt;('NSW Apr 2019'!L2+'NSW Apr 2019'!M2+'NSW Apr 2019'!N2),0,IF(($C$5*F8/'NSW Apr 2019'!AR2-'NSW Apr 2019'!L2+'NSW Apr 2019'!M2+'NSW Apr 2019'!N2)&lt;=('NSW Apr 2019'!L2+'NSW Apr 2019'!M2+'NSW Apr 2019'!N2+'NSW Apr 2019'!O2),(($C$5*F8/'NSW Apr 2019'!AR2-('NSW Apr 2019'!L2+'NSW Apr 2019'!M2+'NSW Apr 2019'!N2))*'NSW Apr 2019'!AF2/100)*'NSW Apr 2019'!AR2,('NSW Apr 2019'!O2*'NSW Apr 2019'!AF2/100)*'NSW Apr 2019'!AR2)),0)</f>
        <v>0</v>
      </c>
      <c r="Q8" s="145">
        <f>IF(AND('NSW Apr 2019'!P2&gt;0,'NSW Apr 2019'!P2&gt;0),IF($C$5*F8/'NSW Apr 2019'!AR2&lt;('NSW Apr 2019'!L2+'NSW Apr 2019'!M2+'NSW Apr 2019'!N2+'NSW Apr 2019'!O2),0,IF(($C$5*F8/'NSW Apr 2019'!AR2-'NSW Apr 2019'!L2+'NSW Apr 2019'!M2+'NSW Apr 2019'!N2+'NSW Apr 2019'!O2)&lt;=('NSW Apr 2019'!L2+'NSW Apr 2019'!M2+'NSW Apr 2019'!N2+'NSW Apr 2019'!O2+'NSW Apr 2019'!P2),(($C$5*F8/'NSW Apr 2019'!AR2-('NSW Apr 2019'!L2+'NSW Apr 2019'!M2+'NSW Apr 2019'!N2+'NSW Apr 2019'!O2))*'NSW Apr 2019'!AG2/100)*'NSW Apr 2019'!AR2,('NSW Apr 2019'!P2*'NSW Apr 2019'!AG2/100)*'NSW Apr 2019'!AR2)),0)</f>
        <v>0</v>
      </c>
      <c r="R8" s="145">
        <f>IF(AND('NSW Apr 2019'!P2&gt;0,'NSW Apr 2019'!O2&gt;0),IF(($C$5*F8/'NSW Apr 2019'!AR2&lt;SUM('NSW Apr 2019'!L2:P2)),(0),($C$5*F8/'NSW Apr 2019'!AR2-SUM('NSW Apr 2019'!L2:P2))*'NSW Apr 2019'!AB2/100)* 'NSW Apr 2019'!AR2,IF(AND('NSW Apr 2019'!O2&gt;0,'NSW Apr 2019'!P2=""),IF(($C$5*F8/'NSW Apr 2019'!AR2&lt; SUM('NSW Apr 2019'!L2:O2)),(0),($C$5*F8/'NSW Apr 2019'!AR2-SUM('NSW Apr 2019'!L2:O2))*'NSW Apr 2019'!AG2/100)* 'NSW Apr 2019'!AR2,IF(AND('NSW Apr 2019'!N2&gt;0,'NSW Apr 2019'!O2=""),IF(($C$5*F8/'NSW Apr 2019'!AR2&lt; SUM('NSW Apr 2019'!L2:N2)),(0),($C$5*F8/'NSW Apr 2019'!AR2-SUM('NSW Apr 2019'!L2:N2))*'NSW Apr 2019'!AF2/100)* 'NSW Apr 2019'!AR2,IF(AND('NSW Apr 2019'!M2&gt;0,'NSW Apr 2019'!N2=""),IF(($C$5*F8/'NSW Apr 2019'!AR2&lt;'NSW Apr 2019'!M2+'NSW Apr 2019'!L2),(0),(($C$5*F8/'NSW Apr 2019'!AR2-('NSW Apr 2019'!M2+'NSW Apr 2019'!L2))*'NSW Apr 2019'!AE2/100))*'NSW Apr 2019'!AR2,IF(AND('NSW Apr 2019'!L2&gt;0,'NSW Apr 2019'!M2=""&gt;0),IF(($C$5*F8/'NSW Apr 2019'!AR2&lt;'NSW Apr 2019'!L2),(0),($C$5*F8/'NSW Apr 2019'!AR2-'NSW Apr 2019'!L2)*'NSW Apr 2019'!AD2/100)*'NSW Apr 2019'!AR2,0)))))</f>
        <v>0</v>
      </c>
      <c r="S8" s="274">
        <f>SUM(G8:R8)</f>
        <v>2650.0000000000005</v>
      </c>
      <c r="T8" s="277">
        <f>S8+D8</f>
        <v>2927.4000000000005</v>
      </c>
      <c r="U8" s="138">
        <f>T8*1.1</f>
        <v>3220.1400000000008</v>
      </c>
      <c r="V8" s="98">
        <f>'NSW Apr 2019'!AU2</f>
        <v>0</v>
      </c>
      <c r="W8" s="98">
        <f>'NSW Apr 2019'!AV2</f>
        <v>18</v>
      </c>
      <c r="X8" s="98">
        <f>'NSW Apr 2019'!AW2</f>
        <v>0</v>
      </c>
      <c r="Y8" s="146">
        <f>'NSW Apr 2019'!AX2</f>
        <v>0</v>
      </c>
      <c r="Z8" s="309" t="str">
        <f>IF(SUM(V8:Y8)=0,"No discount",IF(V8&gt;0,"Guaranteed off bill",IF(W8&gt;0,"Guaranteed off usage",IF(X8&gt;0,"Pay-on-time off bill","Pay-on-time off usage"))))</f>
        <v>Guaranteed off usage</v>
      </c>
      <c r="AA8" s="277" t="s">
        <v>291</v>
      </c>
      <c r="AB8" s="279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2450.4000000000005</v>
      </c>
      <c r="AC8" s="277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2450.4000000000005</v>
      </c>
      <c r="AD8" s="271">
        <f t="shared" ref="AD8:AE12" si="0">AB8*1.1</f>
        <v>2695.440000000001</v>
      </c>
      <c r="AE8" s="260">
        <f t="shared" si="0"/>
        <v>2695.440000000001</v>
      </c>
      <c r="AF8" s="150">
        <f>'NSW Apr 2019'!BG2</f>
        <v>0</v>
      </c>
      <c r="AG8" s="141" t="str">
        <f>'NSW Apr 2019'!BH2</f>
        <v>n</v>
      </c>
      <c r="AH8" s="199"/>
      <c r="AI8" s="199"/>
      <c r="AJ8" s="199"/>
      <c r="AK8" s="199"/>
      <c r="AL8" s="199"/>
      <c r="AM8" s="199"/>
      <c r="AN8" s="199"/>
      <c r="AO8" s="199"/>
      <c r="AP8" s="199"/>
      <c r="AQ8" s="199"/>
      <c r="AR8" s="199"/>
      <c r="AS8" s="199"/>
      <c r="AT8" s="199"/>
      <c r="AU8" s="199"/>
      <c r="AV8" s="199"/>
      <c r="AW8" s="199"/>
      <c r="AX8" s="199"/>
      <c r="AY8" s="199"/>
      <c r="AZ8" s="199"/>
      <c r="BA8" s="199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99"/>
      <c r="CF8" s="199"/>
      <c r="CG8" s="199"/>
      <c r="CH8" s="199"/>
      <c r="CI8" s="199"/>
      <c r="CJ8" s="199"/>
      <c r="CK8" s="199"/>
      <c r="CL8" s="199"/>
      <c r="CM8" s="199"/>
      <c r="CN8" s="199"/>
      <c r="CO8" s="199"/>
      <c r="CP8" s="199"/>
      <c r="CQ8" s="199"/>
      <c r="CR8" s="199"/>
      <c r="CS8" s="199"/>
      <c r="CT8" s="199"/>
      <c r="CU8" s="199"/>
      <c r="CV8" s="199"/>
      <c r="CW8" s="199"/>
      <c r="CX8" s="199"/>
      <c r="CY8" s="199"/>
      <c r="CZ8" s="199"/>
      <c r="DA8" s="199"/>
      <c r="DB8" s="199"/>
      <c r="DC8" s="199"/>
      <c r="DD8" s="199"/>
      <c r="DE8" s="199"/>
      <c r="DF8" s="199"/>
      <c r="DG8" s="199"/>
      <c r="DH8" s="199"/>
      <c r="DI8" s="199"/>
      <c r="DJ8" s="199"/>
      <c r="DK8" s="199"/>
      <c r="DL8" s="199"/>
      <c r="DM8" s="199"/>
      <c r="DN8" s="199"/>
      <c r="DO8" s="199"/>
      <c r="DP8" s="199"/>
      <c r="DQ8" s="199"/>
      <c r="DR8" s="199"/>
      <c r="DS8" s="199"/>
      <c r="DT8" s="199"/>
      <c r="DU8" s="199"/>
      <c r="DV8" s="199"/>
      <c r="DW8" s="199"/>
      <c r="DX8" s="199"/>
      <c r="DY8" s="199"/>
      <c r="DZ8" s="199"/>
      <c r="EA8" s="199"/>
      <c r="EB8" s="199"/>
      <c r="EC8" s="199"/>
      <c r="ED8" s="199"/>
      <c r="EE8" s="199"/>
      <c r="EF8" s="199"/>
      <c r="EG8" s="199"/>
      <c r="EH8" s="199"/>
      <c r="EI8" s="199"/>
      <c r="EJ8" s="199"/>
      <c r="EK8" s="199"/>
      <c r="EL8" s="199"/>
      <c r="EM8" s="199"/>
      <c r="EN8" s="199"/>
      <c r="EO8" s="199"/>
      <c r="EP8" s="199"/>
      <c r="EQ8" s="199"/>
      <c r="ER8" s="199"/>
    </row>
    <row r="9" spans="1:148" ht="23" customHeight="1">
      <c r="A9" s="375"/>
      <c r="B9" s="98" t="str">
        <f>'NSW Apr 2019'!F3</f>
        <v>Covau</v>
      </c>
      <c r="C9" s="98" t="str">
        <f>'NSW Apr 2019'!G3</f>
        <v>Freedom</v>
      </c>
      <c r="D9" s="135">
        <f>365*'NSW Apr 2019'!H3/100</f>
        <v>317.55</v>
      </c>
      <c r="E9" s="305">
        <f>IF('NSW Apr 2019'!AQ3=3,0.5,IF('NSW Apr 2019'!AQ3=2,0.33,0))</f>
        <v>0.5</v>
      </c>
      <c r="F9" s="305">
        <f t="shared" ref="F9:F28" si="1">1-E9</f>
        <v>0.5</v>
      </c>
      <c r="G9" s="135">
        <f>IF('NSW Apr 2019'!K3="",($C$5*E9/'NSW Apr 2019'!AQ3*'NSW Apr 2019'!W3/100)*'NSW Apr 2019'!AQ3,IF($C$5*E9/'NSW Apr 2019'!AQ3&gt;='NSW Apr 2019'!L3,('NSW Apr 2019'!L3*'NSW Apr 2019'!W3/100)*'NSW Apr 2019'!AQ3,($C$5*E9/'NSW Apr 2019'!AQ3*'NSW Apr 2019'!W3/100)*'NSW Apr 2019'!AQ3))</f>
        <v>169.161</v>
      </c>
      <c r="H9" s="145">
        <f>IF(AND('NSW Apr 2019'!L3&gt;0,'NSW Apr 2019'!M3&gt;0),IF($C$5*E9/'NSW Apr 2019'!AQ3&lt;'NSW Apr 2019'!L3,0,IF(($C$5*E9/'NSW Apr 2019'!AQ3-'NSW Apr 2019'!L3)&lt;=('NSW Apr 2019'!M3+'NSW Apr 2019'!L3),((($C$5*E9/'NSW Apr 2019'!AQ3-'NSW Apr 2019'!L3)*'NSW Apr 2019'!X3/100))*'NSW Apr 2019'!AQ3,((('NSW Apr 2019'!M3)*'NSW Apr 2019'!X3/100)*'NSW Apr 2019'!AQ3))),0)</f>
        <v>113.07190909090907</v>
      </c>
      <c r="I9" s="135">
        <f>IF(AND('NSW Apr 2019'!M3&gt;0,'NSW Apr 2019'!N3&gt;0),IF($C$5*E9/'NSW Apr 2019'!AQ3&lt;('NSW Apr 2019'!L3+'NSW Apr 2019'!M3),0,IF(($C$5*E9/'NSW Apr 2019'!AQ3-'NSW Apr 2019'!L3+'NSW Apr 2019'!M3)&lt;=('NSW Apr 2019'!L3+'NSW Apr 2019'!M3+'NSW Apr 2019'!N3),((($C$5*E9/'NSW Apr 2019'!AQ3-('NSW Apr 2019'!L3+'NSW Apr 2019'!M3))*'NSW Apr 2019'!Y3/100))*'NSW Apr 2019'!AQ3,('NSW Apr 2019'!N3*'NSW Apr 2019'!Y3/100)* 'NSW Apr 2019'!AQ3)),0)</f>
        <v>255.81899999999999</v>
      </c>
      <c r="J9" s="135">
        <f>IF(AND('NSW Apr 2019'!N3&gt;0,'NSW Apr 2019'!O3&gt;0),IF($C$5*E9/'NSW Apr 2019'!AQ3&lt;('NSW Apr 2019'!L3+'NSW Apr 2019'!M3+'NSW Apr 2019'!N3),0,IF(($C$5*E9/'NSW Apr 2019'!AQ3-'NSW Apr 2019'!L3+'NSW Apr 2019'!M3+'NSW Apr 2019'!N3)&lt;=('NSW Apr 2019'!L3+'NSW Apr 2019'!M3+'NSW Apr 2019'!N3+'NSW Apr 2019'!O3),(($C$5*E9/'NSW Apr 2019'!AQ3-('NSW Apr 2019'!L3+'NSW Apr 2019'!M3+'NSW Apr 2019'!N3))*'NSW Apr 2019'!Z3/100)*'NSW Apr 2019'!AQ3,('NSW Apr 2019'!O3*'NSW Apr 2019'!Z3/100)*'NSW Apr 2019'!AQ3)),0)</f>
        <v>962.6954545454546</v>
      </c>
      <c r="K9" s="135">
        <f>IF(AND('NSW Apr 2019'!O3&gt;0,'NSW Apr 2019'!P3&gt;0),IF($C$5*E9/'NSW Apr 2019'!AQ3&lt;('NSW Apr 2019'!L3+'NSW Apr 2019'!M3+'NSW Apr 2019'!N3+'NSW Apr 2019'!O3),0,IF(($C$5*E9/'NSW Apr 2019'!AQ3-'NSW Apr 2019'!L3+'NSW Apr 2019'!M3+'NSW Apr 2019'!N3+'NSW Apr 2019'!O3)&lt;=('NSW Apr 2019'!L3+'NSW Apr 2019'!M3+'NSW Apr 2019'!N3+'NSW Apr 2019'!O3+'NSW Apr 2019'!P3),(($C$5*E9/'NSW Apr 2019'!AQ3-('NSW Apr 2019'!L3+'NSW Apr 2019'!M3+'NSW Apr 2019'!N3+'NSW Apr 2019'!O3))*'NSW Apr 2019'!AA3/100)*'NSW Apr 2019'!AQ3,('NSW Apr 2019'!P3*'NSW Apr 2019'!AA3/100)*'NSW Apr 2019'!AQ3)),0)</f>
        <v>0</v>
      </c>
      <c r="L9" s="145">
        <f>IF(AND('NSW Apr 2019'!P3&gt;0,'NSW Apr 2019'!O3&gt;0),IF(($C$5*E9/'NSW Apr 2019'!AQ3&lt;SUM('NSW Apr 2019'!L3:P3)),(0),($C$5*E9/'NSW Apr 2019'!AQ3-SUM('NSW Apr 2019'!L3:P3))*'NSW Apr 2019'!AB3/100)* 'NSW Apr 2019'!AQ3,IF(AND('NSW Apr 2019'!O3&gt;0,'NSW Apr 2019'!P3=""),IF(($C$5*E9/'NSW Apr 2019'!AQ3&lt; SUM('NSW Apr 2019'!L3:O3)),(0),($C$5*E9/'NSW Apr 2019'!AQ3-SUM('NSW Apr 2019'!L3:O3))*'NSW Apr 2019'!AA3/100)* 'NSW Apr 2019'!AQ3,IF(AND('NSW Apr 2019'!N3&gt;0,'NSW Apr 2019'!O3=""),IF(($C$5*E9/'NSW Apr 2019'!AQ3&lt; SUM('NSW Apr 2019'!L3:N3)),(0),($C$5*E9/'NSW Apr 2019'!AQ3-SUM('NSW Apr 2019'!L3:N3))*'NSW Apr 2019'!Z3/100)* 'NSW Apr 2019'!AQ3,IF(AND('NSW Apr 2019'!M3&gt;0,'NSW Apr 2019'!N3=""),IF(($C$5*E9/'NSW Apr 2019'!AQ3&lt;'NSW Apr 2019'!M3+'NSW Apr 2019'!L3),(0),(($C$5*E9/'NSW Apr 2019'!AQ3-('NSW Apr 2019'!M3+'NSW Apr 2019'!L3))*'NSW Apr 2019'!Y3/100))*'NSW Apr 2019'!AQ3,IF(AND('NSW Apr 2019'!L3&gt;0,'NSW Apr 2019'!M3=""&gt;0),IF(($C$5*E9/'NSW Apr 2019'!AQ3&lt;'NSW Apr 2019'!L3),(0),($C$5*E9/'NSW Apr 2019'!AQ3-'NSW Apr 2019'!L3)*'NSW Apr 2019'!X3/100)*'NSW Apr 2019'!AQ3,0)))))</f>
        <v>0</v>
      </c>
      <c r="M9" s="145">
        <f>IF('NSW Apr 2019'!K3="",($C$5*F9/'NSW Apr 2019'!AR3*'NSW Apr 2019'!AC3/100)*'NSW Apr 2019'!AR3,IF($C$5*F9/'NSW Apr 2019'!AR3&gt;='NSW Apr 2019'!L3,('NSW Apr 2019'!L3*'NSW Apr 2019'!AC3/100)*'NSW Apr 2019'!AR3,($C$5*F9/'NSW Apr 2019'!AR3*'NSW Apr 2019'!AC3/100)*'NSW Apr 2019'!AR3))</f>
        <v>169.161</v>
      </c>
      <c r="N9" s="145">
        <f>IF(AND('NSW Apr 2019'!L3&gt;0,'NSW Apr 2019'!M3&gt;0),IF($C$5*F9/'NSW Apr 2019'!AR3&lt;'NSW Apr 2019'!L3,0,IF(($C$5*F9/'NSW Apr 2019'!AR3-'NSW Apr 2019'!L3)&lt;=('NSW Apr 2019'!M3+'NSW Apr 2019'!L3),((($C$5*F9/'NSW Apr 2019'!AR3-'NSW Apr 2019'!L3)*'NSW Apr 2019'!AD3/100))*'NSW Apr 2019'!AR3,((('NSW Apr 2019'!M3)*'NSW Apr 2019'!AD3/100)*'NSW Apr 2019'!AR3))),0)</f>
        <v>113.07190909090907</v>
      </c>
      <c r="O9" s="145">
        <f>IF(AND('NSW Apr 2019'!M3&gt;0,'NSW Apr 2019'!N3&gt;0),IF($C$5*F9/'NSW Apr 2019'!AR3&lt;('NSW Apr 2019'!L3+'NSW Apr 2019'!M3),0,IF(($C$5*F9/'NSW Apr 2019'!AR3-'NSW Apr 2019'!L3+'NSW Apr 2019'!M3)&lt;=('NSW Apr 2019'!L3+'NSW Apr 2019'!M3+'NSW Apr 2019'!N3),((($C$5*F9/'NSW Apr 2019'!AR3-('NSW Apr 2019'!L3+'NSW Apr 2019'!M3))*'NSW Apr 2019'!AE3/100))*'NSW Apr 2019'!AR3,('NSW Apr 2019'!N3*'NSW Apr 2019'!AE3/100)*'NSW Apr 2019'!AR3)),0)</f>
        <v>255.81899999999999</v>
      </c>
      <c r="P9" s="145">
        <f>IF(AND('NSW Apr 2019'!N3&gt;0,'NSW Apr 2019'!O3&gt;0),IF($C$5*F9/'NSW Apr 2019'!AR3&lt;('NSW Apr 2019'!L3+'NSW Apr 2019'!M3+'NSW Apr 2019'!N3),0,IF(($C$5*F9/'NSW Apr 2019'!AR3-'NSW Apr 2019'!L3+'NSW Apr 2019'!M3+'NSW Apr 2019'!N3)&lt;=('NSW Apr 2019'!L3+'NSW Apr 2019'!M3+'NSW Apr 2019'!N3+'NSW Apr 2019'!O3),(($C$5*F9/'NSW Apr 2019'!AR3-('NSW Apr 2019'!L3+'NSW Apr 2019'!M3+'NSW Apr 2019'!N3))*'NSW Apr 2019'!AF3/100)*'NSW Apr 2019'!AR3,('NSW Apr 2019'!O3*'NSW Apr 2019'!AF3/100)*'NSW Apr 2019'!AR3)),0)</f>
        <v>962.6954545454546</v>
      </c>
      <c r="Q9" s="145">
        <f>IF(AND('NSW Apr 2019'!P3&gt;0,'NSW Apr 2019'!P3&gt;0),IF($C$5*F9/'NSW Apr 2019'!AR3&lt;('NSW Apr 2019'!L3+'NSW Apr 2019'!M3+'NSW Apr 2019'!N3+'NSW Apr 2019'!O3),0,IF(($C$5*F9/'NSW Apr 2019'!AR3-'NSW Apr 2019'!L3+'NSW Apr 2019'!M3+'NSW Apr 2019'!N3+'NSW Apr 2019'!O3)&lt;=('NSW Apr 2019'!L3+'NSW Apr 2019'!M3+'NSW Apr 2019'!N3+'NSW Apr 2019'!O3+'NSW Apr 2019'!P3),(($C$5*F9/'NSW Apr 2019'!AR3-('NSW Apr 2019'!L3+'NSW Apr 2019'!M3+'NSW Apr 2019'!N3+'NSW Apr 2019'!O3))*'NSW Apr 2019'!AG3/100)*'NSW Apr 2019'!AR3,('NSW Apr 2019'!P3*'NSW Apr 2019'!AG3/100)*'NSW Apr 2019'!AR3)),0)</f>
        <v>0</v>
      </c>
      <c r="R9" s="145">
        <f>IF(AND('NSW Apr 2019'!P3&gt;0,'NSW Apr 2019'!O3&gt;0),IF(($C$5*F9/'NSW Apr 2019'!AR3&lt;SUM('NSW Apr 2019'!L3:P3)),(0),($C$5*F9/'NSW Apr 2019'!AR3-SUM('NSW Apr 2019'!L3:P3))*'NSW Apr 2019'!AB3/100)* 'NSW Apr 2019'!AR3,IF(AND('NSW Apr 2019'!O3&gt;0,'NSW Apr 2019'!P3=""),IF(($C$5*F9/'NSW Apr 2019'!AR3&lt; SUM('NSW Apr 2019'!L3:O3)),(0),($C$5*F9/'NSW Apr 2019'!AR3-SUM('NSW Apr 2019'!L3:O3))*'NSW Apr 2019'!AG3/100)* 'NSW Apr 2019'!AR3,IF(AND('NSW Apr 2019'!N3&gt;0,'NSW Apr 2019'!O3=""),IF(($C$5*F9/'NSW Apr 2019'!AR3&lt; SUM('NSW Apr 2019'!L3:N3)),(0),($C$5*F9/'NSW Apr 2019'!AR3-SUM('NSW Apr 2019'!L3:N3))*'NSW Apr 2019'!AF3/100)* 'NSW Apr 2019'!AR3,IF(AND('NSW Apr 2019'!M3&gt;0,'NSW Apr 2019'!N3=""),IF(($C$5*F9/'NSW Apr 2019'!AR3&lt;'NSW Apr 2019'!M3+'NSW Apr 2019'!L3),(0),(($C$5*F9/'NSW Apr 2019'!AR3-('NSW Apr 2019'!M3+'NSW Apr 2019'!L3))*'NSW Apr 2019'!AE3/100))*'NSW Apr 2019'!AR3,IF(AND('NSW Apr 2019'!L3&gt;0,'NSW Apr 2019'!M3=""&gt;0),IF(($C$5*F9/'NSW Apr 2019'!AR3&lt;'NSW Apr 2019'!L3),(0),($C$5*F9/'NSW Apr 2019'!AR3-'NSW Apr 2019'!L3)*'NSW Apr 2019'!AD3/100)*'NSW Apr 2019'!AR3,0)))))</f>
        <v>0</v>
      </c>
      <c r="S9" s="274">
        <f t="shared" ref="S9:S28" si="2">SUM(G9:R9)</f>
        <v>3001.4947272727272</v>
      </c>
      <c r="T9" s="277">
        <f t="shared" ref="T9:T28" si="3">S9+D9</f>
        <v>3319.0447272727274</v>
      </c>
      <c r="U9" s="138">
        <f t="shared" ref="U9:U28" si="4">T9*1.1</f>
        <v>3650.9492000000005</v>
      </c>
      <c r="V9" s="98">
        <f>'NSW Apr 2019'!AU3</f>
        <v>0</v>
      </c>
      <c r="W9" s="98">
        <f>'NSW Apr 2019'!AV3</f>
        <v>0</v>
      </c>
      <c r="X9" s="98">
        <f>'NSW Apr 2019'!AW3</f>
        <v>25</v>
      </c>
      <c r="Y9" s="146">
        <f>'NSW Apr 2019'!AX3</f>
        <v>0</v>
      </c>
      <c r="Z9" s="277" t="str">
        <f>IF(SUM(V9:Y9)=0,"No discount",IF(V9&gt;0,"Guaranteed off bill",IF(W9&gt;0,"Guaranteed off usage",IF(X9&gt;0,"Pay-on-time off bill","Pay-on-time off usage"))))</f>
        <v>Pay-on-time off bill</v>
      </c>
      <c r="AA9" s="277" t="s">
        <v>291</v>
      </c>
      <c r="AB9" s="279">
        <f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3319.0447272727274</v>
      </c>
      <c r="AC9" s="277">
        <f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2489.2835454545457</v>
      </c>
      <c r="AD9" s="271">
        <f t="shared" si="0"/>
        <v>3650.9492000000005</v>
      </c>
      <c r="AE9" s="283">
        <f t="shared" si="0"/>
        <v>2738.2119000000002</v>
      </c>
      <c r="AF9" s="150">
        <f>'NSW Apr 2019'!BG3</f>
        <v>0</v>
      </c>
      <c r="AG9" s="141" t="str">
        <f>'NSW Apr 2019'!BH3</f>
        <v>n</v>
      </c>
      <c r="AH9" s="199"/>
      <c r="AI9" s="199"/>
      <c r="AJ9" s="199"/>
      <c r="AK9" s="199"/>
      <c r="AL9" s="199"/>
      <c r="AM9" s="199"/>
      <c r="AN9" s="199"/>
      <c r="AO9" s="199"/>
      <c r="AP9" s="199"/>
      <c r="AQ9" s="199"/>
      <c r="AR9" s="199"/>
      <c r="AS9" s="199"/>
      <c r="AT9" s="199"/>
      <c r="AU9" s="199"/>
      <c r="AV9" s="199"/>
      <c r="AW9" s="199"/>
      <c r="AX9" s="199"/>
      <c r="AY9" s="199"/>
      <c r="AZ9" s="199"/>
      <c r="BA9" s="199"/>
      <c r="BB9" s="199"/>
      <c r="BC9" s="199"/>
      <c r="BD9" s="199"/>
      <c r="BE9" s="199"/>
      <c r="BF9" s="199"/>
      <c r="BG9" s="199"/>
      <c r="BH9" s="199"/>
      <c r="BI9" s="199"/>
      <c r="BJ9" s="199"/>
      <c r="BK9" s="199"/>
      <c r="BL9" s="199"/>
      <c r="BM9" s="199"/>
      <c r="BN9" s="199"/>
      <c r="BO9" s="199"/>
      <c r="BP9" s="199"/>
      <c r="BQ9" s="199"/>
      <c r="BR9" s="199"/>
      <c r="BS9" s="199"/>
      <c r="BT9" s="199"/>
      <c r="BU9" s="199"/>
      <c r="BV9" s="199"/>
      <c r="BW9" s="199"/>
      <c r="BX9" s="199"/>
      <c r="BY9" s="199"/>
      <c r="BZ9" s="199"/>
      <c r="CA9" s="199"/>
      <c r="CB9" s="199"/>
      <c r="CC9" s="199"/>
      <c r="CD9" s="199"/>
      <c r="CE9" s="199"/>
      <c r="CF9" s="199"/>
      <c r="CG9" s="199"/>
      <c r="CH9" s="199"/>
      <c r="CI9" s="199"/>
      <c r="CJ9" s="199"/>
      <c r="CK9" s="199"/>
      <c r="CL9" s="199"/>
      <c r="CM9" s="199"/>
      <c r="CN9" s="199"/>
      <c r="CO9" s="199"/>
      <c r="CP9" s="199"/>
      <c r="CQ9" s="199"/>
      <c r="CR9" s="199"/>
      <c r="CS9" s="199"/>
      <c r="CT9" s="199"/>
      <c r="CU9" s="199"/>
      <c r="CV9" s="199"/>
      <c r="CW9" s="199"/>
      <c r="CX9" s="199"/>
      <c r="CY9" s="199"/>
      <c r="CZ9" s="199"/>
      <c r="DA9" s="199"/>
      <c r="DB9" s="199"/>
      <c r="DC9" s="199"/>
      <c r="DD9" s="199"/>
      <c r="DE9" s="199"/>
      <c r="DF9" s="199"/>
      <c r="DG9" s="199"/>
      <c r="DH9" s="199"/>
      <c r="DI9" s="199"/>
      <c r="DJ9" s="199"/>
      <c r="DK9" s="199"/>
      <c r="DL9" s="199"/>
      <c r="DM9" s="199"/>
      <c r="DN9" s="199"/>
      <c r="DO9" s="199"/>
      <c r="DP9" s="199"/>
      <c r="DQ9" s="199"/>
      <c r="DR9" s="199"/>
      <c r="DS9" s="199"/>
      <c r="DT9" s="199"/>
      <c r="DU9" s="199"/>
      <c r="DV9" s="199"/>
      <c r="DW9" s="199"/>
      <c r="DX9" s="199"/>
      <c r="DY9" s="199"/>
      <c r="DZ9" s="199"/>
      <c r="EA9" s="199"/>
      <c r="EB9" s="199"/>
      <c r="EC9" s="199"/>
      <c r="ED9" s="199"/>
      <c r="EE9" s="199"/>
      <c r="EF9" s="199"/>
      <c r="EG9" s="199"/>
      <c r="EH9" s="199"/>
      <c r="EI9" s="199"/>
      <c r="EJ9" s="199"/>
      <c r="EK9" s="199"/>
      <c r="EL9" s="199"/>
      <c r="EM9" s="199"/>
      <c r="EN9" s="199"/>
      <c r="EO9" s="199"/>
      <c r="EP9" s="199"/>
      <c r="EQ9" s="199"/>
      <c r="ER9" s="199"/>
    </row>
    <row r="10" spans="1:148" ht="23" customHeight="1">
      <c r="A10" s="375"/>
      <c r="B10" s="98" t="str">
        <f>'NSW Apr 2019'!F4</f>
        <v>EnergyAustralia</v>
      </c>
      <c r="C10" s="98" t="str">
        <f>'NSW Apr 2019'!G4</f>
        <v xml:space="preserve">Everyday Saver </v>
      </c>
      <c r="D10" s="135">
        <f>365*'NSW Apr 2019'!H4/100</f>
        <v>245.64500000000001</v>
      </c>
      <c r="E10" s="305">
        <f>IF('NSW Apr 2019'!AQ4=3,0.5,IF('NSW Apr 2019'!AQ4=2,0.33,0))</f>
        <v>0.5</v>
      </c>
      <c r="F10" s="305">
        <f t="shared" si="1"/>
        <v>0.5</v>
      </c>
      <c r="G10" s="135">
        <f>IF('NSW Apr 2019'!K4="",($C$5*E10/'NSW Apr 2019'!AQ4*'NSW Apr 2019'!W4/100)*'NSW Apr 2019'!AQ4,IF($C$5*E10/'NSW Apr 2019'!AQ4&gt;='NSW Apr 2019'!L4,('NSW Apr 2019'!L4*'NSW Apr 2019'!W4/100)*'NSW Apr 2019'!AQ4,($C$5*E10/'NSW Apr 2019'!AQ4*'NSW Apr 2019'!W4/100)*'NSW Apr 2019'!AQ4))</f>
        <v>157.3638</v>
      </c>
      <c r="H10" s="145">
        <f>IF(AND('NSW Apr 2019'!L4&gt;0,'NSW Apr 2019'!M4&gt;0),IF($C$5*E10/'NSW Apr 2019'!AQ4&lt;'NSW Apr 2019'!L4,0,IF(($C$5*E10/'NSW Apr 2019'!AQ4-'NSW Apr 2019'!L4)&lt;=('NSW Apr 2019'!M4+'NSW Apr 2019'!L4),((($C$5*E10/'NSW Apr 2019'!AQ4-'NSW Apr 2019'!L4)*'NSW Apr 2019'!X4/100))*'NSW Apr 2019'!AQ4,((('NSW Apr 2019'!M4)*'NSW Apr 2019'!X4/100)*'NSW Apr 2019'!AQ4))),0)</f>
        <v>106.7679</v>
      </c>
      <c r="I10" s="135">
        <f>IF(AND('NSW Apr 2019'!M4&gt;0,'NSW Apr 2019'!N4&gt;0),IF($C$5*E10/'NSW Apr 2019'!AQ4&lt;('NSW Apr 2019'!L4+'NSW Apr 2019'!M4),0,IF(($C$5*E10/'NSW Apr 2019'!AQ4-'NSW Apr 2019'!L4+'NSW Apr 2019'!M4)&lt;=('NSW Apr 2019'!L4+'NSW Apr 2019'!M4+'NSW Apr 2019'!N4),((($C$5*E10/'NSW Apr 2019'!AQ4-('NSW Apr 2019'!L4+'NSW Apr 2019'!M4))*'NSW Apr 2019'!Y4/100))*'NSW Apr 2019'!AQ4,('NSW Apr 2019'!N4*'NSW Apr 2019'!Y4/100)* 'NSW Apr 2019'!AQ4)),0)</f>
        <v>244.11750000000001</v>
      </c>
      <c r="J10" s="135">
        <f>IF(AND('NSW Apr 2019'!N4&gt;0,'NSW Apr 2019'!O4&gt;0),IF($C$5*E10/'NSW Apr 2019'!AQ4&lt;('NSW Apr 2019'!L4+'NSW Apr 2019'!M4+'NSW Apr 2019'!N4),0,IF(($C$5*E10/'NSW Apr 2019'!AQ4-'NSW Apr 2019'!L4+'NSW Apr 2019'!M4+'NSW Apr 2019'!N4)&lt;=('NSW Apr 2019'!L4+'NSW Apr 2019'!M4+'NSW Apr 2019'!N4+'NSW Apr 2019'!O4),(($C$5*E10/'NSW Apr 2019'!AQ4-('NSW Apr 2019'!L4+'NSW Apr 2019'!M4+'NSW Apr 2019'!N4))*'NSW Apr 2019'!Z4/100)*'NSW Apr 2019'!AQ4,('NSW Apr 2019'!O4*'NSW Apr 2019'!Z4/100)*'NSW Apr 2019'!AQ4)),0)</f>
        <v>920.69250000000011</v>
      </c>
      <c r="K10" s="135">
        <f>IF(AND('NSW Apr 2019'!O4&gt;0,'NSW Apr 2019'!P4&gt;0),IF($C$5*E10/'NSW Apr 2019'!AQ4&lt;('NSW Apr 2019'!L4+'NSW Apr 2019'!M4+'NSW Apr 2019'!N4+'NSW Apr 2019'!O4),0,IF(($C$5*E10/'NSW Apr 2019'!AQ4-'NSW Apr 2019'!L4+'NSW Apr 2019'!M4+'NSW Apr 2019'!N4+'NSW Apr 2019'!O4)&lt;=('NSW Apr 2019'!L4+'NSW Apr 2019'!M4+'NSW Apr 2019'!N4+'NSW Apr 2019'!O4+'NSW Apr 2019'!P4),(($C$5*E10/'NSW Apr 2019'!AQ4-('NSW Apr 2019'!L4+'NSW Apr 2019'!M4+'NSW Apr 2019'!N4+'NSW Apr 2019'!O4))*'NSW Apr 2019'!AA4/100)*'NSW Apr 2019'!AQ4,('NSW Apr 2019'!P4*'NSW Apr 2019'!AA4/100)*'NSW Apr 2019'!AQ4)),0)</f>
        <v>0</v>
      </c>
      <c r="L10" s="145">
        <f>IF(AND('NSW Apr 2019'!P4&gt;0,'NSW Apr 2019'!O4&gt;0),IF(($C$5*E10/'NSW Apr 2019'!AQ4&lt;SUM('NSW Apr 2019'!L4:P4)),(0),($C$5*E10/'NSW Apr 2019'!AQ4-SUM('NSW Apr 2019'!L4:P4))*'NSW Apr 2019'!AB4/100)* 'NSW Apr 2019'!AQ4,IF(AND('NSW Apr 2019'!O4&gt;0,'NSW Apr 2019'!P4=""),IF(($C$5*E10/'NSW Apr 2019'!AQ4&lt; SUM('NSW Apr 2019'!L4:O4)),(0),($C$5*E10/'NSW Apr 2019'!AQ4-SUM('NSW Apr 2019'!L4:O4))*'NSW Apr 2019'!AA4/100)* 'NSW Apr 2019'!AQ4,IF(AND('NSW Apr 2019'!N4&gt;0,'NSW Apr 2019'!O4=""),IF(($C$5*E10/'NSW Apr 2019'!AQ4&lt; SUM('NSW Apr 2019'!L4:N4)),(0),($C$5*E10/'NSW Apr 2019'!AQ4-SUM('NSW Apr 2019'!L4:N4))*'NSW Apr 2019'!Z4/100)* 'NSW Apr 2019'!AQ4,IF(AND('NSW Apr 2019'!M4&gt;0,'NSW Apr 2019'!N4=""),IF(($C$5*E10/'NSW Apr 2019'!AQ4&lt;'NSW Apr 2019'!M4+'NSW Apr 2019'!L4),(0),(($C$5*E10/'NSW Apr 2019'!AQ4-('NSW Apr 2019'!M4+'NSW Apr 2019'!L4))*'NSW Apr 2019'!Y4/100))*'NSW Apr 2019'!AQ4,IF(AND('NSW Apr 2019'!L4&gt;0,'NSW Apr 2019'!M4=""&gt;0),IF(($C$5*E10/'NSW Apr 2019'!AQ4&lt;'NSW Apr 2019'!L4),(0),($C$5*E10/'NSW Apr 2019'!AQ4-'NSW Apr 2019'!L4)*'NSW Apr 2019'!X4/100)*'NSW Apr 2019'!AQ4,0)))))</f>
        <v>0</v>
      </c>
      <c r="M10" s="145">
        <f>IF('NSW Apr 2019'!K4="",($C$5*F10/'NSW Apr 2019'!AR4*'NSW Apr 2019'!AC4/100)*'NSW Apr 2019'!AR4,IF($C$5*F10/'NSW Apr 2019'!AR4&gt;='NSW Apr 2019'!L4,('NSW Apr 2019'!L4*'NSW Apr 2019'!AC4/100)*'NSW Apr 2019'!AR4,($C$5*F10/'NSW Apr 2019'!AR4*'NSW Apr 2019'!AC4/100)*'NSW Apr 2019'!AR4))</f>
        <v>157.3638</v>
      </c>
      <c r="N10" s="145">
        <f>IF(AND('NSW Apr 2019'!L4&gt;0,'NSW Apr 2019'!M4&gt;0),IF($C$5*F10/'NSW Apr 2019'!AR4&lt;'NSW Apr 2019'!L4,0,IF(($C$5*F10/'NSW Apr 2019'!AR4-'NSW Apr 2019'!L4)&lt;=('NSW Apr 2019'!M4+'NSW Apr 2019'!L4),((($C$5*F10/'NSW Apr 2019'!AR4-'NSW Apr 2019'!L4)*'NSW Apr 2019'!AD4/100))*'NSW Apr 2019'!AR4,((('NSW Apr 2019'!M4)*'NSW Apr 2019'!AD4/100)*'NSW Apr 2019'!AR4))),0)</f>
        <v>106.7679</v>
      </c>
      <c r="O10" s="145">
        <f>IF(AND('NSW Apr 2019'!M4&gt;0,'NSW Apr 2019'!N4&gt;0),IF($C$5*F10/'NSW Apr 2019'!AR4&lt;('NSW Apr 2019'!L4+'NSW Apr 2019'!M4),0,IF(($C$5*F10/'NSW Apr 2019'!AR4-'NSW Apr 2019'!L4+'NSW Apr 2019'!M4)&lt;=('NSW Apr 2019'!L4+'NSW Apr 2019'!M4+'NSW Apr 2019'!N4),((($C$5*F10/'NSW Apr 2019'!AR4-('NSW Apr 2019'!L4+'NSW Apr 2019'!M4))*'NSW Apr 2019'!AE4/100))*'NSW Apr 2019'!AR4,('NSW Apr 2019'!N4*'NSW Apr 2019'!AE4/100)*'NSW Apr 2019'!AR4)),0)</f>
        <v>244.11750000000001</v>
      </c>
      <c r="P10" s="145">
        <f>IF(AND('NSW Apr 2019'!N4&gt;0,'NSW Apr 2019'!O4&gt;0),IF($C$5*F10/'NSW Apr 2019'!AR4&lt;('NSW Apr 2019'!L4+'NSW Apr 2019'!M4+'NSW Apr 2019'!N4),0,IF(($C$5*F10/'NSW Apr 2019'!AR4-'NSW Apr 2019'!L4+'NSW Apr 2019'!M4+'NSW Apr 2019'!N4)&lt;=('NSW Apr 2019'!L4+'NSW Apr 2019'!M4+'NSW Apr 2019'!N4+'NSW Apr 2019'!O4),(($C$5*F10/'NSW Apr 2019'!AR4-('NSW Apr 2019'!L4+'NSW Apr 2019'!M4+'NSW Apr 2019'!N4))*'NSW Apr 2019'!AF4/100)*'NSW Apr 2019'!AR4,('NSW Apr 2019'!O4*'NSW Apr 2019'!AF4/100)*'NSW Apr 2019'!AR4)),0)</f>
        <v>920.69250000000011</v>
      </c>
      <c r="Q10" s="145">
        <f>IF(AND('NSW Apr 2019'!P4&gt;0,'NSW Apr 2019'!P4&gt;0),IF($C$5*F10/'NSW Apr 2019'!AR4&lt;('NSW Apr 2019'!L4+'NSW Apr 2019'!M4+'NSW Apr 2019'!N4+'NSW Apr 2019'!O4),0,IF(($C$5*F10/'NSW Apr 2019'!AR4-'NSW Apr 2019'!L4+'NSW Apr 2019'!M4+'NSW Apr 2019'!N4+'NSW Apr 2019'!O4)&lt;=('NSW Apr 2019'!L4+'NSW Apr 2019'!M4+'NSW Apr 2019'!N4+'NSW Apr 2019'!O4+'NSW Apr 2019'!P4),(($C$5*F10/'NSW Apr 2019'!AR4-('NSW Apr 2019'!L4+'NSW Apr 2019'!M4+'NSW Apr 2019'!N4+'NSW Apr 2019'!O4))*'NSW Apr 2019'!AG4/100)*'NSW Apr 2019'!AR4,('NSW Apr 2019'!P4*'NSW Apr 2019'!AG4/100)*'NSW Apr 2019'!AR4)),0)</f>
        <v>0</v>
      </c>
      <c r="R10" s="145">
        <f>IF(AND('NSW Apr 2019'!P4&gt;0,'NSW Apr 2019'!O4&gt;0),IF(($C$5*F10/'NSW Apr 2019'!AR4&lt;SUM('NSW Apr 2019'!L4:P4)),(0),($C$5*F10/'NSW Apr 2019'!AR4-SUM('NSW Apr 2019'!L4:P4))*'NSW Apr 2019'!AB4/100)* 'NSW Apr 2019'!AR4,IF(AND('NSW Apr 2019'!O4&gt;0,'NSW Apr 2019'!P4=""),IF(($C$5*F10/'NSW Apr 2019'!AR4&lt; SUM('NSW Apr 2019'!L4:O4)),(0),($C$5*F10/'NSW Apr 2019'!AR4-SUM('NSW Apr 2019'!L4:O4))*'NSW Apr 2019'!AG4/100)* 'NSW Apr 2019'!AR4,IF(AND('NSW Apr 2019'!N4&gt;0,'NSW Apr 2019'!O4=""),IF(($C$5*F10/'NSW Apr 2019'!AR4&lt; SUM('NSW Apr 2019'!L4:N4)),(0),($C$5*F10/'NSW Apr 2019'!AR4-SUM('NSW Apr 2019'!L4:N4))*'NSW Apr 2019'!AF4/100)* 'NSW Apr 2019'!AR4,IF(AND('NSW Apr 2019'!M4&gt;0,'NSW Apr 2019'!N4=""),IF(($C$5*F10/'NSW Apr 2019'!AR4&lt;'NSW Apr 2019'!M4+'NSW Apr 2019'!L4),(0),(($C$5*F10/'NSW Apr 2019'!AR4-('NSW Apr 2019'!M4+'NSW Apr 2019'!L4))*'NSW Apr 2019'!AE4/100))*'NSW Apr 2019'!AR4,IF(AND('NSW Apr 2019'!L4&gt;0,'NSW Apr 2019'!M4=""&gt;0),IF(($C$5*F10/'NSW Apr 2019'!AR4&lt;'NSW Apr 2019'!L4),(0),($C$5*F10/'NSW Apr 2019'!AR4-'NSW Apr 2019'!L4)*'NSW Apr 2019'!AD4/100)*'NSW Apr 2019'!AR4,0)))))</f>
        <v>0</v>
      </c>
      <c r="S10" s="274">
        <f t="shared" si="2"/>
        <v>2857.8834000000006</v>
      </c>
      <c r="T10" s="277">
        <f t="shared" si="3"/>
        <v>3103.5284000000006</v>
      </c>
      <c r="U10" s="138">
        <f t="shared" si="4"/>
        <v>3413.8812400000011</v>
      </c>
      <c r="V10" s="98">
        <f>'NSW Apr 2019'!AU4</f>
        <v>0</v>
      </c>
      <c r="W10" s="98">
        <f>'NSW Apr 2019'!AV4</f>
        <v>20</v>
      </c>
      <c r="X10" s="98">
        <f>'NSW Apr 2019'!AW4</f>
        <v>0</v>
      </c>
      <c r="Y10" s="98">
        <f>'NSW Apr 2019'!AX4</f>
        <v>0</v>
      </c>
      <c r="Z10" s="277" t="str">
        <f t="shared" ref="Z10:Z28" si="5">IF(SUM(V10:Y10)=0,"No discount",IF(V10&gt;0,"Guaranteed off bill",IF(W10&gt;0,"Guaranteed off usage",IF(X10&gt;0,"Pay-on-time off bill","Pay-on-time off usage"))))</f>
        <v>Guaranteed off usage</v>
      </c>
      <c r="AA10" s="277" t="s">
        <v>291</v>
      </c>
      <c r="AB10" s="279">
        <f>IF(AND(Z10="Guaranteed off bill",AA10="Inclusive"),((T10*1.1)-((T10*1.1)*V10/100))/1.1,IF(AND(Z10="Guaranteed off usage",AA10="Inclusive"),((T10*1.1)-((S10*1.1)*W10/100))/1.1,IF(AND(Z10="Guaranteed off bill",AA10="Exclusive"),T10-(T10*V10/100),IF(AND(Z10="Guaranteed off usage",AA10="Exclusive"),T10-(S10*W10/100),IF(AA10="Inclusive",((T10*1.1))/1.1,T10)))))</f>
        <v>2531.9517200000005</v>
      </c>
      <c r="AC10" s="277">
        <f>IF(AND(Z10="Pay-on-time off bill",AA10="Inclusive"),((AB10*1.1)-((AB10*1.1)*X10/100))/1.1,IF(AND(Z10="Pay-on-time off usage",AA10="Inclusive"),((AB10*1.1)-((S10*1.1)*Y10/100))/1.1,IF(AND(Z10="Pay-on-time off bill",AA10="Exclusive"),AB10-(AB10*X10/100),IF(AND(Z10="Pay-on-time off usage",AA10="Exclusive"),AB10-(S10*Y10/100),IF(AA10="Inclusive",((AB10*1.1))/1.1,AB10)))))</f>
        <v>2531.9517200000005</v>
      </c>
      <c r="AD10" s="271">
        <f t="shared" si="0"/>
        <v>2785.1468920000007</v>
      </c>
      <c r="AE10" s="283">
        <f t="shared" si="0"/>
        <v>2785.1468920000007</v>
      </c>
      <c r="AF10" s="140">
        <f>'NSW Apr 2019'!BG4</f>
        <v>0</v>
      </c>
      <c r="AG10" s="141" t="str">
        <f>'NSW Apr 2019'!BH4</f>
        <v>n</v>
      </c>
      <c r="AH10" s="199"/>
      <c r="AI10" s="199"/>
      <c r="AJ10" s="199"/>
      <c r="AK10" s="199"/>
      <c r="AL10" s="199"/>
      <c r="AM10" s="199"/>
      <c r="AN10" s="199"/>
      <c r="AO10" s="199"/>
      <c r="AP10" s="199"/>
      <c r="AQ10" s="199"/>
      <c r="AR10" s="199"/>
      <c r="AS10" s="199"/>
      <c r="AT10" s="199"/>
      <c r="AU10" s="199"/>
      <c r="AV10" s="199"/>
      <c r="AW10" s="199"/>
      <c r="AX10" s="199"/>
      <c r="AY10" s="199"/>
      <c r="AZ10" s="199"/>
      <c r="BA10" s="199"/>
      <c r="BB10" s="199"/>
      <c r="BC10" s="199"/>
      <c r="BD10" s="199"/>
      <c r="BE10" s="199"/>
      <c r="BF10" s="199"/>
      <c r="BG10" s="199"/>
      <c r="BH10" s="199"/>
      <c r="BI10" s="199"/>
      <c r="BJ10" s="199"/>
      <c r="BK10" s="199"/>
      <c r="BL10" s="199"/>
      <c r="BM10" s="199"/>
      <c r="BN10" s="199"/>
      <c r="BO10" s="199"/>
      <c r="BP10" s="199"/>
      <c r="BQ10" s="199"/>
      <c r="BR10" s="199"/>
      <c r="BS10" s="199"/>
      <c r="BT10" s="199"/>
      <c r="BU10" s="199"/>
      <c r="BV10" s="199"/>
      <c r="BW10" s="199"/>
      <c r="BX10" s="199"/>
      <c r="BY10" s="199"/>
      <c r="BZ10" s="199"/>
      <c r="CA10" s="199"/>
      <c r="CB10" s="199"/>
      <c r="CC10" s="199"/>
      <c r="CD10" s="199"/>
      <c r="CE10" s="199"/>
      <c r="CF10" s="199"/>
      <c r="CG10" s="199"/>
      <c r="CH10" s="199"/>
      <c r="CI10" s="199"/>
      <c r="CJ10" s="199"/>
      <c r="CK10" s="199"/>
      <c r="CL10" s="199"/>
      <c r="CM10" s="199"/>
      <c r="CN10" s="199"/>
      <c r="CO10" s="199"/>
      <c r="CP10" s="199"/>
      <c r="CQ10" s="199"/>
      <c r="CR10" s="199"/>
      <c r="CS10" s="199"/>
      <c r="CT10" s="199"/>
      <c r="CU10" s="199"/>
      <c r="CV10" s="199"/>
      <c r="CW10" s="199"/>
      <c r="CX10" s="199"/>
      <c r="CY10" s="199"/>
      <c r="CZ10" s="199"/>
      <c r="DA10" s="199"/>
      <c r="DB10" s="199"/>
      <c r="DC10" s="199"/>
      <c r="DD10" s="199"/>
      <c r="DE10" s="199"/>
      <c r="DF10" s="199"/>
      <c r="DG10" s="199"/>
      <c r="DH10" s="199"/>
      <c r="DI10" s="199"/>
      <c r="DJ10" s="199"/>
      <c r="DK10" s="199"/>
      <c r="DL10" s="199"/>
      <c r="DM10" s="199"/>
      <c r="DN10" s="199"/>
      <c r="DO10" s="199"/>
      <c r="DP10" s="199"/>
      <c r="DQ10" s="199"/>
      <c r="DR10" s="199"/>
      <c r="DS10" s="199"/>
      <c r="DT10" s="199"/>
      <c r="DU10" s="199"/>
      <c r="DV10" s="199"/>
      <c r="DW10" s="199"/>
      <c r="DX10" s="199"/>
      <c r="DY10" s="199"/>
      <c r="DZ10" s="199"/>
      <c r="EA10" s="199"/>
      <c r="EB10" s="199"/>
      <c r="EC10" s="199"/>
      <c r="ED10" s="199"/>
      <c r="EE10" s="199"/>
      <c r="EF10" s="199"/>
      <c r="EG10" s="199"/>
      <c r="EH10" s="199"/>
      <c r="EI10" s="199"/>
      <c r="EJ10" s="199"/>
      <c r="EK10" s="199"/>
      <c r="EL10" s="199"/>
      <c r="EM10" s="199"/>
      <c r="EN10" s="199"/>
      <c r="EO10" s="199"/>
      <c r="EP10" s="199"/>
      <c r="EQ10" s="199"/>
      <c r="ER10" s="199"/>
    </row>
    <row r="11" spans="1:148" ht="23" customHeight="1">
      <c r="A11" s="375"/>
      <c r="B11" s="98" t="str">
        <f>'NSW Apr 2019'!F5</f>
        <v>Origin Energy</v>
      </c>
      <c r="C11" s="98" t="str">
        <f>'NSW Apr 2019'!G5</f>
        <v>Business Saver</v>
      </c>
      <c r="D11" s="135">
        <f>365*'NSW Apr 2019'!H5/100</f>
        <v>248.78399999999999</v>
      </c>
      <c r="E11" s="305">
        <f>IF('NSW Apr 2019'!AQ5=3,0.5,IF('NSW Apr 2019'!AQ5=2,0.33,0))</f>
        <v>0.5</v>
      </c>
      <c r="F11" s="305">
        <f t="shared" si="1"/>
        <v>0.5</v>
      </c>
      <c r="G11" s="135">
        <f>IF('NSW Apr 2019'!K5="",($C$5*E11/'NSW Apr 2019'!AQ5*'NSW Apr 2019'!W5/100)*'NSW Apr 2019'!AQ5,IF($C$5*E11/'NSW Apr 2019'!AQ5&gt;='NSW Apr 2019'!L5,('NSW Apr 2019'!L5*'NSW Apr 2019'!W5/100)*'NSW Apr 2019'!AQ5,($C$5*E11/'NSW Apr 2019'!AQ5*'NSW Apr 2019'!W5/100)*'NSW Apr 2019'!AQ5))</f>
        <v>136.10849999999999</v>
      </c>
      <c r="H11" s="145">
        <f>IF(AND('NSW Apr 2019'!L5&gt;0,'NSW Apr 2019'!M5&gt;0),IF($C$5*E11/'NSW Apr 2019'!AQ5&lt;'NSW Apr 2019'!L5,0,IF(($C$5*E11/'NSW Apr 2019'!AQ5-'NSW Apr 2019'!L5)&lt;=('NSW Apr 2019'!M5+'NSW Apr 2019'!L5),((($C$5*E11/'NSW Apr 2019'!AQ5-'NSW Apr 2019'!L5)*'NSW Apr 2019'!X5/100))*'NSW Apr 2019'!AQ5,((('NSW Apr 2019'!M5)*'NSW Apr 2019'!X5/100)*'NSW Apr 2019'!AQ5))),0)</f>
        <v>98.696100000000001</v>
      </c>
      <c r="I11" s="135">
        <f>IF(AND('NSW Apr 2019'!M5&gt;0,'NSW Apr 2019'!N5&gt;0),IF($C$5*E11/'NSW Apr 2019'!AQ5&lt;('NSW Apr 2019'!L5+'NSW Apr 2019'!M5),0,IF(($C$5*E11/'NSW Apr 2019'!AQ5-'NSW Apr 2019'!L5+'NSW Apr 2019'!M5)&lt;=('NSW Apr 2019'!L5+'NSW Apr 2019'!M5+'NSW Apr 2019'!N5),((($C$5*E11/'NSW Apr 2019'!AQ5-('NSW Apr 2019'!L5+'NSW Apr 2019'!M5))*'NSW Apr 2019'!Y5/100))*'NSW Apr 2019'!AQ5,('NSW Apr 2019'!N5*'NSW Apr 2019'!Y5/100)* 'NSW Apr 2019'!AQ5)),0)</f>
        <v>204.17099999999999</v>
      </c>
      <c r="J11" s="135">
        <f>IF(AND('NSW Apr 2019'!N5&gt;0,'NSW Apr 2019'!O5&gt;0),IF($C$5*E11/'NSW Apr 2019'!AQ5&lt;('NSW Apr 2019'!L5+'NSW Apr 2019'!M5+'NSW Apr 2019'!N5),0,IF(($C$5*E11/'NSW Apr 2019'!AQ5-'NSW Apr 2019'!L5+'NSW Apr 2019'!M5+'NSW Apr 2019'!N5)&lt;=('NSW Apr 2019'!L5+'NSW Apr 2019'!M5+'NSW Apr 2019'!N5+'NSW Apr 2019'!O5),(($C$5*E11/'NSW Apr 2019'!AQ5-('NSW Apr 2019'!L5+'NSW Apr 2019'!M5+'NSW Apr 2019'!N5))*'NSW Apr 2019'!Z5/100)*'NSW Apr 2019'!AQ5,('NSW Apr 2019'!O5*'NSW Apr 2019'!Z5/100)*'NSW Apr 2019'!AQ5)),0)</f>
        <v>775.67499999999995</v>
      </c>
      <c r="K11" s="135">
        <f>IF(AND('NSW Apr 2019'!O5&gt;0,'NSW Apr 2019'!P5&gt;0),IF($C$5*E11/'NSW Apr 2019'!AQ5&lt;('NSW Apr 2019'!L5+'NSW Apr 2019'!M5+'NSW Apr 2019'!N5+'NSW Apr 2019'!O5),0,IF(($C$5*E11/'NSW Apr 2019'!AQ5-'NSW Apr 2019'!L5+'NSW Apr 2019'!M5+'NSW Apr 2019'!N5+'NSW Apr 2019'!O5)&lt;=('NSW Apr 2019'!L5+'NSW Apr 2019'!M5+'NSW Apr 2019'!N5+'NSW Apr 2019'!O5+'NSW Apr 2019'!P5),(($C$5*E11/'NSW Apr 2019'!AQ5-('NSW Apr 2019'!L5+'NSW Apr 2019'!M5+'NSW Apr 2019'!N5+'NSW Apr 2019'!O5))*'NSW Apr 2019'!AA5/100)*'NSW Apr 2019'!AQ5,('NSW Apr 2019'!P5*'NSW Apr 2019'!AA5/100)*'NSW Apr 2019'!AQ5)),0)</f>
        <v>0</v>
      </c>
      <c r="L11" s="145">
        <f>IF(AND('NSW Apr 2019'!P5&gt;0,'NSW Apr 2019'!O5&gt;0),IF(($C$5*E11/'NSW Apr 2019'!AQ5&lt;SUM('NSW Apr 2019'!L5:P5)),(0),($C$5*E11/'NSW Apr 2019'!AQ5-SUM('NSW Apr 2019'!L5:P5))*'NSW Apr 2019'!AB5/100)* 'NSW Apr 2019'!AQ5,IF(AND('NSW Apr 2019'!O5&gt;0,'NSW Apr 2019'!P5=""),IF(($C$5*E11/'NSW Apr 2019'!AQ5&lt; SUM('NSW Apr 2019'!L5:O5)),(0),($C$5*E11/'NSW Apr 2019'!AQ5-SUM('NSW Apr 2019'!L5:O5))*'NSW Apr 2019'!AA5/100)* 'NSW Apr 2019'!AQ5,IF(AND('NSW Apr 2019'!N5&gt;0,'NSW Apr 2019'!O5=""),IF(($C$5*E11/'NSW Apr 2019'!AQ5&lt; SUM('NSW Apr 2019'!L5:N5)),(0),($C$5*E11/'NSW Apr 2019'!AQ5-SUM('NSW Apr 2019'!L5:N5))*'NSW Apr 2019'!Z5/100)* 'NSW Apr 2019'!AQ5,IF(AND('NSW Apr 2019'!M5&gt;0,'NSW Apr 2019'!N5=""),IF(($C$5*E11/'NSW Apr 2019'!AQ5&lt;'NSW Apr 2019'!M5+'NSW Apr 2019'!L5),(0),(($C$5*E11/'NSW Apr 2019'!AQ5-('NSW Apr 2019'!M5+'NSW Apr 2019'!L5))*'NSW Apr 2019'!Y5/100))*'NSW Apr 2019'!AQ5,IF(AND('NSW Apr 2019'!L5&gt;0,'NSW Apr 2019'!M5=""&gt;0),IF(($C$5*E11/'NSW Apr 2019'!AQ5&lt;'NSW Apr 2019'!L5),(0),($C$5*E11/'NSW Apr 2019'!AQ5-'NSW Apr 2019'!L5)*'NSW Apr 2019'!X5/100)*'NSW Apr 2019'!AQ5,0)))))</f>
        <v>0</v>
      </c>
      <c r="M11" s="145">
        <f>IF('NSW Apr 2019'!K5="",($C$5*F11/'NSW Apr 2019'!AR5*'NSW Apr 2019'!AC5/100)*'NSW Apr 2019'!AR5,IF($C$5*F11/'NSW Apr 2019'!AR5&gt;='NSW Apr 2019'!L5,('NSW Apr 2019'!L5*'NSW Apr 2019'!AC5/100)*'NSW Apr 2019'!AR5,($C$5*F11/'NSW Apr 2019'!AR5*'NSW Apr 2019'!AC5/100)*'NSW Apr 2019'!AR5))</f>
        <v>136.10849999999999</v>
      </c>
      <c r="N11" s="145">
        <f>IF(AND('NSW Apr 2019'!L5&gt;0,'NSW Apr 2019'!M5&gt;0),IF($C$5*F11/'NSW Apr 2019'!AR5&lt;'NSW Apr 2019'!L5,0,IF(($C$5*F11/'NSW Apr 2019'!AR5-'NSW Apr 2019'!L5)&lt;=('NSW Apr 2019'!M5+'NSW Apr 2019'!L5),((($C$5*F11/'NSW Apr 2019'!AR5-'NSW Apr 2019'!L5)*'NSW Apr 2019'!AD5/100))*'NSW Apr 2019'!AR5,((('NSW Apr 2019'!M5)*'NSW Apr 2019'!AD5/100)*'NSW Apr 2019'!AR5))),0)</f>
        <v>98.696100000000001</v>
      </c>
      <c r="O11" s="145">
        <f>IF(AND('NSW Apr 2019'!M5&gt;0,'NSW Apr 2019'!N5&gt;0),IF($C$5*F11/'NSW Apr 2019'!AR5&lt;('NSW Apr 2019'!L5+'NSW Apr 2019'!M5),0,IF(($C$5*F11/'NSW Apr 2019'!AR5-'NSW Apr 2019'!L5+'NSW Apr 2019'!M5)&lt;=('NSW Apr 2019'!L5+'NSW Apr 2019'!M5+'NSW Apr 2019'!N5),((($C$5*F11/'NSW Apr 2019'!AR5-('NSW Apr 2019'!L5+'NSW Apr 2019'!M5))*'NSW Apr 2019'!AE5/100))*'NSW Apr 2019'!AR5,('NSW Apr 2019'!N5*'NSW Apr 2019'!AE5/100)*'NSW Apr 2019'!AR5)),0)</f>
        <v>204.17099999999999</v>
      </c>
      <c r="P11" s="145">
        <f>IF(AND('NSW Apr 2019'!N5&gt;0,'NSW Apr 2019'!O5&gt;0),IF($C$5*F11/'NSW Apr 2019'!AR5&lt;('NSW Apr 2019'!L5+'NSW Apr 2019'!M5+'NSW Apr 2019'!N5),0,IF(($C$5*F11/'NSW Apr 2019'!AR5-'NSW Apr 2019'!L5+'NSW Apr 2019'!M5+'NSW Apr 2019'!N5)&lt;=('NSW Apr 2019'!L5+'NSW Apr 2019'!M5+'NSW Apr 2019'!N5+'NSW Apr 2019'!O5),(($C$5*F11/'NSW Apr 2019'!AR5-('NSW Apr 2019'!L5+'NSW Apr 2019'!M5+'NSW Apr 2019'!N5))*'NSW Apr 2019'!AF5/100)*'NSW Apr 2019'!AR5,('NSW Apr 2019'!O5*'NSW Apr 2019'!AF5/100)*'NSW Apr 2019'!AR5)),0)</f>
        <v>775.67499999999995</v>
      </c>
      <c r="Q11" s="145">
        <f>IF(AND('NSW Apr 2019'!P5&gt;0,'NSW Apr 2019'!P5&gt;0),IF($C$5*F11/'NSW Apr 2019'!AR5&lt;('NSW Apr 2019'!L5+'NSW Apr 2019'!M5+'NSW Apr 2019'!N5+'NSW Apr 2019'!O5),0,IF(($C$5*F11/'NSW Apr 2019'!AR5-'NSW Apr 2019'!L5+'NSW Apr 2019'!M5+'NSW Apr 2019'!N5+'NSW Apr 2019'!O5)&lt;=('NSW Apr 2019'!L5+'NSW Apr 2019'!M5+'NSW Apr 2019'!N5+'NSW Apr 2019'!O5+'NSW Apr 2019'!P5),(($C$5*F11/'NSW Apr 2019'!AR5-('NSW Apr 2019'!L5+'NSW Apr 2019'!M5+'NSW Apr 2019'!N5+'NSW Apr 2019'!O5))*'NSW Apr 2019'!AG5/100)*'NSW Apr 2019'!AR5,('NSW Apr 2019'!P5*'NSW Apr 2019'!AG5/100)*'NSW Apr 2019'!AR5)),0)</f>
        <v>0</v>
      </c>
      <c r="R11" s="145">
        <f>IF(AND('NSW Apr 2019'!P5&gt;0,'NSW Apr 2019'!O5&gt;0),IF(($C$5*F11/'NSW Apr 2019'!AR5&lt;SUM('NSW Apr 2019'!L5:P5)),(0),($C$5*F11/'NSW Apr 2019'!AR5-SUM('NSW Apr 2019'!L5:P5))*'NSW Apr 2019'!AB5/100)* 'NSW Apr 2019'!AR5,IF(AND('NSW Apr 2019'!O5&gt;0,'NSW Apr 2019'!P5=""),IF(($C$5*F11/'NSW Apr 2019'!AR5&lt; SUM('NSW Apr 2019'!L5:O5)),(0),($C$5*F11/'NSW Apr 2019'!AR5-SUM('NSW Apr 2019'!L5:O5))*'NSW Apr 2019'!AG5/100)* 'NSW Apr 2019'!AR5,IF(AND('NSW Apr 2019'!N5&gt;0,'NSW Apr 2019'!O5=""),IF(($C$5*F11/'NSW Apr 2019'!AR5&lt; SUM('NSW Apr 2019'!L5:N5)),(0),($C$5*F11/'NSW Apr 2019'!AR5-SUM('NSW Apr 2019'!L5:N5))*'NSW Apr 2019'!AF5/100)* 'NSW Apr 2019'!AR5,IF(AND('NSW Apr 2019'!M5&gt;0,'NSW Apr 2019'!N5=""),IF(($C$5*F11/'NSW Apr 2019'!AR5&lt;'NSW Apr 2019'!M5+'NSW Apr 2019'!L5),(0),(($C$5*F11/'NSW Apr 2019'!AR5-('NSW Apr 2019'!M5+'NSW Apr 2019'!L5))*'NSW Apr 2019'!AE5/100))*'NSW Apr 2019'!AR5,IF(AND('NSW Apr 2019'!L5&gt;0,'NSW Apr 2019'!M5=""&gt;0),IF(($C$5*F11/'NSW Apr 2019'!AR5&lt;'NSW Apr 2019'!L5),(0),($C$5*F11/'NSW Apr 2019'!AR5-'NSW Apr 2019'!L5)*'NSW Apr 2019'!AD5/100)*'NSW Apr 2019'!AR5,0)))))</f>
        <v>0</v>
      </c>
      <c r="S11" s="274">
        <f t="shared" si="2"/>
        <v>2429.3011999999999</v>
      </c>
      <c r="T11" s="277">
        <f t="shared" si="3"/>
        <v>2678.0852</v>
      </c>
      <c r="U11" s="138">
        <f t="shared" si="4"/>
        <v>2945.89372</v>
      </c>
      <c r="V11" s="98">
        <f>'NSW Apr 2019'!AU5</f>
        <v>0</v>
      </c>
      <c r="W11" s="98">
        <f>'NSW Apr 2019'!AV5</f>
        <v>14</v>
      </c>
      <c r="X11" s="98">
        <f>'NSW Apr 2019'!AW5</f>
        <v>0</v>
      </c>
      <c r="Y11" s="98">
        <f>'NSW Apr 2019'!AX5</f>
        <v>0</v>
      </c>
      <c r="Z11" s="277" t="str">
        <f t="shared" si="5"/>
        <v>Guaranteed off usage</v>
      </c>
      <c r="AA11" s="277" t="s">
        <v>291</v>
      </c>
      <c r="AB11" s="279">
        <f>IF(AND(Z11="Guaranteed off bill",AA11="Inclusive"),((T11*1.1)-((T11*1.1)*V11/100))/1.1,IF(AND(Z11="Guaranteed off usage",AA11="Inclusive"),((T11*1.1)-((S11*1.1)*W11/100))/1.1,IF(AND(Z11="Guaranteed off bill",AA11="Exclusive"),T11-(T11*V11/100),IF(AND(Z11="Guaranteed off usage",AA11="Exclusive"),T11-(S11*W11/100),IF(AA11="Inclusive",((T11*1.1))/1.1,T11)))))</f>
        <v>2337.9830320000001</v>
      </c>
      <c r="AC11" s="277">
        <f>IF(AND(Z11="Pay-on-time off bill",AA11="Inclusive"),((AB11*1.1)-((AB11*1.1)*X11/100))/1.1,IF(AND(Z11="Pay-on-time off usage",AA11="Inclusive"),((AB11*1.1)-((S11*1.1)*Y11/100))/1.1,IF(AND(Z11="Pay-on-time off bill",AA11="Exclusive"),AB11-(AB11*X11/100),IF(AND(Z11="Pay-on-time off usage",AA11="Exclusive"),AB11-(S11*Y11/100),IF(AA11="Inclusive",((AB11*1.1))/1.1,AB11)))))</f>
        <v>2337.9830320000001</v>
      </c>
      <c r="AD11" s="271">
        <f t="shared" si="0"/>
        <v>2571.7813352000003</v>
      </c>
      <c r="AE11" s="283">
        <f t="shared" si="0"/>
        <v>2571.7813352000003</v>
      </c>
      <c r="AF11" s="140">
        <f>'NSW Apr 2019'!BG5</f>
        <v>12</v>
      </c>
      <c r="AG11" s="141" t="str">
        <f>'NSW Apr 2019'!BH5</f>
        <v>y</v>
      </c>
      <c r="AH11" s="199"/>
      <c r="AI11" s="199"/>
      <c r="AJ11" s="199"/>
      <c r="AK11" s="199"/>
      <c r="AL11" s="199"/>
      <c r="AM11" s="199"/>
      <c r="AN11" s="199"/>
      <c r="AO11" s="199"/>
      <c r="AP11" s="199"/>
      <c r="AQ11" s="199"/>
      <c r="AR11" s="199"/>
      <c r="AS11" s="199"/>
      <c r="AT11" s="199"/>
      <c r="AU11" s="199"/>
      <c r="AV11" s="199"/>
      <c r="AW11" s="199"/>
      <c r="AX11" s="199"/>
      <c r="AY11" s="199"/>
      <c r="AZ11" s="199"/>
      <c r="BA11" s="199"/>
      <c r="BB11" s="199"/>
      <c r="BC11" s="199"/>
      <c r="BD11" s="199"/>
      <c r="BE11" s="199"/>
      <c r="BF11" s="199"/>
      <c r="BG11" s="199"/>
      <c r="BH11" s="199"/>
      <c r="BI11" s="199"/>
      <c r="BJ11" s="199"/>
      <c r="BK11" s="199"/>
      <c r="BL11" s="199"/>
      <c r="BM11" s="199"/>
      <c r="BN11" s="199"/>
      <c r="BO11" s="199"/>
      <c r="BP11" s="199"/>
      <c r="BQ11" s="199"/>
      <c r="BR11" s="199"/>
      <c r="BS11" s="199"/>
      <c r="BT11" s="199"/>
      <c r="BU11" s="199"/>
      <c r="BV11" s="199"/>
      <c r="BW11" s="199"/>
      <c r="BX11" s="199"/>
      <c r="BY11" s="199"/>
      <c r="BZ11" s="199"/>
      <c r="CA11" s="199"/>
      <c r="CB11" s="199"/>
      <c r="CC11" s="199"/>
      <c r="CD11" s="199"/>
      <c r="CE11" s="199"/>
      <c r="CF11" s="199"/>
      <c r="CG11" s="199"/>
      <c r="CH11" s="199"/>
      <c r="CI11" s="199"/>
      <c r="CJ11" s="199"/>
      <c r="CK11" s="199"/>
      <c r="CL11" s="199"/>
      <c r="CM11" s="199"/>
      <c r="CN11" s="199"/>
      <c r="CO11" s="199"/>
      <c r="CP11" s="199"/>
      <c r="CQ11" s="199"/>
      <c r="CR11" s="199"/>
      <c r="CS11" s="199"/>
      <c r="CT11" s="199"/>
      <c r="CU11" s="199"/>
      <c r="CV11" s="199"/>
      <c r="CW11" s="199"/>
      <c r="CX11" s="199"/>
      <c r="CY11" s="199"/>
      <c r="CZ11" s="199"/>
      <c r="DA11" s="199"/>
      <c r="DB11" s="199"/>
      <c r="DC11" s="199"/>
      <c r="DD11" s="199"/>
      <c r="DE11" s="199"/>
      <c r="DF11" s="199"/>
      <c r="DG11" s="199"/>
      <c r="DH11" s="199"/>
      <c r="DI11" s="199"/>
      <c r="DJ11" s="199"/>
      <c r="DK11" s="199"/>
      <c r="DL11" s="199"/>
      <c r="DM11" s="199"/>
      <c r="DN11" s="199"/>
      <c r="DO11" s="199"/>
      <c r="DP11" s="199"/>
      <c r="DQ11" s="199"/>
      <c r="DR11" s="199"/>
      <c r="DS11" s="199"/>
      <c r="DT11" s="199"/>
      <c r="DU11" s="199"/>
      <c r="DV11" s="199"/>
      <c r="DW11" s="199"/>
      <c r="DX11" s="199"/>
      <c r="DY11" s="199"/>
      <c r="DZ11" s="199"/>
      <c r="EA11" s="199"/>
      <c r="EB11" s="199"/>
      <c r="EC11" s="199"/>
      <c r="ED11" s="199"/>
      <c r="EE11" s="199"/>
      <c r="EF11" s="199"/>
      <c r="EG11" s="199"/>
      <c r="EH11" s="199"/>
      <c r="EI11" s="199"/>
      <c r="EJ11" s="199"/>
      <c r="EK11" s="199"/>
      <c r="EL11" s="199"/>
      <c r="EM11" s="199"/>
      <c r="EN11" s="199"/>
      <c r="EO11" s="199"/>
      <c r="EP11" s="199"/>
      <c r="EQ11" s="199"/>
      <c r="ER11" s="199"/>
    </row>
    <row r="12" spans="1:148" ht="23" customHeight="1" thickBot="1">
      <c r="A12" s="374"/>
      <c r="B12" s="99" t="str">
        <f>'NSW Apr 2019'!F6</f>
        <v>Red Energy</v>
      </c>
      <c r="C12" s="99" t="str">
        <f>'NSW Apr 2019'!G6</f>
        <v xml:space="preserve">Easy Saver </v>
      </c>
      <c r="D12" s="163">
        <f>365*'NSW Apr 2019'!H6/100</f>
        <v>235.27899999999997</v>
      </c>
      <c r="E12" s="306">
        <f>IF('NSW Apr 2019'!AQ6=3,0.5,IF('NSW Apr 2019'!AQ6=2,0.33,0))</f>
        <v>0.5</v>
      </c>
      <c r="F12" s="306">
        <f t="shared" si="1"/>
        <v>0.5</v>
      </c>
      <c r="G12" s="163">
        <f>IF('NSW Apr 2019'!K6="",($C$5*E12/'NSW Apr 2019'!AQ6*'NSW Apr 2019'!W6/100)*'NSW Apr 2019'!AQ6,IF($C$5*E12/'NSW Apr 2019'!AQ6&gt;='NSW Apr 2019'!L6,('NSW Apr 2019'!L6*'NSW Apr 2019'!W6/100)*'NSW Apr 2019'!AQ6,($C$5*E12/'NSW Apr 2019'!AQ6*'NSW Apr 2019'!W6/100)*'NSW Apr 2019'!AQ6))</f>
        <v>138.3459</v>
      </c>
      <c r="H12" s="175">
        <f>IF(AND('NSW Apr 2019'!L6&gt;0,'NSW Apr 2019'!M6&gt;0),IF($C$5*E12/'NSW Apr 2019'!AQ6&lt;'NSW Apr 2019'!L6,0,IF(($C$5*E12/'NSW Apr 2019'!AQ6-'NSW Apr 2019'!L6)&lt;=('NSW Apr 2019'!M6+'NSW Apr 2019'!L6),((($C$5*E12/'NSW Apr 2019'!AQ6-'NSW Apr 2019'!L6)*'NSW Apr 2019'!X6/100))*'NSW Apr 2019'!AQ6,((('NSW Apr 2019'!M6)*'NSW Apr 2019'!X6/100)*'NSW Apr 2019'!AQ6))),0)</f>
        <v>92.825699999999983</v>
      </c>
      <c r="I12" s="163">
        <f>IF(AND('NSW Apr 2019'!M6&gt;0,'NSW Apr 2019'!N6&gt;0),IF($C$5*E12/'NSW Apr 2019'!AQ6&lt;('NSW Apr 2019'!L6+'NSW Apr 2019'!M6),0,IF(($C$5*E12/'NSW Apr 2019'!AQ6-'NSW Apr 2019'!L6+'NSW Apr 2019'!M6)&lt;=('NSW Apr 2019'!L6+'NSW Apr 2019'!M6+'NSW Apr 2019'!N6),((($C$5*E12/'NSW Apr 2019'!AQ6-('NSW Apr 2019'!L6+'NSW Apr 2019'!M6))*'NSW Apr 2019'!Y6/100))*'NSW Apr 2019'!AQ6,('NSW Apr 2019'!N6*'NSW Apr 2019'!Y6/100)* 'NSW Apr 2019'!AQ6)),0)</f>
        <v>207.7218</v>
      </c>
      <c r="J12" s="163">
        <f>IF(AND('NSW Apr 2019'!N6&gt;0,'NSW Apr 2019'!O6&gt;0),IF($C$5*E12/'NSW Apr 2019'!AQ6&lt;('NSW Apr 2019'!L6+'NSW Apr 2019'!M6+'NSW Apr 2019'!N6),0,IF(($C$5*E12/'NSW Apr 2019'!AQ6-'NSW Apr 2019'!L6+'NSW Apr 2019'!M6+'NSW Apr 2019'!N6)&lt;=('NSW Apr 2019'!L6+'NSW Apr 2019'!M6+'NSW Apr 2019'!N6+'NSW Apr 2019'!O6),(($C$5*E12/'NSW Apr 2019'!AQ6-('NSW Apr 2019'!L6+'NSW Apr 2019'!M6+'NSW Apr 2019'!N6))*'NSW Apr 2019'!Z6/100)*'NSW Apr 2019'!AQ6,('NSW Apr 2019'!O6*'NSW Apr 2019'!Z6/100)*'NSW Apr 2019'!AQ6)),0)</f>
        <v>779.04750000000013</v>
      </c>
      <c r="K12" s="163">
        <f>IF(AND('NSW Apr 2019'!O6&gt;0,'NSW Apr 2019'!P6&gt;0),IF($C$5*E12/'NSW Apr 2019'!AQ6&lt;('NSW Apr 2019'!L6+'NSW Apr 2019'!M6+'NSW Apr 2019'!N6+'NSW Apr 2019'!O6),0,IF(($C$5*E12/'NSW Apr 2019'!AQ6-'NSW Apr 2019'!L6+'NSW Apr 2019'!M6+'NSW Apr 2019'!N6+'NSW Apr 2019'!O6)&lt;=('NSW Apr 2019'!L6+'NSW Apr 2019'!M6+'NSW Apr 2019'!N6+'NSW Apr 2019'!O6+'NSW Apr 2019'!P6),(($C$5*E12/'NSW Apr 2019'!AQ6-('NSW Apr 2019'!L6+'NSW Apr 2019'!M6+'NSW Apr 2019'!N6+'NSW Apr 2019'!O6))*'NSW Apr 2019'!AA6/100)*'NSW Apr 2019'!AQ6,('NSW Apr 2019'!P6*'NSW Apr 2019'!AA6/100)*'NSW Apr 2019'!AQ6)),0)</f>
        <v>0</v>
      </c>
      <c r="L12" s="175">
        <f>IF(AND('NSW Apr 2019'!P6&gt;0,'NSW Apr 2019'!O6&gt;0),IF(($C$5*E12/'NSW Apr 2019'!AQ6&lt;SUM('NSW Apr 2019'!L6:P6)),(0),($C$5*E12/'NSW Apr 2019'!AQ6-SUM('NSW Apr 2019'!L6:P6))*'NSW Apr 2019'!AB6/100)* 'NSW Apr 2019'!AQ6,IF(AND('NSW Apr 2019'!O6&gt;0,'NSW Apr 2019'!P6=""),IF(($C$5*E12/'NSW Apr 2019'!AQ6&lt; SUM('NSW Apr 2019'!L6:O6)),(0),($C$5*E12/'NSW Apr 2019'!AQ6-SUM('NSW Apr 2019'!L6:O6))*'NSW Apr 2019'!AA6/100)* 'NSW Apr 2019'!AQ6,IF(AND('NSW Apr 2019'!N6&gt;0,'NSW Apr 2019'!O6=""),IF(($C$5*E12/'NSW Apr 2019'!AQ6&lt; SUM('NSW Apr 2019'!L6:N6)),(0),($C$5*E12/'NSW Apr 2019'!AQ6-SUM('NSW Apr 2019'!L6:N6))*'NSW Apr 2019'!Z6/100)* 'NSW Apr 2019'!AQ6,IF(AND('NSW Apr 2019'!M6&gt;0,'NSW Apr 2019'!N6=""),IF(($C$5*E12/'NSW Apr 2019'!AQ6&lt;'NSW Apr 2019'!M6+'NSW Apr 2019'!L6),(0),(($C$5*E12/'NSW Apr 2019'!AQ6-('NSW Apr 2019'!M6+'NSW Apr 2019'!L6))*'NSW Apr 2019'!Y6/100))*'NSW Apr 2019'!AQ6,IF(AND('NSW Apr 2019'!L6&gt;0,'NSW Apr 2019'!M6=""&gt;0),IF(($C$5*E12/'NSW Apr 2019'!AQ6&lt;'NSW Apr 2019'!L6),(0),($C$5*E12/'NSW Apr 2019'!AQ6-'NSW Apr 2019'!L6)*'NSW Apr 2019'!X6/100)*'NSW Apr 2019'!AQ6,0)))))</f>
        <v>0</v>
      </c>
      <c r="M12" s="175">
        <f>IF('NSW Apr 2019'!K6="",($C$5*F12/'NSW Apr 2019'!AR6*'NSW Apr 2019'!AC6/100)*'NSW Apr 2019'!AR6,IF($C$5*F12/'NSW Apr 2019'!AR6&gt;='NSW Apr 2019'!L6,('NSW Apr 2019'!L6*'NSW Apr 2019'!AC6/100)*'NSW Apr 2019'!AR6,($C$5*F12/'NSW Apr 2019'!AR6*'NSW Apr 2019'!AC6/100)*'NSW Apr 2019'!AR6))</f>
        <v>138.3459</v>
      </c>
      <c r="N12" s="175">
        <f>IF(AND('NSW Apr 2019'!L6&gt;0,'NSW Apr 2019'!M6&gt;0),IF($C$5*F12/'NSW Apr 2019'!AR6&lt;'NSW Apr 2019'!L6,0,IF(($C$5*F12/'NSW Apr 2019'!AR6-'NSW Apr 2019'!L6)&lt;=('NSW Apr 2019'!M6+'NSW Apr 2019'!L6),((($C$5*F12/'NSW Apr 2019'!AR6-'NSW Apr 2019'!L6)*'NSW Apr 2019'!AD6/100))*'NSW Apr 2019'!AR6,((('NSW Apr 2019'!M6)*'NSW Apr 2019'!AD6/100)*'NSW Apr 2019'!AR6))),0)</f>
        <v>92.825699999999983</v>
      </c>
      <c r="O12" s="175">
        <f>IF(AND('NSW Apr 2019'!M6&gt;0,'NSW Apr 2019'!N6&gt;0),IF($C$5*F12/'NSW Apr 2019'!AR6&lt;('NSW Apr 2019'!L6+'NSW Apr 2019'!M6),0,IF(($C$5*F12/'NSW Apr 2019'!AR6-'NSW Apr 2019'!L6+'NSW Apr 2019'!M6)&lt;=('NSW Apr 2019'!L6+'NSW Apr 2019'!M6+'NSW Apr 2019'!N6),((($C$5*F12/'NSW Apr 2019'!AR6-('NSW Apr 2019'!L6+'NSW Apr 2019'!M6))*'NSW Apr 2019'!AE6/100))*'NSW Apr 2019'!AR6,('NSW Apr 2019'!N6*'NSW Apr 2019'!AE6/100)*'NSW Apr 2019'!AR6)),0)</f>
        <v>207.7218</v>
      </c>
      <c r="P12" s="175">
        <f>IF(AND('NSW Apr 2019'!N6&gt;0,'NSW Apr 2019'!O6&gt;0),IF($C$5*F12/'NSW Apr 2019'!AR6&lt;('NSW Apr 2019'!L6+'NSW Apr 2019'!M6+'NSW Apr 2019'!N6),0,IF(($C$5*F12/'NSW Apr 2019'!AR6-'NSW Apr 2019'!L6+'NSW Apr 2019'!M6+'NSW Apr 2019'!N6)&lt;=('NSW Apr 2019'!L6+'NSW Apr 2019'!M6+'NSW Apr 2019'!N6+'NSW Apr 2019'!O6),(($C$5*F12/'NSW Apr 2019'!AR6-('NSW Apr 2019'!L6+'NSW Apr 2019'!M6+'NSW Apr 2019'!N6))*'NSW Apr 2019'!AF6/100)*'NSW Apr 2019'!AR6,('NSW Apr 2019'!O6*'NSW Apr 2019'!AF6/100)*'NSW Apr 2019'!AR6)),0)</f>
        <v>779.04750000000013</v>
      </c>
      <c r="Q12" s="175">
        <f>IF(AND('NSW Apr 2019'!P6&gt;0,'NSW Apr 2019'!P6&gt;0),IF($C$5*F12/'NSW Apr 2019'!AR6&lt;('NSW Apr 2019'!L6+'NSW Apr 2019'!M6+'NSW Apr 2019'!N6+'NSW Apr 2019'!O6),0,IF(($C$5*F12/'NSW Apr 2019'!AR6-'NSW Apr 2019'!L6+'NSW Apr 2019'!M6+'NSW Apr 2019'!N6+'NSW Apr 2019'!O6)&lt;=('NSW Apr 2019'!L6+'NSW Apr 2019'!M6+'NSW Apr 2019'!N6+'NSW Apr 2019'!O6+'NSW Apr 2019'!P6),(($C$5*F12/'NSW Apr 2019'!AR6-('NSW Apr 2019'!L6+'NSW Apr 2019'!M6+'NSW Apr 2019'!N6+'NSW Apr 2019'!O6))*'NSW Apr 2019'!AG6/100)*'NSW Apr 2019'!AR6,('NSW Apr 2019'!P6*'NSW Apr 2019'!AG6/100)*'NSW Apr 2019'!AR6)),0)</f>
        <v>0</v>
      </c>
      <c r="R12" s="175">
        <f>IF(AND('NSW Apr 2019'!P6&gt;0,'NSW Apr 2019'!O6&gt;0),IF(($C$5*F12/'NSW Apr 2019'!AR6&lt;SUM('NSW Apr 2019'!L6:P6)),(0),($C$5*F12/'NSW Apr 2019'!AR6-SUM('NSW Apr 2019'!L6:P6))*'NSW Apr 2019'!AB6/100)* 'NSW Apr 2019'!AR6,IF(AND('NSW Apr 2019'!O6&gt;0,'NSW Apr 2019'!P6=""),IF(($C$5*F12/'NSW Apr 2019'!AR6&lt; SUM('NSW Apr 2019'!L6:O6)),(0),($C$5*F12/'NSW Apr 2019'!AR6-SUM('NSW Apr 2019'!L6:O6))*'NSW Apr 2019'!AG6/100)* 'NSW Apr 2019'!AR6,IF(AND('NSW Apr 2019'!N6&gt;0,'NSW Apr 2019'!O6=""),IF(($C$5*F12/'NSW Apr 2019'!AR6&lt; SUM('NSW Apr 2019'!L6:N6)),(0),($C$5*F12/'NSW Apr 2019'!AR6-SUM('NSW Apr 2019'!L6:N6))*'NSW Apr 2019'!AF6/100)* 'NSW Apr 2019'!AR6,IF(AND('NSW Apr 2019'!M6&gt;0,'NSW Apr 2019'!N6=""),IF(($C$5*F12/'NSW Apr 2019'!AR6&lt;'NSW Apr 2019'!M6+'NSW Apr 2019'!L6),(0),(($C$5*F12/'NSW Apr 2019'!AR6-('NSW Apr 2019'!M6+'NSW Apr 2019'!L6))*'NSW Apr 2019'!AE6/100))*'NSW Apr 2019'!AR6,IF(AND('NSW Apr 2019'!L6&gt;0,'NSW Apr 2019'!M6=""&gt;0),IF(($C$5*F12/'NSW Apr 2019'!AR6&lt;'NSW Apr 2019'!L6),(0),($C$5*F12/'NSW Apr 2019'!AR6-'NSW Apr 2019'!L6)*'NSW Apr 2019'!AD6/100)*'NSW Apr 2019'!AR6,0)))))</f>
        <v>0</v>
      </c>
      <c r="S12" s="275">
        <f t="shared" si="2"/>
        <v>2435.8818000000001</v>
      </c>
      <c r="T12" s="278">
        <f t="shared" si="3"/>
        <v>2671.1608000000001</v>
      </c>
      <c r="U12" s="166">
        <f t="shared" si="4"/>
        <v>2938.2768800000003</v>
      </c>
      <c r="V12" s="99">
        <f>'NSW Apr 2019'!AU6</f>
        <v>0</v>
      </c>
      <c r="W12" s="99">
        <f>'NSW Apr 2019'!AV6</f>
        <v>0</v>
      </c>
      <c r="X12" s="167">
        <f>'NSW Apr 2019'!AW6</f>
        <v>10</v>
      </c>
      <c r="Y12" s="99">
        <f>'NSW Apr 2019'!AX6</f>
        <v>0</v>
      </c>
      <c r="Z12" s="293" t="str">
        <f t="shared" si="5"/>
        <v>Pay-on-time off bill</v>
      </c>
      <c r="AA12" s="280" t="s">
        <v>291</v>
      </c>
      <c r="AB12" s="280">
        <f>IF(AND(Z12="Guaranteed off bill",AA12="Inclusive"),((T12*1.1)-((T12*1.1)*V12/100))/1.1,IF(AND(Z12="Guaranteed off usage",AA12="Inclusive"),((T12*1.1)-((S12*1.1)*W12/100))/1.1,IF(AND(Z12="Guaranteed off bill",AA12="Exclusive"),T12-(T12*V12/100),IF(AND(Z12="Guaranteed off usage",AA12="Exclusive"),T12-(S12*W12/100),IF(AA12="Inclusive",((T12*1.1))/1.1,T12)))))</f>
        <v>2671.1608000000001</v>
      </c>
      <c r="AC12" s="278">
        <f>IF(AND(Z12="Pay-on-time off bill",AA12="Inclusive"),((AB12*1.1)-((AB12*1.1)*X12/100))/1.1,IF(AND(Z12="Pay-on-time off usage",AA12="Inclusive"),((AB12*1.1)-((S12*1.1)*Y12/100))/1.1,IF(AND(Z12="Pay-on-time off bill",AA12="Exclusive"),AB12-(AB12*X12/100),IF(AND(Z12="Pay-on-time off usage",AA12="Exclusive"),AB12-(S12*Y12/100),IF(AA12="Inclusive",((AB12*1.1))/1.1,AB12)))))</f>
        <v>2404.0447199999999</v>
      </c>
      <c r="AD12" s="272">
        <f t="shared" si="0"/>
        <v>2938.2768800000003</v>
      </c>
      <c r="AE12" s="261">
        <f t="shared" si="0"/>
        <v>2644.449192</v>
      </c>
      <c r="AF12" s="169">
        <f>'NSW Apr 2019'!BG6</f>
        <v>0</v>
      </c>
      <c r="AG12" s="170" t="str">
        <f>'NSW Apr 2019'!BH6</f>
        <v>n</v>
      </c>
      <c r="AH12" s="199"/>
      <c r="AI12" s="199"/>
      <c r="AJ12" s="199"/>
      <c r="AK12" s="199"/>
      <c r="AL12" s="199"/>
      <c r="AM12" s="199"/>
      <c r="AN12" s="199"/>
      <c r="AO12" s="199"/>
      <c r="AP12" s="199"/>
      <c r="AQ12" s="199"/>
      <c r="AR12" s="199"/>
      <c r="AS12" s="199"/>
      <c r="AT12" s="199"/>
      <c r="AU12" s="199"/>
      <c r="AV12" s="199"/>
      <c r="AW12" s="199"/>
      <c r="AX12" s="199"/>
      <c r="AY12" s="199"/>
      <c r="AZ12" s="199"/>
      <c r="BA12" s="199"/>
      <c r="BB12" s="199"/>
      <c r="BC12" s="199"/>
      <c r="BD12" s="199"/>
      <c r="BE12" s="199"/>
      <c r="BF12" s="199"/>
      <c r="BG12" s="199"/>
      <c r="BH12" s="199"/>
      <c r="BI12" s="199"/>
      <c r="BJ12" s="199"/>
      <c r="BK12" s="199"/>
      <c r="BL12" s="199"/>
      <c r="BM12" s="199"/>
      <c r="BN12" s="199"/>
      <c r="BO12" s="199"/>
      <c r="BP12" s="199"/>
      <c r="BQ12" s="199"/>
      <c r="BR12" s="199"/>
      <c r="BS12" s="199"/>
      <c r="BT12" s="199"/>
      <c r="BU12" s="199"/>
      <c r="BV12" s="199"/>
      <c r="BW12" s="199"/>
      <c r="BX12" s="199"/>
      <c r="BY12" s="199"/>
      <c r="BZ12" s="199"/>
      <c r="CA12" s="199"/>
      <c r="CB12" s="199"/>
      <c r="CC12" s="199"/>
      <c r="CD12" s="199"/>
      <c r="CE12" s="199"/>
      <c r="CF12" s="199"/>
      <c r="CG12" s="199"/>
      <c r="CH12" s="199"/>
      <c r="CI12" s="199"/>
      <c r="CJ12" s="199"/>
      <c r="CK12" s="199"/>
      <c r="CL12" s="199"/>
      <c r="CM12" s="199"/>
      <c r="CN12" s="199"/>
      <c r="CO12" s="199"/>
      <c r="CP12" s="199"/>
      <c r="CQ12" s="199"/>
      <c r="CR12" s="199"/>
      <c r="CS12" s="199"/>
      <c r="CT12" s="199"/>
      <c r="CU12" s="199"/>
      <c r="CV12" s="199"/>
      <c r="CW12" s="199"/>
      <c r="CX12" s="199"/>
      <c r="CY12" s="199"/>
      <c r="CZ12" s="199"/>
      <c r="DA12" s="199"/>
      <c r="DB12" s="199"/>
      <c r="DC12" s="199"/>
      <c r="DD12" s="199"/>
      <c r="DE12" s="199"/>
      <c r="DF12" s="199"/>
      <c r="DG12" s="199"/>
      <c r="DH12" s="199"/>
      <c r="DI12" s="199"/>
      <c r="DJ12" s="199"/>
      <c r="DK12" s="199"/>
      <c r="DL12" s="199"/>
      <c r="DM12" s="199"/>
      <c r="DN12" s="199"/>
      <c r="DO12" s="199"/>
      <c r="DP12" s="199"/>
      <c r="DQ12" s="199"/>
      <c r="DR12" s="199"/>
      <c r="DS12" s="199"/>
      <c r="DT12" s="199"/>
      <c r="DU12" s="199"/>
      <c r="DV12" s="199"/>
      <c r="DW12" s="199"/>
      <c r="DX12" s="199"/>
      <c r="DY12" s="199"/>
      <c r="DZ12" s="199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EQ12" s="199"/>
      <c r="ER12" s="199"/>
    </row>
    <row r="13" spans="1:148" ht="23" customHeight="1" thickTop="1">
      <c r="A13" s="373" t="str">
        <f>'NSW Apr 2019'!D7</f>
        <v xml:space="preserve">ActewAGL Queanbeyan </v>
      </c>
      <c r="B13" s="98" t="str">
        <f>'NSW Apr 2019'!F7</f>
        <v>ActewAGL</v>
      </c>
      <c r="C13" s="98" t="str">
        <f>'NSW Apr 2019'!G7</f>
        <v>Business plan</v>
      </c>
      <c r="D13" s="135">
        <f>365*'NSW Apr 2019'!H7/100</f>
        <v>344.34100000000001</v>
      </c>
      <c r="E13" s="305">
        <f>IF('NSW Apr 2019'!AQ7=3,0.5,IF('NSW Apr 2019'!AQ7=2,0.33,0))</f>
        <v>0.5</v>
      </c>
      <c r="F13" s="305">
        <f t="shared" si="1"/>
        <v>0.5</v>
      </c>
      <c r="G13" s="135">
        <f>IF('NSW Apr 2019'!K7="",($C$5*E13/'NSW Apr 2019'!AQ7*'NSW Apr 2019'!W7/100)*'NSW Apr 2019'!AQ7,IF($C$5*E13/'NSW Apr 2019'!AQ7&gt;='NSW Apr 2019'!L7,('NSW Apr 2019'!L7*'NSW Apr 2019'!W7/100)*'NSW Apr 2019'!AQ7,($C$5*E13/'NSW Apr 2019'!AQ7*'NSW Apr 2019'!W7/100)*'NSW Apr 2019'!AQ7))</f>
        <v>388.18800000000005</v>
      </c>
      <c r="H13" s="145">
        <f>IF(AND('NSW Apr 2019'!L7&gt;0,'NSW Apr 2019'!M7&gt;0),IF($C$5*E13/'NSW Apr 2019'!AQ7&lt;'NSW Apr 2019'!L7,0,IF(($C$5*E13/'NSW Apr 2019'!AQ7-'NSW Apr 2019'!L7)&lt;=('NSW Apr 2019'!M7+'NSW Apr 2019'!L7),((($C$5*E13/'NSW Apr 2019'!AQ7-'NSW Apr 2019'!L7)*'NSW Apr 2019'!X7/100))*'NSW Apr 2019'!AQ7,((('NSW Apr 2019'!M7)*'NSW Apr 2019'!X7/100)*'NSW Apr 2019'!AQ7))),0)</f>
        <v>856.33200000000022</v>
      </c>
      <c r="I13" s="135">
        <f>IF(AND('NSW Apr 2019'!M7&gt;0,'NSW Apr 2019'!N7&gt;0),IF($C$5*E13/'NSW Apr 2019'!AQ7&lt;('NSW Apr 2019'!L7+'NSW Apr 2019'!M7),0,IF(($C$5*E13/'NSW Apr 2019'!AQ7-'NSW Apr 2019'!L7+'NSW Apr 2019'!M7)&lt;=('NSW Apr 2019'!L7+'NSW Apr 2019'!M7+'NSW Apr 2019'!N7),((($C$5*E13/'NSW Apr 2019'!AQ7-('NSW Apr 2019'!L7+'NSW Apr 2019'!M7))*'NSW Apr 2019'!Y7/100))*'NSW Apr 2019'!AQ7,('NSW Apr 2019'!N7*'NSW Apr 2019'!Y7/100)* 'NSW Apr 2019'!AQ7)),0)</f>
        <v>0</v>
      </c>
      <c r="J13" s="135">
        <f>IF(AND('NSW Apr 2019'!N7&gt;0,'NSW Apr 2019'!O7&gt;0),IF($C$5*E13/'NSW Apr 2019'!AQ7&lt;('NSW Apr 2019'!L7+'NSW Apr 2019'!M7+'NSW Apr 2019'!N7),0,IF(($C$5*E13/'NSW Apr 2019'!AQ7-'NSW Apr 2019'!L7+'NSW Apr 2019'!M7+'NSW Apr 2019'!N7)&lt;=('NSW Apr 2019'!L7+'NSW Apr 2019'!M7+'NSW Apr 2019'!N7+'NSW Apr 2019'!O7),(($C$5*E13/'NSW Apr 2019'!AQ7-('NSW Apr 2019'!L7+'NSW Apr 2019'!M7+'NSW Apr 2019'!N7))*'NSW Apr 2019'!Z7/100)*'NSW Apr 2019'!AQ7,('NSW Apr 2019'!O7*'NSW Apr 2019'!Z7/100)*'NSW Apr 2019'!AQ7)),0)</f>
        <v>0</v>
      </c>
      <c r="K13" s="135">
        <f>IF(AND('NSW Apr 2019'!O7&gt;0,'NSW Apr 2019'!P7&gt;0),IF($C$5*E13/'NSW Apr 2019'!AQ7&lt;('NSW Apr 2019'!L7+'NSW Apr 2019'!M7+'NSW Apr 2019'!N7+'NSW Apr 2019'!O7),0,IF(($C$5*E13/'NSW Apr 2019'!AQ7-'NSW Apr 2019'!L7+'NSW Apr 2019'!M7+'NSW Apr 2019'!N7+'NSW Apr 2019'!O7)&lt;=('NSW Apr 2019'!L7+'NSW Apr 2019'!M7+'NSW Apr 2019'!N7+'NSW Apr 2019'!O7+'NSW Apr 2019'!P7),(($C$5*E13/'NSW Apr 2019'!AQ7-('NSW Apr 2019'!L7+'NSW Apr 2019'!M7+'NSW Apr 2019'!N7+'NSW Apr 2019'!O7))*'NSW Apr 2019'!AA7/100)*'NSW Apr 2019'!AQ7,('NSW Apr 2019'!P7*'NSW Apr 2019'!AA7/100)*'NSW Apr 2019'!AQ7)),0)</f>
        <v>0</v>
      </c>
      <c r="L13" s="145">
        <f>IF(AND('NSW Apr 2019'!P7&gt;0,'NSW Apr 2019'!O7&gt;0),IF(($C$5*E13/'NSW Apr 2019'!AQ7&lt;SUM('NSW Apr 2019'!L7:P7)),(0),($C$5*E13/'NSW Apr 2019'!AQ7-SUM('NSW Apr 2019'!L7:P7))*'NSW Apr 2019'!AB7/100)* 'NSW Apr 2019'!AQ7,IF(AND('NSW Apr 2019'!O7&gt;0,'NSW Apr 2019'!P7=""),IF(($C$5*E13/'NSW Apr 2019'!AQ7&lt; SUM('NSW Apr 2019'!L7:O7)),(0),($C$5*E13/'NSW Apr 2019'!AQ7-SUM('NSW Apr 2019'!L7:O7))*'NSW Apr 2019'!AA7/100)* 'NSW Apr 2019'!AQ7,IF(AND('NSW Apr 2019'!N7&gt;0,'NSW Apr 2019'!O7=""),IF(($C$5*E13/'NSW Apr 2019'!AQ7&lt; SUM('NSW Apr 2019'!L7:N7)),(0),($C$5*E13/'NSW Apr 2019'!AQ7-SUM('NSW Apr 2019'!L7:N7))*'NSW Apr 2019'!Z7/100)* 'NSW Apr 2019'!AQ7,IF(AND('NSW Apr 2019'!M7&gt;0,'NSW Apr 2019'!N7=""),IF(($C$5*E13/'NSW Apr 2019'!AQ7&lt;'NSW Apr 2019'!M7+'NSW Apr 2019'!L7),(0),(($C$5*E13/'NSW Apr 2019'!AQ7-('NSW Apr 2019'!M7+'NSW Apr 2019'!L7))*'NSW Apr 2019'!Y7/100))*'NSW Apr 2019'!AQ7,IF(AND('NSW Apr 2019'!L7&gt;0,'NSW Apr 2019'!M7=""&gt;0),IF(($C$5*E13/'NSW Apr 2019'!AQ7&lt;'NSW Apr 2019'!L7),(0),($C$5*E13/'NSW Apr 2019'!AQ7-'NSW Apr 2019'!L7)*'NSW Apr 2019'!X7/100)*'NSW Apr 2019'!AQ7,0)))))</f>
        <v>0</v>
      </c>
      <c r="M13" s="145">
        <f>IF('NSW Apr 2019'!K7="",($C$5*F13/'NSW Apr 2019'!AR7*'NSW Apr 2019'!AC7/100)*'NSW Apr 2019'!AR7,IF($C$5*F13/'NSW Apr 2019'!AR7&gt;='NSW Apr 2019'!L7,('NSW Apr 2019'!L7*'NSW Apr 2019'!AC7/100)*'NSW Apr 2019'!AR7,($C$5*F13/'NSW Apr 2019'!AR7*'NSW Apr 2019'!AC7/100)*'NSW Apr 2019'!AR7))</f>
        <v>388.18800000000005</v>
      </c>
      <c r="N13" s="145">
        <f>IF(AND('NSW Apr 2019'!L7&gt;0,'NSW Apr 2019'!M7&gt;0),IF($C$5*F13/'NSW Apr 2019'!AR7&lt;'NSW Apr 2019'!L7,0,IF(($C$5*F13/'NSW Apr 2019'!AR7-'NSW Apr 2019'!L7)&lt;=('NSW Apr 2019'!M7+'NSW Apr 2019'!L7),((($C$5*F13/'NSW Apr 2019'!AR7-'NSW Apr 2019'!L7)*'NSW Apr 2019'!AD7/100))*'NSW Apr 2019'!AR7,((('NSW Apr 2019'!M7)*'NSW Apr 2019'!AD7/100)*'NSW Apr 2019'!AR7))),0)</f>
        <v>856.33200000000022</v>
      </c>
      <c r="O13" s="145">
        <f>IF(AND('NSW Apr 2019'!M7&gt;0,'NSW Apr 2019'!N7&gt;0),IF($C$5*F13/'NSW Apr 2019'!AR7&lt;('NSW Apr 2019'!L7+'NSW Apr 2019'!M7),0,IF(($C$5*F13/'NSW Apr 2019'!AR7-'NSW Apr 2019'!L7+'NSW Apr 2019'!M7)&lt;=('NSW Apr 2019'!L7+'NSW Apr 2019'!M7+'NSW Apr 2019'!N7),((($C$5*F13/'NSW Apr 2019'!AR7-('NSW Apr 2019'!L7+'NSW Apr 2019'!M7))*'NSW Apr 2019'!AE7/100))*'NSW Apr 2019'!AR7,('NSW Apr 2019'!N7*'NSW Apr 2019'!AE7/100)*'NSW Apr 2019'!AR7)),0)</f>
        <v>0</v>
      </c>
      <c r="P13" s="145">
        <f>IF(AND('NSW Apr 2019'!N7&gt;0,'NSW Apr 2019'!O7&gt;0),IF($C$5*F13/'NSW Apr 2019'!AR7&lt;('NSW Apr 2019'!L7+'NSW Apr 2019'!M7+'NSW Apr 2019'!N7),0,IF(($C$5*F13/'NSW Apr 2019'!AR7-'NSW Apr 2019'!L7+'NSW Apr 2019'!M7+'NSW Apr 2019'!N7)&lt;=('NSW Apr 2019'!L7+'NSW Apr 2019'!M7+'NSW Apr 2019'!N7+'NSW Apr 2019'!O7),(($C$5*F13/'NSW Apr 2019'!AR7-('NSW Apr 2019'!L7+'NSW Apr 2019'!M7+'NSW Apr 2019'!N7))*'NSW Apr 2019'!AF7/100)*'NSW Apr 2019'!AR7,('NSW Apr 2019'!O7*'NSW Apr 2019'!AF7/100)*'NSW Apr 2019'!AR7)),0)</f>
        <v>0</v>
      </c>
      <c r="Q13" s="145">
        <f>IF(AND('NSW Apr 2019'!P7&gt;0,'NSW Apr 2019'!P7&gt;0),IF($C$5*F13/'NSW Apr 2019'!AR7&lt;('NSW Apr 2019'!L7+'NSW Apr 2019'!M7+'NSW Apr 2019'!N7+'NSW Apr 2019'!O7),0,IF(($C$5*F13/'NSW Apr 2019'!AR7-'NSW Apr 2019'!L7+'NSW Apr 2019'!M7+'NSW Apr 2019'!N7+'NSW Apr 2019'!O7)&lt;=('NSW Apr 2019'!L7+'NSW Apr 2019'!M7+'NSW Apr 2019'!N7+'NSW Apr 2019'!O7+'NSW Apr 2019'!P7),(($C$5*F13/'NSW Apr 2019'!AR7-('NSW Apr 2019'!L7+'NSW Apr 2019'!M7+'NSW Apr 2019'!N7+'NSW Apr 2019'!O7))*'NSW Apr 2019'!AG7/100)*'NSW Apr 2019'!AR7,('NSW Apr 2019'!P7*'NSW Apr 2019'!AG7/100)*'NSW Apr 2019'!AR7)),0)</f>
        <v>0</v>
      </c>
      <c r="R13" s="145">
        <f>IF(AND('NSW Apr 2019'!P7&gt;0,'NSW Apr 2019'!O7&gt;0),IF(($C$5*F13/'NSW Apr 2019'!AR7&lt;SUM('NSW Apr 2019'!L7:P7)),(0),($C$5*F13/'NSW Apr 2019'!AR7-SUM('NSW Apr 2019'!L7:P7))*'NSW Apr 2019'!AB7/100)* 'NSW Apr 2019'!AR7,IF(AND('NSW Apr 2019'!O7&gt;0,'NSW Apr 2019'!P7=""),IF(($C$5*F13/'NSW Apr 2019'!AR7&lt; SUM('NSW Apr 2019'!L7:O7)),(0),($C$5*F13/'NSW Apr 2019'!AR7-SUM('NSW Apr 2019'!L7:O7))*'NSW Apr 2019'!AG7/100)* 'NSW Apr 2019'!AR7,IF(AND('NSW Apr 2019'!N7&gt;0,'NSW Apr 2019'!O7=""),IF(($C$5*F13/'NSW Apr 2019'!AR7&lt; SUM('NSW Apr 2019'!L7:N7)),(0),($C$5*F13/'NSW Apr 2019'!AR7-SUM('NSW Apr 2019'!L7:N7))*'NSW Apr 2019'!AF7/100)* 'NSW Apr 2019'!AR7,IF(AND('NSW Apr 2019'!M7&gt;0,'NSW Apr 2019'!N7=""),IF(($C$5*F13/'NSW Apr 2019'!AR7&lt;'NSW Apr 2019'!M7+'NSW Apr 2019'!L7),(0),(($C$5*F13/'NSW Apr 2019'!AR7-('NSW Apr 2019'!M7+'NSW Apr 2019'!L7))*'NSW Apr 2019'!AE7/100))*'NSW Apr 2019'!AR7,IF(AND('NSW Apr 2019'!L7&gt;0,'NSW Apr 2019'!M7=""&gt;0),IF(($C$5*F13/'NSW Apr 2019'!AR7&lt;'NSW Apr 2019'!L7),(0),($C$5*F13/'NSW Apr 2019'!AR7-'NSW Apr 2019'!L7)*'NSW Apr 2019'!AD7/100)*'NSW Apr 2019'!AR7,0)))))</f>
        <v>0</v>
      </c>
      <c r="S13" s="274">
        <f t="shared" si="2"/>
        <v>2489.0400000000004</v>
      </c>
      <c r="T13" s="309">
        <f t="shared" si="3"/>
        <v>2833.3810000000003</v>
      </c>
      <c r="U13" s="162">
        <f t="shared" si="4"/>
        <v>3116.7191000000007</v>
      </c>
      <c r="V13" s="146">
        <f>'NSW Apr 2019'!AU7</f>
        <v>0</v>
      </c>
      <c r="W13" s="98">
        <f>'NSW Apr 2019'!AV7</f>
        <v>12</v>
      </c>
      <c r="X13" s="148">
        <f>'NSW Apr 2019'!AW7</f>
        <v>0</v>
      </c>
      <c r="Y13" s="146">
        <f>'NSW Apr 2019'!AX7</f>
        <v>0</v>
      </c>
      <c r="Z13" s="277" t="str">
        <f t="shared" si="5"/>
        <v>Guaranteed off usage</v>
      </c>
      <c r="AA13" s="277" t="s">
        <v>291</v>
      </c>
      <c r="AB13" s="279">
        <f t="shared" ref="AB13:AB28" si="6">IF(AND(Z13="Guaranteed off bill",AA13="Inclusive"),((T13*1.1)-((T13*1.1)*V13/100))/1.1,IF(AND(Z13="Guaranteed off usage",AA13="Inclusive"),((T13*1.1)-((S13*1.1)*W13/100))/1.1,IF(AND(Z13="Guaranteed off bill",AA13="Exclusive"),T13-(T13*V13/100),IF(AND(Z13="Guaranteed off usage",AA13="Exclusive"),T13-(S13*W13/100),IF(AA13="Inclusive",((T13*1.1))/1.1,T13)))))</f>
        <v>2534.6962000000003</v>
      </c>
      <c r="AC13" s="277">
        <f t="shared" ref="AC13:AC28" si="7">IF(AND(Z13="Pay-on-time off bill",AA13="Inclusive"),((AB13*1.1)-((AB13*1.1)*X13/100))/1.1,IF(AND(Z13="Pay-on-time off usage",AA13="Inclusive"),((AB13*1.1)-((S13*1.1)*Y13/100))/1.1,IF(AND(Z13="Pay-on-time off bill",AA13="Exclusive"),AB13-(AB13*X13/100),IF(AND(Z13="Pay-on-time off usage",AA13="Exclusive"),AB13-(S13*Y13/100),IF(AA13="Inclusive",((AB13*1.1))/1.1,AB13)))))</f>
        <v>2534.6962000000003</v>
      </c>
      <c r="AD13" s="271">
        <f t="shared" ref="AD13:AD28" si="8">AB13*1.1</f>
        <v>2788.1658200000006</v>
      </c>
      <c r="AE13" s="283">
        <f t="shared" ref="AE13:AE28" si="9">AC13*1.1</f>
        <v>2788.1658200000006</v>
      </c>
      <c r="AF13" s="150">
        <f>'NSW Apr 2019'!BG7</f>
        <v>24</v>
      </c>
      <c r="AG13" s="141" t="str">
        <f>'NSW Apr 2019'!BH7</f>
        <v>y</v>
      </c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  <c r="DD13" s="199"/>
      <c r="DE13" s="199"/>
      <c r="DF13" s="199"/>
      <c r="DG13" s="199"/>
      <c r="DH13" s="199"/>
      <c r="DI13" s="199"/>
      <c r="DJ13" s="199"/>
      <c r="DK13" s="199"/>
      <c r="DL13" s="199"/>
      <c r="DM13" s="199"/>
      <c r="DN13" s="199"/>
      <c r="DO13" s="199"/>
      <c r="DP13" s="199"/>
      <c r="DQ13" s="199"/>
      <c r="DR13" s="199"/>
      <c r="DS13" s="199"/>
      <c r="DT13" s="199"/>
      <c r="DU13" s="199"/>
      <c r="DV13" s="199"/>
      <c r="DW13" s="199"/>
      <c r="DX13" s="199"/>
      <c r="DY13" s="199"/>
      <c r="DZ13" s="199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EP13" s="199"/>
      <c r="EQ13" s="199"/>
      <c r="ER13" s="199"/>
    </row>
    <row r="14" spans="1:148" ht="23" customHeight="1" thickBot="1">
      <c r="A14" s="374"/>
      <c r="B14" s="99" t="str">
        <f>'NSW Apr 2019'!F8</f>
        <v>EnergyAustralia</v>
      </c>
      <c r="C14" s="99" t="str">
        <f>'NSW Apr 2019'!G8</f>
        <v xml:space="preserve">Everyday Saver </v>
      </c>
      <c r="D14" s="163">
        <f>365*'NSW Apr 2019'!H8/100</f>
        <v>302.95</v>
      </c>
      <c r="E14" s="306">
        <f>IF('NSW Apr 2019'!AQ8=3,0.5,IF('NSW Apr 2019'!AQ8=2,0.33,0))</f>
        <v>0.5</v>
      </c>
      <c r="F14" s="306">
        <f t="shared" si="1"/>
        <v>0.5</v>
      </c>
      <c r="G14" s="163">
        <f>IF('NSW Apr 2019'!K8="",($C$5*E14/'NSW Apr 2019'!AQ8*'NSW Apr 2019'!W8/100)*'NSW Apr 2019'!AQ8,IF($C$5*E14/'NSW Apr 2019'!AQ8&gt;='NSW Apr 2019'!L8,('NSW Apr 2019'!L8*'NSW Apr 2019'!W8/100)*'NSW Apr 2019'!AQ8,($C$5*E14/'NSW Apr 2019'!AQ8*'NSW Apr 2019'!W8/100)*'NSW Apr 2019'!AQ8))</f>
        <v>210.82247999999998</v>
      </c>
      <c r="H14" s="175">
        <f>IF(AND('NSW Apr 2019'!L8&gt;0,'NSW Apr 2019'!M8&gt;0),IF($C$5*E14/'NSW Apr 2019'!AQ8&lt;'NSW Apr 2019'!L8,0,IF(($C$5*E14/'NSW Apr 2019'!AQ8-'NSW Apr 2019'!L8)&lt;=('NSW Apr 2019'!M8+'NSW Apr 2019'!L8),((($C$5*E14/'NSW Apr 2019'!AQ8-'NSW Apr 2019'!L8)*'NSW Apr 2019'!X8/100))*'NSW Apr 2019'!AQ8,((('NSW Apr 2019'!M8)*'NSW Apr 2019'!X8/100)*'NSW Apr 2019'!AQ8))),0)</f>
        <v>1103.4104480000001</v>
      </c>
      <c r="I14" s="163">
        <f>IF(AND('NSW Apr 2019'!M8&gt;0,'NSW Apr 2019'!N8&gt;0),IF($C$5*E14/'NSW Apr 2019'!AQ8&lt;('NSW Apr 2019'!L8+'NSW Apr 2019'!M8),0,IF(($C$5*E14/'NSW Apr 2019'!AQ8-'NSW Apr 2019'!L8+'NSW Apr 2019'!M8)&lt;=('NSW Apr 2019'!L8+'NSW Apr 2019'!M8+'NSW Apr 2019'!N8),((($C$5*E14/'NSW Apr 2019'!AQ8-('NSW Apr 2019'!L8+'NSW Apr 2019'!M8))*'NSW Apr 2019'!Y8/100))*'NSW Apr 2019'!AQ8,('NSW Apr 2019'!N8*'NSW Apr 2019'!Y8/100)* 'NSW Apr 2019'!AQ8)),0)</f>
        <v>0</v>
      </c>
      <c r="J14" s="163">
        <f>IF(AND('NSW Apr 2019'!N8&gt;0,'NSW Apr 2019'!O8&gt;0),IF($C$5*E14/'NSW Apr 2019'!AQ8&lt;('NSW Apr 2019'!L8+'NSW Apr 2019'!M8+'NSW Apr 2019'!N8),0,IF(($C$5*E14/'NSW Apr 2019'!AQ8-'NSW Apr 2019'!L8+'NSW Apr 2019'!M8+'NSW Apr 2019'!N8)&lt;=('NSW Apr 2019'!L8+'NSW Apr 2019'!M8+'NSW Apr 2019'!N8+'NSW Apr 2019'!O8),(($C$5*E14/'NSW Apr 2019'!AQ8-('NSW Apr 2019'!L8+'NSW Apr 2019'!M8+'NSW Apr 2019'!N8))*'NSW Apr 2019'!Z8/100)*'NSW Apr 2019'!AQ8,('NSW Apr 2019'!O8*'NSW Apr 2019'!Z8/100)*'NSW Apr 2019'!AQ8)),0)</f>
        <v>0</v>
      </c>
      <c r="K14" s="163">
        <f>IF(AND('NSW Apr 2019'!O8&gt;0,'NSW Apr 2019'!P8&gt;0),IF($C$5*E14/'NSW Apr 2019'!AQ8&lt;('NSW Apr 2019'!L8+'NSW Apr 2019'!M8+'NSW Apr 2019'!N8+'NSW Apr 2019'!O8),0,IF(($C$5*E14/'NSW Apr 2019'!AQ8-'NSW Apr 2019'!L8+'NSW Apr 2019'!M8+'NSW Apr 2019'!N8+'NSW Apr 2019'!O8)&lt;=('NSW Apr 2019'!L8+'NSW Apr 2019'!M8+'NSW Apr 2019'!N8+'NSW Apr 2019'!O8+'NSW Apr 2019'!P8),(($C$5*E14/'NSW Apr 2019'!AQ8-('NSW Apr 2019'!L8+'NSW Apr 2019'!M8+'NSW Apr 2019'!N8+'NSW Apr 2019'!O8))*'NSW Apr 2019'!AA8/100)*'NSW Apr 2019'!AQ8,('NSW Apr 2019'!P8*'NSW Apr 2019'!AA8/100)*'NSW Apr 2019'!AQ8)),0)</f>
        <v>0</v>
      </c>
      <c r="L14" s="175">
        <f>IF(AND('NSW Apr 2019'!P8&gt;0,'NSW Apr 2019'!O8&gt;0),IF(($C$5*E14/'NSW Apr 2019'!AQ8&lt;SUM('NSW Apr 2019'!L8:P8)),(0),($C$5*E14/'NSW Apr 2019'!AQ8-SUM('NSW Apr 2019'!L8:P8))*'NSW Apr 2019'!AB8/100)* 'NSW Apr 2019'!AQ8,IF(AND('NSW Apr 2019'!O8&gt;0,'NSW Apr 2019'!P8=""),IF(($C$5*E14/'NSW Apr 2019'!AQ8&lt; SUM('NSW Apr 2019'!L8:O8)),(0),($C$5*E14/'NSW Apr 2019'!AQ8-SUM('NSW Apr 2019'!L8:O8))*'NSW Apr 2019'!AA8/100)* 'NSW Apr 2019'!AQ8,IF(AND('NSW Apr 2019'!N8&gt;0,'NSW Apr 2019'!O8=""),IF(($C$5*E14/'NSW Apr 2019'!AQ8&lt; SUM('NSW Apr 2019'!L8:N8)),(0),($C$5*E14/'NSW Apr 2019'!AQ8-SUM('NSW Apr 2019'!L8:N8))*'NSW Apr 2019'!Z8/100)* 'NSW Apr 2019'!AQ8,IF(AND('NSW Apr 2019'!M8&gt;0,'NSW Apr 2019'!N8=""),IF(($C$5*E14/'NSW Apr 2019'!AQ8&lt;'NSW Apr 2019'!M8+'NSW Apr 2019'!L8),(0),(($C$5*E14/'NSW Apr 2019'!AQ8-('NSW Apr 2019'!M8+'NSW Apr 2019'!L8))*'NSW Apr 2019'!Y8/100))*'NSW Apr 2019'!AQ8,IF(AND('NSW Apr 2019'!L8&gt;0,'NSW Apr 2019'!M8=""&gt;0),IF(($C$5*E14/'NSW Apr 2019'!AQ8&lt;'NSW Apr 2019'!L8),(0),($C$5*E14/'NSW Apr 2019'!AQ8-'NSW Apr 2019'!L8)*'NSW Apr 2019'!X8/100)*'NSW Apr 2019'!AQ8,0)))))</f>
        <v>0</v>
      </c>
      <c r="M14" s="175">
        <f>IF('NSW Apr 2019'!K8="",($C$5*F14/'NSW Apr 2019'!AR8*'NSW Apr 2019'!AC8/100)*'NSW Apr 2019'!AR8,IF($C$5*F14/'NSW Apr 2019'!AR8&gt;='NSW Apr 2019'!L8,('NSW Apr 2019'!L8*'NSW Apr 2019'!AC8/100)*'NSW Apr 2019'!AR8,($C$5*F14/'NSW Apr 2019'!AR8*'NSW Apr 2019'!AC8/100)*'NSW Apr 2019'!AR8))</f>
        <v>210.82247999999998</v>
      </c>
      <c r="N14" s="175">
        <f>IF(AND('NSW Apr 2019'!L8&gt;0,'NSW Apr 2019'!M8&gt;0),IF($C$5*F14/'NSW Apr 2019'!AR8&lt;'NSW Apr 2019'!L8,0,IF(($C$5*F14/'NSW Apr 2019'!AR8-'NSW Apr 2019'!L8)&lt;=('NSW Apr 2019'!M8+'NSW Apr 2019'!L8),((($C$5*F14/'NSW Apr 2019'!AR8-'NSW Apr 2019'!L8)*'NSW Apr 2019'!AD8/100))*'NSW Apr 2019'!AR8,((('NSW Apr 2019'!M8)*'NSW Apr 2019'!AD8/100)*'NSW Apr 2019'!AR8))),0)</f>
        <v>1103.4104480000001</v>
      </c>
      <c r="O14" s="175">
        <f>IF(AND('NSW Apr 2019'!M8&gt;0,'NSW Apr 2019'!N8&gt;0),IF($C$5*F14/'NSW Apr 2019'!AR8&lt;('NSW Apr 2019'!L8+'NSW Apr 2019'!M8),0,IF(($C$5*F14/'NSW Apr 2019'!AR8-'NSW Apr 2019'!L8+'NSW Apr 2019'!M8)&lt;=('NSW Apr 2019'!L8+'NSW Apr 2019'!M8+'NSW Apr 2019'!N8),((($C$5*F14/'NSW Apr 2019'!AR8-('NSW Apr 2019'!L8+'NSW Apr 2019'!M8))*'NSW Apr 2019'!AE8/100))*'NSW Apr 2019'!AR8,('NSW Apr 2019'!N8*'NSW Apr 2019'!AE8/100)*'NSW Apr 2019'!AR8)),0)</f>
        <v>0</v>
      </c>
      <c r="P14" s="175">
        <f>IF(AND('NSW Apr 2019'!N8&gt;0,'NSW Apr 2019'!O8&gt;0),IF($C$5*F14/'NSW Apr 2019'!AR8&lt;('NSW Apr 2019'!L8+'NSW Apr 2019'!M8+'NSW Apr 2019'!N8),0,IF(($C$5*F14/'NSW Apr 2019'!AR8-'NSW Apr 2019'!L8+'NSW Apr 2019'!M8+'NSW Apr 2019'!N8)&lt;=('NSW Apr 2019'!L8+'NSW Apr 2019'!M8+'NSW Apr 2019'!N8+'NSW Apr 2019'!O8),(($C$5*F14/'NSW Apr 2019'!AR8-('NSW Apr 2019'!L8+'NSW Apr 2019'!M8+'NSW Apr 2019'!N8))*'NSW Apr 2019'!AF8/100)*'NSW Apr 2019'!AR8,('NSW Apr 2019'!O8*'NSW Apr 2019'!AF8/100)*'NSW Apr 2019'!AR8)),0)</f>
        <v>0</v>
      </c>
      <c r="Q14" s="175">
        <f>IF(AND('NSW Apr 2019'!P8&gt;0,'NSW Apr 2019'!P8&gt;0),IF($C$5*F14/'NSW Apr 2019'!AR8&lt;('NSW Apr 2019'!L8+'NSW Apr 2019'!M8+'NSW Apr 2019'!N8+'NSW Apr 2019'!O8),0,IF(($C$5*F14/'NSW Apr 2019'!AR8-'NSW Apr 2019'!L8+'NSW Apr 2019'!M8+'NSW Apr 2019'!N8+'NSW Apr 2019'!O8)&lt;=('NSW Apr 2019'!L8+'NSW Apr 2019'!M8+'NSW Apr 2019'!N8+'NSW Apr 2019'!O8+'NSW Apr 2019'!P8),(($C$5*F14/'NSW Apr 2019'!AR8-('NSW Apr 2019'!L8+'NSW Apr 2019'!M8+'NSW Apr 2019'!N8+'NSW Apr 2019'!O8))*'NSW Apr 2019'!AG8/100)*'NSW Apr 2019'!AR8,('NSW Apr 2019'!P8*'NSW Apr 2019'!AG8/100)*'NSW Apr 2019'!AR8)),0)</f>
        <v>0</v>
      </c>
      <c r="R14" s="175">
        <f>IF(AND('NSW Apr 2019'!P8&gt;0,'NSW Apr 2019'!O8&gt;0),IF(($C$5*F14/'NSW Apr 2019'!AR8&lt;SUM('NSW Apr 2019'!L8:P8)),(0),($C$5*F14/'NSW Apr 2019'!AR8-SUM('NSW Apr 2019'!L8:P8))*'NSW Apr 2019'!AB8/100)* 'NSW Apr 2019'!AR8,IF(AND('NSW Apr 2019'!O8&gt;0,'NSW Apr 2019'!P8=""),IF(($C$5*F14/'NSW Apr 2019'!AR8&lt; SUM('NSW Apr 2019'!L8:O8)),(0),($C$5*F14/'NSW Apr 2019'!AR8-SUM('NSW Apr 2019'!L8:O8))*'NSW Apr 2019'!AG8/100)* 'NSW Apr 2019'!AR8,IF(AND('NSW Apr 2019'!N8&gt;0,'NSW Apr 2019'!O8=""),IF(($C$5*F14/'NSW Apr 2019'!AR8&lt; SUM('NSW Apr 2019'!L8:N8)),(0),($C$5*F14/'NSW Apr 2019'!AR8-SUM('NSW Apr 2019'!L8:N8))*'NSW Apr 2019'!AF8/100)* 'NSW Apr 2019'!AR8,IF(AND('NSW Apr 2019'!M8&gt;0,'NSW Apr 2019'!N8=""),IF(($C$5*F14/'NSW Apr 2019'!AR8&lt;'NSW Apr 2019'!M8+'NSW Apr 2019'!L8),(0),(($C$5*F14/'NSW Apr 2019'!AR8-('NSW Apr 2019'!M8+'NSW Apr 2019'!L8))*'NSW Apr 2019'!AE8/100))*'NSW Apr 2019'!AR8,IF(AND('NSW Apr 2019'!L8&gt;0,'NSW Apr 2019'!M8=""&gt;0),IF(($C$5*F14/'NSW Apr 2019'!AR8&lt;'NSW Apr 2019'!L8),(0),($C$5*F14/'NSW Apr 2019'!AR8-'NSW Apr 2019'!L8)*'NSW Apr 2019'!AD8/100)*'NSW Apr 2019'!AR8,0)))))</f>
        <v>0</v>
      </c>
      <c r="S14" s="275">
        <f t="shared" si="2"/>
        <v>2628.4658560000003</v>
      </c>
      <c r="T14" s="310">
        <f t="shared" si="3"/>
        <v>2931.4158560000001</v>
      </c>
      <c r="U14" s="178">
        <f t="shared" si="4"/>
        <v>3224.5574416000004</v>
      </c>
      <c r="V14" s="167">
        <f>'NSW Apr 2019'!AU8</f>
        <v>0</v>
      </c>
      <c r="W14" s="99">
        <f>'NSW Apr 2019'!AV8</f>
        <v>20</v>
      </c>
      <c r="X14" s="171">
        <f>'NSW Apr 2019'!AW8</f>
        <v>0</v>
      </c>
      <c r="Y14" s="99">
        <f>'NSW Apr 2019'!AX8</f>
        <v>0</v>
      </c>
      <c r="Z14" s="293" t="str">
        <f t="shared" si="5"/>
        <v>Guaranteed off usage</v>
      </c>
      <c r="AA14" s="280" t="s">
        <v>291</v>
      </c>
      <c r="AB14" s="280">
        <f t="shared" si="6"/>
        <v>2405.7226848</v>
      </c>
      <c r="AC14" s="278">
        <f t="shared" si="7"/>
        <v>2405.7226848</v>
      </c>
      <c r="AD14" s="272">
        <f t="shared" si="8"/>
        <v>2646.2949532800003</v>
      </c>
      <c r="AE14" s="261">
        <f t="shared" si="9"/>
        <v>2646.2949532800003</v>
      </c>
      <c r="AF14" s="169">
        <f>'NSW Apr 2019'!BG8</f>
        <v>0</v>
      </c>
      <c r="AG14" s="170" t="str">
        <f>'NSW Apr 2019'!BH8</f>
        <v>n</v>
      </c>
      <c r="AH14" s="199"/>
      <c r="AI14" s="199"/>
      <c r="AJ14" s="199"/>
      <c r="AK14" s="199"/>
      <c r="AL14" s="199"/>
      <c r="AM14" s="199"/>
      <c r="AN14" s="199"/>
      <c r="AO14" s="199"/>
      <c r="AP14" s="199"/>
      <c r="AQ14" s="199"/>
      <c r="AR14" s="199"/>
      <c r="AS14" s="199"/>
      <c r="AT14" s="199"/>
      <c r="AU14" s="199"/>
      <c r="AV14" s="199"/>
      <c r="AW14" s="199"/>
      <c r="AX14" s="199"/>
      <c r="AY14" s="199"/>
      <c r="AZ14" s="199"/>
      <c r="BA14" s="199"/>
      <c r="BB14" s="199"/>
      <c r="BC14" s="199"/>
      <c r="BD14" s="199"/>
      <c r="BE14" s="199"/>
      <c r="BF14" s="199"/>
      <c r="BG14" s="199"/>
      <c r="BH14" s="199"/>
      <c r="BI14" s="199"/>
      <c r="BJ14" s="199"/>
      <c r="BK14" s="199"/>
      <c r="BL14" s="199"/>
      <c r="BM14" s="199"/>
      <c r="BN14" s="199"/>
      <c r="BO14" s="199"/>
      <c r="BP14" s="199"/>
      <c r="BQ14" s="199"/>
      <c r="BR14" s="199"/>
      <c r="BS14" s="199"/>
      <c r="BT14" s="199"/>
      <c r="BU14" s="199"/>
      <c r="BV14" s="199"/>
      <c r="BW14" s="199"/>
      <c r="BX14" s="199"/>
      <c r="BY14" s="199"/>
      <c r="BZ14" s="199"/>
      <c r="CA14" s="199"/>
      <c r="CB14" s="199"/>
      <c r="CC14" s="199"/>
      <c r="CD14" s="199"/>
      <c r="CE14" s="199"/>
      <c r="CF14" s="199"/>
      <c r="CG14" s="199"/>
      <c r="CH14" s="199"/>
      <c r="CI14" s="199"/>
      <c r="CJ14" s="199"/>
      <c r="CK14" s="199"/>
      <c r="CL14" s="199"/>
      <c r="CM14" s="199"/>
      <c r="CN14" s="199"/>
      <c r="CO14" s="199"/>
      <c r="CP14" s="199"/>
      <c r="CQ14" s="199"/>
      <c r="CR14" s="199"/>
      <c r="CS14" s="199"/>
      <c r="CT14" s="199"/>
      <c r="CU14" s="199"/>
      <c r="CV14" s="199"/>
      <c r="CW14" s="199"/>
      <c r="CX14" s="199"/>
      <c r="CY14" s="199"/>
      <c r="CZ14" s="199"/>
      <c r="DA14" s="199"/>
      <c r="DB14" s="199"/>
      <c r="DC14" s="199"/>
      <c r="DD14" s="199"/>
      <c r="DE14" s="199"/>
      <c r="DF14" s="199"/>
      <c r="DG14" s="199"/>
      <c r="DH14" s="199"/>
      <c r="DI14" s="199"/>
      <c r="DJ14" s="199"/>
      <c r="DK14" s="199"/>
      <c r="DL14" s="199"/>
      <c r="DM14" s="199"/>
      <c r="DN14" s="199"/>
      <c r="DO14" s="199"/>
      <c r="DP14" s="199"/>
      <c r="DQ14" s="199"/>
      <c r="DR14" s="199"/>
      <c r="DS14" s="199"/>
      <c r="DT14" s="199"/>
      <c r="DU14" s="199"/>
      <c r="DV14" s="199"/>
      <c r="DW14" s="199"/>
      <c r="DX14" s="199"/>
      <c r="DY14" s="199"/>
      <c r="DZ14" s="199"/>
      <c r="EA14" s="199"/>
      <c r="EB14" s="199"/>
      <c r="EC14" s="199"/>
      <c r="ED14" s="199"/>
      <c r="EE14" s="199"/>
      <c r="EF14" s="199"/>
      <c r="EG14" s="199"/>
      <c r="EH14" s="199"/>
      <c r="EI14" s="199"/>
      <c r="EJ14" s="199"/>
      <c r="EK14" s="199"/>
      <c r="EL14" s="199"/>
      <c r="EM14" s="199"/>
      <c r="EN14" s="199"/>
      <c r="EO14" s="199"/>
      <c r="EP14" s="199"/>
      <c r="EQ14" s="199"/>
      <c r="ER14" s="199"/>
    </row>
    <row r="15" spans="1:148" ht="23" customHeight="1" thickTop="1" thickBot="1">
      <c r="A15" s="133" t="str">
        <f>'NSW Apr 2019'!D9</f>
        <v>ActewAGL Shoalhaven</v>
      </c>
      <c r="B15" s="99" t="str">
        <f>'NSW Apr 2019'!F9</f>
        <v>ActewAGL</v>
      </c>
      <c r="C15" s="99" t="str">
        <f>'NSW Apr 2019'!G9</f>
        <v>Standard plan</v>
      </c>
      <c r="D15" s="163">
        <f>365*'NSW Apr 2019'!H9/100</f>
        <v>369.23400000000004</v>
      </c>
      <c r="E15" s="306">
        <f>IF('NSW Apr 2019'!AQ9=3,0.5,IF('NSW Apr 2019'!AQ9=2,0.33,0))</f>
        <v>0.5</v>
      </c>
      <c r="F15" s="306">
        <f t="shared" si="1"/>
        <v>0.5</v>
      </c>
      <c r="G15" s="163">
        <f>IF('NSW Apr 2019'!K9="",($C$5*E15/'NSW Apr 2019'!AQ9*'NSW Apr 2019'!W9/100)*'NSW Apr 2019'!AQ9,IF($C$5*E15/'NSW Apr 2019'!AQ9&gt;='NSW Apr 2019'!L9,('NSW Apr 2019'!L9*'NSW Apr 2019'!W9/100)*'NSW Apr 2019'!AQ9,($C$5*E15/'NSW Apr 2019'!AQ9*'NSW Apr 2019'!W9/100)*'NSW Apr 2019'!AQ9))</f>
        <v>1405</v>
      </c>
      <c r="H15" s="175">
        <f>IF(AND('NSW Apr 2019'!L9&gt;0,'NSW Apr 2019'!M9&gt;0),IF($C$5*E15/'NSW Apr 2019'!AQ9&lt;'NSW Apr 2019'!L9,0,IF(($C$5*E15/'NSW Apr 2019'!AQ9-'NSW Apr 2019'!L9)&lt;=('NSW Apr 2019'!M9+'NSW Apr 2019'!L9),((($C$5*E15/'NSW Apr 2019'!AQ9-'NSW Apr 2019'!L9)*'NSW Apr 2019'!X9/100))*'NSW Apr 2019'!AQ9,((('NSW Apr 2019'!M9)*'NSW Apr 2019'!X9/100)*'NSW Apr 2019'!AQ9))),0)</f>
        <v>0</v>
      </c>
      <c r="I15" s="163">
        <f>IF(AND('NSW Apr 2019'!M9&gt;0,'NSW Apr 2019'!N9&gt;0),IF($C$5*E15/'NSW Apr 2019'!AQ9&lt;('NSW Apr 2019'!L9+'NSW Apr 2019'!M9),0,IF(($C$5*E15/'NSW Apr 2019'!AQ9-'NSW Apr 2019'!L9+'NSW Apr 2019'!M9)&lt;=('NSW Apr 2019'!L9+'NSW Apr 2019'!M9+'NSW Apr 2019'!N9),((($C$5*E15/'NSW Apr 2019'!AQ9-('NSW Apr 2019'!L9+'NSW Apr 2019'!M9))*'NSW Apr 2019'!Y9/100))*'NSW Apr 2019'!AQ9,('NSW Apr 2019'!N9*'NSW Apr 2019'!Y9/100)* 'NSW Apr 2019'!AQ9)),0)</f>
        <v>0</v>
      </c>
      <c r="J15" s="163">
        <f>IF(AND('NSW Apr 2019'!N9&gt;0,'NSW Apr 2019'!O9&gt;0),IF($C$5*E15/'NSW Apr 2019'!AQ9&lt;('NSW Apr 2019'!L9+'NSW Apr 2019'!M9+'NSW Apr 2019'!N9),0,IF(($C$5*E15/'NSW Apr 2019'!AQ9-'NSW Apr 2019'!L9+'NSW Apr 2019'!M9+'NSW Apr 2019'!N9)&lt;=('NSW Apr 2019'!L9+'NSW Apr 2019'!M9+'NSW Apr 2019'!N9+'NSW Apr 2019'!O9),(($C$5*E15/'NSW Apr 2019'!AQ9-('NSW Apr 2019'!L9+'NSW Apr 2019'!M9+'NSW Apr 2019'!N9))*'NSW Apr 2019'!Z9/100)*'NSW Apr 2019'!AQ9,('NSW Apr 2019'!O9*'NSW Apr 2019'!Z9/100)*'NSW Apr 2019'!AQ9)),0)</f>
        <v>0</v>
      </c>
      <c r="K15" s="163">
        <f>IF(AND('NSW Apr 2019'!O9&gt;0,'NSW Apr 2019'!P9&gt;0),IF($C$5*E15/'NSW Apr 2019'!AQ9&lt;('NSW Apr 2019'!L9+'NSW Apr 2019'!M9+'NSW Apr 2019'!N9+'NSW Apr 2019'!O9),0,IF(($C$5*E15/'NSW Apr 2019'!AQ9-'NSW Apr 2019'!L9+'NSW Apr 2019'!M9+'NSW Apr 2019'!N9+'NSW Apr 2019'!O9)&lt;=('NSW Apr 2019'!L9+'NSW Apr 2019'!M9+'NSW Apr 2019'!N9+'NSW Apr 2019'!O9+'NSW Apr 2019'!P9),(($C$5*E15/'NSW Apr 2019'!AQ9-('NSW Apr 2019'!L9+'NSW Apr 2019'!M9+'NSW Apr 2019'!N9+'NSW Apr 2019'!O9))*'NSW Apr 2019'!AA9/100)*'NSW Apr 2019'!AQ9,('NSW Apr 2019'!P9*'NSW Apr 2019'!AA9/100)*'NSW Apr 2019'!AQ9)),0)</f>
        <v>0</v>
      </c>
      <c r="L15" s="175">
        <f>IF(AND('NSW Apr 2019'!P9&gt;0,'NSW Apr 2019'!O9&gt;0),IF(($C$5*E15/'NSW Apr 2019'!AQ9&lt;SUM('NSW Apr 2019'!L9:P9)),(0),($C$5*E15/'NSW Apr 2019'!AQ9-SUM('NSW Apr 2019'!L9:P9))*'NSW Apr 2019'!AB9/100)* 'NSW Apr 2019'!AQ9,IF(AND('NSW Apr 2019'!O9&gt;0,'NSW Apr 2019'!P9=""),IF(($C$5*E15/'NSW Apr 2019'!AQ9&lt; SUM('NSW Apr 2019'!L9:O9)),(0),($C$5*E15/'NSW Apr 2019'!AQ9-SUM('NSW Apr 2019'!L9:O9))*'NSW Apr 2019'!AA9/100)* 'NSW Apr 2019'!AQ9,IF(AND('NSW Apr 2019'!N9&gt;0,'NSW Apr 2019'!O9=""),IF(($C$5*E15/'NSW Apr 2019'!AQ9&lt; SUM('NSW Apr 2019'!L9:N9)),(0),($C$5*E15/'NSW Apr 2019'!AQ9-SUM('NSW Apr 2019'!L9:N9))*'NSW Apr 2019'!Z9/100)* 'NSW Apr 2019'!AQ9,IF(AND('NSW Apr 2019'!M9&gt;0,'NSW Apr 2019'!N9=""),IF(($C$5*E15/'NSW Apr 2019'!AQ9&lt;'NSW Apr 2019'!M9+'NSW Apr 2019'!L9),(0),(($C$5*E15/'NSW Apr 2019'!AQ9-('NSW Apr 2019'!M9+'NSW Apr 2019'!L9))*'NSW Apr 2019'!Y9/100))*'NSW Apr 2019'!AQ9,IF(AND('NSW Apr 2019'!L9&gt;0,'NSW Apr 2019'!M9=""&gt;0),IF(($C$5*E15/'NSW Apr 2019'!AQ9&lt;'NSW Apr 2019'!L9),(0),($C$5*E15/'NSW Apr 2019'!AQ9-'NSW Apr 2019'!L9)*'NSW Apr 2019'!X9/100)*'NSW Apr 2019'!AQ9,0)))))</f>
        <v>0</v>
      </c>
      <c r="M15" s="175">
        <f>IF('NSW Apr 2019'!K9="",($C$5*F15/'NSW Apr 2019'!AR9*'NSW Apr 2019'!AC9/100)*'NSW Apr 2019'!AR9,IF($C$5*F15/'NSW Apr 2019'!AR9&gt;='NSW Apr 2019'!L9,('NSW Apr 2019'!L9*'NSW Apr 2019'!AC9/100)*'NSW Apr 2019'!AR9,($C$5*F15/'NSW Apr 2019'!AR9*'NSW Apr 2019'!AC9/100)*'NSW Apr 2019'!AR9))</f>
        <v>1405</v>
      </c>
      <c r="N15" s="175">
        <f>IF(AND('NSW Apr 2019'!L9&gt;0,'NSW Apr 2019'!M9&gt;0),IF($C$5*F15/'NSW Apr 2019'!AR9&lt;'NSW Apr 2019'!L9,0,IF(($C$5*F15/'NSW Apr 2019'!AR9-'NSW Apr 2019'!L9)&lt;=('NSW Apr 2019'!M9+'NSW Apr 2019'!L9),((($C$5*F15/'NSW Apr 2019'!AR9-'NSW Apr 2019'!L9)*'NSW Apr 2019'!AD9/100))*'NSW Apr 2019'!AR9,((('NSW Apr 2019'!M9)*'NSW Apr 2019'!AD9/100)*'NSW Apr 2019'!AR9))),0)</f>
        <v>0</v>
      </c>
      <c r="O15" s="175">
        <f>IF(AND('NSW Apr 2019'!M9&gt;0,'NSW Apr 2019'!N9&gt;0),IF($C$5*F15/'NSW Apr 2019'!AR9&lt;('NSW Apr 2019'!L9+'NSW Apr 2019'!M9),0,IF(($C$5*F15/'NSW Apr 2019'!AR9-'NSW Apr 2019'!L9+'NSW Apr 2019'!M9)&lt;=('NSW Apr 2019'!L9+'NSW Apr 2019'!M9+'NSW Apr 2019'!N9),((($C$5*F15/'NSW Apr 2019'!AR9-('NSW Apr 2019'!L9+'NSW Apr 2019'!M9))*'NSW Apr 2019'!AE9/100))*'NSW Apr 2019'!AR9,('NSW Apr 2019'!N9*'NSW Apr 2019'!AE9/100)*'NSW Apr 2019'!AR9)),0)</f>
        <v>0</v>
      </c>
      <c r="P15" s="175">
        <f>IF(AND('NSW Apr 2019'!N9&gt;0,'NSW Apr 2019'!O9&gt;0),IF($C$5*F15/'NSW Apr 2019'!AR9&lt;('NSW Apr 2019'!L9+'NSW Apr 2019'!M9+'NSW Apr 2019'!N9),0,IF(($C$5*F15/'NSW Apr 2019'!AR9-'NSW Apr 2019'!L9+'NSW Apr 2019'!M9+'NSW Apr 2019'!N9)&lt;=('NSW Apr 2019'!L9+'NSW Apr 2019'!M9+'NSW Apr 2019'!N9+'NSW Apr 2019'!O9),(($C$5*F15/'NSW Apr 2019'!AR9-('NSW Apr 2019'!L9+'NSW Apr 2019'!M9+'NSW Apr 2019'!N9))*'NSW Apr 2019'!AF9/100)*'NSW Apr 2019'!AR9,('NSW Apr 2019'!O9*'NSW Apr 2019'!AF9/100)*'NSW Apr 2019'!AR9)),0)</f>
        <v>0</v>
      </c>
      <c r="Q15" s="175">
        <f>IF(AND('NSW Apr 2019'!P9&gt;0,'NSW Apr 2019'!P9&gt;0),IF($C$5*F15/'NSW Apr 2019'!AR9&lt;('NSW Apr 2019'!L9+'NSW Apr 2019'!M9+'NSW Apr 2019'!N9+'NSW Apr 2019'!O9),0,IF(($C$5*F15/'NSW Apr 2019'!AR9-'NSW Apr 2019'!L9+'NSW Apr 2019'!M9+'NSW Apr 2019'!N9+'NSW Apr 2019'!O9)&lt;=('NSW Apr 2019'!L9+'NSW Apr 2019'!M9+'NSW Apr 2019'!N9+'NSW Apr 2019'!O9+'NSW Apr 2019'!P9),(($C$5*F15/'NSW Apr 2019'!AR9-('NSW Apr 2019'!L9+'NSW Apr 2019'!M9+'NSW Apr 2019'!N9+'NSW Apr 2019'!O9))*'NSW Apr 2019'!AG9/100)*'NSW Apr 2019'!AR9,('NSW Apr 2019'!P9*'NSW Apr 2019'!AG9/100)*'NSW Apr 2019'!AR9)),0)</f>
        <v>0</v>
      </c>
      <c r="R15" s="175">
        <f>IF(AND('NSW Apr 2019'!P9&gt;0,'NSW Apr 2019'!O9&gt;0),IF(($C$5*F15/'NSW Apr 2019'!AR9&lt;SUM('NSW Apr 2019'!L9:P9)),(0),($C$5*F15/'NSW Apr 2019'!AR9-SUM('NSW Apr 2019'!L9:P9))*'NSW Apr 2019'!AB9/100)* 'NSW Apr 2019'!AR9,IF(AND('NSW Apr 2019'!O9&gt;0,'NSW Apr 2019'!P9=""),IF(($C$5*F15/'NSW Apr 2019'!AR9&lt; SUM('NSW Apr 2019'!L9:O9)),(0),($C$5*F15/'NSW Apr 2019'!AR9-SUM('NSW Apr 2019'!L9:O9))*'NSW Apr 2019'!AG9/100)* 'NSW Apr 2019'!AR9,IF(AND('NSW Apr 2019'!N9&gt;0,'NSW Apr 2019'!O9=""),IF(($C$5*F15/'NSW Apr 2019'!AR9&lt; SUM('NSW Apr 2019'!L9:N9)),(0),($C$5*F15/'NSW Apr 2019'!AR9-SUM('NSW Apr 2019'!L9:N9))*'NSW Apr 2019'!AF9/100)* 'NSW Apr 2019'!AR9,IF(AND('NSW Apr 2019'!M9&gt;0,'NSW Apr 2019'!N9=""),IF(($C$5*F15/'NSW Apr 2019'!AR9&lt;'NSW Apr 2019'!M9+'NSW Apr 2019'!L9),(0),(($C$5*F15/'NSW Apr 2019'!AR9-('NSW Apr 2019'!M9+'NSW Apr 2019'!L9))*'NSW Apr 2019'!AE9/100))*'NSW Apr 2019'!AR9,IF(AND('NSW Apr 2019'!L9&gt;0,'NSW Apr 2019'!M9=""&gt;0),IF(($C$5*F15/'NSW Apr 2019'!AR9&lt;'NSW Apr 2019'!L9),(0),($C$5*F15/'NSW Apr 2019'!AR9-'NSW Apr 2019'!L9)*'NSW Apr 2019'!AD9/100)*'NSW Apr 2019'!AR9,0)))))</f>
        <v>0</v>
      </c>
      <c r="S15" s="275">
        <f t="shared" si="2"/>
        <v>2810</v>
      </c>
      <c r="T15" s="293">
        <f t="shared" si="3"/>
        <v>3179.2339999999999</v>
      </c>
      <c r="U15" s="168">
        <f t="shared" si="4"/>
        <v>3497.1574000000001</v>
      </c>
      <c r="V15" s="171">
        <f>'NSW Apr 2019'!AU9</f>
        <v>0</v>
      </c>
      <c r="W15" s="99">
        <f>'NSW Apr 2019'!AV9</f>
        <v>0</v>
      </c>
      <c r="X15" s="171">
        <f>'NSW Apr 2019'!AW9</f>
        <v>0</v>
      </c>
      <c r="Y15" s="99">
        <f>'NSW Apr 2019'!AX9</f>
        <v>0</v>
      </c>
      <c r="Z15" s="293" t="str">
        <f t="shared" si="5"/>
        <v>No discount</v>
      </c>
      <c r="AA15" s="280" t="s">
        <v>291</v>
      </c>
      <c r="AB15" s="280">
        <f t="shared" si="6"/>
        <v>3179.2339999999999</v>
      </c>
      <c r="AC15" s="278">
        <f t="shared" si="7"/>
        <v>3179.2339999999999</v>
      </c>
      <c r="AD15" s="272">
        <f t="shared" si="8"/>
        <v>3497.1574000000001</v>
      </c>
      <c r="AE15" s="261">
        <f t="shared" si="9"/>
        <v>3497.1574000000001</v>
      </c>
      <c r="AF15" s="169">
        <f>'NSW Apr 2019'!BG9</f>
        <v>0</v>
      </c>
      <c r="AG15" s="170" t="str">
        <f>'NSW Apr 2019'!BH9</f>
        <v>n</v>
      </c>
      <c r="AH15" s="199"/>
      <c r="AI15" s="199"/>
      <c r="AJ15" s="199"/>
      <c r="AK15" s="199"/>
      <c r="AL15" s="199"/>
      <c r="AM15" s="199"/>
      <c r="AN15" s="199"/>
      <c r="AO15" s="199"/>
      <c r="AP15" s="199"/>
      <c r="AQ15" s="199"/>
      <c r="AR15" s="199"/>
      <c r="AS15" s="199"/>
      <c r="AT15" s="199"/>
      <c r="AU15" s="199"/>
      <c r="AV15" s="199"/>
      <c r="AW15" s="199"/>
      <c r="AX15" s="199"/>
      <c r="AY15" s="199"/>
      <c r="AZ15" s="199"/>
      <c r="BA15" s="199"/>
      <c r="BB15" s="199"/>
      <c r="BC15" s="199"/>
      <c r="BD15" s="199"/>
      <c r="BE15" s="199"/>
      <c r="BF15" s="199"/>
      <c r="BG15" s="199"/>
      <c r="BH15" s="199"/>
      <c r="BI15" s="199"/>
      <c r="BJ15" s="199"/>
      <c r="BK15" s="199"/>
      <c r="BL15" s="199"/>
      <c r="BM15" s="199"/>
      <c r="BN15" s="199"/>
      <c r="BO15" s="199"/>
      <c r="BP15" s="199"/>
      <c r="BQ15" s="199"/>
      <c r="BR15" s="199"/>
      <c r="BS15" s="199"/>
      <c r="BT15" s="199"/>
      <c r="BU15" s="199"/>
      <c r="BV15" s="199"/>
      <c r="BW15" s="199"/>
      <c r="BX15" s="199"/>
      <c r="BY15" s="199"/>
      <c r="BZ15" s="199"/>
      <c r="CA15" s="199"/>
      <c r="CB15" s="199"/>
      <c r="CC15" s="199"/>
      <c r="CD15" s="199"/>
      <c r="CE15" s="199"/>
      <c r="CF15" s="199"/>
      <c r="CG15" s="199"/>
      <c r="CH15" s="199"/>
      <c r="CI15" s="199"/>
      <c r="CJ15" s="199"/>
      <c r="CK15" s="199"/>
      <c r="CL15" s="199"/>
      <c r="CM15" s="199"/>
      <c r="CN15" s="199"/>
      <c r="CO15" s="199"/>
      <c r="CP15" s="199"/>
      <c r="CQ15" s="199"/>
      <c r="CR15" s="199"/>
      <c r="CS15" s="199"/>
      <c r="CT15" s="199"/>
      <c r="CU15" s="199"/>
      <c r="CV15" s="199"/>
      <c r="CW15" s="199"/>
      <c r="CX15" s="199"/>
      <c r="CY15" s="199"/>
      <c r="CZ15" s="199"/>
      <c r="DA15" s="199"/>
      <c r="DB15" s="199"/>
      <c r="DC15" s="199"/>
      <c r="DD15" s="199"/>
      <c r="DE15" s="199"/>
      <c r="DF15" s="199"/>
      <c r="DG15" s="199"/>
      <c r="DH15" s="199"/>
      <c r="DI15" s="199"/>
      <c r="DJ15" s="199"/>
      <c r="DK15" s="199"/>
      <c r="DL15" s="199"/>
      <c r="DM15" s="199"/>
      <c r="DN15" s="199"/>
      <c r="DO15" s="199"/>
      <c r="DP15" s="199"/>
      <c r="DQ15" s="199"/>
      <c r="DR15" s="199"/>
      <c r="DS15" s="199"/>
      <c r="DT15" s="199"/>
      <c r="DU15" s="199"/>
      <c r="DV15" s="199"/>
      <c r="DW15" s="199"/>
      <c r="DX15" s="199"/>
      <c r="DY15" s="199"/>
      <c r="DZ15" s="199"/>
      <c r="EA15" s="199"/>
      <c r="EB15" s="199"/>
      <c r="EC15" s="199"/>
      <c r="ED15" s="199"/>
      <c r="EE15" s="199"/>
      <c r="EF15" s="199"/>
      <c r="EG15" s="199"/>
      <c r="EH15" s="199"/>
      <c r="EI15" s="199"/>
      <c r="EJ15" s="199"/>
      <c r="EK15" s="199"/>
      <c r="EL15" s="199"/>
      <c r="EM15" s="199"/>
      <c r="EN15" s="199"/>
      <c r="EO15" s="199"/>
      <c r="EP15" s="199"/>
      <c r="EQ15" s="199"/>
      <c r="ER15" s="199"/>
    </row>
    <row r="16" spans="1:148" ht="23" customHeight="1" thickTop="1">
      <c r="A16" s="373" t="str">
        <f>'NSW Apr 2019'!D10</f>
        <v>Capital Region</v>
      </c>
      <c r="B16" s="98" t="str">
        <f>'NSW Apr 2019'!F10</f>
        <v>ActewAGL</v>
      </c>
      <c r="C16" s="98" t="str">
        <f>'NSW Apr 2019'!G10</f>
        <v>Business plan</v>
      </c>
      <c r="D16" s="135">
        <f>365*'NSW Apr 2019'!H10/100</f>
        <v>350.83800000000002</v>
      </c>
      <c r="E16" s="305">
        <f>IF('NSW Apr 2019'!AQ10=3,0.5,IF('NSW Apr 2019'!AQ10=2,0.33,0))</f>
        <v>0.5</v>
      </c>
      <c r="F16" s="305">
        <f t="shared" si="1"/>
        <v>0.5</v>
      </c>
      <c r="G16" s="135">
        <f>IF('NSW Apr 2019'!K10="",($C$5*E16/'NSW Apr 2019'!AQ10*'NSW Apr 2019'!W10/100)*'NSW Apr 2019'!AQ10,IF($C$5*E16/'NSW Apr 2019'!AQ10&gt;='NSW Apr 2019'!L10,('NSW Apr 2019'!L10*'NSW Apr 2019'!W10/100)*'NSW Apr 2019'!AQ10,($C$5*E16/'NSW Apr 2019'!AQ10*'NSW Apr 2019'!W10/100)*'NSW Apr 2019'!AQ10))</f>
        <v>146.5497</v>
      </c>
      <c r="H16" s="145">
        <f>IF(AND('NSW Apr 2019'!L10&gt;0,'NSW Apr 2019'!M10&gt;0),IF($C$5*E16/'NSW Apr 2019'!AQ10&lt;'NSW Apr 2019'!L10,0,IF(($C$5*E16/'NSW Apr 2019'!AQ10-'NSW Apr 2019'!L10)&lt;=('NSW Apr 2019'!M10+'NSW Apr 2019'!L10),((($C$5*E16/'NSW Apr 2019'!AQ10-'NSW Apr 2019'!L10)*'NSW Apr 2019'!X10/100))*'NSW Apr 2019'!AQ10,((('NSW Apr 2019'!M10)*'NSW Apr 2019'!X10/100)*'NSW Apr 2019'!AQ10))),0)</f>
        <v>90.991200000000006</v>
      </c>
      <c r="I16" s="135">
        <f>IF(AND('NSW Apr 2019'!M10&gt;0,'NSW Apr 2019'!N10&gt;0),IF($C$5*E16/'NSW Apr 2019'!AQ10&lt;('NSW Apr 2019'!L10+'NSW Apr 2019'!M10),0,IF(($C$5*E16/'NSW Apr 2019'!AQ10-'NSW Apr 2019'!L10+'NSW Apr 2019'!M10)&lt;=('NSW Apr 2019'!L10+'NSW Apr 2019'!M10+'NSW Apr 2019'!N10),((($C$5*E16/'NSW Apr 2019'!AQ10-('NSW Apr 2019'!L10+'NSW Apr 2019'!M10))*'NSW Apr 2019'!Y10/100))*'NSW Apr 2019'!AQ10,('NSW Apr 2019'!N10*'NSW Apr 2019'!Y10/100)* 'NSW Apr 2019'!AQ10)),0)</f>
        <v>84.0411</v>
      </c>
      <c r="J16" s="135">
        <f>IF(AND('NSW Apr 2019'!N10&gt;0,'NSW Apr 2019'!O10&gt;0),IF($C$5*E16/'NSW Apr 2019'!AQ10&lt;('NSW Apr 2019'!L10+'NSW Apr 2019'!M10+'NSW Apr 2019'!N10),0,IF(($C$5*E16/'NSW Apr 2019'!AQ10-'NSW Apr 2019'!L10+'NSW Apr 2019'!M10+'NSW Apr 2019'!N10)&lt;=('NSW Apr 2019'!L10+'NSW Apr 2019'!M10+'NSW Apr 2019'!N10+'NSW Apr 2019'!O10),(($C$5*E16/'NSW Apr 2019'!AQ10-('NSW Apr 2019'!L10+'NSW Apr 2019'!M10+'NSW Apr 2019'!N10))*'NSW Apr 2019'!Z10/100)*'NSW Apr 2019'!AQ10,('NSW Apr 2019'!O10*'NSW Apr 2019'!Z10/100)*'NSW Apr 2019'!AQ10)),0)</f>
        <v>888.745</v>
      </c>
      <c r="K16" s="135">
        <f>IF(AND('NSW Apr 2019'!O10&gt;0,'NSW Apr 2019'!P10&gt;0),IF($C$5*E16/'NSW Apr 2019'!AQ10&lt;('NSW Apr 2019'!L10+'NSW Apr 2019'!M10+'NSW Apr 2019'!N10+'NSW Apr 2019'!O10),0,IF(($C$5*E16/'NSW Apr 2019'!AQ10-'NSW Apr 2019'!L10+'NSW Apr 2019'!M10+'NSW Apr 2019'!N10+'NSW Apr 2019'!O10)&lt;=('NSW Apr 2019'!L10+'NSW Apr 2019'!M10+'NSW Apr 2019'!N10+'NSW Apr 2019'!O10+'NSW Apr 2019'!P10),(($C$5*E16/'NSW Apr 2019'!AQ10-('NSW Apr 2019'!L10+'NSW Apr 2019'!M10+'NSW Apr 2019'!N10+'NSW Apr 2019'!O10))*'NSW Apr 2019'!AA10/100)*'NSW Apr 2019'!AQ10,('NSW Apr 2019'!P10*'NSW Apr 2019'!AA10/100)*'NSW Apr 2019'!AQ10)),0)</f>
        <v>0</v>
      </c>
      <c r="L16" s="145">
        <f>IF(AND('NSW Apr 2019'!P10&gt;0,'NSW Apr 2019'!O10&gt;0),IF(($C$5*E16/'NSW Apr 2019'!AQ10&lt;SUM('NSW Apr 2019'!L10:P10)),(0),($C$5*E16/'NSW Apr 2019'!AQ10-SUM('NSW Apr 2019'!L10:P10))*'NSW Apr 2019'!AB10/100)* 'NSW Apr 2019'!AQ10,IF(AND('NSW Apr 2019'!O10&gt;0,'NSW Apr 2019'!P10=""),IF(($C$5*E16/'NSW Apr 2019'!AQ10&lt; SUM('NSW Apr 2019'!L10:O10)),(0),($C$5*E16/'NSW Apr 2019'!AQ10-SUM('NSW Apr 2019'!L10:O10))*'NSW Apr 2019'!AA10/100)* 'NSW Apr 2019'!AQ10,IF(AND('NSW Apr 2019'!N10&gt;0,'NSW Apr 2019'!O10=""),IF(($C$5*E16/'NSW Apr 2019'!AQ10&lt; SUM('NSW Apr 2019'!L10:N10)),(0),($C$5*E16/'NSW Apr 2019'!AQ10-SUM('NSW Apr 2019'!L10:N10))*'NSW Apr 2019'!Z10/100)* 'NSW Apr 2019'!AQ10,IF(AND('NSW Apr 2019'!M10&gt;0,'NSW Apr 2019'!N10=""),IF(($C$5*E16/'NSW Apr 2019'!AQ10&lt;'NSW Apr 2019'!M10+'NSW Apr 2019'!L10),(0),(($C$5*E16/'NSW Apr 2019'!AQ10-('NSW Apr 2019'!M10+'NSW Apr 2019'!L10))*'NSW Apr 2019'!Y10/100))*'NSW Apr 2019'!AQ10,IF(AND('NSW Apr 2019'!L10&gt;0,'NSW Apr 2019'!M10=""&gt;0),IF(($C$5*E16/'NSW Apr 2019'!AQ10&lt;'NSW Apr 2019'!L10),(0),($C$5*E16/'NSW Apr 2019'!AQ10-'NSW Apr 2019'!L10)*'NSW Apr 2019'!X10/100)*'NSW Apr 2019'!AQ10,0)))))</f>
        <v>0</v>
      </c>
      <c r="M16" s="145">
        <f>IF('NSW Apr 2019'!K10="",($C$5*F16/'NSW Apr 2019'!AR10*'NSW Apr 2019'!AC10/100)*'NSW Apr 2019'!AR10,IF($C$5*F16/'NSW Apr 2019'!AR10&gt;='NSW Apr 2019'!L10,('NSW Apr 2019'!L10*'NSW Apr 2019'!AC10/100)*'NSW Apr 2019'!AR10,($C$5*F16/'NSW Apr 2019'!AR10*'NSW Apr 2019'!AC10/100)*'NSW Apr 2019'!AR10))</f>
        <v>146.5497</v>
      </c>
      <c r="N16" s="145">
        <f>IF(AND('NSW Apr 2019'!L10&gt;0,'NSW Apr 2019'!M10&gt;0),IF($C$5*F16/'NSW Apr 2019'!AR10&lt;'NSW Apr 2019'!L10,0,IF(($C$5*F16/'NSW Apr 2019'!AR10-'NSW Apr 2019'!L10)&lt;=('NSW Apr 2019'!M10+'NSW Apr 2019'!L10),((($C$5*F16/'NSW Apr 2019'!AR10-'NSW Apr 2019'!L10)*'NSW Apr 2019'!AD10/100))*'NSW Apr 2019'!AR10,((('NSW Apr 2019'!M10)*'NSW Apr 2019'!AD10/100)*'NSW Apr 2019'!AR10))),0)</f>
        <v>90.991200000000006</v>
      </c>
      <c r="O16" s="145">
        <f>IF(AND('NSW Apr 2019'!M10&gt;0,'NSW Apr 2019'!N10&gt;0),IF($C$5*F16/'NSW Apr 2019'!AR10&lt;('NSW Apr 2019'!L10+'NSW Apr 2019'!M10),0,IF(($C$5*F16/'NSW Apr 2019'!AR10-'NSW Apr 2019'!L10+'NSW Apr 2019'!M10)&lt;=('NSW Apr 2019'!L10+'NSW Apr 2019'!M10+'NSW Apr 2019'!N10),((($C$5*F16/'NSW Apr 2019'!AR10-('NSW Apr 2019'!L10+'NSW Apr 2019'!M10))*'NSW Apr 2019'!AE10/100))*'NSW Apr 2019'!AR10,('NSW Apr 2019'!N10*'NSW Apr 2019'!AE10/100)*'NSW Apr 2019'!AR10)),0)</f>
        <v>84.0411</v>
      </c>
      <c r="P16" s="145">
        <f>IF(AND('NSW Apr 2019'!N10&gt;0,'NSW Apr 2019'!O10&gt;0),IF($C$5*F16/'NSW Apr 2019'!AR10&lt;('NSW Apr 2019'!L10+'NSW Apr 2019'!M10+'NSW Apr 2019'!N10),0,IF(($C$5*F16/'NSW Apr 2019'!AR10-'NSW Apr 2019'!L10+'NSW Apr 2019'!M10+'NSW Apr 2019'!N10)&lt;=('NSW Apr 2019'!L10+'NSW Apr 2019'!M10+'NSW Apr 2019'!N10+'NSW Apr 2019'!O10),(($C$5*F16/'NSW Apr 2019'!AR10-('NSW Apr 2019'!L10+'NSW Apr 2019'!M10+'NSW Apr 2019'!N10))*'NSW Apr 2019'!AF10/100)*'NSW Apr 2019'!AR10,('NSW Apr 2019'!O10*'NSW Apr 2019'!AF10/100)*'NSW Apr 2019'!AR10)),0)</f>
        <v>888.745</v>
      </c>
      <c r="Q16" s="145">
        <f>IF(AND('NSW Apr 2019'!P10&gt;0,'NSW Apr 2019'!P10&gt;0),IF($C$5*F16/'NSW Apr 2019'!AR10&lt;('NSW Apr 2019'!L10+'NSW Apr 2019'!M10+'NSW Apr 2019'!N10+'NSW Apr 2019'!O10),0,IF(($C$5*F16/'NSW Apr 2019'!AR10-'NSW Apr 2019'!L10+'NSW Apr 2019'!M10+'NSW Apr 2019'!N10+'NSW Apr 2019'!O10)&lt;=('NSW Apr 2019'!L10+'NSW Apr 2019'!M10+'NSW Apr 2019'!N10+'NSW Apr 2019'!O10+'NSW Apr 2019'!P10),(($C$5*F16/'NSW Apr 2019'!AR10-('NSW Apr 2019'!L10+'NSW Apr 2019'!M10+'NSW Apr 2019'!N10+'NSW Apr 2019'!O10))*'NSW Apr 2019'!AG10/100)*'NSW Apr 2019'!AR10,('NSW Apr 2019'!P10*'NSW Apr 2019'!AG10/100)*'NSW Apr 2019'!AR10)),0)</f>
        <v>0</v>
      </c>
      <c r="R16" s="145">
        <f>IF(AND('NSW Apr 2019'!P10&gt;0,'NSW Apr 2019'!O10&gt;0),IF(($C$5*F16/'NSW Apr 2019'!AR10&lt;SUM('NSW Apr 2019'!L10:P10)),(0),($C$5*F16/'NSW Apr 2019'!AR10-SUM('NSW Apr 2019'!L10:P10))*'NSW Apr 2019'!AB10/100)* 'NSW Apr 2019'!AR10,IF(AND('NSW Apr 2019'!O10&gt;0,'NSW Apr 2019'!P10=""),IF(($C$5*F16/'NSW Apr 2019'!AR10&lt; SUM('NSW Apr 2019'!L10:O10)),(0),($C$5*F16/'NSW Apr 2019'!AR10-SUM('NSW Apr 2019'!L10:O10))*'NSW Apr 2019'!AG10/100)* 'NSW Apr 2019'!AR10,IF(AND('NSW Apr 2019'!N10&gt;0,'NSW Apr 2019'!O10=""),IF(($C$5*F16/'NSW Apr 2019'!AR10&lt; SUM('NSW Apr 2019'!L10:N10)),(0),($C$5*F16/'NSW Apr 2019'!AR10-SUM('NSW Apr 2019'!L10:N10))*'NSW Apr 2019'!AF10/100)* 'NSW Apr 2019'!AR10,IF(AND('NSW Apr 2019'!M10&gt;0,'NSW Apr 2019'!N10=""),IF(($C$5*F16/'NSW Apr 2019'!AR10&lt;'NSW Apr 2019'!M10+'NSW Apr 2019'!L10),(0),(($C$5*F16/'NSW Apr 2019'!AR10-('NSW Apr 2019'!M10+'NSW Apr 2019'!L10))*'NSW Apr 2019'!AE10/100))*'NSW Apr 2019'!AR10,IF(AND('NSW Apr 2019'!L10&gt;0,'NSW Apr 2019'!M10=""&gt;0),IF(($C$5*F16/'NSW Apr 2019'!AR10&lt;'NSW Apr 2019'!L10),(0),($C$5*F16/'NSW Apr 2019'!AR10-'NSW Apr 2019'!L10)*'NSW Apr 2019'!AD10/100)*'NSW Apr 2019'!AR10,0)))))</f>
        <v>0</v>
      </c>
      <c r="S16" s="274">
        <f t="shared" si="2"/>
        <v>2420.654</v>
      </c>
      <c r="T16" s="292">
        <f t="shared" si="3"/>
        <v>2771.4920000000002</v>
      </c>
      <c r="U16" s="149">
        <f t="shared" si="4"/>
        <v>3048.6412000000005</v>
      </c>
      <c r="V16" s="148">
        <f>'NSW Apr 2019'!AU10</f>
        <v>0</v>
      </c>
      <c r="W16" s="98">
        <f>'NSW Apr 2019'!AV10</f>
        <v>12</v>
      </c>
      <c r="X16" s="148">
        <f>'NSW Apr 2019'!AW10</f>
        <v>0</v>
      </c>
      <c r="Y16" s="146">
        <f>'NSW Apr 2019'!AX10</f>
        <v>0</v>
      </c>
      <c r="Z16" s="277" t="str">
        <f t="shared" si="5"/>
        <v>Guaranteed off usage</v>
      </c>
      <c r="AA16" s="277" t="s">
        <v>291</v>
      </c>
      <c r="AB16" s="279">
        <f t="shared" si="6"/>
        <v>2481.0135200000004</v>
      </c>
      <c r="AC16" s="277">
        <f t="shared" si="7"/>
        <v>2481.0135200000004</v>
      </c>
      <c r="AD16" s="271">
        <f t="shared" si="8"/>
        <v>2729.1148720000006</v>
      </c>
      <c r="AE16" s="283">
        <f t="shared" si="9"/>
        <v>2729.1148720000006</v>
      </c>
      <c r="AF16" s="150">
        <f>'NSW Apr 2019'!BG10</f>
        <v>24</v>
      </c>
      <c r="AG16" s="141" t="str">
        <f>'NSW Apr 2019'!BH10</f>
        <v>y</v>
      </c>
      <c r="AH16" s="199"/>
      <c r="AI16" s="199"/>
      <c r="AJ16" s="199"/>
      <c r="AK16" s="199"/>
      <c r="AL16" s="199"/>
      <c r="AM16" s="199"/>
      <c r="AN16" s="199"/>
      <c r="AO16" s="199"/>
      <c r="AP16" s="199"/>
      <c r="AQ16" s="199"/>
      <c r="AR16" s="199"/>
      <c r="AS16" s="199"/>
      <c r="AT16" s="199"/>
      <c r="AU16" s="199"/>
      <c r="AV16" s="199"/>
      <c r="AW16" s="199"/>
      <c r="AX16" s="199"/>
      <c r="AY16" s="199"/>
      <c r="AZ16" s="199"/>
      <c r="BA16" s="199"/>
      <c r="BB16" s="199"/>
      <c r="BC16" s="199"/>
      <c r="BD16" s="199"/>
      <c r="BE16" s="199"/>
      <c r="BF16" s="199"/>
      <c r="BG16" s="199"/>
      <c r="BH16" s="199"/>
      <c r="BI16" s="199"/>
      <c r="BJ16" s="199"/>
      <c r="BK16" s="199"/>
      <c r="BL16" s="199"/>
      <c r="BM16" s="199"/>
      <c r="BN16" s="199"/>
      <c r="BO16" s="199"/>
      <c r="BP16" s="199"/>
      <c r="BQ16" s="199"/>
      <c r="BR16" s="199"/>
      <c r="BS16" s="199"/>
      <c r="BT16" s="199"/>
      <c r="BU16" s="199"/>
      <c r="BV16" s="199"/>
      <c r="BW16" s="199"/>
      <c r="BX16" s="199"/>
      <c r="BY16" s="199"/>
      <c r="BZ16" s="199"/>
      <c r="CA16" s="199"/>
      <c r="CB16" s="199"/>
      <c r="CC16" s="199"/>
      <c r="CD16" s="199"/>
      <c r="CE16" s="199"/>
      <c r="CF16" s="199"/>
      <c r="CG16" s="199"/>
      <c r="CH16" s="199"/>
      <c r="CI16" s="199"/>
      <c r="CJ16" s="199"/>
      <c r="CK16" s="199"/>
      <c r="CL16" s="199"/>
      <c r="CM16" s="199"/>
      <c r="CN16" s="199"/>
      <c r="CO16" s="199"/>
      <c r="CP16" s="199"/>
      <c r="CQ16" s="199"/>
      <c r="CR16" s="199"/>
      <c r="CS16" s="199"/>
      <c r="CT16" s="199"/>
      <c r="CU16" s="199"/>
      <c r="CV16" s="199"/>
      <c r="CW16" s="199"/>
      <c r="CX16" s="199"/>
      <c r="CY16" s="199"/>
      <c r="CZ16" s="199"/>
      <c r="DA16" s="199"/>
      <c r="DB16" s="199"/>
      <c r="DC16" s="199"/>
      <c r="DD16" s="199"/>
      <c r="DE16" s="199"/>
      <c r="DF16" s="199"/>
      <c r="DG16" s="199"/>
      <c r="DH16" s="199"/>
      <c r="DI16" s="199"/>
      <c r="DJ16" s="199"/>
      <c r="DK16" s="199"/>
      <c r="DL16" s="199"/>
      <c r="DM16" s="199"/>
      <c r="DN16" s="199"/>
      <c r="DO16" s="199"/>
      <c r="DP16" s="199"/>
      <c r="DQ16" s="199"/>
      <c r="DR16" s="199"/>
      <c r="DS16" s="199"/>
      <c r="DT16" s="199"/>
      <c r="DU16" s="199"/>
      <c r="DV16" s="199"/>
      <c r="DW16" s="199"/>
      <c r="DX16" s="199"/>
      <c r="DY16" s="199"/>
      <c r="DZ16" s="199"/>
      <c r="EA16" s="199"/>
      <c r="EB16" s="199"/>
      <c r="EC16" s="199"/>
      <c r="ED16" s="199"/>
      <c r="EE16" s="199"/>
      <c r="EF16" s="199"/>
      <c r="EG16" s="199"/>
      <c r="EH16" s="199"/>
      <c r="EI16" s="199"/>
      <c r="EJ16" s="199"/>
      <c r="EK16" s="199"/>
      <c r="EL16" s="199"/>
      <c r="EM16" s="199"/>
      <c r="EN16" s="199"/>
      <c r="EO16" s="199"/>
      <c r="EP16" s="199"/>
      <c r="EQ16" s="199"/>
      <c r="ER16" s="199"/>
    </row>
    <row r="17" spans="1:148" ht="23" customHeight="1" thickBot="1">
      <c r="A17" s="374"/>
      <c r="B17" s="99" t="str">
        <f>'NSW Apr 2019'!F11</f>
        <v>EnergyAustralia</v>
      </c>
      <c r="C17" s="99" t="str">
        <f>'NSW Apr 2019'!G11</f>
        <v xml:space="preserve">Everyday Saver </v>
      </c>
      <c r="D17" s="163">
        <f>365*'NSW Apr 2019'!H11/100</f>
        <v>240.9</v>
      </c>
      <c r="E17" s="306">
        <f>IF('NSW Apr 2019'!AQ11=3,0.5,IF('NSW Apr 2019'!AQ11=2,0.33,0))</f>
        <v>0.5</v>
      </c>
      <c r="F17" s="306">
        <f t="shared" si="1"/>
        <v>0.5</v>
      </c>
      <c r="G17" s="163">
        <f>IF('NSW Apr 2019'!K11="",($C$5*E17/'NSW Apr 2019'!AQ11*'NSW Apr 2019'!W11/100)*'NSW Apr 2019'!AQ11,IF($C$5*E17/'NSW Apr 2019'!AQ11&gt;='NSW Apr 2019'!L11,('NSW Apr 2019'!L11*'NSW Apr 2019'!W11/100)*'NSW Apr 2019'!AQ11,($C$5*E17/'NSW Apr 2019'!AQ11*'NSW Apr 2019'!W11/100)*'NSW Apr 2019'!AQ11))</f>
        <v>154.38059999999999</v>
      </c>
      <c r="H17" s="175">
        <f>IF(AND('NSW Apr 2019'!L11&gt;0,'NSW Apr 2019'!M11&gt;0),IF($C$5*E17/'NSW Apr 2019'!AQ11&lt;'NSW Apr 2019'!L11,0,IF(($C$5*E17/'NSW Apr 2019'!AQ11-'NSW Apr 2019'!L11)&lt;=('NSW Apr 2019'!M11+'NSW Apr 2019'!L11),((($C$5*E17/'NSW Apr 2019'!AQ11-'NSW Apr 2019'!L11)*'NSW Apr 2019'!X11/100))*'NSW Apr 2019'!AQ11,((('NSW Apr 2019'!M11)*'NSW Apr 2019'!X11/100)*'NSW Apr 2019'!AQ11))),0)</f>
        <v>104.56649999999999</v>
      </c>
      <c r="I17" s="163">
        <f>IF(AND('NSW Apr 2019'!M11&gt;0,'NSW Apr 2019'!N11&gt;0),IF($C$5*E17/'NSW Apr 2019'!AQ11&lt;('NSW Apr 2019'!L11+'NSW Apr 2019'!M11),0,IF(($C$5*E17/'NSW Apr 2019'!AQ11-'NSW Apr 2019'!L11+'NSW Apr 2019'!M11)&lt;=('NSW Apr 2019'!L11+'NSW Apr 2019'!M11+'NSW Apr 2019'!N11),((($C$5*E17/'NSW Apr 2019'!AQ11-('NSW Apr 2019'!L11+'NSW Apr 2019'!M11))*'NSW Apr 2019'!Y11/100))*'NSW Apr 2019'!AQ11,('NSW Apr 2019'!N11*'NSW Apr 2019'!Y11/100)* 'NSW Apr 2019'!AQ11)),0)</f>
        <v>158.679</v>
      </c>
      <c r="J17" s="163">
        <f>IF(AND('NSW Apr 2019'!N11&gt;0,'NSW Apr 2019'!O11&gt;0),IF($C$5*E17/'NSW Apr 2019'!AQ11&lt;('NSW Apr 2019'!L11+'NSW Apr 2019'!M11+'NSW Apr 2019'!N11),0,IF(($C$5*E17/'NSW Apr 2019'!AQ11-'NSW Apr 2019'!L11+'NSW Apr 2019'!M11+'NSW Apr 2019'!N11)&lt;=('NSW Apr 2019'!L11+'NSW Apr 2019'!M11+'NSW Apr 2019'!N11+'NSW Apr 2019'!O11),(($C$5*E17/'NSW Apr 2019'!AQ11-('NSW Apr 2019'!L11+'NSW Apr 2019'!M11+'NSW Apr 2019'!N11))*'NSW Apr 2019'!Z11/100)*'NSW Apr 2019'!AQ11,('NSW Apr 2019'!O11*'NSW Apr 2019'!Z11/100)*'NSW Apr 2019'!AQ11)),0)</f>
        <v>984.23000000000013</v>
      </c>
      <c r="K17" s="163">
        <f>IF(AND('NSW Apr 2019'!O11&gt;0,'NSW Apr 2019'!P11&gt;0),IF($C$5*E17/'NSW Apr 2019'!AQ11&lt;('NSW Apr 2019'!L11+'NSW Apr 2019'!M11+'NSW Apr 2019'!N11+'NSW Apr 2019'!O11),0,IF(($C$5*E17/'NSW Apr 2019'!AQ11-'NSW Apr 2019'!L11+'NSW Apr 2019'!M11+'NSW Apr 2019'!N11+'NSW Apr 2019'!O11)&lt;=('NSW Apr 2019'!L11+'NSW Apr 2019'!M11+'NSW Apr 2019'!N11+'NSW Apr 2019'!O11+'NSW Apr 2019'!P11),(($C$5*E17/'NSW Apr 2019'!AQ11-('NSW Apr 2019'!L11+'NSW Apr 2019'!M11+'NSW Apr 2019'!N11+'NSW Apr 2019'!O11))*'NSW Apr 2019'!AA11/100)*'NSW Apr 2019'!AQ11,('NSW Apr 2019'!P11*'NSW Apr 2019'!AA11/100)*'NSW Apr 2019'!AQ11)),0)</f>
        <v>0</v>
      </c>
      <c r="L17" s="175">
        <f>IF(AND('NSW Apr 2019'!P11&gt;0,'NSW Apr 2019'!O11&gt;0),IF(($C$5*E17/'NSW Apr 2019'!AQ11&lt;SUM('NSW Apr 2019'!L11:P11)),(0),($C$5*E17/'NSW Apr 2019'!AQ11-SUM('NSW Apr 2019'!L11:P11))*'NSW Apr 2019'!AB11/100)* 'NSW Apr 2019'!AQ11,IF(AND('NSW Apr 2019'!O11&gt;0,'NSW Apr 2019'!P11=""),IF(($C$5*E17/'NSW Apr 2019'!AQ11&lt; SUM('NSW Apr 2019'!L11:O11)),(0),($C$5*E17/'NSW Apr 2019'!AQ11-SUM('NSW Apr 2019'!L11:O11))*'NSW Apr 2019'!AA11/100)* 'NSW Apr 2019'!AQ11,IF(AND('NSW Apr 2019'!N11&gt;0,'NSW Apr 2019'!O11=""),IF(($C$5*E17/'NSW Apr 2019'!AQ11&lt; SUM('NSW Apr 2019'!L11:N11)),(0),($C$5*E17/'NSW Apr 2019'!AQ11-SUM('NSW Apr 2019'!L11:N11))*'NSW Apr 2019'!Z11/100)* 'NSW Apr 2019'!AQ11,IF(AND('NSW Apr 2019'!M11&gt;0,'NSW Apr 2019'!N11=""),IF(($C$5*E17/'NSW Apr 2019'!AQ11&lt;'NSW Apr 2019'!M11+'NSW Apr 2019'!L11),(0),(($C$5*E17/'NSW Apr 2019'!AQ11-('NSW Apr 2019'!M11+'NSW Apr 2019'!L11))*'NSW Apr 2019'!Y11/100))*'NSW Apr 2019'!AQ11,IF(AND('NSW Apr 2019'!L11&gt;0,'NSW Apr 2019'!M11=""&gt;0),IF(($C$5*E17/'NSW Apr 2019'!AQ11&lt;'NSW Apr 2019'!L11),(0),($C$5*E17/'NSW Apr 2019'!AQ11-'NSW Apr 2019'!L11)*'NSW Apr 2019'!X11/100)*'NSW Apr 2019'!AQ11,0)))))</f>
        <v>0</v>
      </c>
      <c r="M17" s="175">
        <f>IF('NSW Apr 2019'!K11="",($C$5*F17/'NSW Apr 2019'!AR11*'NSW Apr 2019'!AC11/100)*'NSW Apr 2019'!AR11,IF($C$5*F17/'NSW Apr 2019'!AR11&gt;='NSW Apr 2019'!L11,('NSW Apr 2019'!L11*'NSW Apr 2019'!AC11/100)*'NSW Apr 2019'!AR11,($C$5*F17/'NSW Apr 2019'!AR11*'NSW Apr 2019'!AC11/100)*'NSW Apr 2019'!AR11))</f>
        <v>154.38059999999999</v>
      </c>
      <c r="N17" s="175">
        <f>IF(AND('NSW Apr 2019'!L11&gt;0,'NSW Apr 2019'!M11&gt;0),IF($C$5*F17/'NSW Apr 2019'!AR11&lt;'NSW Apr 2019'!L11,0,IF(($C$5*F17/'NSW Apr 2019'!AR11-'NSW Apr 2019'!L11)&lt;=('NSW Apr 2019'!M11+'NSW Apr 2019'!L11),((($C$5*F17/'NSW Apr 2019'!AR11-'NSW Apr 2019'!L11)*'NSW Apr 2019'!AD11/100))*'NSW Apr 2019'!AR11,((('NSW Apr 2019'!M11)*'NSW Apr 2019'!AD11/100)*'NSW Apr 2019'!AR11))),0)</f>
        <v>104.56649999999999</v>
      </c>
      <c r="O17" s="175">
        <f>IF(AND('NSW Apr 2019'!M11&gt;0,'NSW Apr 2019'!N11&gt;0),IF($C$5*F17/'NSW Apr 2019'!AR11&lt;('NSW Apr 2019'!L11+'NSW Apr 2019'!M11),0,IF(($C$5*F17/'NSW Apr 2019'!AR11-'NSW Apr 2019'!L11+'NSW Apr 2019'!M11)&lt;=('NSW Apr 2019'!L11+'NSW Apr 2019'!M11+'NSW Apr 2019'!N11),((($C$5*F17/'NSW Apr 2019'!AR11-('NSW Apr 2019'!L11+'NSW Apr 2019'!M11))*'NSW Apr 2019'!AE11/100))*'NSW Apr 2019'!AR11,('NSW Apr 2019'!N11*'NSW Apr 2019'!AE11/100)*'NSW Apr 2019'!AR11)),0)</f>
        <v>158.679</v>
      </c>
      <c r="P17" s="175">
        <f>IF(AND('NSW Apr 2019'!N11&gt;0,'NSW Apr 2019'!O11&gt;0),IF($C$5*F17/'NSW Apr 2019'!AR11&lt;('NSW Apr 2019'!L11+'NSW Apr 2019'!M11+'NSW Apr 2019'!N11),0,IF(($C$5*F17/'NSW Apr 2019'!AR11-'NSW Apr 2019'!L11+'NSW Apr 2019'!M11+'NSW Apr 2019'!N11)&lt;=('NSW Apr 2019'!L11+'NSW Apr 2019'!M11+'NSW Apr 2019'!N11+'NSW Apr 2019'!O11),(($C$5*F17/'NSW Apr 2019'!AR11-('NSW Apr 2019'!L11+'NSW Apr 2019'!M11+'NSW Apr 2019'!N11))*'NSW Apr 2019'!AF11/100)*'NSW Apr 2019'!AR11,('NSW Apr 2019'!O11*'NSW Apr 2019'!AF11/100)*'NSW Apr 2019'!AR11)),0)</f>
        <v>984.23000000000013</v>
      </c>
      <c r="Q17" s="175">
        <f>IF(AND('NSW Apr 2019'!P11&gt;0,'NSW Apr 2019'!P11&gt;0),IF($C$5*F17/'NSW Apr 2019'!AR11&lt;('NSW Apr 2019'!L11+'NSW Apr 2019'!M11+'NSW Apr 2019'!N11+'NSW Apr 2019'!O11),0,IF(($C$5*F17/'NSW Apr 2019'!AR11-'NSW Apr 2019'!L11+'NSW Apr 2019'!M11+'NSW Apr 2019'!N11+'NSW Apr 2019'!O11)&lt;=('NSW Apr 2019'!L11+'NSW Apr 2019'!M11+'NSW Apr 2019'!N11+'NSW Apr 2019'!O11+'NSW Apr 2019'!P11),(($C$5*F17/'NSW Apr 2019'!AR11-('NSW Apr 2019'!L11+'NSW Apr 2019'!M11+'NSW Apr 2019'!N11+'NSW Apr 2019'!O11))*'NSW Apr 2019'!AG11/100)*'NSW Apr 2019'!AR11,('NSW Apr 2019'!P11*'NSW Apr 2019'!AG11/100)*'NSW Apr 2019'!AR11)),0)</f>
        <v>0</v>
      </c>
      <c r="R17" s="175">
        <f>IF(AND('NSW Apr 2019'!P11&gt;0,'NSW Apr 2019'!O11&gt;0),IF(($C$5*F17/'NSW Apr 2019'!AR11&lt;SUM('NSW Apr 2019'!L11:P11)),(0),($C$5*F17/'NSW Apr 2019'!AR11-SUM('NSW Apr 2019'!L11:P11))*'NSW Apr 2019'!AB11/100)* 'NSW Apr 2019'!AR11,IF(AND('NSW Apr 2019'!O11&gt;0,'NSW Apr 2019'!P11=""),IF(($C$5*F17/'NSW Apr 2019'!AR11&lt; SUM('NSW Apr 2019'!L11:O11)),(0),($C$5*F17/'NSW Apr 2019'!AR11-SUM('NSW Apr 2019'!L11:O11))*'NSW Apr 2019'!AG11/100)* 'NSW Apr 2019'!AR11,IF(AND('NSW Apr 2019'!N11&gt;0,'NSW Apr 2019'!O11=""),IF(($C$5*F17/'NSW Apr 2019'!AR11&lt; SUM('NSW Apr 2019'!L11:N11)),(0),($C$5*F17/'NSW Apr 2019'!AR11-SUM('NSW Apr 2019'!L11:N11))*'NSW Apr 2019'!AF11/100)* 'NSW Apr 2019'!AR11,IF(AND('NSW Apr 2019'!M11&gt;0,'NSW Apr 2019'!N11=""),IF(($C$5*F17/'NSW Apr 2019'!AR11&lt;'NSW Apr 2019'!M11+'NSW Apr 2019'!L11),(0),(($C$5*F17/'NSW Apr 2019'!AR11-('NSW Apr 2019'!M11+'NSW Apr 2019'!L11))*'NSW Apr 2019'!AE11/100))*'NSW Apr 2019'!AR11,IF(AND('NSW Apr 2019'!L11&gt;0,'NSW Apr 2019'!M11=""&gt;0),IF(($C$5*F17/'NSW Apr 2019'!AR11&lt;'NSW Apr 2019'!L11),(0),($C$5*F17/'NSW Apr 2019'!AR11-'NSW Apr 2019'!L11)*'NSW Apr 2019'!AD11/100)*'NSW Apr 2019'!AR11,0)))))</f>
        <v>0</v>
      </c>
      <c r="S17" s="275">
        <f t="shared" si="2"/>
        <v>2803.7121999999999</v>
      </c>
      <c r="T17" s="293">
        <f t="shared" si="3"/>
        <v>3044.6122</v>
      </c>
      <c r="U17" s="168">
        <f t="shared" si="4"/>
        <v>3349.0734200000002</v>
      </c>
      <c r="V17" s="171">
        <f>'NSW Apr 2019'!AU11</f>
        <v>0</v>
      </c>
      <c r="W17" s="99">
        <f>'NSW Apr 2019'!AV11</f>
        <v>20</v>
      </c>
      <c r="X17" s="171">
        <f>'NSW Apr 2019'!AW11</f>
        <v>0</v>
      </c>
      <c r="Y17" s="99">
        <f>'NSW Apr 2019'!AX11</f>
        <v>0</v>
      </c>
      <c r="Z17" s="293" t="str">
        <f t="shared" si="5"/>
        <v>Guaranteed off usage</v>
      </c>
      <c r="AA17" s="280" t="s">
        <v>291</v>
      </c>
      <c r="AB17" s="280">
        <f t="shared" si="6"/>
        <v>2483.86976</v>
      </c>
      <c r="AC17" s="278">
        <f t="shared" si="7"/>
        <v>2483.86976</v>
      </c>
      <c r="AD17" s="272">
        <f t="shared" si="8"/>
        <v>2732.2567360000003</v>
      </c>
      <c r="AE17" s="261">
        <f t="shared" si="9"/>
        <v>2732.2567360000003</v>
      </c>
      <c r="AF17" s="169">
        <f>'NSW Apr 2019'!BG11</f>
        <v>0</v>
      </c>
      <c r="AG17" s="170" t="str">
        <f>'NSW Apr 2019'!BH11</f>
        <v>n</v>
      </c>
      <c r="AH17" s="199"/>
      <c r="AI17" s="199"/>
      <c r="AJ17" s="199"/>
      <c r="AK17" s="199"/>
      <c r="AL17" s="199"/>
      <c r="AM17" s="199"/>
      <c r="AN17" s="199"/>
      <c r="AO17" s="199"/>
      <c r="AP17" s="199"/>
      <c r="AQ17" s="199"/>
      <c r="AR17" s="199"/>
      <c r="AS17" s="199"/>
      <c r="AT17" s="199"/>
      <c r="AU17" s="199"/>
      <c r="AV17" s="199"/>
      <c r="AW17" s="199"/>
      <c r="AX17" s="199"/>
      <c r="AY17" s="199"/>
      <c r="AZ17" s="199"/>
      <c r="BA17" s="199"/>
      <c r="BB17" s="199"/>
      <c r="BC17" s="199"/>
      <c r="BD17" s="199"/>
      <c r="BE17" s="199"/>
      <c r="BF17" s="199"/>
      <c r="BG17" s="199"/>
      <c r="BH17" s="199"/>
      <c r="BI17" s="199"/>
      <c r="BJ17" s="199"/>
      <c r="BK17" s="199"/>
      <c r="BL17" s="199"/>
      <c r="BM17" s="199"/>
      <c r="BN17" s="199"/>
      <c r="BO17" s="199"/>
      <c r="BP17" s="199"/>
      <c r="BQ17" s="199"/>
      <c r="BR17" s="199"/>
      <c r="BS17" s="199"/>
      <c r="BT17" s="199"/>
      <c r="BU17" s="199"/>
      <c r="BV17" s="199"/>
      <c r="BW17" s="199"/>
      <c r="BX17" s="199"/>
      <c r="BY17" s="199"/>
      <c r="BZ17" s="199"/>
      <c r="CA17" s="199"/>
      <c r="CB17" s="199"/>
      <c r="CC17" s="199"/>
      <c r="CD17" s="199"/>
      <c r="CE17" s="199"/>
      <c r="CF17" s="199"/>
      <c r="CG17" s="199"/>
      <c r="CH17" s="199"/>
      <c r="CI17" s="199"/>
      <c r="CJ17" s="199"/>
      <c r="CK17" s="199"/>
      <c r="CL17" s="199"/>
      <c r="CM17" s="199"/>
      <c r="CN17" s="199"/>
      <c r="CO17" s="199"/>
      <c r="CP17" s="199"/>
      <c r="CQ17" s="199"/>
      <c r="CR17" s="199"/>
      <c r="CS17" s="199"/>
      <c r="CT17" s="199"/>
      <c r="CU17" s="199"/>
      <c r="CV17" s="199"/>
      <c r="CW17" s="199"/>
      <c r="CX17" s="199"/>
      <c r="CY17" s="199"/>
      <c r="CZ17" s="199"/>
      <c r="DA17" s="199"/>
      <c r="DB17" s="199"/>
      <c r="DC17" s="199"/>
      <c r="DD17" s="199"/>
      <c r="DE17" s="199"/>
      <c r="DF17" s="199"/>
      <c r="DG17" s="199"/>
      <c r="DH17" s="199"/>
      <c r="DI17" s="199"/>
      <c r="DJ17" s="199"/>
      <c r="DK17" s="199"/>
      <c r="DL17" s="199"/>
      <c r="DM17" s="199"/>
      <c r="DN17" s="199"/>
      <c r="DO17" s="199"/>
      <c r="DP17" s="199"/>
      <c r="DQ17" s="199"/>
      <c r="DR17" s="199"/>
      <c r="DS17" s="199"/>
      <c r="DT17" s="199"/>
      <c r="DU17" s="199"/>
      <c r="DV17" s="199"/>
      <c r="DW17" s="199"/>
      <c r="DX17" s="199"/>
      <c r="DY17" s="199"/>
      <c r="DZ17" s="199"/>
      <c r="EA17" s="199"/>
      <c r="EB17" s="199"/>
      <c r="EC17" s="199"/>
      <c r="ED17" s="199"/>
      <c r="EE17" s="199"/>
      <c r="EF17" s="199"/>
      <c r="EG17" s="199"/>
      <c r="EH17" s="199"/>
      <c r="EI17" s="199"/>
      <c r="EJ17" s="199"/>
      <c r="EK17" s="199"/>
      <c r="EL17" s="199"/>
      <c r="EM17" s="199"/>
      <c r="EN17" s="199"/>
      <c r="EO17" s="199"/>
      <c r="EP17" s="199"/>
      <c r="EQ17" s="199"/>
      <c r="ER17" s="199"/>
    </row>
    <row r="18" spans="1:148" ht="23" customHeight="1" thickTop="1" thickBot="1">
      <c r="A18" s="133" t="str">
        <f>'NSW Apr 2019'!D12</f>
        <v>Tamworth</v>
      </c>
      <c r="B18" s="99" t="str">
        <f>'NSW Apr 2019'!F12</f>
        <v>Origin Energy</v>
      </c>
      <c r="C18" s="99" t="str">
        <f>'NSW Apr 2019'!G12</f>
        <v>Business Saver</v>
      </c>
      <c r="D18" s="163">
        <f>365*'NSW Apr 2019'!H12/100</f>
        <v>339.88800000000003</v>
      </c>
      <c r="E18" s="306">
        <f>IF('NSW Apr 2019'!AQ12=3,0.5,IF('NSW Apr 2019'!AQ12=2,0.33,0))</f>
        <v>0.5</v>
      </c>
      <c r="F18" s="306">
        <f t="shared" si="1"/>
        <v>0.5</v>
      </c>
      <c r="G18" s="163">
        <f>IF('NSW Apr 2019'!K12="",($C$5*E18/'NSW Apr 2019'!AQ12*'NSW Apr 2019'!W12/100)*'NSW Apr 2019'!AQ12,IF($C$5*E18/'NSW Apr 2019'!AQ12&gt;='NSW Apr 2019'!L12,('NSW Apr 2019'!L12*'NSW Apr 2019'!W12/100)*'NSW Apr 2019'!AQ12,($C$5*E18/'NSW Apr 2019'!AQ12*'NSW Apr 2019'!W12/100)*'NSW Apr 2019'!AQ12))</f>
        <v>1735.0000000000005</v>
      </c>
      <c r="H18" s="175">
        <f>IF(AND('NSW Apr 2019'!L12&gt;0,'NSW Apr 2019'!M12&gt;0),IF($C$5*E18/'NSW Apr 2019'!AQ12&lt;'NSW Apr 2019'!L12,0,IF(($C$5*E18/'NSW Apr 2019'!AQ12-'NSW Apr 2019'!L12)&lt;=('NSW Apr 2019'!M12+'NSW Apr 2019'!L12),((($C$5*E18/'NSW Apr 2019'!AQ12-'NSW Apr 2019'!L12)*'NSW Apr 2019'!X12/100))*'NSW Apr 2019'!AQ12,((('NSW Apr 2019'!M12)*'NSW Apr 2019'!X12/100)*'NSW Apr 2019'!AQ12))),0)</f>
        <v>0</v>
      </c>
      <c r="I18" s="163">
        <f>IF(AND('NSW Apr 2019'!M12&gt;0,'NSW Apr 2019'!N12&gt;0),IF($C$5*E18/'NSW Apr 2019'!AQ12&lt;('NSW Apr 2019'!L12+'NSW Apr 2019'!M12),0,IF(($C$5*E18/'NSW Apr 2019'!AQ12-'NSW Apr 2019'!L12+'NSW Apr 2019'!M12)&lt;=('NSW Apr 2019'!L12+'NSW Apr 2019'!M12+'NSW Apr 2019'!N12),((($C$5*E18/'NSW Apr 2019'!AQ12-('NSW Apr 2019'!L12+'NSW Apr 2019'!M12))*'NSW Apr 2019'!Y12/100))*'NSW Apr 2019'!AQ12,('NSW Apr 2019'!N12*'NSW Apr 2019'!Y12/100)* 'NSW Apr 2019'!AQ12)),0)</f>
        <v>0</v>
      </c>
      <c r="J18" s="163">
        <f>IF(AND('NSW Apr 2019'!N12&gt;0,'NSW Apr 2019'!O12&gt;0),IF($C$5*E18/'NSW Apr 2019'!AQ12&lt;('NSW Apr 2019'!L12+'NSW Apr 2019'!M12+'NSW Apr 2019'!N12),0,IF(($C$5*E18/'NSW Apr 2019'!AQ12-'NSW Apr 2019'!L12+'NSW Apr 2019'!M12+'NSW Apr 2019'!N12)&lt;=('NSW Apr 2019'!L12+'NSW Apr 2019'!M12+'NSW Apr 2019'!N12+'NSW Apr 2019'!O12),(($C$5*E18/'NSW Apr 2019'!AQ12-('NSW Apr 2019'!L12+'NSW Apr 2019'!M12+'NSW Apr 2019'!N12))*'NSW Apr 2019'!Z12/100)*'NSW Apr 2019'!AQ12,('NSW Apr 2019'!O12*'NSW Apr 2019'!Z12/100)*'NSW Apr 2019'!AQ12)),0)</f>
        <v>0</v>
      </c>
      <c r="K18" s="163">
        <f>IF(AND('NSW Apr 2019'!O12&gt;0,'NSW Apr 2019'!P12&gt;0),IF($C$5*E18/'NSW Apr 2019'!AQ12&lt;('NSW Apr 2019'!L12+'NSW Apr 2019'!M12+'NSW Apr 2019'!N12+'NSW Apr 2019'!O12),0,IF(($C$5*E18/'NSW Apr 2019'!AQ12-'NSW Apr 2019'!L12+'NSW Apr 2019'!M12+'NSW Apr 2019'!N12+'NSW Apr 2019'!O12)&lt;=('NSW Apr 2019'!L12+'NSW Apr 2019'!M12+'NSW Apr 2019'!N12+'NSW Apr 2019'!O12+'NSW Apr 2019'!P12),(($C$5*E18/'NSW Apr 2019'!AQ12-('NSW Apr 2019'!L12+'NSW Apr 2019'!M12+'NSW Apr 2019'!N12+'NSW Apr 2019'!O12))*'NSW Apr 2019'!AA12/100)*'NSW Apr 2019'!AQ12,('NSW Apr 2019'!P12*'NSW Apr 2019'!AA12/100)*'NSW Apr 2019'!AQ12)),0)</f>
        <v>0</v>
      </c>
      <c r="L18" s="175">
        <f>IF(AND('NSW Apr 2019'!P12&gt;0,'NSW Apr 2019'!O12&gt;0),IF(($C$5*E18/'NSW Apr 2019'!AQ12&lt;SUM('NSW Apr 2019'!L12:P12)),(0),($C$5*E18/'NSW Apr 2019'!AQ12-SUM('NSW Apr 2019'!L12:P12))*'NSW Apr 2019'!AB12/100)* 'NSW Apr 2019'!AQ12,IF(AND('NSW Apr 2019'!O12&gt;0,'NSW Apr 2019'!P12=""),IF(($C$5*E18/'NSW Apr 2019'!AQ12&lt; SUM('NSW Apr 2019'!L12:O12)),(0),($C$5*E18/'NSW Apr 2019'!AQ12-SUM('NSW Apr 2019'!L12:O12))*'NSW Apr 2019'!AA12/100)* 'NSW Apr 2019'!AQ12,IF(AND('NSW Apr 2019'!N12&gt;0,'NSW Apr 2019'!O12=""),IF(($C$5*E18/'NSW Apr 2019'!AQ12&lt; SUM('NSW Apr 2019'!L12:N12)),(0),($C$5*E18/'NSW Apr 2019'!AQ12-SUM('NSW Apr 2019'!L12:N12))*'NSW Apr 2019'!Z12/100)* 'NSW Apr 2019'!AQ12,IF(AND('NSW Apr 2019'!M12&gt;0,'NSW Apr 2019'!N12=""),IF(($C$5*E18/'NSW Apr 2019'!AQ12&lt;'NSW Apr 2019'!M12+'NSW Apr 2019'!L12),(0),(($C$5*E18/'NSW Apr 2019'!AQ12-('NSW Apr 2019'!M12+'NSW Apr 2019'!L12))*'NSW Apr 2019'!Y12/100))*'NSW Apr 2019'!AQ12,IF(AND('NSW Apr 2019'!L12&gt;0,'NSW Apr 2019'!M12=""&gt;0),IF(($C$5*E18/'NSW Apr 2019'!AQ12&lt;'NSW Apr 2019'!L12),(0),($C$5*E18/'NSW Apr 2019'!AQ12-'NSW Apr 2019'!L12)*'NSW Apr 2019'!X12/100)*'NSW Apr 2019'!AQ12,0)))))</f>
        <v>0</v>
      </c>
      <c r="M18" s="175">
        <f>IF('NSW Apr 2019'!K12="",($C$5*F18/'NSW Apr 2019'!AR12*'NSW Apr 2019'!AC12/100)*'NSW Apr 2019'!AR12,IF($C$5*F18/'NSW Apr 2019'!AR12&gt;='NSW Apr 2019'!L12,('NSW Apr 2019'!L12*'NSW Apr 2019'!AC12/100)*'NSW Apr 2019'!AR12,($C$5*F18/'NSW Apr 2019'!AR12*'NSW Apr 2019'!AC12/100)*'NSW Apr 2019'!AR12))</f>
        <v>1735.0000000000005</v>
      </c>
      <c r="N18" s="175">
        <f>IF(AND('NSW Apr 2019'!L12&gt;0,'NSW Apr 2019'!M12&gt;0),IF($C$5*F18/'NSW Apr 2019'!AR12&lt;'NSW Apr 2019'!L12,0,IF(($C$5*F18/'NSW Apr 2019'!AR12-'NSW Apr 2019'!L12)&lt;=('NSW Apr 2019'!M12+'NSW Apr 2019'!L12),((($C$5*F18/'NSW Apr 2019'!AR12-'NSW Apr 2019'!L12)*'NSW Apr 2019'!AD12/100))*'NSW Apr 2019'!AR12,((('NSW Apr 2019'!M12)*'NSW Apr 2019'!AD12/100)*'NSW Apr 2019'!AR12))),0)</f>
        <v>0</v>
      </c>
      <c r="O18" s="175">
        <f>IF(AND('NSW Apr 2019'!M12&gt;0,'NSW Apr 2019'!N12&gt;0),IF($C$5*F18/'NSW Apr 2019'!AR12&lt;('NSW Apr 2019'!L12+'NSW Apr 2019'!M12),0,IF(($C$5*F18/'NSW Apr 2019'!AR12-'NSW Apr 2019'!L12+'NSW Apr 2019'!M12)&lt;=('NSW Apr 2019'!L12+'NSW Apr 2019'!M12+'NSW Apr 2019'!N12),((($C$5*F18/'NSW Apr 2019'!AR12-('NSW Apr 2019'!L12+'NSW Apr 2019'!M12))*'NSW Apr 2019'!AE12/100))*'NSW Apr 2019'!AR12,('NSW Apr 2019'!N12*'NSW Apr 2019'!AE12/100)*'NSW Apr 2019'!AR12)),0)</f>
        <v>0</v>
      </c>
      <c r="P18" s="175">
        <f>IF(AND('NSW Apr 2019'!N12&gt;0,'NSW Apr 2019'!O12&gt;0),IF($C$5*F18/'NSW Apr 2019'!AR12&lt;('NSW Apr 2019'!L12+'NSW Apr 2019'!M12+'NSW Apr 2019'!N12),0,IF(($C$5*F18/'NSW Apr 2019'!AR12-'NSW Apr 2019'!L12+'NSW Apr 2019'!M12+'NSW Apr 2019'!N12)&lt;=('NSW Apr 2019'!L12+'NSW Apr 2019'!M12+'NSW Apr 2019'!N12+'NSW Apr 2019'!O12),(($C$5*F18/'NSW Apr 2019'!AR12-('NSW Apr 2019'!L12+'NSW Apr 2019'!M12+'NSW Apr 2019'!N12))*'NSW Apr 2019'!AF12/100)*'NSW Apr 2019'!AR12,('NSW Apr 2019'!O12*'NSW Apr 2019'!AF12/100)*'NSW Apr 2019'!AR12)),0)</f>
        <v>0</v>
      </c>
      <c r="Q18" s="175">
        <f>IF(AND('NSW Apr 2019'!P12&gt;0,'NSW Apr 2019'!P12&gt;0),IF($C$5*F18/'NSW Apr 2019'!AR12&lt;('NSW Apr 2019'!L12+'NSW Apr 2019'!M12+'NSW Apr 2019'!N12+'NSW Apr 2019'!O12),0,IF(($C$5*F18/'NSW Apr 2019'!AR12-'NSW Apr 2019'!L12+'NSW Apr 2019'!M12+'NSW Apr 2019'!N12+'NSW Apr 2019'!O12)&lt;=('NSW Apr 2019'!L12+'NSW Apr 2019'!M12+'NSW Apr 2019'!N12+'NSW Apr 2019'!O12+'NSW Apr 2019'!P12),(($C$5*F18/'NSW Apr 2019'!AR12-('NSW Apr 2019'!L12+'NSW Apr 2019'!M12+'NSW Apr 2019'!N12+'NSW Apr 2019'!O12))*'NSW Apr 2019'!AG12/100)*'NSW Apr 2019'!AR12,('NSW Apr 2019'!P12*'NSW Apr 2019'!AG12/100)*'NSW Apr 2019'!AR12)),0)</f>
        <v>0</v>
      </c>
      <c r="R18" s="175">
        <f>IF(AND('NSW Apr 2019'!P12&gt;0,'NSW Apr 2019'!O12&gt;0),IF(($C$5*F18/'NSW Apr 2019'!AR12&lt;SUM('NSW Apr 2019'!L12:P12)),(0),($C$5*F18/'NSW Apr 2019'!AR12-SUM('NSW Apr 2019'!L12:P12))*'NSW Apr 2019'!AB12/100)* 'NSW Apr 2019'!AR12,IF(AND('NSW Apr 2019'!O12&gt;0,'NSW Apr 2019'!P12=""),IF(($C$5*F18/'NSW Apr 2019'!AR12&lt; SUM('NSW Apr 2019'!L12:O12)),(0),($C$5*F18/'NSW Apr 2019'!AR12-SUM('NSW Apr 2019'!L12:O12))*'NSW Apr 2019'!AG12/100)* 'NSW Apr 2019'!AR12,IF(AND('NSW Apr 2019'!N12&gt;0,'NSW Apr 2019'!O12=""),IF(($C$5*F18/'NSW Apr 2019'!AR12&lt; SUM('NSW Apr 2019'!L12:N12)),(0),($C$5*F18/'NSW Apr 2019'!AR12-SUM('NSW Apr 2019'!L12:N12))*'NSW Apr 2019'!AF12/100)* 'NSW Apr 2019'!AR12,IF(AND('NSW Apr 2019'!M12&gt;0,'NSW Apr 2019'!N12=""),IF(($C$5*F18/'NSW Apr 2019'!AR12&lt;'NSW Apr 2019'!M12+'NSW Apr 2019'!L12),(0),(($C$5*F18/'NSW Apr 2019'!AR12-('NSW Apr 2019'!M12+'NSW Apr 2019'!L12))*'NSW Apr 2019'!AE12/100))*'NSW Apr 2019'!AR12,IF(AND('NSW Apr 2019'!L12&gt;0,'NSW Apr 2019'!M12=""&gt;0),IF(($C$5*F18/'NSW Apr 2019'!AR12&lt;'NSW Apr 2019'!L12),(0),($C$5*F18/'NSW Apr 2019'!AR12-'NSW Apr 2019'!L12)*'NSW Apr 2019'!AD12/100)*'NSW Apr 2019'!AR12,0)))))</f>
        <v>0</v>
      </c>
      <c r="S18" s="275">
        <f t="shared" si="2"/>
        <v>3470.0000000000009</v>
      </c>
      <c r="T18" s="293">
        <f t="shared" si="3"/>
        <v>3809.8880000000008</v>
      </c>
      <c r="U18" s="168">
        <f t="shared" si="4"/>
        <v>4190.8768000000009</v>
      </c>
      <c r="V18" s="171">
        <f>'NSW Apr 2019'!AU12</f>
        <v>0</v>
      </c>
      <c r="W18" s="99">
        <f>'NSW Apr 2019'!AV12</f>
        <v>14</v>
      </c>
      <c r="X18" s="171">
        <f>'NSW Apr 2019'!AW12</f>
        <v>0</v>
      </c>
      <c r="Y18" s="99">
        <f>'NSW Apr 2019'!AX12</f>
        <v>0</v>
      </c>
      <c r="Z18" s="293" t="str">
        <f t="shared" si="5"/>
        <v>Guaranteed off usage</v>
      </c>
      <c r="AA18" s="280" t="s">
        <v>291</v>
      </c>
      <c r="AB18" s="280">
        <f t="shared" si="6"/>
        <v>3324.0880000000006</v>
      </c>
      <c r="AC18" s="278">
        <f t="shared" si="7"/>
        <v>3324.0880000000006</v>
      </c>
      <c r="AD18" s="272">
        <f t="shared" si="8"/>
        <v>3656.4968000000008</v>
      </c>
      <c r="AE18" s="261">
        <f t="shared" si="9"/>
        <v>3656.4968000000008</v>
      </c>
      <c r="AF18" s="169">
        <f>'NSW Apr 2019'!BG12</f>
        <v>12</v>
      </c>
      <c r="AG18" s="170" t="str">
        <f>'NSW Apr 2019'!BH12</f>
        <v>y</v>
      </c>
      <c r="AH18" s="199"/>
      <c r="AI18" s="199"/>
      <c r="AJ18" s="199"/>
      <c r="AK18" s="199"/>
      <c r="AL18" s="199"/>
      <c r="AM18" s="199"/>
      <c r="AN18" s="199"/>
      <c r="AO18" s="199"/>
      <c r="AP18" s="199"/>
      <c r="AQ18" s="199"/>
      <c r="AR18" s="199"/>
      <c r="AS18" s="199"/>
      <c r="AT18" s="199"/>
      <c r="AU18" s="199"/>
      <c r="AV18" s="199"/>
      <c r="AW18" s="199"/>
      <c r="AX18" s="199"/>
      <c r="AY18" s="199"/>
      <c r="AZ18" s="199"/>
      <c r="BA18" s="199"/>
      <c r="BB18" s="199"/>
      <c r="BC18" s="199"/>
      <c r="BD18" s="199"/>
      <c r="BE18" s="199"/>
      <c r="BF18" s="199"/>
      <c r="BG18" s="199"/>
      <c r="BH18" s="199"/>
      <c r="BI18" s="199"/>
      <c r="BJ18" s="199"/>
      <c r="BK18" s="199"/>
      <c r="BL18" s="199"/>
      <c r="BM18" s="199"/>
      <c r="BN18" s="199"/>
      <c r="BO18" s="199"/>
      <c r="BP18" s="199"/>
      <c r="BQ18" s="199"/>
      <c r="BR18" s="199"/>
      <c r="BS18" s="199"/>
      <c r="BT18" s="199"/>
      <c r="BU18" s="199"/>
      <c r="BV18" s="199"/>
      <c r="BW18" s="199"/>
      <c r="BX18" s="199"/>
      <c r="BY18" s="199"/>
      <c r="BZ18" s="199"/>
      <c r="CA18" s="199"/>
      <c r="CB18" s="199"/>
      <c r="CC18" s="199"/>
      <c r="CD18" s="199"/>
      <c r="CE18" s="199"/>
      <c r="CF18" s="199"/>
      <c r="CG18" s="199"/>
      <c r="CH18" s="199"/>
      <c r="CI18" s="199"/>
      <c r="CJ18" s="199"/>
      <c r="CK18" s="199"/>
      <c r="CL18" s="199"/>
      <c r="CM18" s="199"/>
      <c r="CN18" s="199"/>
      <c r="CO18" s="199"/>
      <c r="CP18" s="199"/>
      <c r="CQ18" s="199"/>
      <c r="CR18" s="199"/>
      <c r="CS18" s="199"/>
      <c r="CT18" s="199"/>
      <c r="CU18" s="199"/>
      <c r="CV18" s="199"/>
      <c r="CW18" s="199"/>
      <c r="CX18" s="199"/>
      <c r="CY18" s="199"/>
      <c r="CZ18" s="199"/>
      <c r="DA18" s="199"/>
      <c r="DB18" s="199"/>
      <c r="DC18" s="199"/>
      <c r="DD18" s="199"/>
      <c r="DE18" s="199"/>
      <c r="DF18" s="199"/>
      <c r="DG18" s="199"/>
      <c r="DH18" s="199"/>
      <c r="DI18" s="199"/>
      <c r="DJ18" s="199"/>
      <c r="DK18" s="199"/>
      <c r="DL18" s="199"/>
      <c r="DM18" s="199"/>
      <c r="DN18" s="199"/>
      <c r="DO18" s="199"/>
      <c r="DP18" s="199"/>
      <c r="DQ18" s="199"/>
      <c r="DR18" s="199"/>
      <c r="DS18" s="199"/>
      <c r="DT18" s="199"/>
      <c r="DU18" s="199"/>
      <c r="DV18" s="199"/>
      <c r="DW18" s="199"/>
      <c r="DX18" s="199"/>
      <c r="DY18" s="199"/>
      <c r="DZ18" s="199"/>
      <c r="EA18" s="199"/>
      <c r="EB18" s="199"/>
      <c r="EC18" s="199"/>
      <c r="ED18" s="199"/>
      <c r="EE18" s="199"/>
      <c r="EF18" s="199"/>
      <c r="EG18" s="199"/>
      <c r="EH18" s="199"/>
      <c r="EI18" s="199"/>
      <c r="EJ18" s="199"/>
      <c r="EK18" s="199"/>
      <c r="EL18" s="199"/>
      <c r="EM18" s="199"/>
      <c r="EN18" s="199"/>
      <c r="EO18" s="199"/>
      <c r="EP18" s="199"/>
      <c r="EQ18" s="199"/>
      <c r="ER18" s="199"/>
    </row>
    <row r="19" spans="1:148" ht="23" customHeight="1" thickTop="1">
      <c r="A19" s="373" t="str">
        <f>'NSW Apr 2019'!D13</f>
        <v>Envestra Albury</v>
      </c>
      <c r="B19" s="98" t="str">
        <f>'NSW Apr 2019'!F13</f>
        <v>EnergyAustralia</v>
      </c>
      <c r="C19" s="98" t="str">
        <f>'NSW Apr 2019'!G13</f>
        <v xml:space="preserve">Everyday Saver </v>
      </c>
      <c r="D19" s="135">
        <f>365*'NSW Apr 2019'!H13/100</f>
        <v>295.64999999999998</v>
      </c>
      <c r="E19" s="305">
        <f>IF('NSW Apr 2019'!AQ13=3,0.5,IF('NSW Apr 2019'!AQ13=2,0.33,0))</f>
        <v>0.5</v>
      </c>
      <c r="F19" s="305">
        <f t="shared" si="1"/>
        <v>0.5</v>
      </c>
      <c r="G19" s="135">
        <f>IF('NSW Apr 2019'!K13="",($C$5*E19/'NSW Apr 2019'!AQ13*'NSW Apr 2019'!W13/100)*'NSW Apr 2019'!AQ13,IF($C$5*E19/'NSW Apr 2019'!AQ13&gt;='NSW Apr 2019'!L13,('NSW Apr 2019'!L13*'NSW Apr 2019'!W13/100)*'NSW Apr 2019'!AQ13,($C$5*E19/'NSW Apr 2019'!AQ13*'NSW Apr 2019'!W13/100)*'NSW Apr 2019'!AQ13))</f>
        <v>448.20000000000005</v>
      </c>
      <c r="H19" s="145">
        <f>IF(AND('NSW Apr 2019'!L13&gt;0,'NSW Apr 2019'!M13&gt;0),IF($C$5*E19/'NSW Apr 2019'!AQ13&lt;'NSW Apr 2019'!L13,0,IF(($C$5*E19/'NSW Apr 2019'!AQ13-'NSW Apr 2019'!L13)&lt;=('NSW Apr 2019'!M13+'NSW Apr 2019'!L13),((($C$5*E19/'NSW Apr 2019'!AQ13-'NSW Apr 2019'!L13)*'NSW Apr 2019'!X13/100))*'NSW Apr 2019'!AQ13,((('NSW Apr 2019'!M13)*'NSW Apr 2019'!X13/100)*'NSW Apr 2019'!AQ13))),0)</f>
        <v>720.00000000000011</v>
      </c>
      <c r="I19" s="135">
        <f>IF(AND('NSW Apr 2019'!M13&gt;0,'NSW Apr 2019'!N13&gt;0),IF($C$5*E19/'NSW Apr 2019'!AQ13&lt;('NSW Apr 2019'!L13+'NSW Apr 2019'!M13),0,IF(($C$5*E19/'NSW Apr 2019'!AQ13-'NSW Apr 2019'!L13+'NSW Apr 2019'!M13)&lt;=('NSW Apr 2019'!L13+'NSW Apr 2019'!M13+'NSW Apr 2019'!N13),((($C$5*E19/'NSW Apr 2019'!AQ13-('NSW Apr 2019'!L13+'NSW Apr 2019'!M13))*'NSW Apr 2019'!Y13/100))*'NSW Apr 2019'!AQ13,('NSW Apr 2019'!N13*'NSW Apr 2019'!Y13/100)* 'NSW Apr 2019'!AQ13)),0)</f>
        <v>310.80000000000013</v>
      </c>
      <c r="J19" s="135">
        <f>IF(AND('NSW Apr 2019'!N13&gt;0,'NSW Apr 2019'!O13&gt;0),IF($C$5*E19/'NSW Apr 2019'!AQ13&lt;('NSW Apr 2019'!L13+'NSW Apr 2019'!M13+'NSW Apr 2019'!N13),0,IF(($C$5*E19/'NSW Apr 2019'!AQ13-'NSW Apr 2019'!L13+'NSW Apr 2019'!M13+'NSW Apr 2019'!N13)&lt;=('NSW Apr 2019'!L13+'NSW Apr 2019'!M13+'NSW Apr 2019'!N13+'NSW Apr 2019'!O13),(($C$5*E19/'NSW Apr 2019'!AQ13-('NSW Apr 2019'!L13+'NSW Apr 2019'!M13+'NSW Apr 2019'!N13))*'NSW Apr 2019'!Z13/100)*'NSW Apr 2019'!AQ13,('NSW Apr 2019'!O13*'NSW Apr 2019'!Z13/100)*'NSW Apr 2019'!AQ13)),0)</f>
        <v>0</v>
      </c>
      <c r="K19" s="135">
        <f>IF(AND('NSW Apr 2019'!O13&gt;0,'NSW Apr 2019'!P13&gt;0),IF($C$5*E19/'NSW Apr 2019'!AQ13&lt;('NSW Apr 2019'!L13+'NSW Apr 2019'!M13+'NSW Apr 2019'!N13+'NSW Apr 2019'!O13),0,IF(($C$5*E19/'NSW Apr 2019'!AQ13-'NSW Apr 2019'!L13+'NSW Apr 2019'!M13+'NSW Apr 2019'!N13+'NSW Apr 2019'!O13)&lt;=('NSW Apr 2019'!L13+'NSW Apr 2019'!M13+'NSW Apr 2019'!N13+'NSW Apr 2019'!O13+'NSW Apr 2019'!P13),(($C$5*E19/'NSW Apr 2019'!AQ13-('NSW Apr 2019'!L13+'NSW Apr 2019'!M13+'NSW Apr 2019'!N13+'NSW Apr 2019'!O13))*'NSW Apr 2019'!AA13/100)*'NSW Apr 2019'!AQ13,('NSW Apr 2019'!P13*'NSW Apr 2019'!AA13/100)*'NSW Apr 2019'!AQ13)),0)</f>
        <v>0</v>
      </c>
      <c r="L19" s="145">
        <f>IF(AND('NSW Apr 2019'!P13&gt;0,'NSW Apr 2019'!O13&gt;0),IF(($C$5*E19/'NSW Apr 2019'!AQ13&lt;SUM('NSW Apr 2019'!L13:P13)),(0),($C$5*E19/'NSW Apr 2019'!AQ13-SUM('NSW Apr 2019'!L13:P13))*'NSW Apr 2019'!AB13/100)* 'NSW Apr 2019'!AQ13,IF(AND('NSW Apr 2019'!O13&gt;0,'NSW Apr 2019'!P13=""),IF(($C$5*E19/'NSW Apr 2019'!AQ13&lt; SUM('NSW Apr 2019'!L13:O13)),(0),($C$5*E19/'NSW Apr 2019'!AQ13-SUM('NSW Apr 2019'!L13:O13))*'NSW Apr 2019'!AA13/100)* 'NSW Apr 2019'!AQ13,IF(AND('NSW Apr 2019'!N13&gt;0,'NSW Apr 2019'!O13=""),IF(($C$5*E19/'NSW Apr 2019'!AQ13&lt; SUM('NSW Apr 2019'!L13:N13)),(0),($C$5*E19/'NSW Apr 2019'!AQ13-SUM('NSW Apr 2019'!L13:N13))*'NSW Apr 2019'!Z13/100)* 'NSW Apr 2019'!AQ13,IF(AND('NSW Apr 2019'!M13&gt;0,'NSW Apr 2019'!N13=""),IF(($C$5*E19/'NSW Apr 2019'!AQ13&lt;'NSW Apr 2019'!M13+'NSW Apr 2019'!L13),(0),(($C$5*E19/'NSW Apr 2019'!AQ13-('NSW Apr 2019'!M13+'NSW Apr 2019'!L13))*'NSW Apr 2019'!Y13/100))*'NSW Apr 2019'!AQ13,IF(AND('NSW Apr 2019'!L13&gt;0,'NSW Apr 2019'!M13=""&gt;0),IF(($C$5*E19/'NSW Apr 2019'!AQ13&lt;'NSW Apr 2019'!L13),(0),($C$5*E19/'NSW Apr 2019'!AQ13-'NSW Apr 2019'!L13)*'NSW Apr 2019'!X13/100)*'NSW Apr 2019'!AQ13,0)))))</f>
        <v>0</v>
      </c>
      <c r="M19" s="145">
        <f>IF('NSW Apr 2019'!K13="",($C$5*F19/'NSW Apr 2019'!AR13*'NSW Apr 2019'!AC13/100)*'NSW Apr 2019'!AR13,IF($C$5*F19/'NSW Apr 2019'!AR13&gt;='NSW Apr 2019'!L13,('NSW Apr 2019'!L13*'NSW Apr 2019'!AC13/100)*'NSW Apr 2019'!AR13,($C$5*F19/'NSW Apr 2019'!AR13*'NSW Apr 2019'!AC13/100)*'NSW Apr 2019'!AR13))</f>
        <v>448.20000000000005</v>
      </c>
      <c r="N19" s="145">
        <f>IF(AND('NSW Apr 2019'!L13&gt;0,'NSW Apr 2019'!M13&gt;0),IF($C$5*F19/'NSW Apr 2019'!AR13&lt;'NSW Apr 2019'!L13,0,IF(($C$5*F19/'NSW Apr 2019'!AR13-'NSW Apr 2019'!L13)&lt;=('NSW Apr 2019'!M13+'NSW Apr 2019'!L13),((($C$5*F19/'NSW Apr 2019'!AR13-'NSW Apr 2019'!L13)*'NSW Apr 2019'!AD13/100))*'NSW Apr 2019'!AR13,((('NSW Apr 2019'!M13)*'NSW Apr 2019'!AD13/100)*'NSW Apr 2019'!AR13))),0)</f>
        <v>720.00000000000011</v>
      </c>
      <c r="O19" s="145">
        <f>IF(AND('NSW Apr 2019'!M13&gt;0,'NSW Apr 2019'!N13&gt;0),IF($C$5*F19/'NSW Apr 2019'!AR13&lt;('NSW Apr 2019'!L13+'NSW Apr 2019'!M13),0,IF(($C$5*F19/'NSW Apr 2019'!AR13-'NSW Apr 2019'!L13+'NSW Apr 2019'!M13)&lt;=('NSW Apr 2019'!L13+'NSW Apr 2019'!M13+'NSW Apr 2019'!N13),((($C$5*F19/'NSW Apr 2019'!AR13-('NSW Apr 2019'!L13+'NSW Apr 2019'!M13))*'NSW Apr 2019'!AE13/100))*'NSW Apr 2019'!AR13,('NSW Apr 2019'!N13*'NSW Apr 2019'!AE13/100)*'NSW Apr 2019'!AR13)),0)</f>
        <v>310.80000000000013</v>
      </c>
      <c r="P19" s="145">
        <f>IF(AND('NSW Apr 2019'!N13&gt;0,'NSW Apr 2019'!O13&gt;0),IF($C$5*F19/'NSW Apr 2019'!AR13&lt;('NSW Apr 2019'!L13+'NSW Apr 2019'!M13+'NSW Apr 2019'!N13),0,IF(($C$5*F19/'NSW Apr 2019'!AR13-'NSW Apr 2019'!L13+'NSW Apr 2019'!M13+'NSW Apr 2019'!N13)&lt;=('NSW Apr 2019'!L13+'NSW Apr 2019'!M13+'NSW Apr 2019'!N13+'NSW Apr 2019'!O13),(($C$5*F19/'NSW Apr 2019'!AR13-('NSW Apr 2019'!L13+'NSW Apr 2019'!M13+'NSW Apr 2019'!N13))*'NSW Apr 2019'!AF13/100)*'NSW Apr 2019'!AR13,('NSW Apr 2019'!O13*'NSW Apr 2019'!AF13/100)*'NSW Apr 2019'!AR13)),0)</f>
        <v>0</v>
      </c>
      <c r="Q19" s="145">
        <f>IF(AND('NSW Apr 2019'!P13&gt;0,'NSW Apr 2019'!P13&gt;0),IF($C$5*F19/'NSW Apr 2019'!AR13&lt;('NSW Apr 2019'!L13+'NSW Apr 2019'!M13+'NSW Apr 2019'!N13+'NSW Apr 2019'!O13),0,IF(($C$5*F19/'NSW Apr 2019'!AR13-'NSW Apr 2019'!L13+'NSW Apr 2019'!M13+'NSW Apr 2019'!N13+'NSW Apr 2019'!O13)&lt;=('NSW Apr 2019'!L13+'NSW Apr 2019'!M13+'NSW Apr 2019'!N13+'NSW Apr 2019'!O13+'NSW Apr 2019'!P13),(($C$5*F19/'NSW Apr 2019'!AR13-('NSW Apr 2019'!L13+'NSW Apr 2019'!M13+'NSW Apr 2019'!N13+'NSW Apr 2019'!O13))*'NSW Apr 2019'!AG13/100)*'NSW Apr 2019'!AR13,('NSW Apr 2019'!P13*'NSW Apr 2019'!AG13/100)*'NSW Apr 2019'!AR13)),0)</f>
        <v>0</v>
      </c>
      <c r="R19" s="145">
        <f>IF(AND('NSW Apr 2019'!P13&gt;0,'NSW Apr 2019'!O13&gt;0),IF(($C$5*F19/'NSW Apr 2019'!AR13&lt;SUM('NSW Apr 2019'!L13:P13)),(0),($C$5*F19/'NSW Apr 2019'!AR13-SUM('NSW Apr 2019'!L13:P13))*'NSW Apr 2019'!AB13/100)* 'NSW Apr 2019'!AR13,IF(AND('NSW Apr 2019'!O13&gt;0,'NSW Apr 2019'!P13=""),IF(($C$5*F19/'NSW Apr 2019'!AR13&lt; SUM('NSW Apr 2019'!L13:O13)),(0),($C$5*F19/'NSW Apr 2019'!AR13-SUM('NSW Apr 2019'!L13:O13))*'NSW Apr 2019'!AG13/100)* 'NSW Apr 2019'!AR13,IF(AND('NSW Apr 2019'!N13&gt;0,'NSW Apr 2019'!O13=""),IF(($C$5*F19/'NSW Apr 2019'!AR13&lt; SUM('NSW Apr 2019'!L13:N13)),(0),($C$5*F19/'NSW Apr 2019'!AR13-SUM('NSW Apr 2019'!L13:N13))*'NSW Apr 2019'!AF13/100)* 'NSW Apr 2019'!AR13,IF(AND('NSW Apr 2019'!M13&gt;0,'NSW Apr 2019'!N13=""),IF(($C$5*F19/'NSW Apr 2019'!AR13&lt;'NSW Apr 2019'!M13+'NSW Apr 2019'!L13),(0),(($C$5*F19/'NSW Apr 2019'!AR13-('NSW Apr 2019'!M13+'NSW Apr 2019'!L13))*'NSW Apr 2019'!AE13/100))*'NSW Apr 2019'!AR13,IF(AND('NSW Apr 2019'!L13&gt;0,'NSW Apr 2019'!M13=""&gt;0),IF(($C$5*F19/'NSW Apr 2019'!AR13&lt;'NSW Apr 2019'!L13),(0),($C$5*F19/'NSW Apr 2019'!AR13-'NSW Apr 2019'!L13)*'NSW Apr 2019'!AD13/100)*'NSW Apr 2019'!AR13,0)))))</f>
        <v>0</v>
      </c>
      <c r="S19" s="274">
        <f t="shared" si="2"/>
        <v>2958.0000000000009</v>
      </c>
      <c r="T19" s="292">
        <f t="shared" si="3"/>
        <v>3253.650000000001</v>
      </c>
      <c r="U19" s="149">
        <f t="shared" si="4"/>
        <v>3579.0150000000012</v>
      </c>
      <c r="V19" s="148">
        <f>'NSW Apr 2019'!AU13</f>
        <v>0</v>
      </c>
      <c r="W19" s="98">
        <f>'NSW Apr 2019'!AV13</f>
        <v>20</v>
      </c>
      <c r="X19" s="148">
        <f>'NSW Apr 2019'!AW13</f>
        <v>0</v>
      </c>
      <c r="Y19" s="98">
        <f>'NSW Apr 2019'!AX13</f>
        <v>0</v>
      </c>
      <c r="Z19" s="292" t="str">
        <f t="shared" si="5"/>
        <v>Guaranteed off usage</v>
      </c>
      <c r="AA19" s="279" t="s">
        <v>291</v>
      </c>
      <c r="AB19" s="279">
        <f t="shared" si="6"/>
        <v>2662.0500000000011</v>
      </c>
      <c r="AC19" s="277">
        <f t="shared" si="7"/>
        <v>2662.0500000000011</v>
      </c>
      <c r="AD19" s="271">
        <f t="shared" si="8"/>
        <v>2928.2550000000015</v>
      </c>
      <c r="AE19" s="260">
        <f t="shared" si="9"/>
        <v>2928.2550000000015</v>
      </c>
      <c r="AF19" s="150">
        <f>'NSW Apr 2019'!BG13</f>
        <v>0</v>
      </c>
      <c r="AG19" s="141" t="str">
        <f>'NSW Apr 2019'!BH13</f>
        <v>n</v>
      </c>
      <c r="AH19" s="199"/>
      <c r="AI19" s="199"/>
      <c r="AJ19" s="199"/>
      <c r="AK19" s="199"/>
      <c r="AL19" s="199"/>
      <c r="AM19" s="199"/>
      <c r="AN19" s="199"/>
      <c r="AO19" s="199"/>
      <c r="AP19" s="199"/>
      <c r="AQ19" s="199"/>
      <c r="AR19" s="199"/>
      <c r="AS19" s="199"/>
      <c r="AT19" s="199"/>
      <c r="AU19" s="199"/>
      <c r="AV19" s="199"/>
      <c r="AW19" s="199"/>
      <c r="AX19" s="199"/>
      <c r="AY19" s="199"/>
      <c r="AZ19" s="199"/>
      <c r="BA19" s="199"/>
      <c r="BB19" s="199"/>
      <c r="BC19" s="199"/>
      <c r="BD19" s="199"/>
      <c r="BE19" s="199"/>
      <c r="BF19" s="199"/>
      <c r="BG19" s="199"/>
      <c r="BH19" s="199"/>
      <c r="BI19" s="199"/>
      <c r="BJ19" s="199"/>
      <c r="BK19" s="199"/>
      <c r="BL19" s="199"/>
      <c r="BM19" s="199"/>
      <c r="BN19" s="199"/>
      <c r="BO19" s="199"/>
      <c r="BP19" s="199"/>
      <c r="BQ19" s="199"/>
      <c r="BR19" s="199"/>
      <c r="BS19" s="199"/>
      <c r="BT19" s="199"/>
      <c r="BU19" s="199"/>
      <c r="BV19" s="199"/>
      <c r="BW19" s="199"/>
      <c r="BX19" s="199"/>
      <c r="BY19" s="199"/>
      <c r="BZ19" s="199"/>
      <c r="CA19" s="199"/>
      <c r="CB19" s="199"/>
      <c r="CC19" s="199"/>
      <c r="CD19" s="199"/>
      <c r="CE19" s="199"/>
      <c r="CF19" s="199"/>
      <c r="CG19" s="199"/>
      <c r="CH19" s="199"/>
      <c r="CI19" s="199"/>
      <c r="CJ19" s="199"/>
      <c r="CK19" s="199"/>
      <c r="CL19" s="199"/>
      <c r="CM19" s="199"/>
      <c r="CN19" s="199"/>
      <c r="CO19" s="199"/>
      <c r="CP19" s="199"/>
      <c r="CQ19" s="199"/>
      <c r="CR19" s="199"/>
      <c r="CS19" s="199"/>
      <c r="CT19" s="199"/>
      <c r="CU19" s="199"/>
      <c r="CV19" s="199"/>
      <c r="CW19" s="199"/>
      <c r="CX19" s="199"/>
      <c r="CY19" s="199"/>
      <c r="CZ19" s="199"/>
      <c r="DA19" s="199"/>
      <c r="DB19" s="199"/>
      <c r="DC19" s="199"/>
      <c r="DD19" s="199"/>
      <c r="DE19" s="199"/>
      <c r="DF19" s="199"/>
      <c r="DG19" s="199"/>
      <c r="DH19" s="199"/>
      <c r="DI19" s="199"/>
      <c r="DJ19" s="199"/>
      <c r="DK19" s="199"/>
      <c r="DL19" s="199"/>
      <c r="DM19" s="199"/>
      <c r="DN19" s="199"/>
      <c r="DO19" s="199"/>
      <c r="DP19" s="199"/>
      <c r="DQ19" s="199"/>
      <c r="DR19" s="199"/>
      <c r="DS19" s="199"/>
      <c r="DT19" s="199"/>
      <c r="DU19" s="199"/>
      <c r="DV19" s="199"/>
      <c r="DW19" s="199"/>
      <c r="DX19" s="199"/>
      <c r="DY19" s="199"/>
      <c r="DZ19" s="199"/>
      <c r="EA19" s="199"/>
      <c r="EB19" s="199"/>
      <c r="EC19" s="199"/>
      <c r="ED19" s="199"/>
      <c r="EE19" s="199"/>
      <c r="EF19" s="199"/>
      <c r="EG19" s="199"/>
      <c r="EH19" s="199"/>
      <c r="EI19" s="199"/>
      <c r="EJ19" s="199"/>
      <c r="EK19" s="199"/>
      <c r="EL19" s="199"/>
      <c r="EM19" s="199"/>
      <c r="EN19" s="199"/>
      <c r="EO19" s="199"/>
      <c r="EP19" s="199"/>
      <c r="EQ19" s="199"/>
      <c r="ER19" s="199"/>
    </row>
    <row r="20" spans="1:148" ht="23" customHeight="1" thickBot="1">
      <c r="A20" s="374"/>
      <c r="B20" s="99" t="str">
        <f>'NSW Apr 2019'!F14</f>
        <v>Origin Energy</v>
      </c>
      <c r="C20" s="99" t="str">
        <f>'NSW Apr 2019'!G14</f>
        <v>Business Saver</v>
      </c>
      <c r="D20" s="163">
        <f>365*'NSW Apr 2019'!H14/100</f>
        <v>205.71400000000003</v>
      </c>
      <c r="E20" s="306">
        <f>IF('NSW Apr 2019'!AQ14=3,0.5,IF('NSW Apr 2019'!AQ14=2,0.33,0))</f>
        <v>0.5</v>
      </c>
      <c r="F20" s="306">
        <f t="shared" si="1"/>
        <v>0.5</v>
      </c>
      <c r="G20" s="163">
        <f>IF('NSW Apr 2019'!K14="",($C$5*E20/'NSW Apr 2019'!AQ14*'NSW Apr 2019'!W14/100)*'NSW Apr 2019'!AQ14,IF($C$5*E20/'NSW Apr 2019'!AQ14&gt;='NSW Apr 2019'!L14,('NSW Apr 2019'!L14*'NSW Apr 2019'!W14/100)*'NSW Apr 2019'!AQ14,($C$5*E20/'NSW Apr 2019'!AQ14*'NSW Apr 2019'!W14/100)*'NSW Apr 2019'!AQ14))</f>
        <v>192.60000000000002</v>
      </c>
      <c r="H20" s="175">
        <f>IF(AND('NSW Apr 2019'!L14&gt;0,'NSW Apr 2019'!M14&gt;0),IF($C$5*E20/'NSW Apr 2019'!AQ14&lt;'NSW Apr 2019'!L14,0,IF(($C$5*E20/'NSW Apr 2019'!AQ14-'NSW Apr 2019'!L14)&lt;=('NSW Apr 2019'!M14+'NSW Apr 2019'!L14),((($C$5*E20/'NSW Apr 2019'!AQ14-'NSW Apr 2019'!L14)*'NSW Apr 2019'!X14/100))*'NSW Apr 2019'!AQ14,((('NSW Apr 2019'!M14)*'NSW Apr 2019'!X14/100)*'NSW Apr 2019'!AQ14))),0)</f>
        <v>779</v>
      </c>
      <c r="I20" s="163">
        <f>IF(AND('NSW Apr 2019'!M14&gt;0,'NSW Apr 2019'!N14&gt;0),IF($C$5*E20/'NSW Apr 2019'!AQ14&lt;('NSW Apr 2019'!L14+'NSW Apr 2019'!M14),0,IF(($C$5*E20/'NSW Apr 2019'!AQ14-'NSW Apr 2019'!L14+'NSW Apr 2019'!M14)&lt;=('NSW Apr 2019'!L14+'NSW Apr 2019'!M14+'NSW Apr 2019'!N14),((($C$5*E20/'NSW Apr 2019'!AQ14-('NSW Apr 2019'!L14+'NSW Apr 2019'!M14))*'NSW Apr 2019'!Y14/100))*'NSW Apr 2019'!AQ14,('NSW Apr 2019'!N14*'NSW Apr 2019'!Y14/100)* 'NSW Apr 2019'!AQ14)),0)</f>
        <v>0</v>
      </c>
      <c r="J20" s="163">
        <f>IF(AND('NSW Apr 2019'!N14&gt;0,'NSW Apr 2019'!O14&gt;0),IF($C$5*E20/'NSW Apr 2019'!AQ14&lt;('NSW Apr 2019'!L14+'NSW Apr 2019'!M14+'NSW Apr 2019'!N14),0,IF(($C$5*E20/'NSW Apr 2019'!AQ14-'NSW Apr 2019'!L14+'NSW Apr 2019'!M14+'NSW Apr 2019'!N14)&lt;=('NSW Apr 2019'!L14+'NSW Apr 2019'!M14+'NSW Apr 2019'!N14+'NSW Apr 2019'!O14),(($C$5*E20/'NSW Apr 2019'!AQ14-('NSW Apr 2019'!L14+'NSW Apr 2019'!M14+'NSW Apr 2019'!N14))*'NSW Apr 2019'!Z14/100)*'NSW Apr 2019'!AQ14,('NSW Apr 2019'!O14*'NSW Apr 2019'!Z14/100)*'NSW Apr 2019'!AQ14)),0)</f>
        <v>0</v>
      </c>
      <c r="K20" s="163">
        <f>IF(AND('NSW Apr 2019'!O14&gt;0,'NSW Apr 2019'!P14&gt;0),IF($C$5*E20/'NSW Apr 2019'!AQ14&lt;('NSW Apr 2019'!L14+'NSW Apr 2019'!M14+'NSW Apr 2019'!N14+'NSW Apr 2019'!O14),0,IF(($C$5*E20/'NSW Apr 2019'!AQ14-'NSW Apr 2019'!L14+'NSW Apr 2019'!M14+'NSW Apr 2019'!N14+'NSW Apr 2019'!O14)&lt;=('NSW Apr 2019'!L14+'NSW Apr 2019'!M14+'NSW Apr 2019'!N14+'NSW Apr 2019'!O14+'NSW Apr 2019'!P14),(($C$5*E20/'NSW Apr 2019'!AQ14-('NSW Apr 2019'!L14+'NSW Apr 2019'!M14+'NSW Apr 2019'!N14+'NSW Apr 2019'!O14))*'NSW Apr 2019'!AA14/100)*'NSW Apr 2019'!AQ14,('NSW Apr 2019'!P14*'NSW Apr 2019'!AA14/100)*'NSW Apr 2019'!AQ14)),0)</f>
        <v>0</v>
      </c>
      <c r="L20" s="175">
        <f>IF(AND('NSW Apr 2019'!P14&gt;0,'NSW Apr 2019'!O14&gt;0),IF(($C$5*E20/'NSW Apr 2019'!AQ14&lt;SUM('NSW Apr 2019'!L14:P14)),(0),($C$5*E20/'NSW Apr 2019'!AQ14-SUM('NSW Apr 2019'!L14:P14))*'NSW Apr 2019'!AB14/100)* 'NSW Apr 2019'!AQ14,IF(AND('NSW Apr 2019'!O14&gt;0,'NSW Apr 2019'!P14=""),IF(($C$5*E20/'NSW Apr 2019'!AQ14&lt; SUM('NSW Apr 2019'!L14:O14)),(0),($C$5*E20/'NSW Apr 2019'!AQ14-SUM('NSW Apr 2019'!L14:O14))*'NSW Apr 2019'!AA14/100)* 'NSW Apr 2019'!AQ14,IF(AND('NSW Apr 2019'!N14&gt;0,'NSW Apr 2019'!O14=""),IF(($C$5*E20/'NSW Apr 2019'!AQ14&lt; SUM('NSW Apr 2019'!L14:N14)),(0),($C$5*E20/'NSW Apr 2019'!AQ14-SUM('NSW Apr 2019'!L14:N14))*'NSW Apr 2019'!Z14/100)* 'NSW Apr 2019'!AQ14,IF(AND('NSW Apr 2019'!M14&gt;0,'NSW Apr 2019'!N14=""),IF(($C$5*E20/'NSW Apr 2019'!AQ14&lt;'NSW Apr 2019'!M14+'NSW Apr 2019'!L14),(0),(($C$5*E20/'NSW Apr 2019'!AQ14-('NSW Apr 2019'!M14+'NSW Apr 2019'!L14))*'NSW Apr 2019'!Y14/100))*'NSW Apr 2019'!AQ14,IF(AND('NSW Apr 2019'!L14&gt;0,'NSW Apr 2019'!M14=""&gt;0),IF(($C$5*E20/'NSW Apr 2019'!AQ14&lt;'NSW Apr 2019'!L14),(0),($C$5*E20/'NSW Apr 2019'!AQ14-'NSW Apr 2019'!L14)*'NSW Apr 2019'!X14/100)*'NSW Apr 2019'!AQ14,0)))))</f>
        <v>0</v>
      </c>
      <c r="M20" s="175">
        <f>IF('NSW Apr 2019'!K14="",($C$5*F20/'NSW Apr 2019'!AR14*'NSW Apr 2019'!AC14/100)*'NSW Apr 2019'!AR14,IF($C$5*F20/'NSW Apr 2019'!AR14&gt;='NSW Apr 2019'!L14,('NSW Apr 2019'!L14*'NSW Apr 2019'!AC14/100)*'NSW Apr 2019'!AR14,($C$5*F20/'NSW Apr 2019'!AR14*'NSW Apr 2019'!AC14/100)*'NSW Apr 2019'!AR14))</f>
        <v>192.60000000000002</v>
      </c>
      <c r="N20" s="175">
        <f>IF(AND('NSW Apr 2019'!L14&gt;0,'NSW Apr 2019'!M14&gt;0),IF($C$5*F20/'NSW Apr 2019'!AR14&lt;'NSW Apr 2019'!L14,0,IF(($C$5*F20/'NSW Apr 2019'!AR14-'NSW Apr 2019'!L14)&lt;=('NSW Apr 2019'!M14+'NSW Apr 2019'!L14),((($C$5*F20/'NSW Apr 2019'!AR14-'NSW Apr 2019'!L14)*'NSW Apr 2019'!AD14/100))*'NSW Apr 2019'!AR14,((('NSW Apr 2019'!M14)*'NSW Apr 2019'!AD14/100)*'NSW Apr 2019'!AR14))),0)</f>
        <v>779</v>
      </c>
      <c r="O20" s="175">
        <f>IF(AND('NSW Apr 2019'!M14&gt;0,'NSW Apr 2019'!N14&gt;0),IF($C$5*F20/'NSW Apr 2019'!AR14&lt;('NSW Apr 2019'!L14+'NSW Apr 2019'!M14),0,IF(($C$5*F20/'NSW Apr 2019'!AR14-'NSW Apr 2019'!L14+'NSW Apr 2019'!M14)&lt;=('NSW Apr 2019'!L14+'NSW Apr 2019'!M14+'NSW Apr 2019'!N14),((($C$5*F20/'NSW Apr 2019'!AR14-('NSW Apr 2019'!L14+'NSW Apr 2019'!M14))*'NSW Apr 2019'!AE14/100))*'NSW Apr 2019'!AR14,('NSW Apr 2019'!N14*'NSW Apr 2019'!AE14/100)*'NSW Apr 2019'!AR14)),0)</f>
        <v>0</v>
      </c>
      <c r="P20" s="175">
        <f>IF(AND('NSW Apr 2019'!N14&gt;0,'NSW Apr 2019'!O14&gt;0),IF($C$5*F20/'NSW Apr 2019'!AR14&lt;('NSW Apr 2019'!L14+'NSW Apr 2019'!M14+'NSW Apr 2019'!N14),0,IF(($C$5*F20/'NSW Apr 2019'!AR14-'NSW Apr 2019'!L14+'NSW Apr 2019'!M14+'NSW Apr 2019'!N14)&lt;=('NSW Apr 2019'!L14+'NSW Apr 2019'!M14+'NSW Apr 2019'!N14+'NSW Apr 2019'!O14),(($C$5*F20/'NSW Apr 2019'!AR14-('NSW Apr 2019'!L14+'NSW Apr 2019'!M14+'NSW Apr 2019'!N14))*'NSW Apr 2019'!AF14/100)*'NSW Apr 2019'!AR14,('NSW Apr 2019'!O14*'NSW Apr 2019'!AF14/100)*'NSW Apr 2019'!AR14)),0)</f>
        <v>0</v>
      </c>
      <c r="Q20" s="175">
        <f>IF(AND('NSW Apr 2019'!P14&gt;0,'NSW Apr 2019'!P14&gt;0),IF($C$5*F20/'NSW Apr 2019'!AR14&lt;('NSW Apr 2019'!L14+'NSW Apr 2019'!M14+'NSW Apr 2019'!N14+'NSW Apr 2019'!O14),0,IF(($C$5*F20/'NSW Apr 2019'!AR14-'NSW Apr 2019'!L14+'NSW Apr 2019'!M14+'NSW Apr 2019'!N14+'NSW Apr 2019'!O14)&lt;=('NSW Apr 2019'!L14+'NSW Apr 2019'!M14+'NSW Apr 2019'!N14+'NSW Apr 2019'!O14+'NSW Apr 2019'!P14),(($C$5*F20/'NSW Apr 2019'!AR14-('NSW Apr 2019'!L14+'NSW Apr 2019'!M14+'NSW Apr 2019'!N14+'NSW Apr 2019'!O14))*'NSW Apr 2019'!AG14/100)*'NSW Apr 2019'!AR14,('NSW Apr 2019'!P14*'NSW Apr 2019'!AG14/100)*'NSW Apr 2019'!AR14)),0)</f>
        <v>0</v>
      </c>
      <c r="R20" s="175">
        <f>IF(AND('NSW Apr 2019'!P14&gt;0,'NSW Apr 2019'!O14&gt;0),IF(($C$5*F20/'NSW Apr 2019'!AR14&lt;SUM('NSW Apr 2019'!L14:P14)),(0),($C$5*F20/'NSW Apr 2019'!AR14-SUM('NSW Apr 2019'!L14:P14))*'NSW Apr 2019'!AB14/100)* 'NSW Apr 2019'!AR14,IF(AND('NSW Apr 2019'!O14&gt;0,'NSW Apr 2019'!P14=""),IF(($C$5*F20/'NSW Apr 2019'!AR14&lt; SUM('NSW Apr 2019'!L14:O14)),(0),($C$5*F20/'NSW Apr 2019'!AR14-SUM('NSW Apr 2019'!L14:O14))*'NSW Apr 2019'!AG14/100)* 'NSW Apr 2019'!AR14,IF(AND('NSW Apr 2019'!N14&gt;0,'NSW Apr 2019'!O14=""),IF(($C$5*F20/'NSW Apr 2019'!AR14&lt; SUM('NSW Apr 2019'!L14:N14)),(0),($C$5*F20/'NSW Apr 2019'!AR14-SUM('NSW Apr 2019'!L14:N14))*'NSW Apr 2019'!AF14/100)* 'NSW Apr 2019'!AR14,IF(AND('NSW Apr 2019'!M14&gt;0,'NSW Apr 2019'!N14=""),IF(($C$5*F20/'NSW Apr 2019'!AR14&lt;'NSW Apr 2019'!M14+'NSW Apr 2019'!L14),(0),(($C$5*F20/'NSW Apr 2019'!AR14-('NSW Apr 2019'!M14+'NSW Apr 2019'!L14))*'NSW Apr 2019'!AE14/100))*'NSW Apr 2019'!AR14,IF(AND('NSW Apr 2019'!L14&gt;0,'NSW Apr 2019'!M14=""&gt;0),IF(($C$5*F20/'NSW Apr 2019'!AR14&lt;'NSW Apr 2019'!L14),(0),($C$5*F20/'NSW Apr 2019'!AR14-'NSW Apr 2019'!L14)*'NSW Apr 2019'!AD14/100)*'NSW Apr 2019'!AR14,0)))))</f>
        <v>0</v>
      </c>
      <c r="S20" s="275">
        <f t="shared" si="2"/>
        <v>1943.2</v>
      </c>
      <c r="T20" s="293">
        <f t="shared" si="3"/>
        <v>2148.9140000000002</v>
      </c>
      <c r="U20" s="168">
        <f t="shared" si="4"/>
        <v>2363.8054000000006</v>
      </c>
      <c r="V20" s="171">
        <f>'NSW Apr 2019'!AU14</f>
        <v>0</v>
      </c>
      <c r="W20" s="99">
        <f>'NSW Apr 2019'!AV14</f>
        <v>14</v>
      </c>
      <c r="X20" s="171">
        <f>'NSW Apr 2019'!AW14</f>
        <v>0</v>
      </c>
      <c r="Y20" s="99">
        <f>'NSW Apr 2019'!AX14</f>
        <v>0</v>
      </c>
      <c r="Z20" s="293" t="str">
        <f t="shared" si="5"/>
        <v>Guaranteed off usage</v>
      </c>
      <c r="AA20" s="280" t="s">
        <v>291</v>
      </c>
      <c r="AB20" s="280">
        <f t="shared" si="6"/>
        <v>1876.8660000000002</v>
      </c>
      <c r="AC20" s="278">
        <f t="shared" si="7"/>
        <v>1876.8660000000002</v>
      </c>
      <c r="AD20" s="272">
        <f t="shared" si="8"/>
        <v>2064.5526000000004</v>
      </c>
      <c r="AE20" s="261">
        <f t="shared" si="9"/>
        <v>2064.5526000000004</v>
      </c>
      <c r="AF20" s="169">
        <f>'NSW Apr 2019'!BG14</f>
        <v>12</v>
      </c>
      <c r="AG20" s="170" t="str">
        <f>'NSW Apr 2019'!BH14</f>
        <v>y</v>
      </c>
      <c r="AH20" s="199"/>
      <c r="AI20" s="199"/>
      <c r="AJ20" s="199"/>
      <c r="AK20" s="199"/>
      <c r="AL20" s="199"/>
      <c r="AM20" s="199"/>
      <c r="AN20" s="199"/>
      <c r="AO20" s="199"/>
      <c r="AP20" s="199"/>
      <c r="AQ20" s="199"/>
      <c r="AR20" s="199"/>
      <c r="AS20" s="199"/>
      <c r="AT20" s="199"/>
      <c r="AU20" s="199"/>
      <c r="AV20" s="199"/>
      <c r="AW20" s="199"/>
      <c r="AX20" s="199"/>
      <c r="AY20" s="199"/>
      <c r="AZ20" s="199"/>
      <c r="BA20" s="199"/>
      <c r="BB20" s="199"/>
      <c r="BC20" s="199"/>
      <c r="BD20" s="199"/>
      <c r="BE20" s="199"/>
      <c r="BF20" s="199"/>
      <c r="BG20" s="199"/>
      <c r="BH20" s="199"/>
      <c r="BI20" s="199"/>
      <c r="BJ20" s="199"/>
      <c r="BK20" s="199"/>
      <c r="BL20" s="199"/>
      <c r="BM20" s="199"/>
      <c r="BN20" s="199"/>
      <c r="BO20" s="199"/>
      <c r="BP20" s="199"/>
      <c r="BQ20" s="199"/>
      <c r="BR20" s="199"/>
      <c r="BS20" s="199"/>
      <c r="BT20" s="199"/>
      <c r="BU20" s="199"/>
      <c r="BV20" s="199"/>
      <c r="BW20" s="199"/>
      <c r="BX20" s="199"/>
      <c r="BY20" s="199"/>
      <c r="BZ20" s="199"/>
      <c r="CA20" s="199"/>
      <c r="CB20" s="199"/>
      <c r="CC20" s="199"/>
      <c r="CD20" s="199"/>
      <c r="CE20" s="199"/>
      <c r="CF20" s="199"/>
      <c r="CG20" s="199"/>
      <c r="CH20" s="199"/>
      <c r="CI20" s="199"/>
      <c r="CJ20" s="199"/>
      <c r="CK20" s="199"/>
      <c r="CL20" s="199"/>
      <c r="CM20" s="199"/>
      <c r="CN20" s="199"/>
      <c r="CO20" s="199"/>
      <c r="CP20" s="199"/>
      <c r="CQ20" s="199"/>
      <c r="CR20" s="199"/>
      <c r="CS20" s="199"/>
      <c r="CT20" s="199"/>
      <c r="CU20" s="199"/>
      <c r="CV20" s="199"/>
      <c r="CW20" s="199"/>
      <c r="CX20" s="199"/>
      <c r="CY20" s="199"/>
      <c r="CZ20" s="199"/>
      <c r="DA20" s="199"/>
      <c r="DB20" s="199"/>
      <c r="DC20" s="199"/>
      <c r="DD20" s="199"/>
      <c r="DE20" s="199"/>
      <c r="DF20" s="199"/>
      <c r="DG20" s="199"/>
      <c r="DH20" s="199"/>
      <c r="DI20" s="199"/>
      <c r="DJ20" s="199"/>
      <c r="DK20" s="199"/>
      <c r="DL20" s="199"/>
      <c r="DM20" s="199"/>
      <c r="DN20" s="199"/>
      <c r="DO20" s="199"/>
      <c r="DP20" s="199"/>
      <c r="DQ20" s="199"/>
      <c r="DR20" s="199"/>
      <c r="DS20" s="199"/>
      <c r="DT20" s="199"/>
      <c r="DU20" s="199"/>
      <c r="DV20" s="199"/>
      <c r="DW20" s="199"/>
      <c r="DX20" s="199"/>
      <c r="DY20" s="199"/>
      <c r="DZ20" s="199"/>
      <c r="EA20" s="199"/>
      <c r="EB20" s="199"/>
      <c r="EC20" s="199"/>
      <c r="ED20" s="199"/>
      <c r="EE20" s="199"/>
      <c r="EF20" s="199"/>
      <c r="EG20" s="199"/>
      <c r="EH20" s="199"/>
      <c r="EI20" s="199"/>
      <c r="EJ20" s="199"/>
      <c r="EK20" s="199"/>
      <c r="EL20" s="199"/>
      <c r="EM20" s="199"/>
      <c r="EN20" s="199"/>
      <c r="EO20" s="199"/>
      <c r="EP20" s="199"/>
      <c r="EQ20" s="199"/>
      <c r="ER20" s="199"/>
    </row>
    <row r="21" spans="1:148" ht="23" customHeight="1" thickTop="1">
      <c r="A21" s="373" t="str">
        <f>'NSW Apr 2019'!D15</f>
        <v>Envestra Cooma</v>
      </c>
      <c r="B21" s="98" t="str">
        <f>'NSW Apr 2019'!F15</f>
        <v>Origin Energy</v>
      </c>
      <c r="C21" s="98" t="str">
        <f>'NSW Apr 2019'!G15</f>
        <v>Business Saver</v>
      </c>
      <c r="D21" s="135">
        <f>365*'NSW Apr 2019'!H15/100</f>
        <v>338.75650000000002</v>
      </c>
      <c r="E21" s="305">
        <f>IF('NSW Apr 2019'!AQ15=3,0.5,IF('NSW Apr 2019'!AQ15=2,0.33,0))</f>
        <v>0.5</v>
      </c>
      <c r="F21" s="305">
        <f t="shared" si="1"/>
        <v>0.5</v>
      </c>
      <c r="G21" s="135">
        <f>IF('NSW Apr 2019'!K15="",($C$5*E21/'NSW Apr 2019'!AQ15*'NSW Apr 2019'!W15/100)*'NSW Apr 2019'!AQ15,IF($C$5*E21/'NSW Apr 2019'!AQ15&gt;='NSW Apr 2019'!L15,('NSW Apr 2019'!L15*'NSW Apr 2019'!W15/100)*'NSW Apr 2019'!AQ15,($C$5*E21/'NSW Apr 2019'!AQ15*'NSW Apr 2019'!W15/100)*'NSW Apr 2019'!AQ15))</f>
        <v>1125</v>
      </c>
      <c r="H21" s="145">
        <f>IF(AND('NSW Apr 2019'!L15&gt;0,'NSW Apr 2019'!M15&gt;0),IF($C$5*E21/'NSW Apr 2019'!AQ15&lt;'NSW Apr 2019'!L15,0,IF(($C$5*E21/'NSW Apr 2019'!AQ15-'NSW Apr 2019'!L15)&lt;=('NSW Apr 2019'!M15+'NSW Apr 2019'!L15),((($C$5*E21/'NSW Apr 2019'!AQ15-'NSW Apr 2019'!L15)*'NSW Apr 2019'!X15/100))*'NSW Apr 2019'!AQ15,((('NSW Apr 2019'!M15)*'NSW Apr 2019'!X15/100)*'NSW Apr 2019'!AQ15))),0)</f>
        <v>0</v>
      </c>
      <c r="I21" s="135">
        <f>IF(AND('NSW Apr 2019'!M15&gt;0,'NSW Apr 2019'!N15&gt;0),IF($C$5*E21/'NSW Apr 2019'!AQ15&lt;('NSW Apr 2019'!L15+'NSW Apr 2019'!M15),0,IF(($C$5*E21/'NSW Apr 2019'!AQ15-'NSW Apr 2019'!L15+'NSW Apr 2019'!M15)&lt;=('NSW Apr 2019'!L15+'NSW Apr 2019'!M15+'NSW Apr 2019'!N15),((($C$5*E21/'NSW Apr 2019'!AQ15-('NSW Apr 2019'!L15+'NSW Apr 2019'!M15))*'NSW Apr 2019'!Y15/100))*'NSW Apr 2019'!AQ15,('NSW Apr 2019'!N15*'NSW Apr 2019'!Y15/100)* 'NSW Apr 2019'!AQ15)),0)</f>
        <v>0</v>
      </c>
      <c r="J21" s="135">
        <f>IF(AND('NSW Apr 2019'!N15&gt;0,'NSW Apr 2019'!O15&gt;0),IF($C$5*E21/'NSW Apr 2019'!AQ15&lt;('NSW Apr 2019'!L15+'NSW Apr 2019'!M15+'NSW Apr 2019'!N15),0,IF(($C$5*E21/'NSW Apr 2019'!AQ15-'NSW Apr 2019'!L15+'NSW Apr 2019'!M15+'NSW Apr 2019'!N15)&lt;=('NSW Apr 2019'!L15+'NSW Apr 2019'!M15+'NSW Apr 2019'!N15+'NSW Apr 2019'!O15),(($C$5*E21/'NSW Apr 2019'!AQ15-('NSW Apr 2019'!L15+'NSW Apr 2019'!M15+'NSW Apr 2019'!N15))*'NSW Apr 2019'!Z15/100)*'NSW Apr 2019'!AQ15,('NSW Apr 2019'!O15*'NSW Apr 2019'!Z15/100)*'NSW Apr 2019'!AQ15)),0)</f>
        <v>0</v>
      </c>
      <c r="K21" s="135">
        <f>IF(AND('NSW Apr 2019'!O15&gt;0,'NSW Apr 2019'!P15&gt;0),IF($C$5*E21/'NSW Apr 2019'!AQ15&lt;('NSW Apr 2019'!L15+'NSW Apr 2019'!M15+'NSW Apr 2019'!N15+'NSW Apr 2019'!O15),0,IF(($C$5*E21/'NSW Apr 2019'!AQ15-'NSW Apr 2019'!L15+'NSW Apr 2019'!M15+'NSW Apr 2019'!N15+'NSW Apr 2019'!O15)&lt;=('NSW Apr 2019'!L15+'NSW Apr 2019'!M15+'NSW Apr 2019'!N15+'NSW Apr 2019'!O15+'NSW Apr 2019'!P15),(($C$5*E21/'NSW Apr 2019'!AQ15-('NSW Apr 2019'!L15+'NSW Apr 2019'!M15+'NSW Apr 2019'!N15+'NSW Apr 2019'!O15))*'NSW Apr 2019'!AA15/100)*'NSW Apr 2019'!AQ15,('NSW Apr 2019'!P15*'NSW Apr 2019'!AA15/100)*'NSW Apr 2019'!AQ15)),0)</f>
        <v>0</v>
      </c>
      <c r="L21" s="145">
        <f>IF(AND('NSW Apr 2019'!P15&gt;0,'NSW Apr 2019'!O15&gt;0),IF(($C$5*E21/'NSW Apr 2019'!AQ15&lt;SUM('NSW Apr 2019'!L15:P15)),(0),($C$5*E21/'NSW Apr 2019'!AQ15-SUM('NSW Apr 2019'!L15:P15))*'NSW Apr 2019'!AB15/100)* 'NSW Apr 2019'!AQ15,IF(AND('NSW Apr 2019'!O15&gt;0,'NSW Apr 2019'!P15=""),IF(($C$5*E21/'NSW Apr 2019'!AQ15&lt; SUM('NSW Apr 2019'!L15:O15)),(0),($C$5*E21/'NSW Apr 2019'!AQ15-SUM('NSW Apr 2019'!L15:O15))*'NSW Apr 2019'!AA15/100)* 'NSW Apr 2019'!AQ15,IF(AND('NSW Apr 2019'!N15&gt;0,'NSW Apr 2019'!O15=""),IF(($C$5*E21/'NSW Apr 2019'!AQ15&lt; SUM('NSW Apr 2019'!L15:N15)),(0),($C$5*E21/'NSW Apr 2019'!AQ15-SUM('NSW Apr 2019'!L15:N15))*'NSW Apr 2019'!Z15/100)* 'NSW Apr 2019'!AQ15,IF(AND('NSW Apr 2019'!M15&gt;0,'NSW Apr 2019'!N15=""),IF(($C$5*E21/'NSW Apr 2019'!AQ15&lt;'NSW Apr 2019'!M15+'NSW Apr 2019'!L15),(0),(($C$5*E21/'NSW Apr 2019'!AQ15-('NSW Apr 2019'!M15+'NSW Apr 2019'!L15))*'NSW Apr 2019'!Y15/100))*'NSW Apr 2019'!AQ15,IF(AND('NSW Apr 2019'!L15&gt;0,'NSW Apr 2019'!M15=""&gt;0),IF(($C$5*E21/'NSW Apr 2019'!AQ15&lt;'NSW Apr 2019'!L15),(0),($C$5*E21/'NSW Apr 2019'!AQ15-'NSW Apr 2019'!L15)*'NSW Apr 2019'!X15/100)*'NSW Apr 2019'!AQ15,0)))))</f>
        <v>0</v>
      </c>
      <c r="M21" s="145">
        <f>IF('NSW Apr 2019'!K15="",($C$5*F21/'NSW Apr 2019'!AR15*'NSW Apr 2019'!AC15/100)*'NSW Apr 2019'!AR15,IF($C$5*F21/'NSW Apr 2019'!AR15&gt;='NSW Apr 2019'!L15,('NSW Apr 2019'!L15*'NSW Apr 2019'!AC15/100)*'NSW Apr 2019'!AR15,($C$5*F21/'NSW Apr 2019'!AR15*'NSW Apr 2019'!AC15/100)*'NSW Apr 2019'!AR15))</f>
        <v>1125</v>
      </c>
      <c r="N21" s="145">
        <f>IF(AND('NSW Apr 2019'!L15&gt;0,'NSW Apr 2019'!M15&gt;0),IF($C$5*F21/'NSW Apr 2019'!AR15&lt;'NSW Apr 2019'!L15,0,IF(($C$5*F21/'NSW Apr 2019'!AR15-'NSW Apr 2019'!L15)&lt;=('NSW Apr 2019'!M15+'NSW Apr 2019'!L15),((($C$5*F21/'NSW Apr 2019'!AR15-'NSW Apr 2019'!L15)*'NSW Apr 2019'!AD15/100))*'NSW Apr 2019'!AR15,((('NSW Apr 2019'!M15)*'NSW Apr 2019'!AD15/100)*'NSW Apr 2019'!AR15))),0)</f>
        <v>0</v>
      </c>
      <c r="O21" s="145">
        <f>IF(AND('NSW Apr 2019'!M15&gt;0,'NSW Apr 2019'!N15&gt;0),IF($C$5*F21/'NSW Apr 2019'!AR15&lt;('NSW Apr 2019'!L15+'NSW Apr 2019'!M15),0,IF(($C$5*F21/'NSW Apr 2019'!AR15-'NSW Apr 2019'!L15+'NSW Apr 2019'!M15)&lt;=('NSW Apr 2019'!L15+'NSW Apr 2019'!M15+'NSW Apr 2019'!N15),((($C$5*F21/'NSW Apr 2019'!AR15-('NSW Apr 2019'!L15+'NSW Apr 2019'!M15))*'NSW Apr 2019'!AE15/100))*'NSW Apr 2019'!AR15,('NSW Apr 2019'!N15*'NSW Apr 2019'!AE15/100)*'NSW Apr 2019'!AR15)),0)</f>
        <v>0</v>
      </c>
      <c r="P21" s="145">
        <f>IF(AND('NSW Apr 2019'!N15&gt;0,'NSW Apr 2019'!O15&gt;0),IF($C$5*F21/'NSW Apr 2019'!AR15&lt;('NSW Apr 2019'!L15+'NSW Apr 2019'!M15+'NSW Apr 2019'!N15),0,IF(($C$5*F21/'NSW Apr 2019'!AR15-'NSW Apr 2019'!L15+'NSW Apr 2019'!M15+'NSW Apr 2019'!N15)&lt;=('NSW Apr 2019'!L15+'NSW Apr 2019'!M15+'NSW Apr 2019'!N15+'NSW Apr 2019'!O15),(($C$5*F21/'NSW Apr 2019'!AR15-('NSW Apr 2019'!L15+'NSW Apr 2019'!M15+'NSW Apr 2019'!N15))*'NSW Apr 2019'!AF15/100)*'NSW Apr 2019'!AR15,('NSW Apr 2019'!O15*'NSW Apr 2019'!AF15/100)*'NSW Apr 2019'!AR15)),0)</f>
        <v>0</v>
      </c>
      <c r="Q21" s="145">
        <f>IF(AND('NSW Apr 2019'!P15&gt;0,'NSW Apr 2019'!P15&gt;0),IF($C$5*F21/'NSW Apr 2019'!AR15&lt;('NSW Apr 2019'!L15+'NSW Apr 2019'!M15+'NSW Apr 2019'!N15+'NSW Apr 2019'!O15),0,IF(($C$5*F21/'NSW Apr 2019'!AR15-'NSW Apr 2019'!L15+'NSW Apr 2019'!M15+'NSW Apr 2019'!N15+'NSW Apr 2019'!O15)&lt;=('NSW Apr 2019'!L15+'NSW Apr 2019'!M15+'NSW Apr 2019'!N15+'NSW Apr 2019'!O15+'NSW Apr 2019'!P15),(($C$5*F21/'NSW Apr 2019'!AR15-('NSW Apr 2019'!L15+'NSW Apr 2019'!M15+'NSW Apr 2019'!N15+'NSW Apr 2019'!O15))*'NSW Apr 2019'!AG15/100)*'NSW Apr 2019'!AR15,('NSW Apr 2019'!P15*'NSW Apr 2019'!AG15/100)*'NSW Apr 2019'!AR15)),0)</f>
        <v>0</v>
      </c>
      <c r="R21" s="145">
        <f>IF(AND('NSW Apr 2019'!P15&gt;0,'NSW Apr 2019'!O15&gt;0),IF(($C$5*F21/'NSW Apr 2019'!AR15&lt;SUM('NSW Apr 2019'!L15:P15)),(0),($C$5*F21/'NSW Apr 2019'!AR15-SUM('NSW Apr 2019'!L15:P15))*'NSW Apr 2019'!AB15/100)* 'NSW Apr 2019'!AR15,IF(AND('NSW Apr 2019'!O15&gt;0,'NSW Apr 2019'!P15=""),IF(($C$5*F21/'NSW Apr 2019'!AR15&lt; SUM('NSW Apr 2019'!L15:O15)),(0),($C$5*F21/'NSW Apr 2019'!AR15-SUM('NSW Apr 2019'!L15:O15))*'NSW Apr 2019'!AG15/100)* 'NSW Apr 2019'!AR15,IF(AND('NSW Apr 2019'!N15&gt;0,'NSW Apr 2019'!O15=""),IF(($C$5*F21/'NSW Apr 2019'!AR15&lt; SUM('NSW Apr 2019'!L15:N15)),(0),($C$5*F21/'NSW Apr 2019'!AR15-SUM('NSW Apr 2019'!L15:N15))*'NSW Apr 2019'!AF15/100)* 'NSW Apr 2019'!AR15,IF(AND('NSW Apr 2019'!M15&gt;0,'NSW Apr 2019'!N15=""),IF(($C$5*F21/'NSW Apr 2019'!AR15&lt;'NSW Apr 2019'!M15+'NSW Apr 2019'!L15),(0),(($C$5*F21/'NSW Apr 2019'!AR15-('NSW Apr 2019'!M15+'NSW Apr 2019'!L15))*'NSW Apr 2019'!AE15/100))*'NSW Apr 2019'!AR15,IF(AND('NSW Apr 2019'!L15&gt;0,'NSW Apr 2019'!M15=""&gt;0),IF(($C$5*F21/'NSW Apr 2019'!AR15&lt;'NSW Apr 2019'!L15),(0),($C$5*F21/'NSW Apr 2019'!AR15-'NSW Apr 2019'!L15)*'NSW Apr 2019'!AD15/100)*'NSW Apr 2019'!AR15,0)))))</f>
        <v>0</v>
      </c>
      <c r="S21" s="274">
        <f t="shared" si="2"/>
        <v>2250</v>
      </c>
      <c r="T21" s="292">
        <f t="shared" si="3"/>
        <v>2588.7565</v>
      </c>
      <c r="U21" s="149">
        <f t="shared" si="4"/>
        <v>2847.6321500000004</v>
      </c>
      <c r="V21" s="148">
        <f>'NSW Apr 2019'!AU15</f>
        <v>0</v>
      </c>
      <c r="W21" s="98">
        <f>'NSW Apr 2019'!AV15</f>
        <v>14</v>
      </c>
      <c r="X21" s="148">
        <f>'NSW Apr 2019'!AW15</f>
        <v>0</v>
      </c>
      <c r="Y21" s="98">
        <f>'NSW Apr 2019'!AX15</f>
        <v>0</v>
      </c>
      <c r="Z21" s="292" t="str">
        <f t="shared" si="5"/>
        <v>Guaranteed off usage</v>
      </c>
      <c r="AA21" s="279" t="s">
        <v>291</v>
      </c>
      <c r="AB21" s="279">
        <f t="shared" si="6"/>
        <v>2273.7565</v>
      </c>
      <c r="AC21" s="277">
        <f t="shared" si="7"/>
        <v>2273.7565</v>
      </c>
      <c r="AD21" s="271">
        <f t="shared" si="8"/>
        <v>2501.1321500000004</v>
      </c>
      <c r="AE21" s="260">
        <f t="shared" si="9"/>
        <v>2501.1321500000004</v>
      </c>
      <c r="AF21" s="150">
        <f>'NSW Apr 2019'!BG15</f>
        <v>12</v>
      </c>
      <c r="AG21" s="141" t="str">
        <f>'NSW Apr 2019'!BH15</f>
        <v>y</v>
      </c>
      <c r="AH21" s="199"/>
      <c r="AI21" s="199"/>
      <c r="AJ21" s="199"/>
      <c r="AK21" s="199"/>
      <c r="AL21" s="199"/>
      <c r="AM21" s="199"/>
      <c r="AN21" s="199"/>
      <c r="AO21" s="199"/>
      <c r="AP21" s="199"/>
      <c r="AQ21" s="199"/>
      <c r="AR21" s="199"/>
      <c r="AS21" s="199"/>
      <c r="AT21" s="199"/>
      <c r="AU21" s="199"/>
      <c r="AV21" s="199"/>
      <c r="AW21" s="199"/>
      <c r="AX21" s="199"/>
      <c r="AY21" s="199"/>
      <c r="AZ21" s="199"/>
      <c r="BA21" s="199"/>
      <c r="BB21" s="199"/>
      <c r="BC21" s="199"/>
      <c r="BD21" s="199"/>
      <c r="BE21" s="199"/>
      <c r="BF21" s="199"/>
      <c r="BG21" s="199"/>
      <c r="BH21" s="199"/>
      <c r="BI21" s="199"/>
      <c r="BJ21" s="199"/>
      <c r="BK21" s="199"/>
      <c r="BL21" s="199"/>
      <c r="BM21" s="199"/>
      <c r="BN21" s="199"/>
      <c r="BO21" s="199"/>
      <c r="BP21" s="199"/>
      <c r="BQ21" s="199"/>
      <c r="BR21" s="199"/>
      <c r="BS21" s="199"/>
      <c r="BT21" s="199"/>
      <c r="BU21" s="199"/>
      <c r="BV21" s="199"/>
      <c r="BW21" s="199"/>
      <c r="BX21" s="199"/>
      <c r="BY21" s="199"/>
      <c r="BZ21" s="199"/>
      <c r="CA21" s="199"/>
      <c r="CB21" s="199"/>
      <c r="CC21" s="199"/>
      <c r="CD21" s="199"/>
      <c r="CE21" s="199"/>
      <c r="CF21" s="199"/>
      <c r="CG21" s="199"/>
      <c r="CH21" s="199"/>
      <c r="CI21" s="199"/>
      <c r="CJ21" s="199"/>
      <c r="CK21" s="199"/>
      <c r="CL21" s="199"/>
      <c r="CM21" s="199"/>
      <c r="CN21" s="199"/>
      <c r="CO21" s="199"/>
      <c r="CP21" s="199"/>
      <c r="CQ21" s="199"/>
      <c r="CR21" s="199"/>
      <c r="CS21" s="199"/>
      <c r="CT21" s="199"/>
      <c r="CU21" s="199"/>
      <c r="CV21" s="199"/>
      <c r="CW21" s="199"/>
      <c r="CX21" s="199"/>
      <c r="CY21" s="199"/>
      <c r="CZ21" s="199"/>
      <c r="DA21" s="199"/>
      <c r="DB21" s="199"/>
      <c r="DC21" s="199"/>
      <c r="DD21" s="199"/>
      <c r="DE21" s="199"/>
      <c r="DF21" s="199"/>
      <c r="DG21" s="199"/>
      <c r="DH21" s="199"/>
      <c r="DI21" s="199"/>
      <c r="DJ21" s="199"/>
      <c r="DK21" s="199"/>
      <c r="DL21" s="199"/>
      <c r="DM21" s="199"/>
      <c r="DN21" s="199"/>
      <c r="DO21" s="199"/>
      <c r="DP21" s="199"/>
      <c r="DQ21" s="199"/>
      <c r="DR21" s="199"/>
      <c r="DS21" s="199"/>
      <c r="DT21" s="199"/>
      <c r="DU21" s="199"/>
      <c r="DV21" s="199"/>
      <c r="DW21" s="199"/>
      <c r="DX21" s="199"/>
      <c r="DY21" s="199"/>
      <c r="DZ21" s="199"/>
      <c r="EA21" s="199"/>
      <c r="EB21" s="199"/>
      <c r="EC21" s="199"/>
      <c r="ED21" s="199"/>
      <c r="EE21" s="199"/>
      <c r="EF21" s="199"/>
      <c r="EG21" s="199"/>
      <c r="EH21" s="199"/>
      <c r="EI21" s="199"/>
      <c r="EJ21" s="199"/>
      <c r="EK21" s="199"/>
      <c r="EL21" s="199"/>
      <c r="EM21" s="199"/>
      <c r="EN21" s="199"/>
      <c r="EO21" s="199"/>
      <c r="EP21" s="199"/>
      <c r="EQ21" s="199"/>
      <c r="ER21" s="199"/>
    </row>
    <row r="22" spans="1:148" ht="23" customHeight="1" thickBot="1">
      <c r="A22" s="374"/>
      <c r="B22" s="99" t="str">
        <f>'NSW Apr 2019'!F16</f>
        <v>Red Energy</v>
      </c>
      <c r="C22" s="99" t="str">
        <f>'NSW Apr 2019'!G16</f>
        <v xml:space="preserve">Easy Saver </v>
      </c>
      <c r="D22" s="163">
        <f>365*'NSW Apr 2019'!H16/100</f>
        <v>350.4</v>
      </c>
      <c r="E22" s="306">
        <f>IF('NSW Apr 2019'!AQ16=3,0.5,IF('NSW Apr 2019'!AQ16=2,0.33,0))</f>
        <v>0.5</v>
      </c>
      <c r="F22" s="306">
        <f t="shared" si="1"/>
        <v>0.5</v>
      </c>
      <c r="G22" s="163">
        <f>IF('NSW Apr 2019'!K16="",($C$5*E22/'NSW Apr 2019'!AQ16*'NSW Apr 2019'!W16/100)*'NSW Apr 2019'!AQ16,IF($C$5*E22/'NSW Apr 2019'!AQ16&gt;='NSW Apr 2019'!L16,('NSW Apr 2019'!L16*'NSW Apr 2019'!W16/100)*'NSW Apr 2019'!AQ16,($C$5*E22/'NSW Apr 2019'!AQ16*'NSW Apr 2019'!W16/100)*'NSW Apr 2019'!AQ16))</f>
        <v>1085.0000000000002</v>
      </c>
      <c r="H22" s="175">
        <f>IF(AND('NSW Apr 2019'!L16&gt;0,'NSW Apr 2019'!M16&gt;0),IF($C$5*E22/'NSW Apr 2019'!AQ16&lt;'NSW Apr 2019'!L16,0,IF(($C$5*E22/'NSW Apr 2019'!AQ16-'NSW Apr 2019'!L16)&lt;=('NSW Apr 2019'!M16+'NSW Apr 2019'!L16),((($C$5*E22/'NSW Apr 2019'!AQ16-'NSW Apr 2019'!L16)*'NSW Apr 2019'!X16/100))*'NSW Apr 2019'!AQ16,((('NSW Apr 2019'!M16)*'NSW Apr 2019'!X16/100)*'NSW Apr 2019'!AQ16))),0)</f>
        <v>0</v>
      </c>
      <c r="I22" s="163">
        <f>IF(AND('NSW Apr 2019'!M16&gt;0,'NSW Apr 2019'!N16&gt;0),IF($C$5*E22/'NSW Apr 2019'!AQ16&lt;('NSW Apr 2019'!L16+'NSW Apr 2019'!M16),0,IF(($C$5*E22/'NSW Apr 2019'!AQ16-'NSW Apr 2019'!L16+'NSW Apr 2019'!M16)&lt;=('NSW Apr 2019'!L16+'NSW Apr 2019'!M16+'NSW Apr 2019'!N16),((($C$5*E22/'NSW Apr 2019'!AQ16-('NSW Apr 2019'!L16+'NSW Apr 2019'!M16))*'NSW Apr 2019'!Y16/100))*'NSW Apr 2019'!AQ16,('NSW Apr 2019'!N16*'NSW Apr 2019'!Y16/100)* 'NSW Apr 2019'!AQ16)),0)</f>
        <v>0</v>
      </c>
      <c r="J22" s="163">
        <f>IF(AND('NSW Apr 2019'!N16&gt;0,'NSW Apr 2019'!O16&gt;0),IF($C$5*E22/'NSW Apr 2019'!AQ16&lt;('NSW Apr 2019'!L16+'NSW Apr 2019'!M16+'NSW Apr 2019'!N16),0,IF(($C$5*E22/'NSW Apr 2019'!AQ16-'NSW Apr 2019'!L16+'NSW Apr 2019'!M16+'NSW Apr 2019'!N16)&lt;=('NSW Apr 2019'!L16+'NSW Apr 2019'!M16+'NSW Apr 2019'!N16+'NSW Apr 2019'!O16),(($C$5*E22/'NSW Apr 2019'!AQ16-('NSW Apr 2019'!L16+'NSW Apr 2019'!M16+'NSW Apr 2019'!N16))*'NSW Apr 2019'!Z16/100)*'NSW Apr 2019'!AQ16,('NSW Apr 2019'!O16*'NSW Apr 2019'!Z16/100)*'NSW Apr 2019'!AQ16)),0)</f>
        <v>0</v>
      </c>
      <c r="K22" s="163">
        <f>IF(AND('NSW Apr 2019'!O16&gt;0,'NSW Apr 2019'!P16&gt;0),IF($C$5*E22/'NSW Apr 2019'!AQ16&lt;('NSW Apr 2019'!L16+'NSW Apr 2019'!M16+'NSW Apr 2019'!N16+'NSW Apr 2019'!O16),0,IF(($C$5*E22/'NSW Apr 2019'!AQ16-'NSW Apr 2019'!L16+'NSW Apr 2019'!M16+'NSW Apr 2019'!N16+'NSW Apr 2019'!O16)&lt;=('NSW Apr 2019'!L16+'NSW Apr 2019'!M16+'NSW Apr 2019'!N16+'NSW Apr 2019'!O16+'NSW Apr 2019'!P16),(($C$5*E22/'NSW Apr 2019'!AQ16-('NSW Apr 2019'!L16+'NSW Apr 2019'!M16+'NSW Apr 2019'!N16+'NSW Apr 2019'!O16))*'NSW Apr 2019'!AA16/100)*'NSW Apr 2019'!AQ16,('NSW Apr 2019'!P16*'NSW Apr 2019'!AA16/100)*'NSW Apr 2019'!AQ16)),0)</f>
        <v>0</v>
      </c>
      <c r="L22" s="175">
        <f>IF(AND('NSW Apr 2019'!P16&gt;0,'NSW Apr 2019'!O16&gt;0),IF(($C$5*E22/'NSW Apr 2019'!AQ16&lt;SUM('NSW Apr 2019'!L16:P16)),(0),($C$5*E22/'NSW Apr 2019'!AQ16-SUM('NSW Apr 2019'!L16:P16))*'NSW Apr 2019'!AB16/100)* 'NSW Apr 2019'!AQ16,IF(AND('NSW Apr 2019'!O16&gt;0,'NSW Apr 2019'!P16=""),IF(($C$5*E22/'NSW Apr 2019'!AQ16&lt; SUM('NSW Apr 2019'!L16:O16)),(0),($C$5*E22/'NSW Apr 2019'!AQ16-SUM('NSW Apr 2019'!L16:O16))*'NSW Apr 2019'!AA16/100)* 'NSW Apr 2019'!AQ16,IF(AND('NSW Apr 2019'!N16&gt;0,'NSW Apr 2019'!O16=""),IF(($C$5*E22/'NSW Apr 2019'!AQ16&lt; SUM('NSW Apr 2019'!L16:N16)),(0),($C$5*E22/'NSW Apr 2019'!AQ16-SUM('NSW Apr 2019'!L16:N16))*'NSW Apr 2019'!Z16/100)* 'NSW Apr 2019'!AQ16,IF(AND('NSW Apr 2019'!M16&gt;0,'NSW Apr 2019'!N16=""),IF(($C$5*E22/'NSW Apr 2019'!AQ16&lt;'NSW Apr 2019'!M16+'NSW Apr 2019'!L16),(0),(($C$5*E22/'NSW Apr 2019'!AQ16-('NSW Apr 2019'!M16+'NSW Apr 2019'!L16))*'NSW Apr 2019'!Y16/100))*'NSW Apr 2019'!AQ16,IF(AND('NSW Apr 2019'!L16&gt;0,'NSW Apr 2019'!M16=""&gt;0),IF(($C$5*E22/'NSW Apr 2019'!AQ16&lt;'NSW Apr 2019'!L16),(0),($C$5*E22/'NSW Apr 2019'!AQ16-'NSW Apr 2019'!L16)*'NSW Apr 2019'!X16/100)*'NSW Apr 2019'!AQ16,0)))))</f>
        <v>0</v>
      </c>
      <c r="M22" s="175">
        <f>IF('NSW Apr 2019'!K16="",($C$5*F22/'NSW Apr 2019'!AR16*'NSW Apr 2019'!AC16/100)*'NSW Apr 2019'!AR16,IF($C$5*F22/'NSW Apr 2019'!AR16&gt;='NSW Apr 2019'!L16,('NSW Apr 2019'!L16*'NSW Apr 2019'!AC16/100)*'NSW Apr 2019'!AR16,($C$5*F22/'NSW Apr 2019'!AR16*'NSW Apr 2019'!AC16/100)*'NSW Apr 2019'!AR16))</f>
        <v>1085.0000000000002</v>
      </c>
      <c r="N22" s="175">
        <f>IF(AND('NSW Apr 2019'!L16&gt;0,'NSW Apr 2019'!M16&gt;0),IF($C$5*F22/'NSW Apr 2019'!AR16&lt;'NSW Apr 2019'!L16,0,IF(($C$5*F22/'NSW Apr 2019'!AR16-'NSW Apr 2019'!L16)&lt;=('NSW Apr 2019'!M16+'NSW Apr 2019'!L16),((($C$5*F22/'NSW Apr 2019'!AR16-'NSW Apr 2019'!L16)*'NSW Apr 2019'!AD16/100))*'NSW Apr 2019'!AR16,((('NSW Apr 2019'!M16)*'NSW Apr 2019'!AD16/100)*'NSW Apr 2019'!AR16))),0)</f>
        <v>0</v>
      </c>
      <c r="O22" s="175">
        <f>IF(AND('NSW Apr 2019'!M16&gt;0,'NSW Apr 2019'!N16&gt;0),IF($C$5*F22/'NSW Apr 2019'!AR16&lt;('NSW Apr 2019'!L16+'NSW Apr 2019'!M16),0,IF(($C$5*F22/'NSW Apr 2019'!AR16-'NSW Apr 2019'!L16+'NSW Apr 2019'!M16)&lt;=('NSW Apr 2019'!L16+'NSW Apr 2019'!M16+'NSW Apr 2019'!N16),((($C$5*F22/'NSW Apr 2019'!AR16-('NSW Apr 2019'!L16+'NSW Apr 2019'!M16))*'NSW Apr 2019'!AE16/100))*'NSW Apr 2019'!AR16,('NSW Apr 2019'!N16*'NSW Apr 2019'!AE16/100)*'NSW Apr 2019'!AR16)),0)</f>
        <v>0</v>
      </c>
      <c r="P22" s="175">
        <f>IF(AND('NSW Apr 2019'!N16&gt;0,'NSW Apr 2019'!O16&gt;0),IF($C$5*F22/'NSW Apr 2019'!AR16&lt;('NSW Apr 2019'!L16+'NSW Apr 2019'!M16+'NSW Apr 2019'!N16),0,IF(($C$5*F22/'NSW Apr 2019'!AR16-'NSW Apr 2019'!L16+'NSW Apr 2019'!M16+'NSW Apr 2019'!N16)&lt;=('NSW Apr 2019'!L16+'NSW Apr 2019'!M16+'NSW Apr 2019'!N16+'NSW Apr 2019'!O16),(($C$5*F22/'NSW Apr 2019'!AR16-('NSW Apr 2019'!L16+'NSW Apr 2019'!M16+'NSW Apr 2019'!N16))*'NSW Apr 2019'!AF16/100)*'NSW Apr 2019'!AR16,('NSW Apr 2019'!O16*'NSW Apr 2019'!AF16/100)*'NSW Apr 2019'!AR16)),0)</f>
        <v>0</v>
      </c>
      <c r="Q22" s="175">
        <f>IF(AND('NSW Apr 2019'!P16&gt;0,'NSW Apr 2019'!P16&gt;0),IF($C$5*F22/'NSW Apr 2019'!AR16&lt;('NSW Apr 2019'!L16+'NSW Apr 2019'!M16+'NSW Apr 2019'!N16+'NSW Apr 2019'!O16),0,IF(($C$5*F22/'NSW Apr 2019'!AR16-'NSW Apr 2019'!L16+'NSW Apr 2019'!M16+'NSW Apr 2019'!N16+'NSW Apr 2019'!O16)&lt;=('NSW Apr 2019'!L16+'NSW Apr 2019'!M16+'NSW Apr 2019'!N16+'NSW Apr 2019'!O16+'NSW Apr 2019'!P16),(($C$5*F22/'NSW Apr 2019'!AR16-('NSW Apr 2019'!L16+'NSW Apr 2019'!M16+'NSW Apr 2019'!N16+'NSW Apr 2019'!O16))*'NSW Apr 2019'!AG16/100)*'NSW Apr 2019'!AR16,('NSW Apr 2019'!P16*'NSW Apr 2019'!AG16/100)*'NSW Apr 2019'!AR16)),0)</f>
        <v>0</v>
      </c>
      <c r="R22" s="175">
        <f>IF(AND('NSW Apr 2019'!P16&gt;0,'NSW Apr 2019'!O16&gt;0),IF(($C$5*F22/'NSW Apr 2019'!AR16&lt;SUM('NSW Apr 2019'!L16:P16)),(0),($C$5*F22/'NSW Apr 2019'!AR16-SUM('NSW Apr 2019'!L16:P16))*'NSW Apr 2019'!AB16/100)* 'NSW Apr 2019'!AR16,IF(AND('NSW Apr 2019'!O16&gt;0,'NSW Apr 2019'!P16=""),IF(($C$5*F22/'NSW Apr 2019'!AR16&lt; SUM('NSW Apr 2019'!L16:O16)),(0),($C$5*F22/'NSW Apr 2019'!AR16-SUM('NSW Apr 2019'!L16:O16))*'NSW Apr 2019'!AG16/100)* 'NSW Apr 2019'!AR16,IF(AND('NSW Apr 2019'!N16&gt;0,'NSW Apr 2019'!O16=""),IF(($C$5*F22/'NSW Apr 2019'!AR16&lt; SUM('NSW Apr 2019'!L16:N16)),(0),($C$5*F22/'NSW Apr 2019'!AR16-SUM('NSW Apr 2019'!L16:N16))*'NSW Apr 2019'!AF16/100)* 'NSW Apr 2019'!AR16,IF(AND('NSW Apr 2019'!M16&gt;0,'NSW Apr 2019'!N16=""),IF(($C$5*F22/'NSW Apr 2019'!AR16&lt;'NSW Apr 2019'!M16+'NSW Apr 2019'!L16),(0),(($C$5*F22/'NSW Apr 2019'!AR16-('NSW Apr 2019'!M16+'NSW Apr 2019'!L16))*'NSW Apr 2019'!AE16/100))*'NSW Apr 2019'!AR16,IF(AND('NSW Apr 2019'!L16&gt;0,'NSW Apr 2019'!M16=""&gt;0),IF(($C$5*F22/'NSW Apr 2019'!AR16&lt;'NSW Apr 2019'!L16),(0),($C$5*F22/'NSW Apr 2019'!AR16-'NSW Apr 2019'!L16)*'NSW Apr 2019'!AD16/100)*'NSW Apr 2019'!AR16,0)))))</f>
        <v>0</v>
      </c>
      <c r="S22" s="275">
        <f t="shared" si="2"/>
        <v>2170.0000000000005</v>
      </c>
      <c r="T22" s="293">
        <f t="shared" si="3"/>
        <v>2520.4000000000005</v>
      </c>
      <c r="U22" s="168">
        <f t="shared" si="4"/>
        <v>2772.440000000001</v>
      </c>
      <c r="V22" s="171">
        <f>'NSW Apr 2019'!AU16</f>
        <v>0</v>
      </c>
      <c r="W22" s="99">
        <f>'NSW Apr 2019'!AV16</f>
        <v>0</v>
      </c>
      <c r="X22" s="171">
        <f>'NSW Apr 2019'!AW16</f>
        <v>10</v>
      </c>
      <c r="Y22" s="99">
        <f>'NSW Apr 2019'!AX16</f>
        <v>0</v>
      </c>
      <c r="Z22" s="293" t="str">
        <f t="shared" si="5"/>
        <v>Pay-on-time off bill</v>
      </c>
      <c r="AA22" s="280" t="s">
        <v>291</v>
      </c>
      <c r="AB22" s="280">
        <f t="shared" si="6"/>
        <v>2520.4000000000005</v>
      </c>
      <c r="AC22" s="278">
        <f t="shared" si="7"/>
        <v>2268.3600000000006</v>
      </c>
      <c r="AD22" s="272">
        <f t="shared" si="8"/>
        <v>2772.440000000001</v>
      </c>
      <c r="AE22" s="261">
        <f t="shared" si="9"/>
        <v>2495.1960000000008</v>
      </c>
      <c r="AF22" s="169">
        <f>'NSW Apr 2019'!BG16</f>
        <v>0</v>
      </c>
      <c r="AG22" s="170" t="str">
        <f>'NSW Apr 2019'!BH16</f>
        <v>n</v>
      </c>
      <c r="AH22" s="199"/>
      <c r="AI22" s="199"/>
      <c r="AJ22" s="199"/>
      <c r="AK22" s="199"/>
      <c r="AL22" s="199"/>
      <c r="AM22" s="199"/>
      <c r="AN22" s="199"/>
      <c r="AO22" s="199"/>
      <c r="AP22" s="199"/>
      <c r="AQ22" s="199"/>
      <c r="AR22" s="199"/>
      <c r="AS22" s="199"/>
      <c r="AT22" s="199"/>
      <c r="AU22" s="199"/>
      <c r="AV22" s="199"/>
      <c r="AW22" s="199"/>
      <c r="AX22" s="199"/>
      <c r="AY22" s="199"/>
      <c r="AZ22" s="199"/>
      <c r="BA22" s="199"/>
      <c r="BB22" s="199"/>
      <c r="BC22" s="199"/>
      <c r="BD22" s="199"/>
      <c r="BE22" s="199"/>
      <c r="BF22" s="199"/>
      <c r="BG22" s="199"/>
      <c r="BH22" s="199"/>
      <c r="BI22" s="199"/>
      <c r="BJ22" s="199"/>
      <c r="BK22" s="199"/>
      <c r="BL22" s="199"/>
      <c r="BM22" s="199"/>
      <c r="BN22" s="199"/>
      <c r="BO22" s="199"/>
      <c r="BP22" s="199"/>
      <c r="BQ22" s="199"/>
      <c r="BR22" s="199"/>
      <c r="BS22" s="199"/>
      <c r="BT22" s="199"/>
      <c r="BU22" s="199"/>
      <c r="BV22" s="199"/>
      <c r="BW22" s="199"/>
      <c r="BX22" s="199"/>
      <c r="BY22" s="199"/>
      <c r="BZ22" s="199"/>
      <c r="CA22" s="199"/>
      <c r="CB22" s="199"/>
      <c r="CC22" s="199"/>
      <c r="CD22" s="199"/>
      <c r="CE22" s="199"/>
      <c r="CF22" s="199"/>
      <c r="CG22" s="199"/>
      <c r="CH22" s="199"/>
      <c r="CI22" s="199"/>
      <c r="CJ22" s="199"/>
      <c r="CK22" s="199"/>
      <c r="CL22" s="199"/>
      <c r="CM22" s="199"/>
      <c r="CN22" s="199"/>
      <c r="CO22" s="199"/>
      <c r="CP22" s="199"/>
      <c r="CQ22" s="199"/>
      <c r="CR22" s="199"/>
      <c r="CS22" s="199"/>
      <c r="CT22" s="199"/>
      <c r="CU22" s="199"/>
      <c r="CV22" s="199"/>
      <c r="CW22" s="199"/>
      <c r="CX22" s="199"/>
      <c r="CY22" s="199"/>
      <c r="CZ22" s="199"/>
      <c r="DA22" s="199"/>
      <c r="DB22" s="199"/>
      <c r="DC22" s="199"/>
      <c r="DD22" s="199"/>
      <c r="DE22" s="199"/>
      <c r="DF22" s="199"/>
      <c r="DG22" s="199"/>
      <c r="DH22" s="199"/>
      <c r="DI22" s="199"/>
      <c r="DJ22" s="199"/>
      <c r="DK22" s="199"/>
      <c r="DL22" s="199"/>
      <c r="DM22" s="199"/>
      <c r="DN22" s="199"/>
      <c r="DO22" s="199"/>
      <c r="DP22" s="199"/>
      <c r="DQ22" s="199"/>
      <c r="DR22" s="199"/>
      <c r="DS22" s="199"/>
      <c r="DT22" s="199"/>
      <c r="DU22" s="199"/>
      <c r="DV22" s="199"/>
      <c r="DW22" s="199"/>
      <c r="DX22" s="199"/>
      <c r="DY22" s="199"/>
      <c r="DZ22" s="199"/>
      <c r="EA22" s="199"/>
      <c r="EB22" s="199"/>
      <c r="EC22" s="199"/>
      <c r="ED22" s="199"/>
      <c r="EE22" s="199"/>
      <c r="EF22" s="199"/>
      <c r="EG22" s="199"/>
      <c r="EH22" s="199"/>
      <c r="EI22" s="199"/>
      <c r="EJ22" s="199"/>
      <c r="EK22" s="199"/>
      <c r="EL22" s="199"/>
      <c r="EM22" s="199"/>
      <c r="EN22" s="199"/>
      <c r="EO22" s="199"/>
      <c r="EP22" s="199"/>
      <c r="EQ22" s="199"/>
      <c r="ER22" s="199"/>
    </row>
    <row r="23" spans="1:148" ht="23" customHeight="1" thickTop="1" thickBot="1">
      <c r="A23" s="133" t="str">
        <f>'NSW Apr 2019'!D17</f>
        <v>Envestra Holbrook</v>
      </c>
      <c r="B23" s="99" t="str">
        <f>'NSW Apr 2019'!F17</f>
        <v>Origin Energy</v>
      </c>
      <c r="C23" s="99" t="str">
        <f>'NSW Apr 2019'!G17</f>
        <v>Business Saver</v>
      </c>
      <c r="D23" s="163">
        <f>365*'NSW Apr 2019'!H17/100</f>
        <v>245.572</v>
      </c>
      <c r="E23" s="306">
        <f>IF('NSW Apr 2019'!AQ17=3,0.5,IF('NSW Apr 2019'!AQ17=2,0.33,0))</f>
        <v>0.5</v>
      </c>
      <c r="F23" s="306">
        <f t="shared" si="1"/>
        <v>0.5</v>
      </c>
      <c r="G23" s="163">
        <f>IF('NSW Apr 2019'!K17="",($C$5*E23/'NSW Apr 2019'!AQ17*'NSW Apr 2019'!W17/100)*'NSW Apr 2019'!AQ17,IF($C$5*E23/'NSW Apr 2019'!AQ17&gt;='NSW Apr 2019'!L17,('NSW Apr 2019'!L17*'NSW Apr 2019'!W17/100)*'NSW Apr 2019'!AQ17,($C$5*E23/'NSW Apr 2019'!AQ17*'NSW Apr 2019'!W17/100)*'NSW Apr 2019'!AQ17))</f>
        <v>1140</v>
      </c>
      <c r="H23" s="175">
        <f>IF(AND('NSW Apr 2019'!L17&gt;0,'NSW Apr 2019'!M17&gt;0),IF($C$5*E23/'NSW Apr 2019'!AQ17&lt;'NSW Apr 2019'!L17,0,IF(($C$5*E23/'NSW Apr 2019'!AQ17-'NSW Apr 2019'!L17)&lt;=('NSW Apr 2019'!M17+'NSW Apr 2019'!L17),((($C$5*E23/'NSW Apr 2019'!AQ17-'NSW Apr 2019'!L17)*'NSW Apr 2019'!X17/100))*'NSW Apr 2019'!AQ17,((('NSW Apr 2019'!M17)*'NSW Apr 2019'!X17/100)*'NSW Apr 2019'!AQ17))),0)</f>
        <v>0</v>
      </c>
      <c r="I23" s="163">
        <f>IF(AND('NSW Apr 2019'!M17&gt;0,'NSW Apr 2019'!N17&gt;0),IF($C$5*E23/'NSW Apr 2019'!AQ17&lt;('NSW Apr 2019'!L17+'NSW Apr 2019'!M17),0,IF(($C$5*E23/'NSW Apr 2019'!AQ17-'NSW Apr 2019'!L17+'NSW Apr 2019'!M17)&lt;=('NSW Apr 2019'!L17+'NSW Apr 2019'!M17+'NSW Apr 2019'!N17),((($C$5*E23/'NSW Apr 2019'!AQ17-('NSW Apr 2019'!L17+'NSW Apr 2019'!M17))*'NSW Apr 2019'!Y17/100))*'NSW Apr 2019'!AQ17,('NSW Apr 2019'!N17*'NSW Apr 2019'!Y17/100)* 'NSW Apr 2019'!AQ17)),0)</f>
        <v>0</v>
      </c>
      <c r="J23" s="163">
        <f>IF(AND('NSW Apr 2019'!N17&gt;0,'NSW Apr 2019'!O17&gt;0),IF($C$5*E23/'NSW Apr 2019'!AQ17&lt;('NSW Apr 2019'!L17+'NSW Apr 2019'!M17+'NSW Apr 2019'!N17),0,IF(($C$5*E23/'NSW Apr 2019'!AQ17-'NSW Apr 2019'!L17+'NSW Apr 2019'!M17+'NSW Apr 2019'!N17)&lt;=('NSW Apr 2019'!L17+'NSW Apr 2019'!M17+'NSW Apr 2019'!N17+'NSW Apr 2019'!O17),(($C$5*E23/'NSW Apr 2019'!AQ17-('NSW Apr 2019'!L17+'NSW Apr 2019'!M17+'NSW Apr 2019'!N17))*'NSW Apr 2019'!Z17/100)*'NSW Apr 2019'!AQ17,('NSW Apr 2019'!O17*'NSW Apr 2019'!Z17/100)*'NSW Apr 2019'!AQ17)),0)</f>
        <v>0</v>
      </c>
      <c r="K23" s="163">
        <f>IF(AND('NSW Apr 2019'!O17&gt;0,'NSW Apr 2019'!P17&gt;0),IF($C$5*E23/'NSW Apr 2019'!AQ17&lt;('NSW Apr 2019'!L17+'NSW Apr 2019'!M17+'NSW Apr 2019'!N17+'NSW Apr 2019'!O17),0,IF(($C$5*E23/'NSW Apr 2019'!AQ17-'NSW Apr 2019'!L17+'NSW Apr 2019'!M17+'NSW Apr 2019'!N17+'NSW Apr 2019'!O17)&lt;=('NSW Apr 2019'!L17+'NSW Apr 2019'!M17+'NSW Apr 2019'!N17+'NSW Apr 2019'!O17+'NSW Apr 2019'!P17),(($C$5*E23/'NSW Apr 2019'!AQ17-('NSW Apr 2019'!L17+'NSW Apr 2019'!M17+'NSW Apr 2019'!N17+'NSW Apr 2019'!O17))*'NSW Apr 2019'!AA17/100)*'NSW Apr 2019'!AQ17,('NSW Apr 2019'!P17*'NSW Apr 2019'!AA17/100)*'NSW Apr 2019'!AQ17)),0)</f>
        <v>0</v>
      </c>
      <c r="L23" s="175">
        <f>IF(AND('NSW Apr 2019'!P17&gt;0,'NSW Apr 2019'!O17&gt;0),IF(($C$5*E23/'NSW Apr 2019'!AQ17&lt;SUM('NSW Apr 2019'!L17:P17)),(0),($C$5*E23/'NSW Apr 2019'!AQ17-SUM('NSW Apr 2019'!L17:P17))*'NSW Apr 2019'!AB17/100)* 'NSW Apr 2019'!AQ17,IF(AND('NSW Apr 2019'!O17&gt;0,'NSW Apr 2019'!P17=""),IF(($C$5*E23/'NSW Apr 2019'!AQ17&lt; SUM('NSW Apr 2019'!L17:O17)),(0),($C$5*E23/'NSW Apr 2019'!AQ17-SUM('NSW Apr 2019'!L17:O17))*'NSW Apr 2019'!AA17/100)* 'NSW Apr 2019'!AQ17,IF(AND('NSW Apr 2019'!N17&gt;0,'NSW Apr 2019'!O17=""),IF(($C$5*E23/'NSW Apr 2019'!AQ17&lt; SUM('NSW Apr 2019'!L17:N17)),(0),($C$5*E23/'NSW Apr 2019'!AQ17-SUM('NSW Apr 2019'!L17:N17))*'NSW Apr 2019'!Z17/100)* 'NSW Apr 2019'!AQ17,IF(AND('NSW Apr 2019'!M17&gt;0,'NSW Apr 2019'!N17=""),IF(($C$5*E23/'NSW Apr 2019'!AQ17&lt;'NSW Apr 2019'!M17+'NSW Apr 2019'!L17),(0),(($C$5*E23/'NSW Apr 2019'!AQ17-('NSW Apr 2019'!M17+'NSW Apr 2019'!L17))*'NSW Apr 2019'!Y17/100))*'NSW Apr 2019'!AQ17,IF(AND('NSW Apr 2019'!L17&gt;0,'NSW Apr 2019'!M17=""&gt;0),IF(($C$5*E23/'NSW Apr 2019'!AQ17&lt;'NSW Apr 2019'!L17),(0),($C$5*E23/'NSW Apr 2019'!AQ17-'NSW Apr 2019'!L17)*'NSW Apr 2019'!X17/100)*'NSW Apr 2019'!AQ17,0)))))</f>
        <v>0</v>
      </c>
      <c r="M23" s="175">
        <f>IF('NSW Apr 2019'!K17="",($C$5*F23/'NSW Apr 2019'!AR17*'NSW Apr 2019'!AC17/100)*'NSW Apr 2019'!AR17,IF($C$5*F23/'NSW Apr 2019'!AR17&gt;='NSW Apr 2019'!L17,('NSW Apr 2019'!L17*'NSW Apr 2019'!AC17/100)*'NSW Apr 2019'!AR17,($C$5*F23/'NSW Apr 2019'!AR17*'NSW Apr 2019'!AC17/100)*'NSW Apr 2019'!AR17))</f>
        <v>1140</v>
      </c>
      <c r="N23" s="175">
        <f>IF(AND('NSW Apr 2019'!L17&gt;0,'NSW Apr 2019'!M17&gt;0),IF($C$5*F23/'NSW Apr 2019'!AR17&lt;'NSW Apr 2019'!L17,0,IF(($C$5*F23/'NSW Apr 2019'!AR17-'NSW Apr 2019'!L17)&lt;=('NSW Apr 2019'!M17+'NSW Apr 2019'!L17),((($C$5*F23/'NSW Apr 2019'!AR17-'NSW Apr 2019'!L17)*'NSW Apr 2019'!AD17/100))*'NSW Apr 2019'!AR17,((('NSW Apr 2019'!M17)*'NSW Apr 2019'!AD17/100)*'NSW Apr 2019'!AR17))),0)</f>
        <v>0</v>
      </c>
      <c r="O23" s="175">
        <f>IF(AND('NSW Apr 2019'!M17&gt;0,'NSW Apr 2019'!N17&gt;0),IF($C$5*F23/'NSW Apr 2019'!AR17&lt;('NSW Apr 2019'!L17+'NSW Apr 2019'!M17),0,IF(($C$5*F23/'NSW Apr 2019'!AR17-'NSW Apr 2019'!L17+'NSW Apr 2019'!M17)&lt;=('NSW Apr 2019'!L17+'NSW Apr 2019'!M17+'NSW Apr 2019'!N17),((($C$5*F23/'NSW Apr 2019'!AR17-('NSW Apr 2019'!L17+'NSW Apr 2019'!M17))*'NSW Apr 2019'!AE17/100))*'NSW Apr 2019'!AR17,('NSW Apr 2019'!N17*'NSW Apr 2019'!AE17/100)*'NSW Apr 2019'!AR17)),0)</f>
        <v>0</v>
      </c>
      <c r="P23" s="175">
        <f>IF(AND('NSW Apr 2019'!N17&gt;0,'NSW Apr 2019'!O17&gt;0),IF($C$5*F23/'NSW Apr 2019'!AR17&lt;('NSW Apr 2019'!L17+'NSW Apr 2019'!M17+'NSW Apr 2019'!N17),0,IF(($C$5*F23/'NSW Apr 2019'!AR17-'NSW Apr 2019'!L17+'NSW Apr 2019'!M17+'NSW Apr 2019'!N17)&lt;=('NSW Apr 2019'!L17+'NSW Apr 2019'!M17+'NSW Apr 2019'!N17+'NSW Apr 2019'!O17),(($C$5*F23/'NSW Apr 2019'!AR17-('NSW Apr 2019'!L17+'NSW Apr 2019'!M17+'NSW Apr 2019'!N17))*'NSW Apr 2019'!AF17/100)*'NSW Apr 2019'!AR17,('NSW Apr 2019'!O17*'NSW Apr 2019'!AF17/100)*'NSW Apr 2019'!AR17)),0)</f>
        <v>0</v>
      </c>
      <c r="Q23" s="175">
        <f>IF(AND('NSW Apr 2019'!P17&gt;0,'NSW Apr 2019'!P17&gt;0),IF($C$5*F23/'NSW Apr 2019'!AR17&lt;('NSW Apr 2019'!L17+'NSW Apr 2019'!M17+'NSW Apr 2019'!N17+'NSW Apr 2019'!O17),0,IF(($C$5*F23/'NSW Apr 2019'!AR17-'NSW Apr 2019'!L17+'NSW Apr 2019'!M17+'NSW Apr 2019'!N17+'NSW Apr 2019'!O17)&lt;=('NSW Apr 2019'!L17+'NSW Apr 2019'!M17+'NSW Apr 2019'!N17+'NSW Apr 2019'!O17+'NSW Apr 2019'!P17),(($C$5*F23/'NSW Apr 2019'!AR17-('NSW Apr 2019'!L17+'NSW Apr 2019'!M17+'NSW Apr 2019'!N17+'NSW Apr 2019'!O17))*'NSW Apr 2019'!AG17/100)*'NSW Apr 2019'!AR17,('NSW Apr 2019'!P17*'NSW Apr 2019'!AG17/100)*'NSW Apr 2019'!AR17)),0)</f>
        <v>0</v>
      </c>
      <c r="R23" s="175">
        <f>IF(AND('NSW Apr 2019'!P17&gt;0,'NSW Apr 2019'!O17&gt;0),IF(($C$5*F23/'NSW Apr 2019'!AR17&lt;SUM('NSW Apr 2019'!L17:P17)),(0),($C$5*F23/'NSW Apr 2019'!AR17-SUM('NSW Apr 2019'!L17:P17))*'NSW Apr 2019'!AB17/100)* 'NSW Apr 2019'!AR17,IF(AND('NSW Apr 2019'!O17&gt;0,'NSW Apr 2019'!P17=""),IF(($C$5*F23/'NSW Apr 2019'!AR17&lt; SUM('NSW Apr 2019'!L17:O17)),(0),($C$5*F23/'NSW Apr 2019'!AR17-SUM('NSW Apr 2019'!L17:O17))*'NSW Apr 2019'!AG17/100)* 'NSW Apr 2019'!AR17,IF(AND('NSW Apr 2019'!N17&gt;0,'NSW Apr 2019'!O17=""),IF(($C$5*F23/'NSW Apr 2019'!AR17&lt; SUM('NSW Apr 2019'!L17:N17)),(0),($C$5*F23/'NSW Apr 2019'!AR17-SUM('NSW Apr 2019'!L17:N17))*'NSW Apr 2019'!AF17/100)* 'NSW Apr 2019'!AR17,IF(AND('NSW Apr 2019'!M17&gt;0,'NSW Apr 2019'!N17=""),IF(($C$5*F23/'NSW Apr 2019'!AR17&lt;'NSW Apr 2019'!M17+'NSW Apr 2019'!L17),(0),(($C$5*F23/'NSW Apr 2019'!AR17-('NSW Apr 2019'!M17+'NSW Apr 2019'!L17))*'NSW Apr 2019'!AE17/100))*'NSW Apr 2019'!AR17,IF(AND('NSW Apr 2019'!L17&gt;0,'NSW Apr 2019'!M17=""&gt;0),IF(($C$5*F23/'NSW Apr 2019'!AR17&lt;'NSW Apr 2019'!L17),(0),($C$5*F23/'NSW Apr 2019'!AR17-'NSW Apr 2019'!L17)*'NSW Apr 2019'!AD17/100)*'NSW Apr 2019'!AR17,0)))))</f>
        <v>0</v>
      </c>
      <c r="S23" s="275">
        <f t="shared" si="2"/>
        <v>2280</v>
      </c>
      <c r="T23" s="293">
        <f t="shared" si="3"/>
        <v>2525.5720000000001</v>
      </c>
      <c r="U23" s="168">
        <f t="shared" si="4"/>
        <v>2778.1292000000003</v>
      </c>
      <c r="V23" s="171">
        <f>'NSW Apr 2019'!AU17</f>
        <v>0</v>
      </c>
      <c r="W23" s="99">
        <f>'NSW Apr 2019'!AV17</f>
        <v>14</v>
      </c>
      <c r="X23" s="171">
        <f>'NSW Apr 2019'!AW17</f>
        <v>0</v>
      </c>
      <c r="Y23" s="99">
        <f>'NSW Apr 2019'!AX17</f>
        <v>0</v>
      </c>
      <c r="Z23" s="293" t="str">
        <f t="shared" si="5"/>
        <v>Guaranteed off usage</v>
      </c>
      <c r="AA23" s="280" t="s">
        <v>291</v>
      </c>
      <c r="AB23" s="280">
        <f t="shared" si="6"/>
        <v>2206.3720000000003</v>
      </c>
      <c r="AC23" s="278">
        <f t="shared" si="7"/>
        <v>2206.3720000000003</v>
      </c>
      <c r="AD23" s="272">
        <f t="shared" si="8"/>
        <v>2427.0092000000004</v>
      </c>
      <c r="AE23" s="261">
        <f t="shared" si="9"/>
        <v>2427.0092000000004</v>
      </c>
      <c r="AF23" s="169">
        <f>'NSW Apr 2019'!BG17</f>
        <v>12</v>
      </c>
      <c r="AG23" s="170" t="str">
        <f>'NSW Apr 2019'!BH17</f>
        <v>y</v>
      </c>
      <c r="AH23" s="199"/>
      <c r="AI23" s="199"/>
      <c r="AJ23" s="199"/>
      <c r="AK23" s="199"/>
      <c r="AL23" s="199"/>
      <c r="AM23" s="199"/>
      <c r="AN23" s="199"/>
      <c r="AO23" s="199"/>
      <c r="AP23" s="199"/>
      <c r="AQ23" s="199"/>
      <c r="AR23" s="199"/>
      <c r="AS23" s="199"/>
      <c r="AT23" s="199"/>
      <c r="AU23" s="199"/>
      <c r="AV23" s="199"/>
      <c r="AW23" s="199"/>
      <c r="AX23" s="199"/>
      <c r="AY23" s="199"/>
      <c r="AZ23" s="199"/>
      <c r="BA23" s="199"/>
      <c r="BB23" s="199"/>
      <c r="BC23" s="199"/>
      <c r="BD23" s="199"/>
      <c r="BE23" s="199"/>
      <c r="BF23" s="199"/>
      <c r="BG23" s="199"/>
      <c r="BH23" s="199"/>
      <c r="BI23" s="199"/>
      <c r="BJ23" s="199"/>
      <c r="BK23" s="199"/>
      <c r="BL23" s="199"/>
      <c r="BM23" s="199"/>
      <c r="BN23" s="199"/>
      <c r="BO23" s="199"/>
      <c r="BP23" s="199"/>
      <c r="BQ23" s="199"/>
      <c r="BR23" s="199"/>
      <c r="BS23" s="199"/>
      <c r="BT23" s="199"/>
      <c r="BU23" s="199"/>
      <c r="BV23" s="199"/>
      <c r="BW23" s="199"/>
      <c r="BX23" s="199"/>
      <c r="BY23" s="199"/>
      <c r="BZ23" s="199"/>
      <c r="CA23" s="199"/>
      <c r="CB23" s="199"/>
      <c r="CC23" s="199"/>
      <c r="CD23" s="199"/>
      <c r="CE23" s="199"/>
      <c r="CF23" s="199"/>
      <c r="CG23" s="199"/>
      <c r="CH23" s="199"/>
      <c r="CI23" s="199"/>
      <c r="CJ23" s="199"/>
      <c r="CK23" s="199"/>
      <c r="CL23" s="199"/>
      <c r="CM23" s="199"/>
      <c r="CN23" s="199"/>
      <c r="CO23" s="199"/>
      <c r="CP23" s="199"/>
      <c r="CQ23" s="199"/>
      <c r="CR23" s="199"/>
      <c r="CS23" s="199"/>
      <c r="CT23" s="199"/>
      <c r="CU23" s="199"/>
      <c r="CV23" s="199"/>
      <c r="CW23" s="199"/>
      <c r="CX23" s="199"/>
      <c r="CY23" s="199"/>
      <c r="CZ23" s="199"/>
      <c r="DA23" s="199"/>
      <c r="DB23" s="199"/>
      <c r="DC23" s="199"/>
      <c r="DD23" s="199"/>
      <c r="DE23" s="199"/>
      <c r="DF23" s="199"/>
      <c r="DG23" s="199"/>
      <c r="DH23" s="199"/>
      <c r="DI23" s="199"/>
      <c r="DJ23" s="199"/>
      <c r="DK23" s="199"/>
      <c r="DL23" s="199"/>
      <c r="DM23" s="199"/>
      <c r="DN23" s="199"/>
      <c r="DO23" s="199"/>
      <c r="DP23" s="199"/>
      <c r="DQ23" s="199"/>
      <c r="DR23" s="199"/>
      <c r="DS23" s="199"/>
      <c r="DT23" s="199"/>
      <c r="DU23" s="199"/>
      <c r="DV23" s="199"/>
      <c r="DW23" s="199"/>
      <c r="DX23" s="199"/>
      <c r="DY23" s="199"/>
      <c r="DZ23" s="199"/>
      <c r="EA23" s="199"/>
      <c r="EB23" s="199"/>
      <c r="EC23" s="199"/>
      <c r="ED23" s="199"/>
      <c r="EE23" s="199"/>
      <c r="EF23" s="199"/>
      <c r="EG23" s="199"/>
      <c r="EH23" s="199"/>
      <c r="EI23" s="199"/>
      <c r="EJ23" s="199"/>
      <c r="EK23" s="199"/>
      <c r="EL23" s="199"/>
      <c r="EM23" s="199"/>
      <c r="EN23" s="199"/>
      <c r="EO23" s="199"/>
      <c r="EP23" s="199"/>
      <c r="EQ23" s="199"/>
      <c r="ER23" s="199"/>
    </row>
    <row r="24" spans="1:148" ht="23" customHeight="1" thickTop="1">
      <c r="A24" s="373" t="str">
        <f>'NSW Apr 2019'!D18</f>
        <v>Envestra Murray Valley</v>
      </c>
      <c r="B24" s="98" t="str">
        <f>'NSW Apr 2019'!F18</f>
        <v>EnergyAustralia</v>
      </c>
      <c r="C24" s="98" t="str">
        <f>'NSW Apr 2019'!G18</f>
        <v xml:space="preserve">Everyday Saver </v>
      </c>
      <c r="D24" s="135">
        <f>365*'NSW Apr 2019'!H18/100</f>
        <v>335.8</v>
      </c>
      <c r="E24" s="305">
        <f>IF('NSW Apr 2019'!AQ18=3,0.5,IF('NSW Apr 2019'!AQ18=2,0.33,0))</f>
        <v>0.5</v>
      </c>
      <c r="F24" s="305">
        <f t="shared" si="1"/>
        <v>0.5</v>
      </c>
      <c r="G24" s="135">
        <f>IF('NSW Apr 2019'!K18="",($C$5*E24/'NSW Apr 2019'!AQ18*'NSW Apr 2019'!W18/100)*'NSW Apr 2019'!AQ18,IF($C$5*E24/'NSW Apr 2019'!AQ18&gt;='NSW Apr 2019'!L18,('NSW Apr 2019'!L18*'NSW Apr 2019'!W18/100)*'NSW Apr 2019'!AQ18,($C$5*E24/'NSW Apr 2019'!AQ18*'NSW Apr 2019'!W18/100)*'NSW Apr 2019'!AQ18))</f>
        <v>482.40000000000003</v>
      </c>
      <c r="H24" s="145">
        <f>IF(AND('NSW Apr 2019'!L18&gt;0,'NSW Apr 2019'!M18&gt;0),IF($C$5*E24/'NSW Apr 2019'!AQ18&lt;'NSW Apr 2019'!L18,0,IF(($C$5*E24/'NSW Apr 2019'!AQ18-'NSW Apr 2019'!L18)&lt;=('NSW Apr 2019'!M18+'NSW Apr 2019'!L18),((($C$5*E24/'NSW Apr 2019'!AQ18-'NSW Apr 2019'!L18)*'NSW Apr 2019'!X18/100))*'NSW Apr 2019'!AQ18,((('NSW Apr 2019'!M18)*'NSW Apr 2019'!X18/100)*'NSW Apr 2019'!AQ18))),0)</f>
        <v>828.8</v>
      </c>
      <c r="I24" s="135">
        <f>IF(AND('NSW Apr 2019'!M18&gt;0,'NSW Apr 2019'!N18&gt;0),IF($C$5*E24/'NSW Apr 2019'!AQ18&lt;('NSW Apr 2019'!L18+'NSW Apr 2019'!M18),0,IF(($C$5*E24/'NSW Apr 2019'!AQ18-'NSW Apr 2019'!L18+'NSW Apr 2019'!M18)&lt;=('NSW Apr 2019'!L18+'NSW Apr 2019'!M18+'NSW Apr 2019'!N18),((($C$5*E24/'NSW Apr 2019'!AQ18-('NSW Apr 2019'!L18+'NSW Apr 2019'!M18))*'NSW Apr 2019'!Y18/100))*'NSW Apr 2019'!AQ18,('NSW Apr 2019'!N18*'NSW Apr 2019'!Y18/100)* 'NSW Apr 2019'!AQ18)),0)</f>
        <v>329.00000000000011</v>
      </c>
      <c r="J24" s="135">
        <f>IF(AND('NSW Apr 2019'!N18&gt;0,'NSW Apr 2019'!O18&gt;0),IF($C$5*E24/'NSW Apr 2019'!AQ18&lt;('NSW Apr 2019'!L18+'NSW Apr 2019'!M18+'NSW Apr 2019'!N18),0,IF(($C$5*E24/'NSW Apr 2019'!AQ18-'NSW Apr 2019'!L18+'NSW Apr 2019'!M18+'NSW Apr 2019'!N18)&lt;=('NSW Apr 2019'!L18+'NSW Apr 2019'!M18+'NSW Apr 2019'!N18+'NSW Apr 2019'!O18),(($C$5*E24/'NSW Apr 2019'!AQ18-('NSW Apr 2019'!L18+'NSW Apr 2019'!M18+'NSW Apr 2019'!N18))*'NSW Apr 2019'!Z18/100)*'NSW Apr 2019'!AQ18,('NSW Apr 2019'!O18*'NSW Apr 2019'!Z18/100)*'NSW Apr 2019'!AQ18)),0)</f>
        <v>0</v>
      </c>
      <c r="K24" s="135">
        <f>IF(AND('NSW Apr 2019'!O18&gt;0,'NSW Apr 2019'!P18&gt;0),IF($C$5*E24/'NSW Apr 2019'!AQ18&lt;('NSW Apr 2019'!L18+'NSW Apr 2019'!M18+'NSW Apr 2019'!N18+'NSW Apr 2019'!O18),0,IF(($C$5*E24/'NSW Apr 2019'!AQ18-'NSW Apr 2019'!L18+'NSW Apr 2019'!M18+'NSW Apr 2019'!N18+'NSW Apr 2019'!O18)&lt;=('NSW Apr 2019'!L18+'NSW Apr 2019'!M18+'NSW Apr 2019'!N18+'NSW Apr 2019'!O18+'NSW Apr 2019'!P18),(($C$5*E24/'NSW Apr 2019'!AQ18-('NSW Apr 2019'!L18+'NSW Apr 2019'!M18+'NSW Apr 2019'!N18+'NSW Apr 2019'!O18))*'NSW Apr 2019'!AA18/100)*'NSW Apr 2019'!AQ18,('NSW Apr 2019'!P18*'NSW Apr 2019'!AA18/100)*'NSW Apr 2019'!AQ18)),0)</f>
        <v>0</v>
      </c>
      <c r="L24" s="145">
        <f>IF(AND('NSW Apr 2019'!P18&gt;0,'NSW Apr 2019'!O18&gt;0),IF(($C$5*E24/'NSW Apr 2019'!AQ18&lt;SUM('NSW Apr 2019'!L18:P18)),(0),($C$5*E24/'NSW Apr 2019'!AQ18-SUM('NSW Apr 2019'!L18:P18))*'NSW Apr 2019'!AB18/100)* 'NSW Apr 2019'!AQ18,IF(AND('NSW Apr 2019'!O18&gt;0,'NSW Apr 2019'!P18=""),IF(($C$5*E24/'NSW Apr 2019'!AQ18&lt; SUM('NSW Apr 2019'!L18:O18)),(0),($C$5*E24/'NSW Apr 2019'!AQ18-SUM('NSW Apr 2019'!L18:O18))*'NSW Apr 2019'!AA18/100)* 'NSW Apr 2019'!AQ18,IF(AND('NSW Apr 2019'!N18&gt;0,'NSW Apr 2019'!O18=""),IF(($C$5*E24/'NSW Apr 2019'!AQ18&lt; SUM('NSW Apr 2019'!L18:N18)),(0),($C$5*E24/'NSW Apr 2019'!AQ18-SUM('NSW Apr 2019'!L18:N18))*'NSW Apr 2019'!Z18/100)* 'NSW Apr 2019'!AQ18,IF(AND('NSW Apr 2019'!M18&gt;0,'NSW Apr 2019'!N18=""),IF(($C$5*E24/'NSW Apr 2019'!AQ18&lt;'NSW Apr 2019'!M18+'NSW Apr 2019'!L18),(0),(($C$5*E24/'NSW Apr 2019'!AQ18-('NSW Apr 2019'!M18+'NSW Apr 2019'!L18))*'NSW Apr 2019'!Y18/100))*'NSW Apr 2019'!AQ18,IF(AND('NSW Apr 2019'!L18&gt;0,'NSW Apr 2019'!M18=""&gt;0),IF(($C$5*E24/'NSW Apr 2019'!AQ18&lt;'NSW Apr 2019'!L18),(0),($C$5*E24/'NSW Apr 2019'!AQ18-'NSW Apr 2019'!L18)*'NSW Apr 2019'!X18/100)*'NSW Apr 2019'!AQ18,0)))))</f>
        <v>0</v>
      </c>
      <c r="M24" s="145">
        <f>IF('NSW Apr 2019'!K18="",($C$5*F24/'NSW Apr 2019'!AR18*'NSW Apr 2019'!AC18/100)*'NSW Apr 2019'!AR18,IF($C$5*F24/'NSW Apr 2019'!AR18&gt;='NSW Apr 2019'!L18,('NSW Apr 2019'!L18*'NSW Apr 2019'!AC18/100)*'NSW Apr 2019'!AR18,($C$5*F24/'NSW Apr 2019'!AR18*'NSW Apr 2019'!AC18/100)*'NSW Apr 2019'!AR18))</f>
        <v>482.40000000000003</v>
      </c>
      <c r="N24" s="145">
        <f>IF(AND('NSW Apr 2019'!L18&gt;0,'NSW Apr 2019'!M18&gt;0),IF($C$5*F24/'NSW Apr 2019'!AR18&lt;'NSW Apr 2019'!L18,0,IF(($C$5*F24/'NSW Apr 2019'!AR18-'NSW Apr 2019'!L18)&lt;=('NSW Apr 2019'!M18+'NSW Apr 2019'!L18),((($C$5*F24/'NSW Apr 2019'!AR18-'NSW Apr 2019'!L18)*'NSW Apr 2019'!AD18/100))*'NSW Apr 2019'!AR18,((('NSW Apr 2019'!M18)*'NSW Apr 2019'!AD18/100)*'NSW Apr 2019'!AR18))),0)</f>
        <v>828.8</v>
      </c>
      <c r="O24" s="145">
        <f>IF(AND('NSW Apr 2019'!M18&gt;0,'NSW Apr 2019'!N18&gt;0),IF($C$5*F24/'NSW Apr 2019'!AR18&lt;('NSW Apr 2019'!L18+'NSW Apr 2019'!M18),0,IF(($C$5*F24/'NSW Apr 2019'!AR18-'NSW Apr 2019'!L18+'NSW Apr 2019'!M18)&lt;=('NSW Apr 2019'!L18+'NSW Apr 2019'!M18+'NSW Apr 2019'!N18),((($C$5*F24/'NSW Apr 2019'!AR18-('NSW Apr 2019'!L18+'NSW Apr 2019'!M18))*'NSW Apr 2019'!AE18/100))*'NSW Apr 2019'!AR18,('NSW Apr 2019'!N18*'NSW Apr 2019'!AE18/100)*'NSW Apr 2019'!AR18)),0)</f>
        <v>329.00000000000011</v>
      </c>
      <c r="P24" s="145">
        <f>IF(AND('NSW Apr 2019'!N18&gt;0,'NSW Apr 2019'!O18&gt;0),IF($C$5*F24/'NSW Apr 2019'!AR18&lt;('NSW Apr 2019'!L18+'NSW Apr 2019'!M18+'NSW Apr 2019'!N18),0,IF(($C$5*F24/'NSW Apr 2019'!AR18-'NSW Apr 2019'!L18+'NSW Apr 2019'!M18+'NSW Apr 2019'!N18)&lt;=('NSW Apr 2019'!L18+'NSW Apr 2019'!M18+'NSW Apr 2019'!N18+'NSW Apr 2019'!O18),(($C$5*F24/'NSW Apr 2019'!AR18-('NSW Apr 2019'!L18+'NSW Apr 2019'!M18+'NSW Apr 2019'!N18))*'NSW Apr 2019'!AF18/100)*'NSW Apr 2019'!AR18,('NSW Apr 2019'!O18*'NSW Apr 2019'!AF18/100)*'NSW Apr 2019'!AR18)),0)</f>
        <v>0</v>
      </c>
      <c r="Q24" s="145">
        <f>IF(AND('NSW Apr 2019'!P18&gt;0,'NSW Apr 2019'!P18&gt;0),IF($C$5*F24/'NSW Apr 2019'!AR18&lt;('NSW Apr 2019'!L18+'NSW Apr 2019'!M18+'NSW Apr 2019'!N18+'NSW Apr 2019'!O18),0,IF(($C$5*F24/'NSW Apr 2019'!AR18-'NSW Apr 2019'!L18+'NSW Apr 2019'!M18+'NSW Apr 2019'!N18+'NSW Apr 2019'!O18)&lt;=('NSW Apr 2019'!L18+'NSW Apr 2019'!M18+'NSW Apr 2019'!N18+'NSW Apr 2019'!O18+'NSW Apr 2019'!P18),(($C$5*F24/'NSW Apr 2019'!AR18-('NSW Apr 2019'!L18+'NSW Apr 2019'!M18+'NSW Apr 2019'!N18+'NSW Apr 2019'!O18))*'NSW Apr 2019'!AG18/100)*'NSW Apr 2019'!AR18,('NSW Apr 2019'!P18*'NSW Apr 2019'!AG18/100)*'NSW Apr 2019'!AR18)),0)</f>
        <v>0</v>
      </c>
      <c r="R24" s="145">
        <f>IF(AND('NSW Apr 2019'!P18&gt;0,'NSW Apr 2019'!O18&gt;0),IF(($C$5*F24/'NSW Apr 2019'!AR18&lt;SUM('NSW Apr 2019'!L18:P18)),(0),($C$5*F24/'NSW Apr 2019'!AR18-SUM('NSW Apr 2019'!L18:P18))*'NSW Apr 2019'!AB18/100)* 'NSW Apr 2019'!AR18,IF(AND('NSW Apr 2019'!O18&gt;0,'NSW Apr 2019'!P18=""),IF(($C$5*F24/'NSW Apr 2019'!AR18&lt; SUM('NSW Apr 2019'!L18:O18)),(0),($C$5*F24/'NSW Apr 2019'!AR18-SUM('NSW Apr 2019'!L18:O18))*'NSW Apr 2019'!AG18/100)* 'NSW Apr 2019'!AR18,IF(AND('NSW Apr 2019'!N18&gt;0,'NSW Apr 2019'!O18=""),IF(($C$5*F24/'NSW Apr 2019'!AR18&lt; SUM('NSW Apr 2019'!L18:N18)),(0),($C$5*F24/'NSW Apr 2019'!AR18-SUM('NSW Apr 2019'!L18:N18))*'NSW Apr 2019'!AF18/100)* 'NSW Apr 2019'!AR18,IF(AND('NSW Apr 2019'!M18&gt;0,'NSW Apr 2019'!N18=""),IF(($C$5*F24/'NSW Apr 2019'!AR18&lt;'NSW Apr 2019'!M18+'NSW Apr 2019'!L18),(0),(($C$5*F24/'NSW Apr 2019'!AR18-('NSW Apr 2019'!M18+'NSW Apr 2019'!L18))*'NSW Apr 2019'!AE18/100))*'NSW Apr 2019'!AR18,IF(AND('NSW Apr 2019'!L18&gt;0,'NSW Apr 2019'!M18=""&gt;0),IF(($C$5*F24/'NSW Apr 2019'!AR18&lt;'NSW Apr 2019'!L18),(0),($C$5*F24/'NSW Apr 2019'!AR18-'NSW Apr 2019'!L18)*'NSW Apr 2019'!AD18/100)*'NSW Apr 2019'!AR18,0)))))</f>
        <v>0</v>
      </c>
      <c r="S24" s="274">
        <f t="shared" si="2"/>
        <v>3280.4000000000005</v>
      </c>
      <c r="T24" s="292">
        <f t="shared" si="3"/>
        <v>3616.2000000000007</v>
      </c>
      <c r="U24" s="149">
        <f t="shared" si="4"/>
        <v>3977.8200000000011</v>
      </c>
      <c r="V24" s="148">
        <f>'NSW Apr 2019'!AU18</f>
        <v>0</v>
      </c>
      <c r="W24" s="98">
        <f>'NSW Apr 2019'!AV18</f>
        <v>20</v>
      </c>
      <c r="X24" s="148">
        <f>'NSW Apr 2019'!AW18</f>
        <v>0</v>
      </c>
      <c r="Y24" s="98">
        <f>'NSW Apr 2019'!AX18</f>
        <v>0</v>
      </c>
      <c r="Z24" s="292" t="str">
        <f t="shared" si="5"/>
        <v>Guaranteed off usage</v>
      </c>
      <c r="AA24" s="279" t="s">
        <v>291</v>
      </c>
      <c r="AB24" s="279">
        <f t="shared" si="6"/>
        <v>2960.1200000000008</v>
      </c>
      <c r="AC24" s="277">
        <f t="shared" si="7"/>
        <v>2960.1200000000008</v>
      </c>
      <c r="AD24" s="271">
        <f t="shared" si="8"/>
        <v>3256.132000000001</v>
      </c>
      <c r="AE24" s="260">
        <f t="shared" si="9"/>
        <v>3256.132000000001</v>
      </c>
      <c r="AF24" s="150">
        <f>'NSW Apr 2019'!BG18</f>
        <v>0</v>
      </c>
      <c r="AG24" s="141" t="str">
        <f>'NSW Apr 2019'!BH18</f>
        <v>n</v>
      </c>
      <c r="AH24" s="199"/>
      <c r="AI24" s="199"/>
      <c r="AJ24" s="199"/>
      <c r="AK24" s="199"/>
      <c r="AL24" s="199"/>
      <c r="AM24" s="199"/>
      <c r="AN24" s="199"/>
      <c r="AO24" s="199"/>
      <c r="AP24" s="199"/>
      <c r="AQ24" s="199"/>
      <c r="AR24" s="199"/>
      <c r="AS24" s="199"/>
      <c r="AT24" s="199"/>
      <c r="AU24" s="199"/>
      <c r="AV24" s="199"/>
      <c r="AW24" s="199"/>
      <c r="AX24" s="199"/>
      <c r="AY24" s="199"/>
      <c r="AZ24" s="199"/>
      <c r="BA24" s="199"/>
      <c r="BB24" s="199"/>
      <c r="BC24" s="199"/>
      <c r="BD24" s="199"/>
      <c r="BE24" s="199"/>
      <c r="BF24" s="199"/>
      <c r="BG24" s="199"/>
      <c r="BH24" s="199"/>
      <c r="BI24" s="199"/>
      <c r="BJ24" s="199"/>
      <c r="BK24" s="199"/>
      <c r="BL24" s="199"/>
      <c r="BM24" s="199"/>
      <c r="BN24" s="199"/>
      <c r="BO24" s="199"/>
      <c r="BP24" s="199"/>
      <c r="BQ24" s="199"/>
      <c r="BR24" s="199"/>
      <c r="BS24" s="199"/>
      <c r="BT24" s="199"/>
      <c r="BU24" s="199"/>
      <c r="BV24" s="199"/>
      <c r="BW24" s="199"/>
      <c r="BX24" s="199"/>
      <c r="BY24" s="199"/>
      <c r="BZ24" s="199"/>
      <c r="CA24" s="199"/>
      <c r="CB24" s="199"/>
      <c r="CC24" s="199"/>
      <c r="CD24" s="199"/>
      <c r="CE24" s="199"/>
      <c r="CF24" s="199"/>
      <c r="CG24" s="199"/>
      <c r="CH24" s="199"/>
      <c r="CI24" s="199"/>
      <c r="CJ24" s="199"/>
      <c r="CK24" s="199"/>
      <c r="CL24" s="199"/>
      <c r="CM24" s="199"/>
      <c r="CN24" s="199"/>
      <c r="CO24" s="199"/>
      <c r="CP24" s="199"/>
      <c r="CQ24" s="199"/>
      <c r="CR24" s="199"/>
      <c r="CS24" s="199"/>
      <c r="CT24" s="199"/>
      <c r="CU24" s="199"/>
      <c r="CV24" s="199"/>
      <c r="CW24" s="199"/>
      <c r="CX24" s="199"/>
      <c r="CY24" s="199"/>
      <c r="CZ24" s="199"/>
      <c r="DA24" s="199"/>
      <c r="DB24" s="199"/>
      <c r="DC24" s="199"/>
      <c r="DD24" s="199"/>
      <c r="DE24" s="199"/>
      <c r="DF24" s="199"/>
      <c r="DG24" s="199"/>
      <c r="DH24" s="199"/>
      <c r="DI24" s="199"/>
      <c r="DJ24" s="199"/>
      <c r="DK24" s="199"/>
      <c r="DL24" s="199"/>
      <c r="DM24" s="199"/>
      <c r="DN24" s="199"/>
      <c r="DO24" s="199"/>
      <c r="DP24" s="199"/>
      <c r="DQ24" s="199"/>
      <c r="DR24" s="199"/>
      <c r="DS24" s="199"/>
      <c r="DT24" s="199"/>
      <c r="DU24" s="199"/>
      <c r="DV24" s="199"/>
      <c r="DW24" s="199"/>
      <c r="DX24" s="199"/>
      <c r="DY24" s="199"/>
      <c r="DZ24" s="199"/>
      <c r="EA24" s="199"/>
      <c r="EB24" s="199"/>
      <c r="EC24" s="199"/>
      <c r="ED24" s="199"/>
      <c r="EE24" s="199"/>
      <c r="EF24" s="199"/>
      <c r="EG24" s="199"/>
      <c r="EH24" s="199"/>
      <c r="EI24" s="199"/>
      <c r="EJ24" s="199"/>
      <c r="EK24" s="199"/>
      <c r="EL24" s="199"/>
      <c r="EM24" s="199"/>
      <c r="EN24" s="199"/>
      <c r="EO24" s="199"/>
      <c r="EP24" s="199"/>
      <c r="EQ24" s="199"/>
      <c r="ER24" s="199"/>
    </row>
    <row r="25" spans="1:148" ht="23" customHeight="1" thickBot="1">
      <c r="A25" s="374"/>
      <c r="B25" s="99" t="str">
        <f>'NSW Apr 2019'!F19</f>
        <v>Origin Energy</v>
      </c>
      <c r="C25" s="99" t="str">
        <f>'NSW Apr 2019'!G19</f>
        <v>Business Saver</v>
      </c>
      <c r="D25" s="163">
        <f>365*'NSW Apr 2019'!H19/100</f>
        <v>272.28999999999996</v>
      </c>
      <c r="E25" s="306">
        <f>IF('NSW Apr 2019'!AQ19=3,0.5,IF('NSW Apr 2019'!AQ19=2,0.33,0))</f>
        <v>0.5</v>
      </c>
      <c r="F25" s="306">
        <f t="shared" si="1"/>
        <v>0.5</v>
      </c>
      <c r="G25" s="163">
        <f>IF('NSW Apr 2019'!K19="",($C$5*E25/'NSW Apr 2019'!AQ19*'NSW Apr 2019'!W19/100)*'NSW Apr 2019'!AQ19,IF($C$5*E25/'NSW Apr 2019'!AQ19&gt;='NSW Apr 2019'!L19,('NSW Apr 2019'!L19*'NSW Apr 2019'!W19/100)*'NSW Apr 2019'!AQ19,($C$5*E25/'NSW Apr 2019'!AQ19*'NSW Apr 2019'!W19/100)*'NSW Apr 2019'!AQ19))</f>
        <v>206.99999999999994</v>
      </c>
      <c r="H25" s="175">
        <f>IF(AND('NSW Apr 2019'!L19&gt;0,'NSW Apr 2019'!M19&gt;0),IF($C$5*E25/'NSW Apr 2019'!AQ19&lt;'NSW Apr 2019'!L19,0,IF(($C$5*E25/'NSW Apr 2019'!AQ19-'NSW Apr 2019'!L19)&lt;=('NSW Apr 2019'!M19+'NSW Apr 2019'!L19),((($C$5*E25/'NSW Apr 2019'!AQ19-'NSW Apr 2019'!L19)*'NSW Apr 2019'!X19/100))*'NSW Apr 2019'!AQ19,((('NSW Apr 2019'!M19)*'NSW Apr 2019'!X19/100)*'NSW Apr 2019'!AQ19))),0)</f>
        <v>856.9</v>
      </c>
      <c r="I25" s="163">
        <f>IF(AND('NSW Apr 2019'!M19&gt;0,'NSW Apr 2019'!N19&gt;0),IF($C$5*E25/'NSW Apr 2019'!AQ19&lt;('NSW Apr 2019'!L19+'NSW Apr 2019'!M19),0,IF(($C$5*E25/'NSW Apr 2019'!AQ19-'NSW Apr 2019'!L19+'NSW Apr 2019'!M19)&lt;=('NSW Apr 2019'!L19+'NSW Apr 2019'!M19+'NSW Apr 2019'!N19),((($C$5*E25/'NSW Apr 2019'!AQ19-('NSW Apr 2019'!L19+'NSW Apr 2019'!M19))*'NSW Apr 2019'!Y19/100))*'NSW Apr 2019'!AQ19,('NSW Apr 2019'!N19*'NSW Apr 2019'!Y19/100)* 'NSW Apr 2019'!AQ19)),0)</f>
        <v>0</v>
      </c>
      <c r="J25" s="163">
        <f>IF(AND('NSW Apr 2019'!N19&gt;0,'NSW Apr 2019'!O19&gt;0),IF($C$5*E25/'NSW Apr 2019'!AQ19&lt;('NSW Apr 2019'!L19+'NSW Apr 2019'!M19+'NSW Apr 2019'!N19),0,IF(($C$5*E25/'NSW Apr 2019'!AQ19-'NSW Apr 2019'!L19+'NSW Apr 2019'!M19+'NSW Apr 2019'!N19)&lt;=('NSW Apr 2019'!L19+'NSW Apr 2019'!M19+'NSW Apr 2019'!N19+'NSW Apr 2019'!O19),(($C$5*E25/'NSW Apr 2019'!AQ19-('NSW Apr 2019'!L19+'NSW Apr 2019'!M19+'NSW Apr 2019'!N19))*'NSW Apr 2019'!Z19/100)*'NSW Apr 2019'!AQ19,('NSW Apr 2019'!O19*'NSW Apr 2019'!Z19/100)*'NSW Apr 2019'!AQ19)),0)</f>
        <v>0</v>
      </c>
      <c r="K25" s="163">
        <f>IF(AND('NSW Apr 2019'!O19&gt;0,'NSW Apr 2019'!P19&gt;0),IF($C$5*E25/'NSW Apr 2019'!AQ19&lt;('NSW Apr 2019'!L19+'NSW Apr 2019'!M19+'NSW Apr 2019'!N19+'NSW Apr 2019'!O19),0,IF(($C$5*E25/'NSW Apr 2019'!AQ19-'NSW Apr 2019'!L19+'NSW Apr 2019'!M19+'NSW Apr 2019'!N19+'NSW Apr 2019'!O19)&lt;=('NSW Apr 2019'!L19+'NSW Apr 2019'!M19+'NSW Apr 2019'!N19+'NSW Apr 2019'!O19+'NSW Apr 2019'!P19),(($C$5*E25/'NSW Apr 2019'!AQ19-('NSW Apr 2019'!L19+'NSW Apr 2019'!M19+'NSW Apr 2019'!N19+'NSW Apr 2019'!O19))*'NSW Apr 2019'!AA19/100)*'NSW Apr 2019'!AQ19,('NSW Apr 2019'!P19*'NSW Apr 2019'!AA19/100)*'NSW Apr 2019'!AQ19)),0)</f>
        <v>0</v>
      </c>
      <c r="L25" s="175">
        <f>IF(AND('NSW Apr 2019'!P19&gt;0,'NSW Apr 2019'!O19&gt;0),IF(($C$5*E25/'NSW Apr 2019'!AQ19&lt;SUM('NSW Apr 2019'!L19:P19)),(0),($C$5*E25/'NSW Apr 2019'!AQ19-SUM('NSW Apr 2019'!L19:P19))*'NSW Apr 2019'!AB19/100)* 'NSW Apr 2019'!AQ19,IF(AND('NSW Apr 2019'!O19&gt;0,'NSW Apr 2019'!P19=""),IF(($C$5*E25/'NSW Apr 2019'!AQ19&lt; SUM('NSW Apr 2019'!L19:O19)),(0),($C$5*E25/'NSW Apr 2019'!AQ19-SUM('NSW Apr 2019'!L19:O19))*'NSW Apr 2019'!AA19/100)* 'NSW Apr 2019'!AQ19,IF(AND('NSW Apr 2019'!N19&gt;0,'NSW Apr 2019'!O19=""),IF(($C$5*E25/'NSW Apr 2019'!AQ19&lt; SUM('NSW Apr 2019'!L19:N19)),(0),($C$5*E25/'NSW Apr 2019'!AQ19-SUM('NSW Apr 2019'!L19:N19))*'NSW Apr 2019'!Z19/100)* 'NSW Apr 2019'!AQ19,IF(AND('NSW Apr 2019'!M19&gt;0,'NSW Apr 2019'!N19=""),IF(($C$5*E25/'NSW Apr 2019'!AQ19&lt;'NSW Apr 2019'!M19+'NSW Apr 2019'!L19),(0),(($C$5*E25/'NSW Apr 2019'!AQ19-('NSW Apr 2019'!M19+'NSW Apr 2019'!L19))*'NSW Apr 2019'!Y19/100))*'NSW Apr 2019'!AQ19,IF(AND('NSW Apr 2019'!L19&gt;0,'NSW Apr 2019'!M19=""&gt;0),IF(($C$5*E25/'NSW Apr 2019'!AQ19&lt;'NSW Apr 2019'!L19),(0),($C$5*E25/'NSW Apr 2019'!AQ19-'NSW Apr 2019'!L19)*'NSW Apr 2019'!X19/100)*'NSW Apr 2019'!AQ19,0)))))</f>
        <v>0</v>
      </c>
      <c r="M25" s="175">
        <f>IF('NSW Apr 2019'!K19="",($C$5*F25/'NSW Apr 2019'!AR19*'NSW Apr 2019'!AC19/100)*'NSW Apr 2019'!AR19,IF($C$5*F25/'NSW Apr 2019'!AR19&gt;='NSW Apr 2019'!L19,('NSW Apr 2019'!L19*'NSW Apr 2019'!AC19/100)*'NSW Apr 2019'!AR19,($C$5*F25/'NSW Apr 2019'!AR19*'NSW Apr 2019'!AC19/100)*'NSW Apr 2019'!AR19))</f>
        <v>206.99999999999994</v>
      </c>
      <c r="N25" s="175">
        <f>IF(AND('NSW Apr 2019'!L19&gt;0,'NSW Apr 2019'!M19&gt;0),IF($C$5*F25/'NSW Apr 2019'!AR19&lt;'NSW Apr 2019'!L19,0,IF(($C$5*F25/'NSW Apr 2019'!AR19-'NSW Apr 2019'!L19)&lt;=('NSW Apr 2019'!M19+'NSW Apr 2019'!L19),((($C$5*F25/'NSW Apr 2019'!AR19-'NSW Apr 2019'!L19)*'NSW Apr 2019'!AD19/100))*'NSW Apr 2019'!AR19,((('NSW Apr 2019'!M19)*'NSW Apr 2019'!AD19/100)*'NSW Apr 2019'!AR19))),0)</f>
        <v>856.9</v>
      </c>
      <c r="O25" s="175">
        <f>IF(AND('NSW Apr 2019'!M19&gt;0,'NSW Apr 2019'!N19&gt;0),IF($C$5*F25/'NSW Apr 2019'!AR19&lt;('NSW Apr 2019'!L19+'NSW Apr 2019'!M19),0,IF(($C$5*F25/'NSW Apr 2019'!AR19-'NSW Apr 2019'!L19+'NSW Apr 2019'!M19)&lt;=('NSW Apr 2019'!L19+'NSW Apr 2019'!M19+'NSW Apr 2019'!N19),((($C$5*F25/'NSW Apr 2019'!AR19-('NSW Apr 2019'!L19+'NSW Apr 2019'!M19))*'NSW Apr 2019'!AE19/100))*'NSW Apr 2019'!AR19,('NSW Apr 2019'!N19*'NSW Apr 2019'!AE19/100)*'NSW Apr 2019'!AR19)),0)</f>
        <v>0</v>
      </c>
      <c r="P25" s="175">
        <f>IF(AND('NSW Apr 2019'!N19&gt;0,'NSW Apr 2019'!O19&gt;0),IF($C$5*F25/'NSW Apr 2019'!AR19&lt;('NSW Apr 2019'!L19+'NSW Apr 2019'!M19+'NSW Apr 2019'!N19),0,IF(($C$5*F25/'NSW Apr 2019'!AR19-'NSW Apr 2019'!L19+'NSW Apr 2019'!M19+'NSW Apr 2019'!N19)&lt;=('NSW Apr 2019'!L19+'NSW Apr 2019'!M19+'NSW Apr 2019'!N19+'NSW Apr 2019'!O19),(($C$5*F25/'NSW Apr 2019'!AR19-('NSW Apr 2019'!L19+'NSW Apr 2019'!M19+'NSW Apr 2019'!N19))*'NSW Apr 2019'!AF19/100)*'NSW Apr 2019'!AR19,('NSW Apr 2019'!O19*'NSW Apr 2019'!AF19/100)*'NSW Apr 2019'!AR19)),0)</f>
        <v>0</v>
      </c>
      <c r="Q25" s="175">
        <f>IF(AND('NSW Apr 2019'!P19&gt;0,'NSW Apr 2019'!P19&gt;0),IF($C$5*F25/'NSW Apr 2019'!AR19&lt;('NSW Apr 2019'!L19+'NSW Apr 2019'!M19+'NSW Apr 2019'!N19+'NSW Apr 2019'!O19),0,IF(($C$5*F25/'NSW Apr 2019'!AR19-'NSW Apr 2019'!L19+'NSW Apr 2019'!M19+'NSW Apr 2019'!N19+'NSW Apr 2019'!O19)&lt;=('NSW Apr 2019'!L19+'NSW Apr 2019'!M19+'NSW Apr 2019'!N19+'NSW Apr 2019'!O19+'NSW Apr 2019'!P19),(($C$5*F25/'NSW Apr 2019'!AR19-('NSW Apr 2019'!L19+'NSW Apr 2019'!M19+'NSW Apr 2019'!N19+'NSW Apr 2019'!O19))*'NSW Apr 2019'!AG19/100)*'NSW Apr 2019'!AR19,('NSW Apr 2019'!P19*'NSW Apr 2019'!AG19/100)*'NSW Apr 2019'!AR19)),0)</f>
        <v>0</v>
      </c>
      <c r="R25" s="175">
        <f>IF(AND('NSW Apr 2019'!P19&gt;0,'NSW Apr 2019'!O19&gt;0),IF(($C$5*F25/'NSW Apr 2019'!AR19&lt;SUM('NSW Apr 2019'!L19:P19)),(0),($C$5*F25/'NSW Apr 2019'!AR19-SUM('NSW Apr 2019'!L19:P19))*'NSW Apr 2019'!AB19/100)* 'NSW Apr 2019'!AR19,IF(AND('NSW Apr 2019'!O19&gt;0,'NSW Apr 2019'!P19=""),IF(($C$5*F25/'NSW Apr 2019'!AR19&lt; SUM('NSW Apr 2019'!L19:O19)),(0),($C$5*F25/'NSW Apr 2019'!AR19-SUM('NSW Apr 2019'!L19:O19))*'NSW Apr 2019'!AG19/100)* 'NSW Apr 2019'!AR19,IF(AND('NSW Apr 2019'!N19&gt;0,'NSW Apr 2019'!O19=""),IF(($C$5*F25/'NSW Apr 2019'!AR19&lt; SUM('NSW Apr 2019'!L19:N19)),(0),($C$5*F25/'NSW Apr 2019'!AR19-SUM('NSW Apr 2019'!L19:N19))*'NSW Apr 2019'!AF19/100)* 'NSW Apr 2019'!AR19,IF(AND('NSW Apr 2019'!M19&gt;0,'NSW Apr 2019'!N19=""),IF(($C$5*F25/'NSW Apr 2019'!AR19&lt;'NSW Apr 2019'!M19+'NSW Apr 2019'!L19),(0),(($C$5*F25/'NSW Apr 2019'!AR19-('NSW Apr 2019'!M19+'NSW Apr 2019'!L19))*'NSW Apr 2019'!AE19/100))*'NSW Apr 2019'!AR19,IF(AND('NSW Apr 2019'!L19&gt;0,'NSW Apr 2019'!M19=""&gt;0),IF(($C$5*F25/'NSW Apr 2019'!AR19&lt;'NSW Apr 2019'!L19),(0),($C$5*F25/'NSW Apr 2019'!AR19-'NSW Apr 2019'!L19)*'NSW Apr 2019'!AD19/100)*'NSW Apr 2019'!AR19,0)))))</f>
        <v>0</v>
      </c>
      <c r="S25" s="275">
        <f t="shared" si="2"/>
        <v>2127.7999999999997</v>
      </c>
      <c r="T25" s="293">
        <f t="shared" si="3"/>
        <v>2400.0899999999997</v>
      </c>
      <c r="U25" s="168">
        <f t="shared" si="4"/>
        <v>2640.0989999999997</v>
      </c>
      <c r="V25" s="171">
        <f>'NSW Apr 2019'!AU19</f>
        <v>0</v>
      </c>
      <c r="W25" s="99">
        <f>'NSW Apr 2019'!AV19</f>
        <v>14</v>
      </c>
      <c r="X25" s="171">
        <f>'NSW Apr 2019'!AW19</f>
        <v>0</v>
      </c>
      <c r="Y25" s="99">
        <f>'NSW Apr 2019'!AX19</f>
        <v>0</v>
      </c>
      <c r="Z25" s="293" t="str">
        <f t="shared" si="5"/>
        <v>Guaranteed off usage</v>
      </c>
      <c r="AA25" s="280" t="s">
        <v>291</v>
      </c>
      <c r="AB25" s="280">
        <f t="shared" si="6"/>
        <v>2102.1979999999999</v>
      </c>
      <c r="AC25" s="278">
        <f t="shared" si="7"/>
        <v>2102.1979999999999</v>
      </c>
      <c r="AD25" s="272">
        <f t="shared" si="8"/>
        <v>2312.4178000000002</v>
      </c>
      <c r="AE25" s="261">
        <f t="shared" si="9"/>
        <v>2312.4178000000002</v>
      </c>
      <c r="AF25" s="169">
        <f>'NSW Apr 2019'!BG19</f>
        <v>12</v>
      </c>
      <c r="AG25" s="170" t="str">
        <f>'NSW Apr 2019'!BH19</f>
        <v>y</v>
      </c>
      <c r="AH25" s="199"/>
      <c r="AI25" s="199"/>
      <c r="AJ25" s="199"/>
      <c r="AK25" s="199"/>
      <c r="AL25" s="199"/>
      <c r="AM25" s="199"/>
      <c r="AN25" s="199"/>
      <c r="AO25" s="199"/>
      <c r="AP25" s="199"/>
      <c r="AQ25" s="199"/>
      <c r="AR25" s="199"/>
      <c r="AS25" s="199"/>
      <c r="AT25" s="199"/>
      <c r="AU25" s="199"/>
      <c r="AV25" s="199"/>
      <c r="AW25" s="199"/>
      <c r="AX25" s="199"/>
      <c r="AY25" s="199"/>
      <c r="AZ25" s="199"/>
      <c r="BA25" s="199"/>
      <c r="BB25" s="199"/>
      <c r="BC25" s="199"/>
      <c r="BD25" s="199"/>
      <c r="BE25" s="199"/>
      <c r="BF25" s="199"/>
      <c r="BG25" s="199"/>
      <c r="BH25" s="199"/>
      <c r="BI25" s="199"/>
      <c r="BJ25" s="199"/>
      <c r="BK25" s="199"/>
      <c r="BL25" s="199"/>
      <c r="BM25" s="199"/>
      <c r="BN25" s="199"/>
      <c r="BO25" s="199"/>
      <c r="BP25" s="199"/>
      <c r="BQ25" s="199"/>
      <c r="BR25" s="199"/>
      <c r="BS25" s="199"/>
      <c r="BT25" s="199"/>
      <c r="BU25" s="199"/>
      <c r="BV25" s="199"/>
      <c r="BW25" s="199"/>
      <c r="BX25" s="199"/>
      <c r="BY25" s="199"/>
      <c r="BZ25" s="199"/>
      <c r="CA25" s="199"/>
      <c r="CB25" s="199"/>
      <c r="CC25" s="199"/>
      <c r="CD25" s="199"/>
      <c r="CE25" s="199"/>
      <c r="CF25" s="199"/>
      <c r="CG25" s="199"/>
      <c r="CH25" s="199"/>
      <c r="CI25" s="199"/>
      <c r="CJ25" s="199"/>
      <c r="CK25" s="199"/>
      <c r="CL25" s="199"/>
      <c r="CM25" s="199"/>
      <c r="CN25" s="199"/>
      <c r="CO25" s="199"/>
      <c r="CP25" s="199"/>
      <c r="CQ25" s="199"/>
      <c r="CR25" s="199"/>
      <c r="CS25" s="199"/>
      <c r="CT25" s="199"/>
      <c r="CU25" s="199"/>
      <c r="CV25" s="199"/>
      <c r="CW25" s="199"/>
      <c r="CX25" s="199"/>
      <c r="CY25" s="199"/>
      <c r="CZ25" s="199"/>
      <c r="DA25" s="199"/>
      <c r="DB25" s="199"/>
      <c r="DC25" s="199"/>
      <c r="DD25" s="199"/>
      <c r="DE25" s="199"/>
      <c r="DF25" s="199"/>
      <c r="DG25" s="199"/>
      <c r="DH25" s="199"/>
      <c r="DI25" s="199"/>
      <c r="DJ25" s="199"/>
      <c r="DK25" s="199"/>
      <c r="DL25" s="199"/>
      <c r="DM25" s="199"/>
      <c r="DN25" s="199"/>
      <c r="DO25" s="199"/>
      <c r="DP25" s="199"/>
      <c r="DQ25" s="199"/>
      <c r="DR25" s="199"/>
      <c r="DS25" s="199"/>
      <c r="DT25" s="199"/>
      <c r="DU25" s="199"/>
      <c r="DV25" s="199"/>
      <c r="DW25" s="199"/>
      <c r="DX25" s="199"/>
      <c r="DY25" s="199"/>
      <c r="DZ25" s="199"/>
      <c r="EA25" s="199"/>
      <c r="EB25" s="199"/>
      <c r="EC25" s="199"/>
      <c r="ED25" s="199"/>
      <c r="EE25" s="199"/>
      <c r="EF25" s="199"/>
      <c r="EG25" s="199"/>
      <c r="EH25" s="199"/>
      <c r="EI25" s="199"/>
      <c r="EJ25" s="199"/>
      <c r="EK25" s="199"/>
      <c r="EL25" s="199"/>
      <c r="EM25" s="199"/>
      <c r="EN25" s="199"/>
      <c r="EO25" s="199"/>
      <c r="EP25" s="199"/>
      <c r="EQ25" s="199"/>
      <c r="ER25" s="199"/>
    </row>
    <row r="26" spans="1:148" ht="23" customHeight="1" thickTop="1">
      <c r="A26" s="373" t="str">
        <f>'NSW Apr 2019'!D20</f>
        <v>Envestra Tumut</v>
      </c>
      <c r="B26" s="146" t="str">
        <f>'NSW Apr 2019'!F20</f>
        <v>Origin Energy</v>
      </c>
      <c r="C26" s="146" t="str">
        <f>'NSW Apr 2019'!G20</f>
        <v>Business Saver</v>
      </c>
      <c r="D26" s="137">
        <f>365*'NSW Apr 2019'!H20/100</f>
        <v>331.20099999999996</v>
      </c>
      <c r="E26" s="307">
        <f>IF('NSW Apr 2019'!AQ20=3,0.5,IF('NSW Apr 2019'!AQ20=2,0.33,0))</f>
        <v>0.5</v>
      </c>
      <c r="F26" s="307">
        <f t="shared" si="1"/>
        <v>0.5</v>
      </c>
      <c r="G26" s="135">
        <f>IF('NSW Apr 2019'!K20="",($C$5*E26/'NSW Apr 2019'!AQ20*'NSW Apr 2019'!W20/100)*'NSW Apr 2019'!AQ20,IF($C$5*E26/'NSW Apr 2019'!AQ20&gt;='NSW Apr 2019'!L20,('NSW Apr 2019'!L20*'NSW Apr 2019'!W20/100)*'NSW Apr 2019'!AQ20,($C$5*E26/'NSW Apr 2019'!AQ20*'NSW Apr 2019'!W20/100)*'NSW Apr 2019'!AQ20))</f>
        <v>1115.0000000000002</v>
      </c>
      <c r="H26" s="145">
        <f>IF(AND('NSW Apr 2019'!L20&gt;0,'NSW Apr 2019'!M20&gt;0),IF($C$5*E26/'NSW Apr 2019'!AQ20&lt;'NSW Apr 2019'!L20,0,IF(($C$5*E26/'NSW Apr 2019'!AQ20-'NSW Apr 2019'!L20)&lt;=('NSW Apr 2019'!M20+'NSW Apr 2019'!L20),((($C$5*E26/'NSW Apr 2019'!AQ20-'NSW Apr 2019'!L20)*'NSW Apr 2019'!X20/100))*'NSW Apr 2019'!AQ20,((('NSW Apr 2019'!M20)*'NSW Apr 2019'!X20/100)*'NSW Apr 2019'!AQ20))),0)</f>
        <v>0</v>
      </c>
      <c r="I26" s="135">
        <f>IF(AND('NSW Apr 2019'!M20&gt;0,'NSW Apr 2019'!N20&gt;0),IF($C$5*E26/'NSW Apr 2019'!AQ20&lt;('NSW Apr 2019'!L20+'NSW Apr 2019'!M20),0,IF(($C$5*E26/'NSW Apr 2019'!AQ20-'NSW Apr 2019'!L20+'NSW Apr 2019'!M20)&lt;=('NSW Apr 2019'!L20+'NSW Apr 2019'!M20+'NSW Apr 2019'!N20),((($C$5*E26/'NSW Apr 2019'!AQ20-('NSW Apr 2019'!L20+'NSW Apr 2019'!M20))*'NSW Apr 2019'!Y20/100))*'NSW Apr 2019'!AQ20,('NSW Apr 2019'!N20*'NSW Apr 2019'!Y20/100)* 'NSW Apr 2019'!AQ20)),0)</f>
        <v>0</v>
      </c>
      <c r="J26" s="135">
        <f>IF(AND('NSW Apr 2019'!N20&gt;0,'NSW Apr 2019'!O20&gt;0),IF($C$5*E26/'NSW Apr 2019'!AQ20&lt;('NSW Apr 2019'!L20+'NSW Apr 2019'!M20+'NSW Apr 2019'!N20),0,IF(($C$5*E26/'NSW Apr 2019'!AQ20-'NSW Apr 2019'!L20+'NSW Apr 2019'!M20+'NSW Apr 2019'!N20)&lt;=('NSW Apr 2019'!L20+'NSW Apr 2019'!M20+'NSW Apr 2019'!N20+'NSW Apr 2019'!O20),(($C$5*E26/'NSW Apr 2019'!AQ20-('NSW Apr 2019'!L20+'NSW Apr 2019'!M20+'NSW Apr 2019'!N20))*'NSW Apr 2019'!Z20/100)*'NSW Apr 2019'!AQ20,('NSW Apr 2019'!O20*'NSW Apr 2019'!Z20/100)*'NSW Apr 2019'!AQ20)),0)</f>
        <v>0</v>
      </c>
      <c r="K26" s="135">
        <f>IF(AND('NSW Apr 2019'!O20&gt;0,'NSW Apr 2019'!P20&gt;0),IF($C$5*E26/'NSW Apr 2019'!AQ20&lt;('NSW Apr 2019'!L20+'NSW Apr 2019'!M20+'NSW Apr 2019'!N20+'NSW Apr 2019'!O20),0,IF(($C$5*E26/'NSW Apr 2019'!AQ20-'NSW Apr 2019'!L20+'NSW Apr 2019'!M20+'NSW Apr 2019'!N20+'NSW Apr 2019'!O20)&lt;=('NSW Apr 2019'!L20+'NSW Apr 2019'!M20+'NSW Apr 2019'!N20+'NSW Apr 2019'!O20+'NSW Apr 2019'!P20),(($C$5*E26/'NSW Apr 2019'!AQ20-('NSW Apr 2019'!L20+'NSW Apr 2019'!M20+'NSW Apr 2019'!N20+'NSW Apr 2019'!O20))*'NSW Apr 2019'!AA20/100)*'NSW Apr 2019'!AQ20,('NSW Apr 2019'!P20*'NSW Apr 2019'!AA20/100)*'NSW Apr 2019'!AQ20)),0)</f>
        <v>0</v>
      </c>
      <c r="L26" s="145">
        <f>IF(AND('NSW Apr 2019'!P20&gt;0,'NSW Apr 2019'!O20&gt;0),IF(($C$5*E26/'NSW Apr 2019'!AQ20&lt;SUM('NSW Apr 2019'!L20:P20)),(0),($C$5*E26/'NSW Apr 2019'!AQ20-SUM('NSW Apr 2019'!L20:P20))*'NSW Apr 2019'!AB20/100)* 'NSW Apr 2019'!AQ20,IF(AND('NSW Apr 2019'!O20&gt;0,'NSW Apr 2019'!P20=""),IF(($C$5*E26/'NSW Apr 2019'!AQ20&lt; SUM('NSW Apr 2019'!L20:O20)),(0),($C$5*E26/'NSW Apr 2019'!AQ20-SUM('NSW Apr 2019'!L20:O20))*'NSW Apr 2019'!AA20/100)* 'NSW Apr 2019'!AQ20,IF(AND('NSW Apr 2019'!N20&gt;0,'NSW Apr 2019'!O20=""),IF(($C$5*E26/'NSW Apr 2019'!AQ20&lt; SUM('NSW Apr 2019'!L20:N20)),(0),($C$5*E26/'NSW Apr 2019'!AQ20-SUM('NSW Apr 2019'!L20:N20))*'NSW Apr 2019'!Z20/100)* 'NSW Apr 2019'!AQ20,IF(AND('NSW Apr 2019'!M20&gt;0,'NSW Apr 2019'!N20=""),IF(($C$5*E26/'NSW Apr 2019'!AQ20&lt;'NSW Apr 2019'!M20+'NSW Apr 2019'!L20),(0),(($C$5*E26/'NSW Apr 2019'!AQ20-('NSW Apr 2019'!M20+'NSW Apr 2019'!L20))*'NSW Apr 2019'!Y20/100))*'NSW Apr 2019'!AQ20,IF(AND('NSW Apr 2019'!L20&gt;0,'NSW Apr 2019'!M20=""&gt;0),IF(($C$5*E26/'NSW Apr 2019'!AQ20&lt;'NSW Apr 2019'!L20),(0),($C$5*E26/'NSW Apr 2019'!AQ20-'NSW Apr 2019'!L20)*'NSW Apr 2019'!X20/100)*'NSW Apr 2019'!AQ20,0)))))</f>
        <v>0</v>
      </c>
      <c r="M26" s="145">
        <f>IF('NSW Apr 2019'!K20="",($C$5*F26/'NSW Apr 2019'!AR20*'NSW Apr 2019'!AC20/100)*'NSW Apr 2019'!AR20,IF($C$5*F26/'NSW Apr 2019'!AR20&gt;='NSW Apr 2019'!L20,('NSW Apr 2019'!L20*'NSW Apr 2019'!AC20/100)*'NSW Apr 2019'!AR20,($C$5*F26/'NSW Apr 2019'!AR20*'NSW Apr 2019'!AC20/100)*'NSW Apr 2019'!AR20))</f>
        <v>1115.0000000000002</v>
      </c>
      <c r="N26" s="145">
        <f>IF(AND('NSW Apr 2019'!L20&gt;0,'NSW Apr 2019'!M20&gt;0),IF($C$5*F26/'NSW Apr 2019'!AR20&lt;'NSW Apr 2019'!L20,0,IF(($C$5*F26/'NSW Apr 2019'!AR20-'NSW Apr 2019'!L20)&lt;=('NSW Apr 2019'!M20+'NSW Apr 2019'!L20),((($C$5*F26/'NSW Apr 2019'!AR20-'NSW Apr 2019'!L20)*'NSW Apr 2019'!AD20/100))*'NSW Apr 2019'!AR20,((('NSW Apr 2019'!M20)*'NSW Apr 2019'!AD20/100)*'NSW Apr 2019'!AR20))),0)</f>
        <v>0</v>
      </c>
      <c r="O26" s="145">
        <f>IF(AND('NSW Apr 2019'!M20&gt;0,'NSW Apr 2019'!N20&gt;0),IF($C$5*F26/'NSW Apr 2019'!AR20&lt;('NSW Apr 2019'!L20+'NSW Apr 2019'!M20),0,IF(($C$5*F26/'NSW Apr 2019'!AR20-'NSW Apr 2019'!L20+'NSW Apr 2019'!M20)&lt;=('NSW Apr 2019'!L20+'NSW Apr 2019'!M20+'NSW Apr 2019'!N20),((($C$5*F26/'NSW Apr 2019'!AR20-('NSW Apr 2019'!L20+'NSW Apr 2019'!M20))*'NSW Apr 2019'!AE20/100))*'NSW Apr 2019'!AR20,('NSW Apr 2019'!N20*'NSW Apr 2019'!AE20/100)*'NSW Apr 2019'!AR20)),0)</f>
        <v>0</v>
      </c>
      <c r="P26" s="145">
        <f>IF(AND('NSW Apr 2019'!N20&gt;0,'NSW Apr 2019'!O20&gt;0),IF($C$5*F26/'NSW Apr 2019'!AR20&lt;('NSW Apr 2019'!L20+'NSW Apr 2019'!M20+'NSW Apr 2019'!N20),0,IF(($C$5*F26/'NSW Apr 2019'!AR20-'NSW Apr 2019'!L20+'NSW Apr 2019'!M20+'NSW Apr 2019'!N20)&lt;=('NSW Apr 2019'!L20+'NSW Apr 2019'!M20+'NSW Apr 2019'!N20+'NSW Apr 2019'!O20),(($C$5*F26/'NSW Apr 2019'!AR20-('NSW Apr 2019'!L20+'NSW Apr 2019'!M20+'NSW Apr 2019'!N20))*'NSW Apr 2019'!AF20/100)*'NSW Apr 2019'!AR20,('NSW Apr 2019'!O20*'NSW Apr 2019'!AF20/100)*'NSW Apr 2019'!AR20)),0)</f>
        <v>0</v>
      </c>
      <c r="Q26" s="145">
        <f>IF(AND('NSW Apr 2019'!P20&gt;0,'NSW Apr 2019'!P20&gt;0),IF($C$5*F26/'NSW Apr 2019'!AR20&lt;('NSW Apr 2019'!L20+'NSW Apr 2019'!M20+'NSW Apr 2019'!N20+'NSW Apr 2019'!O20),0,IF(($C$5*F26/'NSW Apr 2019'!AR20-'NSW Apr 2019'!L20+'NSW Apr 2019'!M20+'NSW Apr 2019'!N20+'NSW Apr 2019'!O20)&lt;=('NSW Apr 2019'!L20+'NSW Apr 2019'!M20+'NSW Apr 2019'!N20+'NSW Apr 2019'!O20+'NSW Apr 2019'!P20),(($C$5*F26/'NSW Apr 2019'!AR20-('NSW Apr 2019'!L20+'NSW Apr 2019'!M20+'NSW Apr 2019'!N20+'NSW Apr 2019'!O20))*'NSW Apr 2019'!AG20/100)*'NSW Apr 2019'!AR20,('NSW Apr 2019'!P20*'NSW Apr 2019'!AG20/100)*'NSW Apr 2019'!AR20)),0)</f>
        <v>0</v>
      </c>
      <c r="R26" s="145">
        <f>IF(AND('NSW Apr 2019'!P20&gt;0,'NSW Apr 2019'!O20&gt;0),IF(($C$5*F26/'NSW Apr 2019'!AR20&lt;SUM('NSW Apr 2019'!L20:P20)),(0),($C$5*F26/'NSW Apr 2019'!AR20-SUM('NSW Apr 2019'!L20:P20))*'NSW Apr 2019'!AB20/100)* 'NSW Apr 2019'!AR20,IF(AND('NSW Apr 2019'!O20&gt;0,'NSW Apr 2019'!P20=""),IF(($C$5*F26/'NSW Apr 2019'!AR20&lt; SUM('NSW Apr 2019'!L20:O20)),(0),($C$5*F26/'NSW Apr 2019'!AR20-SUM('NSW Apr 2019'!L20:O20))*'NSW Apr 2019'!AG20/100)* 'NSW Apr 2019'!AR20,IF(AND('NSW Apr 2019'!N20&gt;0,'NSW Apr 2019'!O20=""),IF(($C$5*F26/'NSW Apr 2019'!AR20&lt; SUM('NSW Apr 2019'!L20:N20)),(0),($C$5*F26/'NSW Apr 2019'!AR20-SUM('NSW Apr 2019'!L20:N20))*'NSW Apr 2019'!AF20/100)* 'NSW Apr 2019'!AR20,IF(AND('NSW Apr 2019'!M20&gt;0,'NSW Apr 2019'!N20=""),IF(($C$5*F26/'NSW Apr 2019'!AR20&lt;'NSW Apr 2019'!M20+'NSW Apr 2019'!L20),(0),(($C$5*F26/'NSW Apr 2019'!AR20-('NSW Apr 2019'!M20+'NSW Apr 2019'!L20))*'NSW Apr 2019'!AE20/100))*'NSW Apr 2019'!AR20,IF(AND('NSW Apr 2019'!L20&gt;0,'NSW Apr 2019'!M20=""&gt;0),IF(($C$5*F26/'NSW Apr 2019'!AR20&lt;'NSW Apr 2019'!L20),(0),($C$5*F26/'NSW Apr 2019'!AR20-'NSW Apr 2019'!L20)*'NSW Apr 2019'!AD20/100)*'NSW Apr 2019'!AR20,0)))))</f>
        <v>0</v>
      </c>
      <c r="S26" s="274">
        <f t="shared" si="2"/>
        <v>2230.0000000000005</v>
      </c>
      <c r="T26" s="309">
        <f t="shared" si="3"/>
        <v>2561.2010000000005</v>
      </c>
      <c r="U26" s="162">
        <f t="shared" si="4"/>
        <v>2817.3211000000006</v>
      </c>
      <c r="V26" s="146">
        <f>'NSW Apr 2019'!AU20</f>
        <v>0</v>
      </c>
      <c r="W26" s="146">
        <f>'NSW Apr 2019'!AV20</f>
        <v>14</v>
      </c>
      <c r="X26" s="146">
        <f>'NSW Apr 2019'!AW20</f>
        <v>0</v>
      </c>
      <c r="Y26" s="146">
        <f>'NSW Apr 2019'!AX20</f>
        <v>0</v>
      </c>
      <c r="Z26" s="309" t="str">
        <f t="shared" si="5"/>
        <v>Guaranteed off usage</v>
      </c>
      <c r="AA26" s="277" t="s">
        <v>291</v>
      </c>
      <c r="AB26" s="279">
        <f t="shared" si="6"/>
        <v>2249.0010000000002</v>
      </c>
      <c r="AC26" s="277">
        <f t="shared" si="7"/>
        <v>2249.0010000000002</v>
      </c>
      <c r="AD26" s="271">
        <f t="shared" si="8"/>
        <v>2473.9011000000005</v>
      </c>
      <c r="AE26" s="260">
        <f t="shared" si="9"/>
        <v>2473.9011000000005</v>
      </c>
      <c r="AF26" s="177">
        <f>'NSW Apr 2019'!BG20</f>
        <v>12</v>
      </c>
      <c r="AG26" s="160" t="str">
        <f>'NSW Apr 2019'!BH20</f>
        <v>y</v>
      </c>
      <c r="AH26" s="199"/>
      <c r="AI26" s="199"/>
      <c r="AJ26" s="199"/>
      <c r="AK26" s="199"/>
      <c r="AL26" s="199"/>
      <c r="AM26" s="199"/>
      <c r="AN26" s="199"/>
      <c r="AO26" s="199"/>
      <c r="AP26" s="199"/>
      <c r="AQ26" s="199"/>
      <c r="AR26" s="199"/>
      <c r="AS26" s="199"/>
      <c r="AT26" s="199"/>
      <c r="AU26" s="199"/>
      <c r="AV26" s="199"/>
      <c r="AW26" s="199"/>
      <c r="AX26" s="199"/>
      <c r="AY26" s="199"/>
      <c r="AZ26" s="199"/>
      <c r="BA26" s="199"/>
      <c r="BB26" s="199"/>
      <c r="BC26" s="199"/>
      <c r="BD26" s="199"/>
      <c r="BE26" s="199"/>
      <c r="BF26" s="199"/>
      <c r="BG26" s="199"/>
      <c r="BH26" s="199"/>
      <c r="BI26" s="199"/>
      <c r="BJ26" s="199"/>
      <c r="BK26" s="199"/>
      <c r="BL26" s="199"/>
      <c r="BM26" s="199"/>
      <c r="BN26" s="199"/>
      <c r="BO26" s="199"/>
      <c r="BP26" s="199"/>
      <c r="BQ26" s="199"/>
      <c r="BR26" s="199"/>
      <c r="BS26" s="199"/>
      <c r="BT26" s="199"/>
      <c r="BU26" s="199"/>
      <c r="BV26" s="199"/>
      <c r="BW26" s="199"/>
      <c r="BX26" s="199"/>
      <c r="BY26" s="199"/>
      <c r="BZ26" s="199"/>
      <c r="CA26" s="199"/>
      <c r="CB26" s="199"/>
      <c r="CC26" s="199"/>
      <c r="CD26" s="199"/>
      <c r="CE26" s="199"/>
      <c r="CF26" s="199"/>
      <c r="CG26" s="199"/>
      <c r="CH26" s="199"/>
      <c r="CI26" s="199"/>
      <c r="CJ26" s="199"/>
      <c r="CK26" s="199"/>
      <c r="CL26" s="199"/>
      <c r="CM26" s="199"/>
      <c r="CN26" s="199"/>
      <c r="CO26" s="199"/>
      <c r="CP26" s="199"/>
      <c r="CQ26" s="199"/>
      <c r="CR26" s="199"/>
      <c r="CS26" s="199"/>
      <c r="CT26" s="199"/>
      <c r="CU26" s="199"/>
      <c r="CV26" s="199"/>
      <c r="CW26" s="199"/>
      <c r="CX26" s="199"/>
      <c r="CY26" s="199"/>
      <c r="CZ26" s="199"/>
      <c r="DA26" s="199"/>
      <c r="DB26" s="199"/>
      <c r="DC26" s="199"/>
      <c r="DD26" s="199"/>
      <c r="DE26" s="199"/>
      <c r="DF26" s="199"/>
      <c r="DG26" s="199"/>
      <c r="DH26" s="199"/>
      <c r="DI26" s="199"/>
      <c r="DJ26" s="199"/>
      <c r="DK26" s="199"/>
      <c r="DL26" s="199"/>
      <c r="DM26" s="199"/>
      <c r="DN26" s="199"/>
      <c r="DO26" s="199"/>
      <c r="DP26" s="199"/>
      <c r="DQ26" s="199"/>
      <c r="DR26" s="199"/>
      <c r="DS26" s="199"/>
      <c r="DT26" s="199"/>
      <c r="DU26" s="199"/>
      <c r="DV26" s="199"/>
      <c r="DW26" s="199"/>
      <c r="DX26" s="199"/>
      <c r="DY26" s="199"/>
      <c r="DZ26" s="199"/>
      <c r="EA26" s="199"/>
      <c r="EB26" s="199"/>
      <c r="EC26" s="199"/>
      <c r="ED26" s="199"/>
      <c r="EE26" s="199"/>
      <c r="EF26" s="199"/>
      <c r="EG26" s="199"/>
      <c r="EH26" s="199"/>
      <c r="EI26" s="199"/>
      <c r="EJ26" s="199"/>
      <c r="EK26" s="199"/>
      <c r="EL26" s="199"/>
      <c r="EM26" s="199"/>
      <c r="EN26" s="199"/>
      <c r="EO26" s="199"/>
      <c r="EP26" s="199"/>
      <c r="EQ26" s="199"/>
      <c r="ER26" s="199"/>
    </row>
    <row r="27" spans="1:148" ht="23" customHeight="1" thickBot="1">
      <c r="A27" s="374"/>
      <c r="B27" s="99" t="str">
        <f>'NSW Apr 2019'!F21</f>
        <v>Red Energy</v>
      </c>
      <c r="C27" s="99" t="str">
        <f>'NSW Apr 2019'!G21</f>
        <v xml:space="preserve">Easy Saver </v>
      </c>
      <c r="D27" s="163">
        <f>365*'NSW Apr 2019'!H21/100</f>
        <v>339.45</v>
      </c>
      <c r="E27" s="306">
        <f>IF('NSW Apr 2019'!AQ21=3,0.5,IF('NSW Apr 2019'!AQ21=2,0.33,0))</f>
        <v>0.5</v>
      </c>
      <c r="F27" s="306">
        <f t="shared" si="1"/>
        <v>0.5</v>
      </c>
      <c r="G27" s="163">
        <f>IF('NSW Apr 2019'!K21="",($C$5*E27/'NSW Apr 2019'!AQ21*'NSW Apr 2019'!W21/100)*'NSW Apr 2019'!AQ21,IF($C$5*E27/'NSW Apr 2019'!AQ21&gt;='NSW Apr 2019'!L21,('NSW Apr 2019'!L21*'NSW Apr 2019'!W21/100)*'NSW Apr 2019'!AQ21,($C$5*E27/'NSW Apr 2019'!AQ21*'NSW Apr 2019'!W21/100)*'NSW Apr 2019'!AQ21))</f>
        <v>1075</v>
      </c>
      <c r="H27" s="175">
        <f>IF(AND('NSW Apr 2019'!L21&gt;0,'NSW Apr 2019'!M21&gt;0),IF($C$5*E27/'NSW Apr 2019'!AQ21&lt;'NSW Apr 2019'!L21,0,IF(($C$5*E27/'NSW Apr 2019'!AQ21-'NSW Apr 2019'!L21)&lt;=('NSW Apr 2019'!M21+'NSW Apr 2019'!L21),((($C$5*E27/'NSW Apr 2019'!AQ21-'NSW Apr 2019'!L21)*'NSW Apr 2019'!X21/100))*'NSW Apr 2019'!AQ21,((('NSW Apr 2019'!M21)*'NSW Apr 2019'!X21/100)*'NSW Apr 2019'!AQ21))),0)</f>
        <v>0</v>
      </c>
      <c r="I27" s="163">
        <f>IF(AND('NSW Apr 2019'!M21&gt;0,'NSW Apr 2019'!N21&gt;0),IF($C$5*E27/'NSW Apr 2019'!AQ21&lt;('NSW Apr 2019'!L21+'NSW Apr 2019'!M21),0,IF(($C$5*E27/'NSW Apr 2019'!AQ21-'NSW Apr 2019'!L21+'NSW Apr 2019'!M21)&lt;=('NSW Apr 2019'!L21+'NSW Apr 2019'!M21+'NSW Apr 2019'!N21),((($C$5*E27/'NSW Apr 2019'!AQ21-('NSW Apr 2019'!L21+'NSW Apr 2019'!M21))*'NSW Apr 2019'!Y21/100))*'NSW Apr 2019'!AQ21,('NSW Apr 2019'!N21*'NSW Apr 2019'!Y21/100)* 'NSW Apr 2019'!AQ21)),0)</f>
        <v>0</v>
      </c>
      <c r="J27" s="163">
        <f>IF(AND('NSW Apr 2019'!N21&gt;0,'NSW Apr 2019'!O21&gt;0),IF($C$5*E27/'NSW Apr 2019'!AQ21&lt;('NSW Apr 2019'!L21+'NSW Apr 2019'!M21+'NSW Apr 2019'!N21),0,IF(($C$5*E27/'NSW Apr 2019'!AQ21-'NSW Apr 2019'!L21+'NSW Apr 2019'!M21+'NSW Apr 2019'!N21)&lt;=('NSW Apr 2019'!L21+'NSW Apr 2019'!M21+'NSW Apr 2019'!N21+'NSW Apr 2019'!O21),(($C$5*E27/'NSW Apr 2019'!AQ21-('NSW Apr 2019'!L21+'NSW Apr 2019'!M21+'NSW Apr 2019'!N21))*'NSW Apr 2019'!Z21/100)*'NSW Apr 2019'!AQ21,('NSW Apr 2019'!O21*'NSW Apr 2019'!Z21/100)*'NSW Apr 2019'!AQ21)),0)</f>
        <v>0</v>
      </c>
      <c r="K27" s="163">
        <f>IF(AND('NSW Apr 2019'!O21&gt;0,'NSW Apr 2019'!P21&gt;0),IF($C$5*E27/'NSW Apr 2019'!AQ21&lt;('NSW Apr 2019'!L21+'NSW Apr 2019'!M21+'NSW Apr 2019'!N21+'NSW Apr 2019'!O21),0,IF(($C$5*E27/'NSW Apr 2019'!AQ21-'NSW Apr 2019'!L21+'NSW Apr 2019'!M21+'NSW Apr 2019'!N21+'NSW Apr 2019'!O21)&lt;=('NSW Apr 2019'!L21+'NSW Apr 2019'!M21+'NSW Apr 2019'!N21+'NSW Apr 2019'!O21+'NSW Apr 2019'!P21),(($C$5*E27/'NSW Apr 2019'!AQ21-('NSW Apr 2019'!L21+'NSW Apr 2019'!M21+'NSW Apr 2019'!N21+'NSW Apr 2019'!O21))*'NSW Apr 2019'!AA21/100)*'NSW Apr 2019'!AQ21,('NSW Apr 2019'!P21*'NSW Apr 2019'!AA21/100)*'NSW Apr 2019'!AQ21)),0)</f>
        <v>0</v>
      </c>
      <c r="L27" s="175">
        <f>IF(AND('NSW Apr 2019'!P21&gt;0,'NSW Apr 2019'!O21&gt;0),IF(($C$5*E27/'NSW Apr 2019'!AQ21&lt;SUM('NSW Apr 2019'!L21:P21)),(0),($C$5*E27/'NSW Apr 2019'!AQ21-SUM('NSW Apr 2019'!L21:P21))*'NSW Apr 2019'!AB21/100)* 'NSW Apr 2019'!AQ21,IF(AND('NSW Apr 2019'!O21&gt;0,'NSW Apr 2019'!P21=""),IF(($C$5*E27/'NSW Apr 2019'!AQ21&lt; SUM('NSW Apr 2019'!L21:O21)),(0),($C$5*E27/'NSW Apr 2019'!AQ21-SUM('NSW Apr 2019'!L21:O21))*'NSW Apr 2019'!AA21/100)* 'NSW Apr 2019'!AQ21,IF(AND('NSW Apr 2019'!N21&gt;0,'NSW Apr 2019'!O21=""),IF(($C$5*E27/'NSW Apr 2019'!AQ21&lt; SUM('NSW Apr 2019'!L21:N21)),(0),($C$5*E27/'NSW Apr 2019'!AQ21-SUM('NSW Apr 2019'!L21:N21))*'NSW Apr 2019'!Z21/100)* 'NSW Apr 2019'!AQ21,IF(AND('NSW Apr 2019'!M21&gt;0,'NSW Apr 2019'!N21=""),IF(($C$5*E27/'NSW Apr 2019'!AQ21&lt;'NSW Apr 2019'!M21+'NSW Apr 2019'!L21),(0),(($C$5*E27/'NSW Apr 2019'!AQ21-('NSW Apr 2019'!M21+'NSW Apr 2019'!L21))*'NSW Apr 2019'!Y21/100))*'NSW Apr 2019'!AQ21,IF(AND('NSW Apr 2019'!L21&gt;0,'NSW Apr 2019'!M21=""&gt;0),IF(($C$5*E27/'NSW Apr 2019'!AQ21&lt;'NSW Apr 2019'!L21),(0),($C$5*E27/'NSW Apr 2019'!AQ21-'NSW Apr 2019'!L21)*'NSW Apr 2019'!X21/100)*'NSW Apr 2019'!AQ21,0)))))</f>
        <v>0</v>
      </c>
      <c r="M27" s="175">
        <f>IF('NSW Apr 2019'!K21="",($C$5*F27/'NSW Apr 2019'!AR21*'NSW Apr 2019'!AC21/100)*'NSW Apr 2019'!AR21,IF($C$5*F27/'NSW Apr 2019'!AR21&gt;='NSW Apr 2019'!L21,('NSW Apr 2019'!L21*'NSW Apr 2019'!AC21/100)*'NSW Apr 2019'!AR21,($C$5*F27/'NSW Apr 2019'!AR21*'NSW Apr 2019'!AC21/100)*'NSW Apr 2019'!AR21))</f>
        <v>1075</v>
      </c>
      <c r="N27" s="175">
        <f>IF(AND('NSW Apr 2019'!L21&gt;0,'NSW Apr 2019'!M21&gt;0),IF($C$5*F27/'NSW Apr 2019'!AR21&lt;'NSW Apr 2019'!L21,0,IF(($C$5*F27/'NSW Apr 2019'!AR21-'NSW Apr 2019'!L21)&lt;=('NSW Apr 2019'!M21+'NSW Apr 2019'!L21),((($C$5*F27/'NSW Apr 2019'!AR21-'NSW Apr 2019'!L21)*'NSW Apr 2019'!AD21/100))*'NSW Apr 2019'!AR21,((('NSW Apr 2019'!M21)*'NSW Apr 2019'!AD21/100)*'NSW Apr 2019'!AR21))),0)</f>
        <v>0</v>
      </c>
      <c r="O27" s="175">
        <f>IF(AND('NSW Apr 2019'!M21&gt;0,'NSW Apr 2019'!N21&gt;0),IF($C$5*F27/'NSW Apr 2019'!AR21&lt;('NSW Apr 2019'!L21+'NSW Apr 2019'!M21),0,IF(($C$5*F27/'NSW Apr 2019'!AR21-'NSW Apr 2019'!L21+'NSW Apr 2019'!M21)&lt;=('NSW Apr 2019'!L21+'NSW Apr 2019'!M21+'NSW Apr 2019'!N21),((($C$5*F27/'NSW Apr 2019'!AR21-('NSW Apr 2019'!L21+'NSW Apr 2019'!M21))*'NSW Apr 2019'!AE21/100))*'NSW Apr 2019'!AR21,('NSW Apr 2019'!N21*'NSW Apr 2019'!AE21/100)*'NSW Apr 2019'!AR21)),0)</f>
        <v>0</v>
      </c>
      <c r="P27" s="175">
        <f>IF(AND('NSW Apr 2019'!N21&gt;0,'NSW Apr 2019'!O21&gt;0),IF($C$5*F27/'NSW Apr 2019'!AR21&lt;('NSW Apr 2019'!L21+'NSW Apr 2019'!M21+'NSW Apr 2019'!N21),0,IF(($C$5*F27/'NSW Apr 2019'!AR21-'NSW Apr 2019'!L21+'NSW Apr 2019'!M21+'NSW Apr 2019'!N21)&lt;=('NSW Apr 2019'!L21+'NSW Apr 2019'!M21+'NSW Apr 2019'!N21+'NSW Apr 2019'!O21),(($C$5*F27/'NSW Apr 2019'!AR21-('NSW Apr 2019'!L21+'NSW Apr 2019'!M21+'NSW Apr 2019'!N21))*'NSW Apr 2019'!AF21/100)*'NSW Apr 2019'!AR21,('NSW Apr 2019'!O21*'NSW Apr 2019'!AF21/100)*'NSW Apr 2019'!AR21)),0)</f>
        <v>0</v>
      </c>
      <c r="Q27" s="175">
        <f>IF(AND('NSW Apr 2019'!P21&gt;0,'NSW Apr 2019'!P21&gt;0),IF($C$5*F27/'NSW Apr 2019'!AR21&lt;('NSW Apr 2019'!L21+'NSW Apr 2019'!M21+'NSW Apr 2019'!N21+'NSW Apr 2019'!O21),0,IF(($C$5*F27/'NSW Apr 2019'!AR21-'NSW Apr 2019'!L21+'NSW Apr 2019'!M21+'NSW Apr 2019'!N21+'NSW Apr 2019'!O21)&lt;=('NSW Apr 2019'!L21+'NSW Apr 2019'!M21+'NSW Apr 2019'!N21+'NSW Apr 2019'!O21+'NSW Apr 2019'!P21),(($C$5*F27/'NSW Apr 2019'!AR21-('NSW Apr 2019'!L21+'NSW Apr 2019'!M21+'NSW Apr 2019'!N21+'NSW Apr 2019'!O21))*'NSW Apr 2019'!AG21/100)*'NSW Apr 2019'!AR21,('NSW Apr 2019'!P21*'NSW Apr 2019'!AG21/100)*'NSW Apr 2019'!AR21)),0)</f>
        <v>0</v>
      </c>
      <c r="R27" s="175">
        <f>IF(AND('NSW Apr 2019'!P21&gt;0,'NSW Apr 2019'!O21&gt;0),IF(($C$5*F27/'NSW Apr 2019'!AR21&lt;SUM('NSW Apr 2019'!L21:P21)),(0),($C$5*F27/'NSW Apr 2019'!AR21-SUM('NSW Apr 2019'!L21:P21))*'NSW Apr 2019'!AB21/100)* 'NSW Apr 2019'!AR21,IF(AND('NSW Apr 2019'!O21&gt;0,'NSW Apr 2019'!P21=""),IF(($C$5*F27/'NSW Apr 2019'!AR21&lt; SUM('NSW Apr 2019'!L21:O21)),(0),($C$5*F27/'NSW Apr 2019'!AR21-SUM('NSW Apr 2019'!L21:O21))*'NSW Apr 2019'!AG21/100)* 'NSW Apr 2019'!AR21,IF(AND('NSW Apr 2019'!N21&gt;0,'NSW Apr 2019'!O21=""),IF(($C$5*F27/'NSW Apr 2019'!AR21&lt; SUM('NSW Apr 2019'!L21:N21)),(0),($C$5*F27/'NSW Apr 2019'!AR21-SUM('NSW Apr 2019'!L21:N21))*'NSW Apr 2019'!AF21/100)* 'NSW Apr 2019'!AR21,IF(AND('NSW Apr 2019'!M21&gt;0,'NSW Apr 2019'!N21=""),IF(($C$5*F27/'NSW Apr 2019'!AR21&lt;'NSW Apr 2019'!M21+'NSW Apr 2019'!L21),(0),(($C$5*F27/'NSW Apr 2019'!AR21-('NSW Apr 2019'!M21+'NSW Apr 2019'!L21))*'NSW Apr 2019'!AE21/100))*'NSW Apr 2019'!AR21,IF(AND('NSW Apr 2019'!L21&gt;0,'NSW Apr 2019'!M21=""&gt;0),IF(($C$5*F27/'NSW Apr 2019'!AR21&lt;'NSW Apr 2019'!L21),(0),($C$5*F27/'NSW Apr 2019'!AR21-'NSW Apr 2019'!L21)*'NSW Apr 2019'!AD21/100)*'NSW Apr 2019'!AR21,0)))))</f>
        <v>0</v>
      </c>
      <c r="S27" s="275">
        <f t="shared" si="2"/>
        <v>2150</v>
      </c>
      <c r="T27" s="310">
        <f t="shared" si="3"/>
        <v>2489.4499999999998</v>
      </c>
      <c r="U27" s="178">
        <f t="shared" si="4"/>
        <v>2738.395</v>
      </c>
      <c r="V27" s="99">
        <f>'NSW Apr 2019'!AU21</f>
        <v>0</v>
      </c>
      <c r="W27" s="99">
        <f>'NSW Apr 2019'!AV21</f>
        <v>0</v>
      </c>
      <c r="X27" s="99">
        <f>'NSW Apr 2019'!AW21</f>
        <v>10</v>
      </c>
      <c r="Y27" s="99">
        <f>'NSW Apr 2019'!AX21</f>
        <v>0</v>
      </c>
      <c r="Z27" s="278" t="str">
        <f t="shared" si="5"/>
        <v>Pay-on-time off bill</v>
      </c>
      <c r="AA27" s="278" t="s">
        <v>291</v>
      </c>
      <c r="AB27" s="280">
        <f t="shared" si="6"/>
        <v>2489.4499999999998</v>
      </c>
      <c r="AC27" s="278">
        <f t="shared" si="7"/>
        <v>2240.5049999999997</v>
      </c>
      <c r="AD27" s="272">
        <f t="shared" si="8"/>
        <v>2738.395</v>
      </c>
      <c r="AE27" s="282">
        <f t="shared" si="9"/>
        <v>2464.5554999999999</v>
      </c>
      <c r="AF27" s="169">
        <f>'NSW Apr 2019'!BG21</f>
        <v>0</v>
      </c>
      <c r="AG27" s="179" t="str">
        <f>'NSW Apr 2019'!BH21</f>
        <v>n</v>
      </c>
      <c r="AH27" s="199"/>
      <c r="AI27" s="199"/>
      <c r="AJ27" s="199"/>
      <c r="AK27" s="199"/>
      <c r="AL27" s="199"/>
      <c r="AM27" s="199"/>
      <c r="AN27" s="199"/>
      <c r="AO27" s="199"/>
      <c r="AP27" s="199"/>
      <c r="AQ27" s="199"/>
      <c r="AR27" s="199"/>
      <c r="AS27" s="199"/>
      <c r="AT27" s="199"/>
      <c r="AU27" s="199"/>
      <c r="AV27" s="199"/>
      <c r="AW27" s="199"/>
      <c r="AX27" s="199"/>
      <c r="AY27" s="199"/>
      <c r="AZ27" s="199"/>
      <c r="BA27" s="199"/>
      <c r="BB27" s="199"/>
      <c r="BC27" s="199"/>
      <c r="BD27" s="199"/>
      <c r="BE27" s="199"/>
      <c r="BF27" s="199"/>
      <c r="BG27" s="199"/>
      <c r="BH27" s="199"/>
      <c r="BI27" s="199"/>
      <c r="BJ27" s="199"/>
      <c r="BK27" s="199"/>
      <c r="BL27" s="199"/>
      <c r="BM27" s="199"/>
      <c r="BN27" s="199"/>
      <c r="BO27" s="199"/>
      <c r="BP27" s="199"/>
      <c r="BQ27" s="199"/>
      <c r="BR27" s="199"/>
      <c r="BS27" s="199"/>
      <c r="BT27" s="199"/>
      <c r="BU27" s="199"/>
      <c r="BV27" s="199"/>
      <c r="BW27" s="199"/>
      <c r="BX27" s="199"/>
      <c r="BY27" s="199"/>
      <c r="BZ27" s="199"/>
      <c r="CA27" s="199"/>
      <c r="CB27" s="199"/>
      <c r="CC27" s="199"/>
      <c r="CD27" s="199"/>
      <c r="CE27" s="199"/>
      <c r="CF27" s="199"/>
      <c r="CG27" s="199"/>
      <c r="CH27" s="199"/>
      <c r="CI27" s="199"/>
      <c r="CJ27" s="199"/>
      <c r="CK27" s="199"/>
      <c r="CL27" s="199"/>
      <c r="CM27" s="199"/>
      <c r="CN27" s="199"/>
      <c r="CO27" s="199"/>
      <c r="CP27" s="199"/>
      <c r="CQ27" s="199"/>
      <c r="CR27" s="199"/>
      <c r="CS27" s="199"/>
      <c r="CT27" s="199"/>
      <c r="CU27" s="199"/>
      <c r="CV27" s="199"/>
      <c r="CW27" s="199"/>
      <c r="CX27" s="199"/>
      <c r="CY27" s="199"/>
      <c r="CZ27" s="199"/>
      <c r="DA27" s="199"/>
      <c r="DB27" s="199"/>
      <c r="DC27" s="199"/>
      <c r="DD27" s="199"/>
      <c r="DE27" s="199"/>
      <c r="DF27" s="199"/>
      <c r="DG27" s="199"/>
      <c r="DH27" s="199"/>
      <c r="DI27" s="199"/>
      <c r="DJ27" s="199"/>
      <c r="DK27" s="199"/>
      <c r="DL27" s="199"/>
      <c r="DM27" s="199"/>
      <c r="DN27" s="199"/>
      <c r="DO27" s="199"/>
      <c r="DP27" s="199"/>
      <c r="DQ27" s="199"/>
      <c r="DR27" s="199"/>
      <c r="DS27" s="199"/>
      <c r="DT27" s="199"/>
      <c r="DU27" s="199"/>
      <c r="DV27" s="199"/>
      <c r="DW27" s="199"/>
      <c r="DX27" s="199"/>
      <c r="DY27" s="199"/>
      <c r="DZ27" s="199"/>
      <c r="EA27" s="199"/>
      <c r="EB27" s="199"/>
      <c r="EC27" s="199"/>
      <c r="ED27" s="199"/>
      <c r="EE27" s="199"/>
      <c r="EF27" s="199"/>
      <c r="EG27" s="199"/>
      <c r="EH27" s="199"/>
      <c r="EI27" s="199"/>
      <c r="EJ27" s="199"/>
      <c r="EK27" s="199"/>
      <c r="EL27" s="199"/>
      <c r="EM27" s="199"/>
      <c r="EN27" s="199"/>
      <c r="EO27" s="199"/>
      <c r="EP27" s="199"/>
      <c r="EQ27" s="199"/>
      <c r="ER27" s="199"/>
    </row>
    <row r="28" spans="1:148" ht="23" customHeight="1" thickTop="1" thickBot="1">
      <c r="A28" s="134" t="str">
        <f>'NSW Apr 2019'!D22</f>
        <v>Envestra Wagga Wagga</v>
      </c>
      <c r="B28" s="180" t="str">
        <f>'NSW Apr 2019'!F22</f>
        <v>Origin Energy</v>
      </c>
      <c r="C28" s="180" t="str">
        <f>'NSW Apr 2019'!G22</f>
        <v>Business Saver</v>
      </c>
      <c r="D28" s="181">
        <f>365*'NSW Apr 2019'!H22/100</f>
        <v>413.32599999999996</v>
      </c>
      <c r="E28" s="308">
        <f>IF('NSW Apr 2019'!AQ22=3,0.5,IF('NSW Apr 2019'!AQ22=2,0.33,0))</f>
        <v>0.5</v>
      </c>
      <c r="F28" s="308">
        <f t="shared" si="1"/>
        <v>0.5</v>
      </c>
      <c r="G28" s="181">
        <f>IF('NSW Apr 2019'!K22="",($C$5*E28/'NSW Apr 2019'!AQ22*'NSW Apr 2019'!W22/100)*'NSW Apr 2019'!AQ22,IF($C$5*E28/'NSW Apr 2019'!AQ22&gt;='NSW Apr 2019'!L22,('NSW Apr 2019'!L22*'NSW Apr 2019'!W22/100)*'NSW Apr 2019'!AQ22,($C$5*E28/'NSW Apr 2019'!AQ22*'NSW Apr 2019'!W22/100)*'NSW Apr 2019'!AQ22))</f>
        <v>840</v>
      </c>
      <c r="H28" s="270">
        <f>IF(AND('NSW Apr 2019'!L22&gt;0,'NSW Apr 2019'!M22&gt;0),IF($C$5*E28/'NSW Apr 2019'!AQ22&lt;'NSW Apr 2019'!L22,0,IF(($C$5*E28/'NSW Apr 2019'!AQ22-'NSW Apr 2019'!L22)&lt;=('NSW Apr 2019'!M22+'NSW Apr 2019'!L22),((($C$5*E28/'NSW Apr 2019'!AQ22-'NSW Apr 2019'!L22)*'NSW Apr 2019'!X22/100))*'NSW Apr 2019'!AQ22,((('NSW Apr 2019'!M22)*'NSW Apr 2019'!X22/100)*'NSW Apr 2019'!AQ22))),0)</f>
        <v>0</v>
      </c>
      <c r="I28" s="181">
        <f>IF(AND('NSW Apr 2019'!M22&gt;0,'NSW Apr 2019'!N22&gt;0),IF($C$5*E28/'NSW Apr 2019'!AQ22&lt;('NSW Apr 2019'!L22+'NSW Apr 2019'!M22),0,IF(($C$5*E28/'NSW Apr 2019'!AQ22-'NSW Apr 2019'!L22+'NSW Apr 2019'!M22)&lt;=('NSW Apr 2019'!L22+'NSW Apr 2019'!M22+'NSW Apr 2019'!N22),((($C$5*E28/'NSW Apr 2019'!AQ22-('NSW Apr 2019'!L22+'NSW Apr 2019'!M22))*'NSW Apr 2019'!Y22/100))*'NSW Apr 2019'!AQ22,('NSW Apr 2019'!N22*'NSW Apr 2019'!Y22/100)* 'NSW Apr 2019'!AQ22)),0)</f>
        <v>0</v>
      </c>
      <c r="J28" s="181">
        <f>IF(AND('NSW Apr 2019'!N22&gt;0,'NSW Apr 2019'!O22&gt;0),IF($C$5*E28/'NSW Apr 2019'!AQ22&lt;('NSW Apr 2019'!L22+'NSW Apr 2019'!M22+'NSW Apr 2019'!N22),0,IF(($C$5*E28/'NSW Apr 2019'!AQ22-'NSW Apr 2019'!L22+'NSW Apr 2019'!M22+'NSW Apr 2019'!N22)&lt;=('NSW Apr 2019'!L22+'NSW Apr 2019'!M22+'NSW Apr 2019'!N22+'NSW Apr 2019'!O22),(($C$5*E28/'NSW Apr 2019'!AQ22-('NSW Apr 2019'!L22+'NSW Apr 2019'!M22+'NSW Apr 2019'!N22))*'NSW Apr 2019'!Z22/100)*'NSW Apr 2019'!AQ22,('NSW Apr 2019'!O22*'NSW Apr 2019'!Z22/100)*'NSW Apr 2019'!AQ22)),0)</f>
        <v>0</v>
      </c>
      <c r="K28" s="181">
        <f>IF(AND('NSW Apr 2019'!O22&gt;0,'NSW Apr 2019'!P22&gt;0),IF($C$5*E28/'NSW Apr 2019'!AQ22&lt;('NSW Apr 2019'!L22+'NSW Apr 2019'!M22+'NSW Apr 2019'!N22+'NSW Apr 2019'!O22),0,IF(($C$5*E28/'NSW Apr 2019'!AQ22-'NSW Apr 2019'!L22+'NSW Apr 2019'!M22+'NSW Apr 2019'!N22+'NSW Apr 2019'!O22)&lt;=('NSW Apr 2019'!L22+'NSW Apr 2019'!M22+'NSW Apr 2019'!N22+'NSW Apr 2019'!O22+'NSW Apr 2019'!P22),(($C$5*E28/'NSW Apr 2019'!AQ22-('NSW Apr 2019'!L22+'NSW Apr 2019'!M22+'NSW Apr 2019'!N22+'NSW Apr 2019'!O22))*'NSW Apr 2019'!AA22/100)*'NSW Apr 2019'!AQ22,('NSW Apr 2019'!P22*'NSW Apr 2019'!AA22/100)*'NSW Apr 2019'!AQ22)),0)</f>
        <v>0</v>
      </c>
      <c r="L28" s="270">
        <f>IF(AND('NSW Apr 2019'!P22&gt;0,'NSW Apr 2019'!O22&gt;0),IF(($C$5*E28/'NSW Apr 2019'!AQ22&lt;SUM('NSW Apr 2019'!L22:P22)),(0),($C$5*E28/'NSW Apr 2019'!AQ22-SUM('NSW Apr 2019'!L22:P22))*'NSW Apr 2019'!AB22/100)* 'NSW Apr 2019'!AQ22,IF(AND('NSW Apr 2019'!O22&gt;0,'NSW Apr 2019'!P22=""),IF(($C$5*E28/'NSW Apr 2019'!AQ22&lt; SUM('NSW Apr 2019'!L22:O22)),(0),($C$5*E28/'NSW Apr 2019'!AQ22-SUM('NSW Apr 2019'!L22:O22))*'NSW Apr 2019'!AA22/100)* 'NSW Apr 2019'!AQ22,IF(AND('NSW Apr 2019'!N22&gt;0,'NSW Apr 2019'!O22=""),IF(($C$5*E28/'NSW Apr 2019'!AQ22&lt; SUM('NSW Apr 2019'!L22:N22)),(0),($C$5*E28/'NSW Apr 2019'!AQ22-SUM('NSW Apr 2019'!L22:N22))*'NSW Apr 2019'!Z22/100)* 'NSW Apr 2019'!AQ22,IF(AND('NSW Apr 2019'!M22&gt;0,'NSW Apr 2019'!N22=""),IF(($C$5*E28/'NSW Apr 2019'!AQ22&lt;'NSW Apr 2019'!M22+'NSW Apr 2019'!L22),(0),(($C$5*E28/'NSW Apr 2019'!AQ22-('NSW Apr 2019'!M22+'NSW Apr 2019'!L22))*'NSW Apr 2019'!Y22/100))*'NSW Apr 2019'!AQ22,IF(AND('NSW Apr 2019'!L22&gt;0,'NSW Apr 2019'!M22=""&gt;0),IF(($C$5*E28/'NSW Apr 2019'!AQ22&lt;'NSW Apr 2019'!L22),(0),($C$5*E28/'NSW Apr 2019'!AQ22-'NSW Apr 2019'!L22)*'NSW Apr 2019'!X22/100)*'NSW Apr 2019'!AQ22,0)))))</f>
        <v>0</v>
      </c>
      <c r="M28" s="270">
        <f>IF('NSW Apr 2019'!K22="",($C$5*F28/'NSW Apr 2019'!AR22*'NSW Apr 2019'!AC22/100)*'NSW Apr 2019'!AR22,IF($C$5*F28/'NSW Apr 2019'!AR22&gt;='NSW Apr 2019'!L22,('NSW Apr 2019'!L22*'NSW Apr 2019'!AC22/100)*'NSW Apr 2019'!AR22,($C$5*F28/'NSW Apr 2019'!AR22*'NSW Apr 2019'!AC22/100)*'NSW Apr 2019'!AR22))</f>
        <v>840</v>
      </c>
      <c r="N28" s="270">
        <f>IF(AND('NSW Apr 2019'!L22&gt;0,'NSW Apr 2019'!M22&gt;0),IF($C$5*F28/'NSW Apr 2019'!AR22&lt;'NSW Apr 2019'!L22,0,IF(($C$5*F28/'NSW Apr 2019'!AR22-'NSW Apr 2019'!L22)&lt;=('NSW Apr 2019'!M22+'NSW Apr 2019'!L22),((($C$5*F28/'NSW Apr 2019'!AR22-'NSW Apr 2019'!L22)*'NSW Apr 2019'!AD22/100))*'NSW Apr 2019'!AR22,((('NSW Apr 2019'!M22)*'NSW Apr 2019'!AD22/100)*'NSW Apr 2019'!AR22))),0)</f>
        <v>0</v>
      </c>
      <c r="O28" s="270">
        <f>IF(AND('NSW Apr 2019'!M22&gt;0,'NSW Apr 2019'!N22&gt;0),IF($C$5*F28/'NSW Apr 2019'!AR22&lt;('NSW Apr 2019'!L22+'NSW Apr 2019'!M22),0,IF(($C$5*F28/'NSW Apr 2019'!AR22-'NSW Apr 2019'!L22+'NSW Apr 2019'!M22)&lt;=('NSW Apr 2019'!L22+'NSW Apr 2019'!M22+'NSW Apr 2019'!N22),((($C$5*F28/'NSW Apr 2019'!AR22-('NSW Apr 2019'!L22+'NSW Apr 2019'!M22))*'NSW Apr 2019'!AE22/100))*'NSW Apr 2019'!AR22,('NSW Apr 2019'!N22*'NSW Apr 2019'!AE22/100)*'NSW Apr 2019'!AR22)),0)</f>
        <v>0</v>
      </c>
      <c r="P28" s="270">
        <f>IF(AND('NSW Apr 2019'!N22&gt;0,'NSW Apr 2019'!O22&gt;0),IF($C$5*F28/'NSW Apr 2019'!AR22&lt;('NSW Apr 2019'!L22+'NSW Apr 2019'!M22+'NSW Apr 2019'!N22),0,IF(($C$5*F28/'NSW Apr 2019'!AR22-'NSW Apr 2019'!L22+'NSW Apr 2019'!M22+'NSW Apr 2019'!N22)&lt;=('NSW Apr 2019'!L22+'NSW Apr 2019'!M22+'NSW Apr 2019'!N22+'NSW Apr 2019'!O22),(($C$5*F28/'NSW Apr 2019'!AR22-('NSW Apr 2019'!L22+'NSW Apr 2019'!M22+'NSW Apr 2019'!N22))*'NSW Apr 2019'!AF22/100)*'NSW Apr 2019'!AR22,('NSW Apr 2019'!O22*'NSW Apr 2019'!AF22/100)*'NSW Apr 2019'!AR22)),0)</f>
        <v>0</v>
      </c>
      <c r="Q28" s="270">
        <f>IF(AND('NSW Apr 2019'!P22&gt;0,'NSW Apr 2019'!P22&gt;0),IF($C$5*F28/'NSW Apr 2019'!AR22&lt;('NSW Apr 2019'!L22+'NSW Apr 2019'!M22+'NSW Apr 2019'!N22+'NSW Apr 2019'!O22),0,IF(($C$5*F28/'NSW Apr 2019'!AR22-'NSW Apr 2019'!L22+'NSW Apr 2019'!M22+'NSW Apr 2019'!N22+'NSW Apr 2019'!O22)&lt;=('NSW Apr 2019'!L22+'NSW Apr 2019'!M22+'NSW Apr 2019'!N22+'NSW Apr 2019'!O22+'NSW Apr 2019'!P22),(($C$5*F28/'NSW Apr 2019'!AR22-('NSW Apr 2019'!L22+'NSW Apr 2019'!M22+'NSW Apr 2019'!N22+'NSW Apr 2019'!O22))*'NSW Apr 2019'!AG22/100)*'NSW Apr 2019'!AR22,('NSW Apr 2019'!P22*'NSW Apr 2019'!AG22/100)*'NSW Apr 2019'!AR22)),0)</f>
        <v>0</v>
      </c>
      <c r="R28" s="270">
        <f>IF(AND('NSW Apr 2019'!P22&gt;0,'NSW Apr 2019'!O22&gt;0),IF(($C$5*F28/'NSW Apr 2019'!AR22&lt;SUM('NSW Apr 2019'!L22:P22)),(0),($C$5*F28/'NSW Apr 2019'!AR22-SUM('NSW Apr 2019'!L22:P22))*'NSW Apr 2019'!AB22/100)* 'NSW Apr 2019'!AR22,IF(AND('NSW Apr 2019'!O22&gt;0,'NSW Apr 2019'!P22=""),IF(($C$5*F28/'NSW Apr 2019'!AR22&lt; SUM('NSW Apr 2019'!L22:O22)),(0),($C$5*F28/'NSW Apr 2019'!AR22-SUM('NSW Apr 2019'!L22:O22))*'NSW Apr 2019'!AG22/100)* 'NSW Apr 2019'!AR22,IF(AND('NSW Apr 2019'!N22&gt;0,'NSW Apr 2019'!O22=""),IF(($C$5*F28/'NSW Apr 2019'!AR22&lt; SUM('NSW Apr 2019'!L22:N22)),(0),($C$5*F28/'NSW Apr 2019'!AR22-SUM('NSW Apr 2019'!L22:N22))*'NSW Apr 2019'!AF22/100)* 'NSW Apr 2019'!AR22,IF(AND('NSW Apr 2019'!M22&gt;0,'NSW Apr 2019'!N22=""),IF(($C$5*F28/'NSW Apr 2019'!AR22&lt;'NSW Apr 2019'!M22+'NSW Apr 2019'!L22),(0),(($C$5*F28/'NSW Apr 2019'!AR22-('NSW Apr 2019'!M22+'NSW Apr 2019'!L22))*'NSW Apr 2019'!AE22/100))*'NSW Apr 2019'!AR22,IF(AND('NSW Apr 2019'!L22&gt;0,'NSW Apr 2019'!M22=""&gt;0),IF(($C$5*F28/'NSW Apr 2019'!AR22&lt;'NSW Apr 2019'!L22),(0),($C$5*F28/'NSW Apr 2019'!AR22-'NSW Apr 2019'!L22)*'NSW Apr 2019'!AD22/100)*'NSW Apr 2019'!AR22,0)))))</f>
        <v>0</v>
      </c>
      <c r="S28" s="276">
        <f t="shared" si="2"/>
        <v>1680</v>
      </c>
      <c r="T28" s="296">
        <f t="shared" si="3"/>
        <v>2093.326</v>
      </c>
      <c r="U28" s="187">
        <f t="shared" si="4"/>
        <v>2302.6586000000002</v>
      </c>
      <c r="V28" s="186">
        <f>'NSW Apr 2019'!AU22</f>
        <v>0</v>
      </c>
      <c r="W28" s="180">
        <f>'NSW Apr 2019'!AV22</f>
        <v>14</v>
      </c>
      <c r="X28" s="186">
        <f>'NSW Apr 2019'!AW22</f>
        <v>0</v>
      </c>
      <c r="Y28" s="180">
        <f>'NSW Apr 2019'!AX22</f>
        <v>0</v>
      </c>
      <c r="Z28" s="296" t="str">
        <f t="shared" si="5"/>
        <v>Guaranteed off usage</v>
      </c>
      <c r="AA28" s="281" t="s">
        <v>291</v>
      </c>
      <c r="AB28" s="281">
        <f t="shared" si="6"/>
        <v>1858.126</v>
      </c>
      <c r="AC28" s="284">
        <f t="shared" si="7"/>
        <v>1858.126</v>
      </c>
      <c r="AD28" s="273">
        <f t="shared" si="8"/>
        <v>2043.9386000000002</v>
      </c>
      <c r="AE28" s="262">
        <f t="shared" si="9"/>
        <v>2043.9386000000002</v>
      </c>
      <c r="AF28" s="188">
        <f>'NSW Apr 2019'!BG22</f>
        <v>12</v>
      </c>
      <c r="AG28" s="189" t="str">
        <f>'NSW Apr 2019'!BH22</f>
        <v>y</v>
      </c>
      <c r="AH28" s="199"/>
      <c r="AI28" s="199"/>
      <c r="AJ28" s="199"/>
      <c r="AK28" s="199"/>
      <c r="AL28" s="199"/>
      <c r="AM28" s="199"/>
      <c r="AN28" s="199"/>
      <c r="AO28" s="199"/>
      <c r="AP28" s="199"/>
      <c r="AQ28" s="199"/>
      <c r="AR28" s="199"/>
      <c r="AS28" s="199"/>
      <c r="AT28" s="199"/>
      <c r="AU28" s="199"/>
      <c r="AV28" s="199"/>
      <c r="AW28" s="199"/>
      <c r="AX28" s="199"/>
      <c r="AY28" s="199"/>
      <c r="AZ28" s="199"/>
      <c r="BA28" s="199"/>
      <c r="BB28" s="199"/>
      <c r="BC28" s="199"/>
      <c r="BD28" s="199"/>
      <c r="BE28" s="199"/>
      <c r="BF28" s="199"/>
      <c r="BG28" s="199"/>
      <c r="BH28" s="199"/>
      <c r="BI28" s="199"/>
      <c r="BJ28" s="199"/>
      <c r="BK28" s="199"/>
      <c r="BL28" s="199"/>
      <c r="BM28" s="199"/>
      <c r="BN28" s="199"/>
      <c r="BO28" s="199"/>
      <c r="BP28" s="199"/>
      <c r="BQ28" s="199"/>
      <c r="BR28" s="199"/>
      <c r="BS28" s="199"/>
      <c r="BT28" s="199"/>
      <c r="BU28" s="199"/>
      <c r="BV28" s="199"/>
      <c r="BW28" s="199"/>
      <c r="BX28" s="199"/>
      <c r="BY28" s="199"/>
      <c r="BZ28" s="199"/>
      <c r="CA28" s="199"/>
      <c r="CB28" s="199"/>
      <c r="CC28" s="199"/>
      <c r="CD28" s="199"/>
      <c r="CE28" s="199"/>
      <c r="CF28" s="199"/>
      <c r="CG28" s="199"/>
      <c r="CH28" s="199"/>
      <c r="CI28" s="199"/>
      <c r="CJ28" s="199"/>
      <c r="CK28" s="199"/>
      <c r="CL28" s="199"/>
      <c r="CM28" s="199"/>
      <c r="CN28" s="199"/>
      <c r="CO28" s="199"/>
      <c r="CP28" s="199"/>
      <c r="CQ28" s="199"/>
      <c r="CR28" s="199"/>
      <c r="CS28" s="199"/>
      <c r="CT28" s="199"/>
      <c r="CU28" s="199"/>
      <c r="CV28" s="199"/>
      <c r="CW28" s="199"/>
      <c r="CX28" s="199"/>
      <c r="CY28" s="199"/>
      <c r="CZ28" s="199"/>
      <c r="DA28" s="199"/>
      <c r="DB28" s="199"/>
      <c r="DC28" s="199"/>
      <c r="DD28" s="199"/>
      <c r="DE28" s="199"/>
      <c r="DF28" s="199"/>
      <c r="DG28" s="199"/>
      <c r="DH28" s="199"/>
      <c r="DI28" s="199"/>
      <c r="DJ28" s="199"/>
      <c r="DK28" s="199"/>
      <c r="DL28" s="199"/>
      <c r="DM28" s="199"/>
      <c r="DN28" s="199"/>
      <c r="DO28" s="199"/>
      <c r="DP28" s="199"/>
      <c r="DQ28" s="199"/>
      <c r="DR28" s="199"/>
      <c r="DS28" s="199"/>
      <c r="DT28" s="199"/>
      <c r="DU28" s="199"/>
      <c r="DV28" s="199"/>
      <c r="DW28" s="199"/>
      <c r="DX28" s="199"/>
      <c r="DY28" s="199"/>
      <c r="DZ28" s="199"/>
      <c r="EA28" s="199"/>
      <c r="EB28" s="199"/>
      <c r="EC28" s="199"/>
      <c r="ED28" s="199"/>
      <c r="EE28" s="199"/>
      <c r="EF28" s="199"/>
      <c r="EG28" s="199"/>
      <c r="EH28" s="199"/>
      <c r="EI28" s="199"/>
      <c r="EJ28" s="199"/>
      <c r="EK28" s="199"/>
      <c r="EL28" s="199"/>
      <c r="EM28" s="199"/>
      <c r="EN28" s="199"/>
      <c r="EO28" s="199"/>
      <c r="EP28" s="199"/>
      <c r="EQ28" s="199"/>
      <c r="ER28" s="199"/>
    </row>
  </sheetData>
  <sheetProtection algorithmName="SHA-512" hashValue="oEt66okB4/inBrtY6HNIDBx/8JGXuVzTDRkcwcCDFM8PrdotTIGMyButUUlMVFukBR27ZtZzTwqLuiguQ2tP7g==" saltValue="ip5MNmAp6YjzfORKK+B7gA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E353B-806A-6040-8F84-B10DA3DF882E}">
  <sheetPr codeName="Sheet4">
    <tabColor theme="0" tint="-0.34998626667073579"/>
  </sheetPr>
  <dimension ref="A1:EL28"/>
  <sheetViews>
    <sheetView workbookViewId="0">
      <selection activeCell="C5" sqref="C5"/>
    </sheetView>
  </sheetViews>
  <sheetFormatPr baseColWidth="10" defaultRowHeight="13"/>
  <cols>
    <col min="1" max="1" width="24.1640625" style="122" customWidth="1"/>
    <col min="2" max="2" width="14" style="122" bestFit="1" customWidth="1"/>
    <col min="3" max="3" width="14.6640625" style="122" customWidth="1"/>
    <col min="4" max="11" width="12.1640625" style="122" customWidth="1"/>
    <col min="12" max="21" width="12" style="122" customWidth="1"/>
    <col min="22" max="23" width="12" style="122" hidden="1" customWidth="1"/>
    <col min="24" max="27" width="12" style="122" customWidth="1"/>
    <col min="28" max="37" width="12.1640625" style="122" customWidth="1"/>
    <col min="38" max="16384" width="10.83203125" style="122"/>
  </cols>
  <sheetData>
    <row r="1" spans="1:142" ht="14">
      <c r="A1" s="121" t="s">
        <v>55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21"/>
      <c r="BU1" s="121"/>
      <c r="BV1" s="121"/>
      <c r="BW1" s="121"/>
      <c r="BX1" s="121"/>
      <c r="BY1" s="121"/>
      <c r="BZ1" s="121"/>
      <c r="CA1" s="121"/>
      <c r="CB1" s="121"/>
      <c r="CC1" s="121"/>
      <c r="CD1" s="121"/>
      <c r="CE1" s="121"/>
      <c r="CF1" s="121"/>
      <c r="CG1" s="121"/>
      <c r="CH1" s="121"/>
      <c r="CI1" s="121"/>
      <c r="CJ1" s="121"/>
      <c r="CK1" s="121"/>
      <c r="CL1" s="121"/>
      <c r="CM1" s="121"/>
      <c r="CN1" s="121"/>
      <c r="CO1" s="121"/>
      <c r="CP1" s="121"/>
      <c r="CQ1" s="121"/>
      <c r="CR1" s="121"/>
      <c r="CS1" s="121"/>
      <c r="CT1" s="121"/>
      <c r="CU1" s="121"/>
      <c r="CV1" s="121"/>
      <c r="CW1" s="121"/>
      <c r="CX1" s="121"/>
      <c r="CY1" s="121"/>
      <c r="CZ1" s="121"/>
      <c r="DA1" s="121"/>
      <c r="DB1" s="121"/>
      <c r="DC1" s="121"/>
      <c r="DD1" s="121"/>
      <c r="DE1" s="121"/>
      <c r="DF1" s="121"/>
      <c r="DG1" s="121"/>
      <c r="DH1" s="121"/>
      <c r="DI1" s="121"/>
      <c r="DJ1" s="121"/>
      <c r="DK1" s="121"/>
      <c r="DL1" s="121"/>
      <c r="DM1" s="121"/>
      <c r="DN1" s="121"/>
      <c r="DO1" s="121"/>
      <c r="DP1" s="121"/>
      <c r="DQ1" s="121"/>
      <c r="DR1" s="121"/>
      <c r="DS1" s="121"/>
      <c r="DT1" s="121"/>
      <c r="DU1" s="121"/>
      <c r="DV1" s="121"/>
      <c r="DW1" s="121"/>
      <c r="DX1" s="121"/>
      <c r="DY1" s="121"/>
      <c r="DZ1" s="121"/>
      <c r="EA1" s="121"/>
      <c r="EB1" s="121"/>
      <c r="EC1" s="121"/>
      <c r="ED1" s="121"/>
      <c r="EE1" s="121"/>
      <c r="EF1" s="121"/>
      <c r="EG1" s="121"/>
      <c r="EH1" s="121"/>
      <c r="EI1" s="121"/>
      <c r="EJ1" s="121"/>
      <c r="EK1" s="121"/>
      <c r="EL1" s="121"/>
    </row>
    <row r="2" spans="1:142" ht="14">
      <c r="A2" s="123" t="s">
        <v>94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  <c r="EK2" s="121"/>
      <c r="EL2" s="121"/>
    </row>
    <row r="3" spans="1:142" ht="15" thickBot="1">
      <c r="A3" s="121"/>
      <c r="B3" s="124"/>
      <c r="C3" s="121"/>
      <c r="D3" s="121"/>
      <c r="E3" s="121"/>
      <c r="F3" s="121"/>
      <c r="G3" s="121"/>
      <c r="H3" s="124"/>
      <c r="I3" s="125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1"/>
      <c r="BM3" s="121"/>
      <c r="BN3" s="121"/>
      <c r="BO3" s="121"/>
      <c r="BP3" s="121"/>
      <c r="BQ3" s="121"/>
      <c r="BR3" s="121"/>
      <c r="BS3" s="121"/>
      <c r="BT3" s="121"/>
      <c r="BU3" s="121"/>
      <c r="BV3" s="121"/>
      <c r="BW3" s="121"/>
      <c r="BX3" s="121"/>
      <c r="BY3" s="121"/>
      <c r="BZ3" s="121"/>
      <c r="CA3" s="121"/>
      <c r="CB3" s="121"/>
      <c r="CC3" s="121"/>
      <c r="CD3" s="121"/>
      <c r="CE3" s="121"/>
      <c r="CF3" s="121"/>
      <c r="CG3" s="121"/>
      <c r="CH3" s="121"/>
      <c r="CI3" s="121"/>
      <c r="CJ3" s="121"/>
      <c r="CK3" s="121"/>
      <c r="CL3" s="121"/>
      <c r="CM3" s="121"/>
      <c r="CN3" s="121"/>
      <c r="CO3" s="121"/>
      <c r="CP3" s="121"/>
      <c r="CQ3" s="121"/>
      <c r="CR3" s="121"/>
      <c r="CS3" s="121"/>
      <c r="CT3" s="121"/>
      <c r="CU3" s="121"/>
      <c r="CV3" s="121"/>
      <c r="CW3" s="121"/>
      <c r="CX3" s="121"/>
      <c r="CY3" s="121"/>
      <c r="CZ3" s="121"/>
      <c r="DA3" s="121"/>
      <c r="DB3" s="121"/>
      <c r="DC3" s="121"/>
      <c r="DD3" s="121"/>
      <c r="DE3" s="121"/>
      <c r="DF3" s="121"/>
      <c r="DG3" s="121"/>
      <c r="DH3" s="121"/>
      <c r="DI3" s="121"/>
      <c r="DJ3" s="121"/>
      <c r="DK3" s="121"/>
      <c r="DL3" s="121"/>
      <c r="DM3" s="121"/>
      <c r="DN3" s="121"/>
      <c r="DO3" s="121"/>
      <c r="DP3" s="121"/>
      <c r="DQ3" s="121"/>
      <c r="DR3" s="121"/>
      <c r="DS3" s="121"/>
      <c r="DT3" s="121"/>
      <c r="DU3" s="121"/>
      <c r="DV3" s="121"/>
      <c r="DW3" s="121"/>
      <c r="DX3" s="121"/>
      <c r="DY3" s="121"/>
      <c r="DZ3" s="121"/>
      <c r="EA3" s="121"/>
      <c r="EB3" s="121"/>
      <c r="EC3" s="121"/>
      <c r="ED3" s="121"/>
      <c r="EE3" s="121"/>
      <c r="EF3" s="121"/>
      <c r="EG3" s="121"/>
      <c r="EH3" s="121"/>
      <c r="EI3" s="121"/>
      <c r="EJ3" s="121"/>
      <c r="EK3" s="121"/>
      <c r="EL3" s="121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  <c r="EK4" s="121"/>
      <c r="EL4" s="121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1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  <c r="EK5" s="121"/>
      <c r="EL5" s="121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  <c r="EK6" s="121"/>
      <c r="EL6" s="121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83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21"/>
      <c r="BY7" s="121"/>
      <c r="BZ7" s="121"/>
      <c r="CA7" s="121"/>
      <c r="CB7" s="121"/>
      <c r="CC7" s="121"/>
      <c r="CD7" s="121"/>
      <c r="CE7" s="121"/>
      <c r="CF7" s="121"/>
      <c r="CG7" s="121"/>
      <c r="CH7" s="121"/>
      <c r="CI7" s="121"/>
      <c r="CJ7" s="121"/>
      <c r="CK7" s="121"/>
      <c r="CL7" s="121"/>
      <c r="CM7" s="121"/>
      <c r="CN7" s="121"/>
      <c r="CO7" s="121"/>
      <c r="CP7" s="121"/>
      <c r="CQ7" s="121"/>
      <c r="CR7" s="121"/>
      <c r="CS7" s="121"/>
      <c r="CT7" s="121"/>
      <c r="CU7" s="121"/>
      <c r="CV7" s="121"/>
      <c r="CW7" s="121"/>
      <c r="CX7" s="121"/>
      <c r="CY7" s="121"/>
      <c r="CZ7" s="121"/>
      <c r="DA7" s="121"/>
      <c r="DB7" s="121"/>
      <c r="DC7" s="121"/>
      <c r="DD7" s="121"/>
      <c r="DE7" s="121"/>
      <c r="DF7" s="121"/>
      <c r="DG7" s="121"/>
      <c r="DH7" s="121"/>
      <c r="DI7" s="121"/>
      <c r="DJ7" s="121"/>
      <c r="DK7" s="121"/>
      <c r="DL7" s="121"/>
      <c r="DM7" s="121"/>
      <c r="DN7" s="121"/>
      <c r="DO7" s="121"/>
      <c r="DP7" s="121"/>
      <c r="DQ7" s="121"/>
      <c r="DR7" s="121"/>
      <c r="DS7" s="121"/>
      <c r="DT7" s="121"/>
      <c r="DU7" s="121"/>
      <c r="DV7" s="121"/>
      <c r="DW7" s="121"/>
      <c r="DX7" s="121"/>
      <c r="DY7" s="121"/>
      <c r="DZ7" s="121"/>
      <c r="EA7" s="121"/>
      <c r="EB7" s="121"/>
      <c r="EC7" s="121"/>
      <c r="ED7" s="121"/>
      <c r="EE7" s="121"/>
      <c r="EF7" s="121"/>
      <c r="EG7" s="121"/>
      <c r="EH7" s="121"/>
      <c r="EI7" s="121"/>
      <c r="EJ7" s="121"/>
      <c r="EK7" s="121"/>
      <c r="EL7" s="121"/>
    </row>
    <row r="8" spans="1:142" ht="23" customHeight="1">
      <c r="A8" s="376" t="str">
        <f>'NSW Oct 2018'!D2</f>
        <v>Jemena Sydney</v>
      </c>
      <c r="B8" s="98" t="str">
        <f>'NSW Oct 2018'!F2</f>
        <v>AGL</v>
      </c>
      <c r="C8" s="98" t="str">
        <f>'NSW Oct 2018'!G2</f>
        <v>Business Savers</v>
      </c>
      <c r="D8" s="135">
        <f>365*'NSW Oct 2018'!H2/100</f>
        <v>277.39999999999998</v>
      </c>
      <c r="E8" s="136">
        <f>IF($C$5*'NSW Oct 2018'!AK2/'NSW Oct 2018'!AI2&gt;='NSW Oct 2018'!J2,('NSW Oct 2018'!J2*'NSW Oct 2018'!O2/100)*'NSW Oct 2018'!AI2,($C$5*'NSW Oct 2018'!AK2/'NSW Oct 2018'!AI2*'NSW Oct 2018'!O2/100)*'NSW Oct 2018'!AI2)</f>
        <v>1325.0000000000002</v>
      </c>
      <c r="F8" s="137">
        <f>IF($C$5*'NSW Oct 2018'!AK2/'NSW Oct 2018'!AI2&lt;'NSW Oct 2018'!J2,0,IF($C$5*'NSW Oct 2018'!AK2/'NSW Oct 2018'!AI2&lt;='NSW Oct 2018'!K2,($C$5*'NSW Oct 2018'!AK2/'NSW Oct 2018'!AI2-'NSW Oct 2018'!J2)*('NSW Oct 2018'!P2/100)*'NSW Oct 2018'!AI2,('NSW Oct 2018'!K2-'NSW Oct 2018'!J2)*('NSW Oct 2018'!P2/100)*'NSW Oct 2018'!AI2))</f>
        <v>0</v>
      </c>
      <c r="G8" s="135">
        <f>IF($C$5*'NSW Oct 2018'!AK2/'NSW Oct 2018'!AI2&lt;'NSW Oct 2018'!K2,0,IF($C$5*'NSW Oct 2018'!AK2/'NSW Oct 2018'!AI2&lt;='NSW Oct 2018'!L2,($C$5*'NSW Oct 2018'!AK2/'NSW Oct 2018'!AI2-'NSW Oct 2018'!K2)*('NSW Oct 2018'!Q2/100)*'NSW Oct 2018'!AI2,('NSW Oct 2018'!L2-'NSW Oct 2018'!K2)*('NSW Oct 2018'!Q2/100)*'NSW Oct 2018'!AI2))</f>
        <v>0</v>
      </c>
      <c r="H8" s="136">
        <f>IF($C$5*'NSW Oct 2018'!AK2/'NSW Oct 2018'!AI2&lt;'NSW Oct 2018'!L2,0,IF($C$5*'NSW Oct 2018'!AK2/'NSW Oct 2018'!AI2&lt;='NSW Oct 2018'!M2,($C$5*'NSW Oct 2018'!AK2/'NSW Oct 2018'!AI2-'NSW Oct 2018'!L2)*('NSW Oct 2018'!R2/100)*'NSW Oct 2018'!AI2,('NSW Oct 2018'!M2-'NSW Oct 2018'!L2)*('NSW Oct 2018'!R2/100)*'NSW Oct 2018'!AI2))</f>
        <v>0</v>
      </c>
      <c r="I8" s="136">
        <f>IF($C$5*'NSW Oct 2018'!AK2/'NSW Oct 2018'!AI2&lt;'NSW Oct 2018'!M2,0,IF($C$5*'NSW Oct 2018'!AK2/'NSW Oct 2018'!AI2&lt;='NSW Oct 2018'!N2,($C$5*'NSW Oct 2018'!AK2/'NSW Oct 2018'!AI2-'NSW Oct 2018'!M2)*('NSW Oct 2018'!S2/100)*'NSW Oct 2018'!AI2,('NSW Oct 2018'!N2-'NSW Oct 2018'!M2)*('NSW Oct 2018'!S2/100)*'NSW Oct 2018'!AI2))</f>
        <v>0</v>
      </c>
      <c r="J8" s="135">
        <f>IF(($C$5*'NSW Oct 2018'!AK2/'NSW Oct 2018'!AI2&gt;'NSW Oct 2018'!N2),($C$5*'NSW Oct 2018'!AK2/'NSW Oct 2018'!AI2-'NSW Oct 2018'!N2)*'NSW Oct 2018'!T2/100*'NSW Oct 2018'!AI2,0)</f>
        <v>0</v>
      </c>
      <c r="K8" s="135">
        <f>IF($C$5*'NSW Oct 2018'!AL2/'NSW Oct 2018'!AJ2&gt;='NSW Oct 2018'!J2,('NSW Oct 2018'!J2*'NSW Oct 2018'!U2/100)*'NSW Oct 2018'!AJ2,($C$5*'NSW Oct 2018'!AL2/'NSW Oct 2018'!AJ2*'NSW Oct 2018'!U2/100)*'NSW Oct 2018'!AJ2)</f>
        <v>1325.0000000000002</v>
      </c>
      <c r="L8" s="135">
        <f>IF($C$5*'NSW Oct 2018'!AL2/'NSW Oct 2018'!AJ2&lt;'NSW Oct 2018'!J2,0,IF($C$5*'NSW Oct 2018'!AL2/'NSW Oct 2018'!AJ2&lt;='NSW Oct 2018'!K2,($C$5*'NSW Oct 2018'!AL2/'NSW Oct 2018'!AJ2-'NSW Oct 2018'!J2)*('NSW Oct 2018'!V2/100)*'NSW Oct 2018'!AJ2,('NSW Oct 2018'!K2-'NSW Oct 2018'!J2)*('NSW Oct 2018'!V2/100)*'NSW Oct 2018'!AJ2))</f>
        <v>0</v>
      </c>
      <c r="M8" s="135">
        <f>IF($C$5*'NSW Oct 2018'!AL2/'NSW Oct 2018'!AJ2&lt;'NSW Oct 2018'!K2,0,IF($C$5*'NSW Oct 2018'!AL2/'NSW Oct 2018'!AJ2&lt;='NSW Oct 2018'!L2,($C$5*'NSW Oct 2018'!AL2/'NSW Oct 2018'!AJ2-'NSW Oct 2018'!K2)*('NSW Oct 2018'!W2/100)*'NSW Oct 2018'!AJ2,('NSW Oct 2018'!L2-'NSW Oct 2018'!K2)*('NSW Oct 2018'!W2/100)*'NSW Oct 2018'!AJ2))</f>
        <v>0</v>
      </c>
      <c r="N8" s="135">
        <f>IF($C$5*'NSW Oct 2018'!AL2/'NSW Oct 2018'!AJ2&lt;'NSW Oct 2018'!L2,0,IF($C$5*'NSW Oct 2018'!AL2/'NSW Oct 2018'!AJ2&lt;='NSW Oct 2018'!M2,($C$5*'NSW Oct 2018'!AL2/'NSW Oct 2018'!AJ2-'NSW Oct 2018'!L2)*('NSW Oct 2018'!X2/100)*'NSW Oct 2018'!AJ2,('NSW Oct 2018'!M2-'NSW Oct 2018'!L2)*('NSW Oct 2018'!X2/100)*'NSW Oct 2018'!AJ2))</f>
        <v>0</v>
      </c>
      <c r="O8" s="135">
        <f>IF($C$5*'NSW Oct 2018'!AL2/'NSW Oct 2018'!AJ2&lt;'NSW Oct 2018'!M2,0,IF($C$5*'NSW Oct 2018'!AL2/'NSW Oct 2018'!AJ2&lt;='NSW Oct 2018'!N2,($C$5*'NSW Oct 2018'!AL2/'NSW Oct 2018'!AJ2-'NSW Oct 2018'!M2)*('NSW Oct 2018'!Y2/100)*'NSW Oct 2018'!AJ2,('NSW Oct 2018'!N2-'NSW Oct 2018'!M2)*('NSW Oct 2018'!Y2/100)*'NSW Oct 2018'!AJ2))</f>
        <v>0</v>
      </c>
      <c r="P8" s="135">
        <f>IF(($C$5*'NSW Oct 2018'!AL2/'NSW Oct 2018'!AJ2&gt;'NSW Oct 2018'!N2),($C$5*'NSW Oct 2018'!AL2/'NSW Oct 2018'!AJ2-'NSW Oct 2018'!N2)*'NSW Oct 2018'!Z2/100*'NSW Oct 2018'!AJ3,0)</f>
        <v>0</v>
      </c>
      <c r="Q8" s="138">
        <f>SUM(D8:P8)</f>
        <v>2927.4000000000005</v>
      </c>
      <c r="R8" s="98">
        <f>'NSW Oct 2018'!AM2</f>
        <v>0</v>
      </c>
      <c r="S8" s="98">
        <f>'NSW Oct 2018'!AN2</f>
        <v>14</v>
      </c>
      <c r="T8" s="98">
        <f>'NSW Oct 2018'!AO2</f>
        <v>0</v>
      </c>
      <c r="U8" s="146">
        <f>'NSW Oct 2018'!AP2</f>
        <v>0</v>
      </c>
      <c r="V8" s="194">
        <f>(Q8-(Q8-D8)*S8/100)</f>
        <v>2556.4000000000005</v>
      </c>
      <c r="W8" s="194">
        <f>V8</f>
        <v>2556.4000000000005</v>
      </c>
      <c r="X8" s="138">
        <f t="shared" ref="X8:Y28" si="0">V8*1.1</f>
        <v>2812.0400000000009</v>
      </c>
      <c r="Y8" s="138">
        <f>W8*1.1</f>
        <v>2812.0400000000009</v>
      </c>
      <c r="Z8" s="150">
        <f>'NSW Oct 2018'!AW2</f>
        <v>0</v>
      </c>
      <c r="AA8" s="141" t="str">
        <f>'NSW Oct 2018'!AX2</f>
        <v>n</v>
      </c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21"/>
      <c r="BY8" s="121"/>
      <c r="BZ8" s="121"/>
      <c r="CA8" s="121"/>
      <c r="CB8" s="121"/>
      <c r="CC8" s="121"/>
      <c r="CD8" s="121"/>
      <c r="CE8" s="121"/>
      <c r="CF8" s="121"/>
      <c r="CG8" s="121"/>
      <c r="CH8" s="121"/>
      <c r="CI8" s="121"/>
      <c r="CJ8" s="121"/>
      <c r="CK8" s="121"/>
      <c r="CL8" s="121"/>
      <c r="CM8" s="121"/>
      <c r="CN8" s="121"/>
      <c r="CO8" s="121"/>
      <c r="CP8" s="121"/>
      <c r="CQ8" s="121"/>
      <c r="CR8" s="121"/>
      <c r="CS8" s="121"/>
      <c r="CT8" s="121"/>
      <c r="CU8" s="121"/>
      <c r="CV8" s="121"/>
      <c r="CW8" s="121"/>
      <c r="CX8" s="121"/>
      <c r="CY8" s="121"/>
      <c r="CZ8" s="121"/>
      <c r="DA8" s="121"/>
      <c r="DB8" s="121"/>
      <c r="DC8" s="121"/>
      <c r="DD8" s="121"/>
      <c r="DE8" s="121"/>
      <c r="DF8" s="121"/>
      <c r="DG8" s="121"/>
      <c r="DH8" s="121"/>
      <c r="DI8" s="121"/>
      <c r="DJ8" s="121"/>
      <c r="DK8" s="121"/>
      <c r="DL8" s="121"/>
      <c r="DM8" s="121"/>
      <c r="DN8" s="121"/>
      <c r="DO8" s="121"/>
      <c r="DP8" s="121"/>
      <c r="DQ8" s="121"/>
      <c r="DR8" s="121"/>
      <c r="DS8" s="121"/>
      <c r="DT8" s="121"/>
      <c r="DU8" s="121"/>
      <c r="DV8" s="121"/>
      <c r="DW8" s="121"/>
      <c r="DX8" s="121"/>
      <c r="DY8" s="121"/>
      <c r="DZ8" s="121"/>
      <c r="EA8" s="121"/>
      <c r="EB8" s="121"/>
      <c r="EC8" s="121"/>
      <c r="ED8" s="121"/>
      <c r="EE8" s="121"/>
      <c r="EF8" s="121"/>
      <c r="EG8" s="121"/>
      <c r="EH8" s="121"/>
      <c r="EI8" s="121"/>
      <c r="EJ8" s="121"/>
      <c r="EK8" s="121"/>
      <c r="EL8" s="121"/>
    </row>
    <row r="9" spans="1:142" ht="23" customHeight="1">
      <c r="A9" s="375"/>
      <c r="B9" s="98" t="str">
        <f>'NSW Oct 2018'!F3</f>
        <v>Covau</v>
      </c>
      <c r="C9" s="98" t="str">
        <f>'NSW Oct 2018'!G3</f>
        <v>Freedom</v>
      </c>
      <c r="D9" s="135">
        <f>365*'NSW Oct 2018'!H3/100</f>
        <v>317.55</v>
      </c>
      <c r="E9" s="136">
        <f>IF($C$5*'NSW Oct 2018'!AK3/'NSW Oct 2018'!AI3&gt;='NSW Oct 2018'!J3,('NSW Oct 2018'!J3*'NSW Oct 2018'!O3/100)*'NSW Oct 2018'!AI3,($C$5*'NSW Oct 2018'!AK3/'NSW Oct 2018'!AI3*'NSW Oct 2018'!O3/100)*'NSW Oct 2018'!AI3)</f>
        <v>152.51609999999999</v>
      </c>
      <c r="F9" s="137">
        <f>IF($C$5*'NSW Oct 2018'!AK3/'NSW Oct 2018'!AI3&lt;'NSW Oct 2018'!J3,0,IF($C$5*'NSW Oct 2018'!AK3/'NSW Oct 2018'!AI3&lt;='NSW Oct 2018'!K3,($C$5*'NSW Oct 2018'!AK3/'NSW Oct 2018'!AI3-'NSW Oct 2018'!J3)*('NSW Oct 2018'!P3/100)*'NSW Oct 2018'!AI3,('NSW Oct 2018'!K3-'NSW Oct 2018'!J3)*('NSW Oct 2018'!P3/100)*'NSW Oct 2018'!AI3))</f>
        <v>99.79679999999999</v>
      </c>
      <c r="G9" s="135">
        <f>IF($C$5*'NSW Oct 2018'!AK3/'NSW Oct 2018'!AI3&lt;'NSW Oct 2018'!K3,0,IF($C$5*'NSW Oct 2018'!AK3/'NSW Oct 2018'!AI3&lt;='NSW Oct 2018'!L3,($C$5*'NSW Oct 2018'!AK3/'NSW Oct 2018'!AI3-'NSW Oct 2018'!K3)*('NSW Oct 2018'!Q3/100)*'NSW Oct 2018'!AI3,('NSW Oct 2018'!L3-'NSW Oct 2018'!K3)*('NSW Oct 2018'!Q3/100)*'NSW Oct 2018'!AI3))</f>
        <v>224.5881</v>
      </c>
      <c r="H9" s="136">
        <f>IF($C$5*'NSW Oct 2018'!AK3/'NSW Oct 2018'!AI3&lt;'NSW Oct 2018'!L3,0,IF($C$5*'NSW Oct 2018'!AK3/'NSW Oct 2018'!AI3&lt;='NSW Oct 2018'!M3,($C$5*'NSW Oct 2018'!AK3/'NSW Oct 2018'!AI3-'NSW Oct 2018'!L3)*('NSW Oct 2018'!R3/100)*'NSW Oct 2018'!AI3,('NSW Oct 2018'!M3-'NSW Oct 2018'!L3)*('NSW Oct 2018'!R3/100)*'NSW Oct 2018'!AI3))</f>
        <v>843.125</v>
      </c>
      <c r="I9" s="136">
        <f>IF($C$5*'NSW Oct 2018'!AK3/'NSW Oct 2018'!AI3&lt;'NSW Oct 2018'!M3,0,IF($C$5*'NSW Oct 2018'!AK3/'NSW Oct 2018'!AI3&lt;='NSW Oct 2018'!N3,($C$5*'NSW Oct 2018'!AK3/'NSW Oct 2018'!AI3-'NSW Oct 2018'!M3)*('NSW Oct 2018'!S3/100)*'NSW Oct 2018'!AI3,('NSW Oct 2018'!N3-'NSW Oct 2018'!M3)*('NSW Oct 2018'!S3/100)*'NSW Oct 2018'!AI3))</f>
        <v>0</v>
      </c>
      <c r="J9" s="135">
        <f>IF(($C$5*'NSW Oct 2018'!AK3/'NSW Oct 2018'!AI3&gt;'NSW Oct 2018'!N3),($C$5*'NSW Oct 2018'!AK3/'NSW Oct 2018'!AI3-'NSW Oct 2018'!N3)*'NSW Oct 2018'!T3/100*'NSW Oct 2018'!AI3,0)</f>
        <v>0</v>
      </c>
      <c r="K9" s="135">
        <f>IF($C$5*'NSW Oct 2018'!AL3/'NSW Oct 2018'!AJ3&gt;='NSW Oct 2018'!J3,('NSW Oct 2018'!J3*'NSW Oct 2018'!U3/100)*'NSW Oct 2018'!AJ3,($C$5*'NSW Oct 2018'!AL3/'NSW Oct 2018'!AJ3*'NSW Oct 2018'!U3/100)*'NSW Oct 2018'!AJ3)</f>
        <v>152.51609999999999</v>
      </c>
      <c r="L9" s="135">
        <f>IF($C$5*'NSW Oct 2018'!AL3/'NSW Oct 2018'!AJ3&lt;'NSW Oct 2018'!J3,0,IF($C$5*'NSW Oct 2018'!AL3/'NSW Oct 2018'!AJ3&lt;='NSW Oct 2018'!K3,($C$5*'NSW Oct 2018'!AL3/'NSW Oct 2018'!AJ3-'NSW Oct 2018'!J3)*('NSW Oct 2018'!V3/100)*'NSW Oct 2018'!AJ3,('NSW Oct 2018'!K3-'NSW Oct 2018'!J3)*('NSW Oct 2018'!V3/100)*'NSW Oct 2018'!AJ3))</f>
        <v>99.79679999999999</v>
      </c>
      <c r="M9" s="135">
        <f>IF($C$5*'NSW Oct 2018'!AL3/'NSW Oct 2018'!AJ3&lt;'NSW Oct 2018'!K3,0,IF($C$5*'NSW Oct 2018'!AL3/'NSW Oct 2018'!AJ3&lt;='NSW Oct 2018'!L3,($C$5*'NSW Oct 2018'!AL3/'NSW Oct 2018'!AJ3-'NSW Oct 2018'!K3)*('NSW Oct 2018'!W3/100)*'NSW Oct 2018'!AJ3,('NSW Oct 2018'!L3-'NSW Oct 2018'!K3)*('NSW Oct 2018'!W3/100)*'NSW Oct 2018'!AJ3))</f>
        <v>224.5881</v>
      </c>
      <c r="N9" s="135">
        <f>IF($C$5*'NSW Oct 2018'!AL3/'NSW Oct 2018'!AJ3&lt;'NSW Oct 2018'!L3,0,IF($C$5*'NSW Oct 2018'!AL3/'NSW Oct 2018'!AJ3&lt;='NSW Oct 2018'!M3,($C$5*'NSW Oct 2018'!AL3/'NSW Oct 2018'!AJ3-'NSW Oct 2018'!L3)*('NSW Oct 2018'!X3/100)*'NSW Oct 2018'!AJ3,('NSW Oct 2018'!M3-'NSW Oct 2018'!L3)*('NSW Oct 2018'!X3/100)*'NSW Oct 2018'!AJ3))</f>
        <v>843.125</v>
      </c>
      <c r="O9" s="135">
        <f>IF($C$5*'NSW Oct 2018'!AL3/'NSW Oct 2018'!AJ3&lt;'NSW Oct 2018'!M3,0,IF($C$5*'NSW Oct 2018'!AL3/'NSW Oct 2018'!AJ3&lt;='NSW Oct 2018'!N3,($C$5*'NSW Oct 2018'!AL3/'NSW Oct 2018'!AJ3-'NSW Oct 2018'!M3)*('NSW Oct 2018'!Y3/100)*'NSW Oct 2018'!AJ3,('NSW Oct 2018'!N3-'NSW Oct 2018'!M3)*('NSW Oct 2018'!Y3/100)*'NSW Oct 2018'!AJ3))</f>
        <v>0</v>
      </c>
      <c r="P9" s="135">
        <f>IF(($C$5*'NSW Oct 2018'!AL3/'NSW Oct 2018'!AJ3&gt;'NSW Oct 2018'!N3),($C$5*'NSW Oct 2018'!AL3/'NSW Oct 2018'!AJ3-'NSW Oct 2018'!N3)*'NSW Oct 2018'!Z3/100*'NSW Oct 2018'!AJ4,0)</f>
        <v>0</v>
      </c>
      <c r="Q9" s="138">
        <f t="shared" ref="Q9:Q28" si="1">SUM(D9:P9)</f>
        <v>2957.6020000000003</v>
      </c>
      <c r="R9" s="98">
        <f>'NSW Oct 2018'!AM3</f>
        <v>0</v>
      </c>
      <c r="S9" s="98">
        <f>'NSW Oct 2018'!AN3</f>
        <v>0</v>
      </c>
      <c r="T9" s="98">
        <f>'NSW Oct 2018'!AO3</f>
        <v>25</v>
      </c>
      <c r="U9" s="146">
        <f>'NSW Oct 2018'!AP3</f>
        <v>0</v>
      </c>
      <c r="V9" s="195">
        <f>Q9</f>
        <v>2957.6020000000003</v>
      </c>
      <c r="W9" s="195">
        <f>V9-(V9*T9/100)</f>
        <v>2218.2015000000001</v>
      </c>
      <c r="X9" s="138">
        <f t="shared" si="0"/>
        <v>3253.3622000000005</v>
      </c>
      <c r="Y9" s="138">
        <f t="shared" si="0"/>
        <v>2440.0216500000001</v>
      </c>
      <c r="Z9" s="150">
        <f>'NSW Oct 2018'!AW3</f>
        <v>0</v>
      </c>
      <c r="AA9" s="141" t="str">
        <f>'NSW Oct 2018'!AX3</f>
        <v>n</v>
      </c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21"/>
      <c r="BY9" s="121"/>
      <c r="BZ9" s="121"/>
      <c r="CA9" s="121"/>
      <c r="CB9" s="121"/>
      <c r="CC9" s="121"/>
      <c r="CD9" s="121"/>
      <c r="CE9" s="121"/>
      <c r="CF9" s="121"/>
      <c r="CG9" s="121"/>
      <c r="CH9" s="121"/>
      <c r="CI9" s="121"/>
      <c r="CJ9" s="121"/>
      <c r="CK9" s="121"/>
      <c r="CL9" s="121"/>
      <c r="CM9" s="121"/>
      <c r="CN9" s="121"/>
      <c r="CO9" s="121"/>
      <c r="CP9" s="121"/>
      <c r="CQ9" s="121"/>
      <c r="CR9" s="121"/>
      <c r="CS9" s="121"/>
      <c r="CT9" s="121"/>
      <c r="CU9" s="121"/>
      <c r="CV9" s="121"/>
      <c r="CW9" s="121"/>
      <c r="CX9" s="121"/>
      <c r="CY9" s="121"/>
      <c r="CZ9" s="121"/>
      <c r="DA9" s="121"/>
      <c r="DB9" s="121"/>
      <c r="DC9" s="121"/>
      <c r="DD9" s="121"/>
      <c r="DE9" s="121"/>
      <c r="DF9" s="121"/>
      <c r="DG9" s="121"/>
      <c r="DH9" s="121"/>
      <c r="DI9" s="121"/>
      <c r="DJ9" s="121"/>
      <c r="DK9" s="121"/>
      <c r="DL9" s="121"/>
      <c r="DM9" s="121"/>
      <c r="DN9" s="121"/>
      <c r="DO9" s="121"/>
      <c r="DP9" s="121"/>
      <c r="DQ9" s="121"/>
      <c r="DR9" s="121"/>
      <c r="DS9" s="121"/>
      <c r="DT9" s="121"/>
      <c r="DU9" s="121"/>
      <c r="DV9" s="121"/>
      <c r="DW9" s="121"/>
      <c r="DX9" s="121"/>
      <c r="DY9" s="121"/>
      <c r="DZ9" s="121"/>
      <c r="EA9" s="121"/>
      <c r="EB9" s="121"/>
      <c r="EC9" s="121"/>
      <c r="ED9" s="121"/>
      <c r="EE9" s="121"/>
      <c r="EF9" s="121"/>
      <c r="EG9" s="121"/>
      <c r="EH9" s="121"/>
      <c r="EI9" s="121"/>
      <c r="EJ9" s="121"/>
      <c r="EK9" s="121"/>
      <c r="EL9" s="121"/>
    </row>
    <row r="10" spans="1:142" ht="23" customHeight="1">
      <c r="A10" s="375"/>
      <c r="B10" s="98" t="str">
        <f>'NSW Oct 2018'!F4</f>
        <v>EnergyAustralia</v>
      </c>
      <c r="C10" s="98" t="str">
        <f>'NSW Oct 2018'!G4</f>
        <v xml:space="preserve">Everyday Saver </v>
      </c>
      <c r="D10" s="135">
        <f>365*'NSW Oct 2018'!H4/100</f>
        <v>245.64500000000001</v>
      </c>
      <c r="E10" s="136">
        <f>IF($C$5*'NSW Oct 2018'!AK4/'NSW Oct 2018'!AI4&gt;='NSW Oct 2018'!J4,('NSW Oct 2018'!J4*'NSW Oct 2018'!O4/100)*'NSW Oct 2018'!AI4,($C$5*'NSW Oct 2018'!AK4/'NSW Oct 2018'!AI4*'NSW Oct 2018'!O4/100)*'NSW Oct 2018'!AI4)</f>
        <v>157.3638</v>
      </c>
      <c r="F10" s="137">
        <f>IF($C$5*'NSW Oct 2018'!AK4/'NSW Oct 2018'!AI4&lt;'NSW Oct 2018'!J4,0,IF($C$5*'NSW Oct 2018'!AK4/'NSW Oct 2018'!AI4&lt;='NSW Oct 2018'!K4,($C$5*'NSW Oct 2018'!AK4/'NSW Oct 2018'!AI4-'NSW Oct 2018'!J4)*('NSW Oct 2018'!P4/100)*'NSW Oct 2018'!AI4,('NSW Oct 2018'!K4-'NSW Oct 2018'!J4)*('NSW Oct 2018'!P4/100)*'NSW Oct 2018'!AI4))</f>
        <v>106.7679</v>
      </c>
      <c r="G10" s="135">
        <f>IF($C$5*'NSW Oct 2018'!AK4/'NSW Oct 2018'!AI4&lt;'NSW Oct 2018'!K4,0,IF($C$5*'NSW Oct 2018'!AK4/'NSW Oct 2018'!AI4&lt;='NSW Oct 2018'!L4,($C$5*'NSW Oct 2018'!AK4/'NSW Oct 2018'!AI4-'NSW Oct 2018'!K4)*('NSW Oct 2018'!Q4/100)*'NSW Oct 2018'!AI4,('NSW Oct 2018'!L4-'NSW Oct 2018'!K4)*('NSW Oct 2018'!Q4/100)*'NSW Oct 2018'!AI4))</f>
        <v>244.11750000000001</v>
      </c>
      <c r="H10" s="136">
        <f>IF($C$5*'NSW Oct 2018'!AK4/'NSW Oct 2018'!AI4&lt;'NSW Oct 2018'!L4,0,IF($C$5*'NSW Oct 2018'!AK4/'NSW Oct 2018'!AI4&lt;='NSW Oct 2018'!M4,($C$5*'NSW Oct 2018'!AK4/'NSW Oct 2018'!AI4-'NSW Oct 2018'!L4)*('NSW Oct 2018'!R4/100)*'NSW Oct 2018'!AI4,('NSW Oct 2018'!M4-'NSW Oct 2018'!L4)*('NSW Oct 2018'!R4/100)*'NSW Oct 2018'!AI4))</f>
        <v>920.69250000000011</v>
      </c>
      <c r="I10" s="136">
        <f>IF($C$5*'NSW Oct 2018'!AK4/'NSW Oct 2018'!AI4&lt;'NSW Oct 2018'!M4,0,IF($C$5*'NSW Oct 2018'!AK4/'NSW Oct 2018'!AI4&lt;='NSW Oct 2018'!N4,($C$5*'NSW Oct 2018'!AK4/'NSW Oct 2018'!AI4-'NSW Oct 2018'!M4)*('NSW Oct 2018'!S4/100)*'NSW Oct 2018'!AI4,('NSW Oct 2018'!N4-'NSW Oct 2018'!M4)*('NSW Oct 2018'!S4/100)*'NSW Oct 2018'!AI4))</f>
        <v>0</v>
      </c>
      <c r="J10" s="135">
        <f>IF(($C$5*'NSW Oct 2018'!AK4/'NSW Oct 2018'!AI4&gt;'NSW Oct 2018'!N4),($C$5*'NSW Oct 2018'!AK4/'NSW Oct 2018'!AI4-'NSW Oct 2018'!N4)*'NSW Oct 2018'!T4/100*'NSW Oct 2018'!AI4,0)</f>
        <v>0</v>
      </c>
      <c r="K10" s="135">
        <f>IF($C$5*'NSW Oct 2018'!AL4/'NSW Oct 2018'!AJ4&gt;='NSW Oct 2018'!J4,('NSW Oct 2018'!J4*'NSW Oct 2018'!U4/100)*'NSW Oct 2018'!AJ4,($C$5*'NSW Oct 2018'!AL4/'NSW Oct 2018'!AJ4*'NSW Oct 2018'!U4/100)*'NSW Oct 2018'!AJ4)</f>
        <v>157.3638</v>
      </c>
      <c r="L10" s="135">
        <f>IF($C$5*'NSW Oct 2018'!AL4/'NSW Oct 2018'!AJ4&lt;'NSW Oct 2018'!J4,0,IF($C$5*'NSW Oct 2018'!AL4/'NSW Oct 2018'!AJ4&lt;='NSW Oct 2018'!K4,($C$5*'NSW Oct 2018'!AL4/'NSW Oct 2018'!AJ4-'NSW Oct 2018'!J4)*('NSW Oct 2018'!V4/100)*'NSW Oct 2018'!AJ4,('NSW Oct 2018'!K4-'NSW Oct 2018'!J4)*('NSW Oct 2018'!V4/100)*'NSW Oct 2018'!AJ4))</f>
        <v>106.7679</v>
      </c>
      <c r="M10" s="135">
        <f>IF($C$5*'NSW Oct 2018'!AL4/'NSW Oct 2018'!AJ4&lt;'NSW Oct 2018'!K4,0,IF($C$5*'NSW Oct 2018'!AL4/'NSW Oct 2018'!AJ4&lt;='NSW Oct 2018'!L4,($C$5*'NSW Oct 2018'!AL4/'NSW Oct 2018'!AJ4-'NSW Oct 2018'!K4)*('NSW Oct 2018'!W4/100)*'NSW Oct 2018'!AJ4,('NSW Oct 2018'!L4-'NSW Oct 2018'!K4)*('NSW Oct 2018'!W4/100)*'NSW Oct 2018'!AJ4))</f>
        <v>244.11750000000001</v>
      </c>
      <c r="N10" s="135">
        <f>IF($C$5*'NSW Oct 2018'!AL4/'NSW Oct 2018'!AJ4&lt;'NSW Oct 2018'!L4,0,IF($C$5*'NSW Oct 2018'!AL4/'NSW Oct 2018'!AJ4&lt;='NSW Oct 2018'!M4,($C$5*'NSW Oct 2018'!AL4/'NSW Oct 2018'!AJ4-'NSW Oct 2018'!L4)*('NSW Oct 2018'!X4/100)*'NSW Oct 2018'!AJ4,('NSW Oct 2018'!M4-'NSW Oct 2018'!L4)*('NSW Oct 2018'!X4/100)*'NSW Oct 2018'!AJ4))</f>
        <v>920.69250000000011</v>
      </c>
      <c r="O10" s="135">
        <f>IF($C$5*'NSW Oct 2018'!AL4/'NSW Oct 2018'!AJ4&lt;'NSW Oct 2018'!M4,0,IF($C$5*'NSW Oct 2018'!AL4/'NSW Oct 2018'!AJ4&lt;='NSW Oct 2018'!N4,($C$5*'NSW Oct 2018'!AL4/'NSW Oct 2018'!AJ4-'NSW Oct 2018'!M4)*('NSW Oct 2018'!Y4/100)*'NSW Oct 2018'!AJ4,('NSW Oct 2018'!N4-'NSW Oct 2018'!M4)*('NSW Oct 2018'!Y4/100)*'NSW Oct 2018'!AJ4))</f>
        <v>0</v>
      </c>
      <c r="P10" s="135">
        <f>IF(($C$5*'NSW Oct 2018'!AL4/'NSW Oct 2018'!AJ4&gt;'NSW Oct 2018'!N4),($C$5*'NSW Oct 2018'!AL4/'NSW Oct 2018'!AJ4-'NSW Oct 2018'!N4)*'NSW Oct 2018'!Z4/100*'NSW Oct 2018'!AJ5,0)</f>
        <v>0</v>
      </c>
      <c r="Q10" s="138">
        <f t="shared" si="1"/>
        <v>3103.5284000000001</v>
      </c>
      <c r="R10" s="98">
        <f>'NSW Oct 2018'!AM4</f>
        <v>0</v>
      </c>
      <c r="S10" s="98">
        <f>'NSW Oct 2018'!AN4</f>
        <v>20</v>
      </c>
      <c r="T10" s="98">
        <f>'NSW Oct 2018'!AO4</f>
        <v>0</v>
      </c>
      <c r="U10" s="98">
        <f>'NSW Oct 2018'!AP4</f>
        <v>0</v>
      </c>
      <c r="V10" s="195">
        <f>(Q10-(Q10-D10)*S10/100)</f>
        <v>2531.95172</v>
      </c>
      <c r="W10" s="195">
        <f>V10</f>
        <v>2531.95172</v>
      </c>
      <c r="X10" s="138">
        <f t="shared" si="0"/>
        <v>2785.1468920000002</v>
      </c>
      <c r="Y10" s="138">
        <f t="shared" si="0"/>
        <v>2785.1468920000002</v>
      </c>
      <c r="Z10" s="140">
        <f>'NSW Oct 2018'!AW4</f>
        <v>24</v>
      </c>
      <c r="AA10" s="141" t="str">
        <f>'NSW Oct 2018'!AX4</f>
        <v>y</v>
      </c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21"/>
      <c r="BY10" s="121"/>
      <c r="BZ10" s="121"/>
      <c r="CA10" s="121"/>
      <c r="CB10" s="121"/>
      <c r="CC10" s="121"/>
      <c r="CD10" s="121"/>
      <c r="CE10" s="121"/>
      <c r="CF10" s="121"/>
      <c r="CG10" s="121"/>
      <c r="CH10" s="121"/>
      <c r="CI10" s="121"/>
      <c r="CJ10" s="121"/>
      <c r="CK10" s="121"/>
      <c r="CL10" s="121"/>
      <c r="CM10" s="121"/>
      <c r="CN10" s="121"/>
      <c r="CO10" s="121"/>
      <c r="CP10" s="121"/>
      <c r="CQ10" s="121"/>
      <c r="CR10" s="121"/>
      <c r="CS10" s="121"/>
      <c r="CT10" s="121"/>
      <c r="CU10" s="121"/>
      <c r="CV10" s="121"/>
      <c r="CW10" s="121"/>
      <c r="CX10" s="121"/>
      <c r="CY10" s="121"/>
      <c r="CZ10" s="121"/>
      <c r="DA10" s="121"/>
      <c r="DB10" s="121"/>
      <c r="DC10" s="121"/>
      <c r="DD10" s="121"/>
      <c r="DE10" s="121"/>
      <c r="DF10" s="121"/>
      <c r="DG10" s="121"/>
      <c r="DH10" s="121"/>
      <c r="DI10" s="121"/>
      <c r="DJ10" s="121"/>
      <c r="DK10" s="121"/>
      <c r="DL10" s="121"/>
      <c r="DM10" s="121"/>
      <c r="DN10" s="121"/>
      <c r="DO10" s="121"/>
      <c r="DP10" s="121"/>
      <c r="DQ10" s="121"/>
      <c r="DR10" s="121"/>
      <c r="DS10" s="121"/>
      <c r="DT10" s="121"/>
      <c r="DU10" s="121"/>
      <c r="DV10" s="121"/>
      <c r="DW10" s="121"/>
      <c r="DX10" s="121"/>
      <c r="DY10" s="121"/>
      <c r="DZ10" s="121"/>
      <c r="EA10" s="121"/>
      <c r="EB10" s="121"/>
      <c r="EC10" s="121"/>
      <c r="ED10" s="121"/>
      <c r="EE10" s="121"/>
      <c r="EF10" s="121"/>
      <c r="EG10" s="121"/>
      <c r="EH10" s="121"/>
      <c r="EI10" s="121"/>
      <c r="EJ10" s="121"/>
      <c r="EK10" s="121"/>
      <c r="EL10" s="121"/>
    </row>
    <row r="11" spans="1:142" ht="23" customHeight="1">
      <c r="A11" s="375"/>
      <c r="B11" s="98" t="str">
        <f>'NSW Oct 2018'!F5</f>
        <v>Origin Energy</v>
      </c>
      <c r="C11" s="98" t="str">
        <f>'NSW Oct 2018'!G5</f>
        <v>Business Saver</v>
      </c>
      <c r="D11" s="135">
        <f>365*'NSW Oct 2018'!H5/100</f>
        <v>248.78399999999999</v>
      </c>
      <c r="E11" s="136">
        <f>IF($C$5*'NSW Oct 2018'!AK5/'NSW Oct 2018'!AI5&gt;='NSW Oct 2018'!J5,('NSW Oct 2018'!J5*'NSW Oct 2018'!O5/100)*'NSW Oct 2018'!AI5,($C$5*'NSW Oct 2018'!AK5/'NSW Oct 2018'!AI5*'NSW Oct 2018'!O5/100)*'NSW Oct 2018'!AI5)</f>
        <v>136.10849999999999</v>
      </c>
      <c r="F11" s="137">
        <f>IF($C$5*'NSW Oct 2018'!AK5/'NSW Oct 2018'!AI5&lt;'NSW Oct 2018'!J5,0,IF($C$5*'NSW Oct 2018'!AK5/'NSW Oct 2018'!AI5&lt;='NSW Oct 2018'!K5,($C$5*'NSW Oct 2018'!AK5/'NSW Oct 2018'!AI5-'NSW Oct 2018'!J5)*('NSW Oct 2018'!P5/100)*'NSW Oct 2018'!AI5,('NSW Oct 2018'!K5-'NSW Oct 2018'!J5)*('NSW Oct 2018'!P5/100)*'NSW Oct 2018'!AI5))</f>
        <v>98.696100000000001</v>
      </c>
      <c r="G11" s="135">
        <f>IF($C$5*'NSW Oct 2018'!AK5/'NSW Oct 2018'!AI5&lt;'NSW Oct 2018'!K5,0,IF($C$5*'NSW Oct 2018'!AK5/'NSW Oct 2018'!AI5&lt;='NSW Oct 2018'!L5,($C$5*'NSW Oct 2018'!AK5/'NSW Oct 2018'!AI5-'NSW Oct 2018'!K5)*('NSW Oct 2018'!Q5/100)*'NSW Oct 2018'!AI5,('NSW Oct 2018'!L5-'NSW Oct 2018'!K5)*('NSW Oct 2018'!Q5/100)*'NSW Oct 2018'!AI5))</f>
        <v>204.17099999999999</v>
      </c>
      <c r="H11" s="136">
        <f>IF($C$5*'NSW Oct 2018'!AK5/'NSW Oct 2018'!AI5&lt;'NSW Oct 2018'!L5,0,IF($C$5*'NSW Oct 2018'!AK5/'NSW Oct 2018'!AI5&lt;='NSW Oct 2018'!M5,($C$5*'NSW Oct 2018'!AK5/'NSW Oct 2018'!AI5-'NSW Oct 2018'!L5)*('NSW Oct 2018'!R5/100)*'NSW Oct 2018'!AI5,('NSW Oct 2018'!M5-'NSW Oct 2018'!L5)*('NSW Oct 2018'!R5/100)*'NSW Oct 2018'!AI5))</f>
        <v>775.67499999999995</v>
      </c>
      <c r="I11" s="136">
        <f>IF($C$5*'NSW Oct 2018'!AK5/'NSW Oct 2018'!AI5&lt;'NSW Oct 2018'!M5,0,IF($C$5*'NSW Oct 2018'!AK5/'NSW Oct 2018'!AI5&lt;='NSW Oct 2018'!N5,($C$5*'NSW Oct 2018'!AK5/'NSW Oct 2018'!AI5-'NSW Oct 2018'!M5)*('NSW Oct 2018'!S5/100)*'NSW Oct 2018'!AI5,('NSW Oct 2018'!N5-'NSW Oct 2018'!M5)*('NSW Oct 2018'!S5/100)*'NSW Oct 2018'!AI5))</f>
        <v>0</v>
      </c>
      <c r="J11" s="135">
        <f>IF(($C$5*'NSW Oct 2018'!AK5/'NSW Oct 2018'!AI5&gt;'NSW Oct 2018'!N5),($C$5*'NSW Oct 2018'!AK5/'NSW Oct 2018'!AI5-'NSW Oct 2018'!N5)*'NSW Oct 2018'!T5/100*'NSW Oct 2018'!AI5,0)</f>
        <v>0</v>
      </c>
      <c r="K11" s="135">
        <f>IF($C$5*'NSW Oct 2018'!AL5/'NSW Oct 2018'!AJ5&gt;='NSW Oct 2018'!J5,('NSW Oct 2018'!J5*'NSW Oct 2018'!U5/100)*'NSW Oct 2018'!AJ5,($C$5*'NSW Oct 2018'!AL5/'NSW Oct 2018'!AJ5*'NSW Oct 2018'!U5/100)*'NSW Oct 2018'!AJ5)</f>
        <v>136.10849999999999</v>
      </c>
      <c r="L11" s="135">
        <f>IF($C$5*'NSW Oct 2018'!AL5/'NSW Oct 2018'!AJ5&lt;'NSW Oct 2018'!J5,0,IF($C$5*'NSW Oct 2018'!AL5/'NSW Oct 2018'!AJ5&lt;='NSW Oct 2018'!K5,($C$5*'NSW Oct 2018'!AL5/'NSW Oct 2018'!AJ5-'NSW Oct 2018'!J5)*('NSW Oct 2018'!V5/100)*'NSW Oct 2018'!AJ5,('NSW Oct 2018'!K5-'NSW Oct 2018'!J5)*('NSW Oct 2018'!V5/100)*'NSW Oct 2018'!AJ5))</f>
        <v>98.696100000000001</v>
      </c>
      <c r="M11" s="135">
        <f>IF($C$5*'NSW Oct 2018'!AL5/'NSW Oct 2018'!AJ5&lt;'NSW Oct 2018'!K5,0,IF($C$5*'NSW Oct 2018'!AL5/'NSW Oct 2018'!AJ5&lt;='NSW Oct 2018'!L5,($C$5*'NSW Oct 2018'!AL5/'NSW Oct 2018'!AJ5-'NSW Oct 2018'!K5)*('NSW Oct 2018'!W5/100)*'NSW Oct 2018'!AJ5,('NSW Oct 2018'!L5-'NSW Oct 2018'!K5)*('NSW Oct 2018'!W5/100)*'NSW Oct 2018'!AJ5))</f>
        <v>204.17099999999999</v>
      </c>
      <c r="N11" s="135">
        <f>IF($C$5*'NSW Oct 2018'!AL5/'NSW Oct 2018'!AJ5&lt;'NSW Oct 2018'!L5,0,IF($C$5*'NSW Oct 2018'!AL5/'NSW Oct 2018'!AJ5&lt;='NSW Oct 2018'!M5,($C$5*'NSW Oct 2018'!AL5/'NSW Oct 2018'!AJ5-'NSW Oct 2018'!L5)*('NSW Oct 2018'!X5/100)*'NSW Oct 2018'!AJ5,('NSW Oct 2018'!M5-'NSW Oct 2018'!L5)*('NSW Oct 2018'!X5/100)*'NSW Oct 2018'!AJ5))</f>
        <v>775.67499999999995</v>
      </c>
      <c r="O11" s="135">
        <f>IF($C$5*'NSW Oct 2018'!AL5/'NSW Oct 2018'!AJ5&lt;'NSW Oct 2018'!M5,0,IF($C$5*'NSW Oct 2018'!AL5/'NSW Oct 2018'!AJ5&lt;='NSW Oct 2018'!N5,($C$5*'NSW Oct 2018'!AL5/'NSW Oct 2018'!AJ5-'NSW Oct 2018'!M5)*('NSW Oct 2018'!Y5/100)*'NSW Oct 2018'!AJ5,('NSW Oct 2018'!N5-'NSW Oct 2018'!M5)*('NSW Oct 2018'!Y5/100)*'NSW Oct 2018'!AJ5))</f>
        <v>0</v>
      </c>
      <c r="P11" s="135">
        <f>IF(($C$5*'NSW Oct 2018'!AL5/'NSW Oct 2018'!AJ5&gt;'NSW Oct 2018'!N5),($C$5*'NSW Oct 2018'!AL5/'NSW Oct 2018'!AJ5-'NSW Oct 2018'!N5)*'NSW Oct 2018'!Z5/100*'NSW Oct 2018'!AJ6,0)</f>
        <v>0</v>
      </c>
      <c r="Q11" s="138">
        <f t="shared" si="1"/>
        <v>2678.0852</v>
      </c>
      <c r="R11" s="98">
        <f>'NSW Oct 2018'!AM5</f>
        <v>0</v>
      </c>
      <c r="S11" s="98">
        <f>'NSW Oct 2018'!AN5</f>
        <v>14</v>
      </c>
      <c r="T11" s="98">
        <f>'NSW Oct 2018'!AO5</f>
        <v>0</v>
      </c>
      <c r="U11" s="98">
        <f>'NSW Oct 2018'!AP5</f>
        <v>0</v>
      </c>
      <c r="V11" s="195">
        <f>(Q11-(Q11-D11)*S11/100)</f>
        <v>2337.9830320000001</v>
      </c>
      <c r="W11" s="195">
        <f>V11</f>
        <v>2337.9830320000001</v>
      </c>
      <c r="X11" s="138">
        <f t="shared" si="0"/>
        <v>2571.7813352000003</v>
      </c>
      <c r="Y11" s="138">
        <f t="shared" si="0"/>
        <v>2571.7813352000003</v>
      </c>
      <c r="Z11" s="140">
        <f>'NSW Oct 2018'!AW5</f>
        <v>12</v>
      </c>
      <c r="AA11" s="141" t="str">
        <f>'NSW Oct 2018'!AX5</f>
        <v>y</v>
      </c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1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1"/>
      <c r="EI11" s="121"/>
      <c r="EJ11" s="121"/>
      <c r="EK11" s="121"/>
      <c r="EL11" s="121"/>
    </row>
    <row r="12" spans="1:142" ht="23" customHeight="1" thickBot="1">
      <c r="A12" s="374"/>
      <c r="B12" s="99" t="str">
        <f>'NSW Oct 2018'!F6</f>
        <v>Red Energy</v>
      </c>
      <c r="C12" s="99" t="str">
        <f>'NSW Oct 2018'!G6</f>
        <v xml:space="preserve">Easy Saver </v>
      </c>
      <c r="D12" s="163">
        <f>365*'NSW Oct 2018'!H6/100</f>
        <v>235.27899999999997</v>
      </c>
      <c r="E12" s="164">
        <f>IF($C$5*'NSW Oct 2018'!AK6/'NSW Oct 2018'!AI6&gt;='NSW Oct 2018'!J6,('NSW Oct 2018'!J6*'NSW Oct 2018'!O6/100)*'NSW Oct 2018'!AI6,($C$5*'NSW Oct 2018'!AK6/'NSW Oct 2018'!AI6*'NSW Oct 2018'!O6/100)*'NSW Oct 2018'!AI6)</f>
        <v>138.3459</v>
      </c>
      <c r="F12" s="165">
        <f>IF($C$5*'NSW Oct 2018'!AK6/'NSW Oct 2018'!AI6&lt;'NSW Oct 2018'!J6,0,IF($C$5*'NSW Oct 2018'!AK6/'NSW Oct 2018'!AI6&lt;='NSW Oct 2018'!K6,($C$5*'NSW Oct 2018'!AK6/'NSW Oct 2018'!AI6-'NSW Oct 2018'!J6)*('NSW Oct 2018'!P6/100)*'NSW Oct 2018'!AI6,('NSW Oct 2018'!K6-'NSW Oct 2018'!J6)*('NSW Oct 2018'!P6/100)*'NSW Oct 2018'!AI6))</f>
        <v>92.825699999999998</v>
      </c>
      <c r="G12" s="163">
        <f>IF($C$5*'NSW Oct 2018'!AK6/'NSW Oct 2018'!AI6&lt;'NSW Oct 2018'!K6,0,IF($C$5*'NSW Oct 2018'!AK6/'NSW Oct 2018'!AI6&lt;='NSW Oct 2018'!L6,($C$5*'NSW Oct 2018'!AK6/'NSW Oct 2018'!AI6-'NSW Oct 2018'!K6)*('NSW Oct 2018'!Q6/100)*'NSW Oct 2018'!AI6,('NSW Oct 2018'!L6-'NSW Oct 2018'!K6)*('NSW Oct 2018'!Q6/100)*'NSW Oct 2018'!AI6))</f>
        <v>207.72179999999997</v>
      </c>
      <c r="H12" s="164">
        <f>IF($C$5*'NSW Oct 2018'!AK6/'NSW Oct 2018'!AI6&lt;'NSW Oct 2018'!L6,0,IF($C$5*'NSW Oct 2018'!AK6/'NSW Oct 2018'!AI6&lt;='NSW Oct 2018'!M6,($C$5*'NSW Oct 2018'!AK6/'NSW Oct 2018'!AI6-'NSW Oct 2018'!L6)*('NSW Oct 2018'!R6/100)*'NSW Oct 2018'!AI6,('NSW Oct 2018'!M6-'NSW Oct 2018'!L6)*('NSW Oct 2018'!R6/100)*'NSW Oct 2018'!AI6))</f>
        <v>779.04750000000001</v>
      </c>
      <c r="I12" s="164">
        <f>IF($C$5*'NSW Oct 2018'!AK6/'NSW Oct 2018'!AI6&lt;'NSW Oct 2018'!M6,0,IF($C$5*'NSW Oct 2018'!AK6/'NSW Oct 2018'!AI6&lt;='NSW Oct 2018'!N6,($C$5*'NSW Oct 2018'!AK6/'NSW Oct 2018'!AI6-'NSW Oct 2018'!M6)*('NSW Oct 2018'!S6/100)*'NSW Oct 2018'!AI6,('NSW Oct 2018'!N6-'NSW Oct 2018'!M6)*('NSW Oct 2018'!S6/100)*'NSW Oct 2018'!AI6))</f>
        <v>0</v>
      </c>
      <c r="J12" s="163">
        <f>IF(($C$5*'NSW Oct 2018'!AK6/'NSW Oct 2018'!AI6&gt;'NSW Oct 2018'!N6),($C$5*'NSW Oct 2018'!AK6/'NSW Oct 2018'!AI6-'NSW Oct 2018'!N6)*'NSW Oct 2018'!T6/100*'NSW Oct 2018'!AI6,0)</f>
        <v>0</v>
      </c>
      <c r="K12" s="163">
        <f>IF($C$5*'NSW Oct 2018'!AL6/'NSW Oct 2018'!AJ6&gt;='NSW Oct 2018'!J6,('NSW Oct 2018'!J6*'NSW Oct 2018'!U6/100)*'NSW Oct 2018'!AJ6,($C$5*'NSW Oct 2018'!AL6/'NSW Oct 2018'!AJ6*'NSW Oct 2018'!U6/100)*'NSW Oct 2018'!AJ6)</f>
        <v>138.3459</v>
      </c>
      <c r="L12" s="163">
        <f>IF($C$5*'NSW Oct 2018'!AL6/'NSW Oct 2018'!AJ6&lt;'NSW Oct 2018'!J6,0,IF($C$5*'NSW Oct 2018'!AL6/'NSW Oct 2018'!AJ6&lt;='NSW Oct 2018'!K6,($C$5*'NSW Oct 2018'!AL6/'NSW Oct 2018'!AJ6-'NSW Oct 2018'!J6)*('NSW Oct 2018'!V6/100)*'NSW Oct 2018'!AJ6,('NSW Oct 2018'!K6-'NSW Oct 2018'!J6)*('NSW Oct 2018'!V6/100)*'NSW Oct 2018'!AJ6))</f>
        <v>92.825699999999998</v>
      </c>
      <c r="M12" s="163">
        <f>IF($C$5*'NSW Oct 2018'!AL6/'NSW Oct 2018'!AJ6&lt;'NSW Oct 2018'!K6,0,IF($C$5*'NSW Oct 2018'!AL6/'NSW Oct 2018'!AJ6&lt;='NSW Oct 2018'!L6,($C$5*'NSW Oct 2018'!AL6/'NSW Oct 2018'!AJ6-'NSW Oct 2018'!K6)*('NSW Oct 2018'!W6/100)*'NSW Oct 2018'!AJ6,('NSW Oct 2018'!L6-'NSW Oct 2018'!K6)*('NSW Oct 2018'!W6/100)*'NSW Oct 2018'!AJ6))</f>
        <v>207.72179999999997</v>
      </c>
      <c r="N12" s="163">
        <f>IF($C$5*'NSW Oct 2018'!AL6/'NSW Oct 2018'!AJ6&lt;'NSW Oct 2018'!L6,0,IF($C$5*'NSW Oct 2018'!AL6/'NSW Oct 2018'!AJ6&lt;='NSW Oct 2018'!M6,($C$5*'NSW Oct 2018'!AL6/'NSW Oct 2018'!AJ6-'NSW Oct 2018'!L6)*('NSW Oct 2018'!X6/100)*'NSW Oct 2018'!AJ6,('NSW Oct 2018'!M6-'NSW Oct 2018'!L6)*('NSW Oct 2018'!X6/100)*'NSW Oct 2018'!AJ6))</f>
        <v>779.04750000000001</v>
      </c>
      <c r="O12" s="163">
        <f>IF($C$5*'NSW Oct 2018'!AL6/'NSW Oct 2018'!AJ6&lt;'NSW Oct 2018'!M6,0,IF($C$5*'NSW Oct 2018'!AL6/'NSW Oct 2018'!AJ6&lt;='NSW Oct 2018'!N6,($C$5*'NSW Oct 2018'!AL6/'NSW Oct 2018'!AJ6-'NSW Oct 2018'!M6)*('NSW Oct 2018'!Y6/100)*'NSW Oct 2018'!AJ6,('NSW Oct 2018'!N6-'NSW Oct 2018'!M6)*('NSW Oct 2018'!Y6/100)*'NSW Oct 2018'!AJ6))</f>
        <v>0</v>
      </c>
      <c r="P12" s="163">
        <f>IF(($C$5*'NSW Oct 2018'!AL6/'NSW Oct 2018'!AJ6&gt;'NSW Oct 2018'!N6),($C$5*'NSW Oct 2018'!AL6/'NSW Oct 2018'!AJ6-'NSW Oct 2018'!N6)*'NSW Oct 2018'!Z6/100*'NSW Oct 2018'!AJ7,0)</f>
        <v>0</v>
      </c>
      <c r="Q12" s="166">
        <f t="shared" si="1"/>
        <v>2671.1608000000001</v>
      </c>
      <c r="R12" s="99">
        <f>'NSW Oct 2018'!AM6</f>
        <v>0</v>
      </c>
      <c r="S12" s="99">
        <f>'NSW Oct 2018'!AN6</f>
        <v>0</v>
      </c>
      <c r="T12" s="167">
        <f>'NSW Oct 2018'!AO6</f>
        <v>10</v>
      </c>
      <c r="U12" s="99">
        <f>'NSW Oct 2018'!AP6</f>
        <v>0</v>
      </c>
      <c r="V12" s="196">
        <f>Q12</f>
        <v>2671.1608000000001</v>
      </c>
      <c r="W12" s="197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Oct 2018'!AW6</f>
        <v>0</v>
      </c>
      <c r="AA12" s="170" t="str">
        <f>'NSW Oct 2018'!AX6</f>
        <v>n</v>
      </c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21"/>
      <c r="BY12" s="121"/>
      <c r="BZ12" s="121"/>
      <c r="CA12" s="121"/>
      <c r="CB12" s="121"/>
      <c r="CC12" s="121"/>
      <c r="CD12" s="121"/>
      <c r="CE12" s="121"/>
      <c r="CF12" s="121"/>
      <c r="CG12" s="121"/>
      <c r="CH12" s="121"/>
      <c r="CI12" s="121"/>
      <c r="CJ12" s="121"/>
      <c r="CK12" s="121"/>
      <c r="CL12" s="121"/>
      <c r="CM12" s="121"/>
      <c r="CN12" s="121"/>
      <c r="CO12" s="121"/>
      <c r="CP12" s="121"/>
      <c r="CQ12" s="121"/>
      <c r="CR12" s="121"/>
      <c r="CS12" s="121"/>
      <c r="CT12" s="121"/>
      <c r="CU12" s="121"/>
      <c r="CV12" s="121"/>
      <c r="CW12" s="121"/>
      <c r="CX12" s="121"/>
      <c r="CY12" s="121"/>
      <c r="CZ12" s="121"/>
      <c r="DA12" s="121"/>
      <c r="DB12" s="121"/>
      <c r="DC12" s="121"/>
      <c r="DD12" s="121"/>
      <c r="DE12" s="121"/>
      <c r="DF12" s="121"/>
      <c r="DG12" s="121"/>
      <c r="DH12" s="121"/>
      <c r="DI12" s="121"/>
      <c r="DJ12" s="121"/>
      <c r="DK12" s="121"/>
      <c r="DL12" s="121"/>
      <c r="DM12" s="121"/>
      <c r="DN12" s="121"/>
      <c r="DO12" s="121"/>
      <c r="DP12" s="121"/>
      <c r="DQ12" s="121"/>
      <c r="DR12" s="121"/>
      <c r="DS12" s="121"/>
      <c r="DT12" s="121"/>
      <c r="DU12" s="121"/>
      <c r="DV12" s="121"/>
      <c r="DW12" s="121"/>
      <c r="DX12" s="121"/>
      <c r="DY12" s="121"/>
      <c r="DZ12" s="121"/>
      <c r="EA12" s="121"/>
      <c r="EB12" s="121"/>
      <c r="EC12" s="121"/>
      <c r="ED12" s="121"/>
      <c r="EE12" s="121"/>
      <c r="EF12" s="121"/>
      <c r="EG12" s="121"/>
      <c r="EH12" s="121"/>
      <c r="EI12" s="121"/>
      <c r="EJ12" s="121"/>
      <c r="EK12" s="121"/>
      <c r="EL12" s="121"/>
    </row>
    <row r="13" spans="1:142" ht="23" customHeight="1" thickTop="1">
      <c r="A13" s="373" t="str">
        <f>'NSW Oct 2018'!D7</f>
        <v xml:space="preserve">ActewAGL Queanbeyan </v>
      </c>
      <c r="B13" s="98" t="str">
        <f>'NSW Oct 2018'!F7</f>
        <v>ActewAGL</v>
      </c>
      <c r="C13" s="98" t="str">
        <f>'NSW Oct 2018'!G7</f>
        <v>Business plan</v>
      </c>
      <c r="D13" s="135">
        <f>365*'NSW Oct 2018'!H7/100</f>
        <v>344.34100000000001</v>
      </c>
      <c r="E13" s="136">
        <f>IF($C$5*'NSW Oct 2018'!AK7/'NSW Oct 2018'!AI7&gt;='NSW Oct 2018'!J7,('NSW Oct 2018'!J7*'NSW Oct 2018'!O7/100)*'NSW Oct 2018'!AI7,($C$5*'NSW Oct 2018'!AK7/'NSW Oct 2018'!AI7*'NSW Oct 2018'!O7/100)*'NSW Oct 2018'!AI7)</f>
        <v>388.18800000000005</v>
      </c>
      <c r="F13" s="137">
        <f>IF($C$5*'NSW Oct 2018'!AK7/'NSW Oct 2018'!AI7&lt;'NSW Oct 2018'!J7,0,IF($C$5*'NSW Oct 2018'!AK7/'NSW Oct 2018'!AI7&lt;='NSW Oct 2018'!K7,($C$5*'NSW Oct 2018'!AK7/'NSW Oct 2018'!AI7-'NSW Oct 2018'!J7)*('NSW Oct 2018'!P7/100)*'NSW Oct 2018'!AI7,('NSW Oct 2018'!K7-'NSW Oct 2018'!J7)*('NSW Oct 2018'!P7/100)*'NSW Oct 2018'!AI7))</f>
        <v>856.33200000000022</v>
      </c>
      <c r="G13" s="135">
        <f>IF($C$5*'NSW Oct 2018'!AK7/'NSW Oct 2018'!AI7&lt;'NSW Oct 2018'!K7,0,IF($C$5*'NSW Oct 2018'!AK7/'NSW Oct 2018'!AI7&lt;='NSW Oct 2018'!L7,($C$5*'NSW Oct 2018'!AK7/'NSW Oct 2018'!AI7-'NSW Oct 2018'!K7)*('NSW Oct 2018'!Q7/100)*'NSW Oct 2018'!AI7,('NSW Oct 2018'!L7-'NSW Oct 2018'!K7)*('NSW Oct 2018'!Q7/100)*'NSW Oct 2018'!AI7))</f>
        <v>0</v>
      </c>
      <c r="H13" s="143">
        <f>IF($C$5*'NSW Oct 2018'!AK7/'NSW Oct 2018'!AI7&lt;'NSW Oct 2018'!L7,0,IF($C$5*'NSW Oct 2018'!AK7/'NSW Oct 2018'!AI7&lt;='NSW Oct 2018'!M7,($C$5*'NSW Oct 2018'!AK7/'NSW Oct 2018'!AI7-'NSW Oct 2018'!L7)*('NSW Oct 2018'!R7/100)*'NSW Oct 2018'!AI7,('NSW Oct 2018'!M7-'NSW Oct 2018'!L7)*('NSW Oct 2018'!R7/100)*'NSW Oct 2018'!AI7))</f>
        <v>0</v>
      </c>
      <c r="I13" s="136">
        <f>IF($C$5*'NSW Oct 2018'!AK7/'NSW Oct 2018'!AI7&lt;'NSW Oct 2018'!M7,0,IF($C$5*'NSW Oct 2018'!AK7/'NSW Oct 2018'!AI7&lt;='NSW Oct 2018'!N7,($C$5*'NSW Oct 2018'!AK7/'NSW Oct 2018'!AI7-'NSW Oct 2018'!M7)*('NSW Oct 2018'!S7/100)*'NSW Oct 2018'!AI7,('NSW Oct 2018'!N7-'NSW Oct 2018'!M7)*('NSW Oct 2018'!S7/100)*'NSW Oct 2018'!AI7))</f>
        <v>0</v>
      </c>
      <c r="J13" s="145">
        <f>IF(($C$5*'NSW Oct 2018'!AK7/'NSW Oct 2018'!AI7&gt;'NSW Oct 2018'!N7),($C$5*'NSW Oct 2018'!AK7/'NSW Oct 2018'!AI7-'NSW Oct 2018'!N7)*'NSW Oct 2018'!T7/100*'NSW Oct 2018'!AI7,0)</f>
        <v>0</v>
      </c>
      <c r="K13" s="135">
        <f>IF($C$5*'NSW Oct 2018'!AL7/'NSW Oct 2018'!AJ7&gt;='NSW Oct 2018'!J7,('NSW Oct 2018'!J7*'NSW Oct 2018'!U7/100)*'NSW Oct 2018'!AJ7,($C$5*'NSW Oct 2018'!AL7/'NSW Oct 2018'!AJ7*'NSW Oct 2018'!U7/100)*'NSW Oct 2018'!AJ7)</f>
        <v>388.18800000000005</v>
      </c>
      <c r="L13" s="153">
        <f>IF($C$5*'NSW Oct 2018'!AL7/'NSW Oct 2018'!AJ7&lt;'NSW Oct 2018'!J7,0,IF($C$5*'NSW Oct 2018'!AL7/'NSW Oct 2018'!AJ7&lt;='NSW Oct 2018'!K7,($C$5*'NSW Oct 2018'!AL7/'NSW Oct 2018'!AJ7-'NSW Oct 2018'!J7)*('NSW Oct 2018'!V7/100)*'NSW Oct 2018'!AJ7,('NSW Oct 2018'!K7-'NSW Oct 2018'!J7)*('NSW Oct 2018'!V7/100)*'NSW Oct 2018'!AJ7))</f>
        <v>856.33200000000022</v>
      </c>
      <c r="M13" s="135">
        <f>IF($C$5*'NSW Oct 2018'!AL7/'NSW Oct 2018'!AJ7&lt;'NSW Oct 2018'!K7,0,IF($C$5*'NSW Oct 2018'!AL7/'NSW Oct 2018'!AJ7&lt;='NSW Oct 2018'!L7,($C$5*'NSW Oct 2018'!AL7/'NSW Oct 2018'!AJ7-'NSW Oct 2018'!K7)*('NSW Oct 2018'!W7/100)*'NSW Oct 2018'!AJ7,('NSW Oct 2018'!L7-'NSW Oct 2018'!K7)*('NSW Oct 2018'!W7/100)*'NSW Oct 2018'!AJ7))</f>
        <v>0</v>
      </c>
      <c r="N13" s="145">
        <f>IF($C$5*'NSW Oct 2018'!AL7/'NSW Oct 2018'!AJ7&lt;'NSW Oct 2018'!L7,0,IF($C$5*'NSW Oct 2018'!AL7/'NSW Oct 2018'!AJ7&lt;='NSW Oct 2018'!M7,($C$5*'NSW Oct 2018'!AL7/'NSW Oct 2018'!AJ7-'NSW Oct 2018'!L7)*('NSW Oct 2018'!X7/100)*'NSW Oct 2018'!AJ7,('NSW Oct 2018'!M7-'NSW Oct 2018'!L7)*('NSW Oct 2018'!X7/100)*'NSW Oct 2018'!AJ7))</f>
        <v>0</v>
      </c>
      <c r="O13" s="135">
        <f>IF($C$5*'NSW Oct 2018'!AL7/'NSW Oct 2018'!AJ7&lt;'NSW Oct 2018'!M7,0,IF($C$5*'NSW Oct 2018'!AL7/'NSW Oct 2018'!AJ7&lt;='NSW Oct 2018'!N7,($C$5*'NSW Oct 2018'!AL7/'NSW Oct 2018'!AJ7-'NSW Oct 2018'!M7)*('NSW Oct 2018'!Y7/100)*'NSW Oct 2018'!AJ7,('NSW Oct 2018'!N7-'NSW Oct 2018'!M7)*('NSW Oct 2018'!Y7/100)*'NSW Oct 2018'!AJ7))</f>
        <v>0</v>
      </c>
      <c r="P13" s="135">
        <f>IF(($C$5*'NSW Oct 2018'!AL7/'NSW Oct 2018'!AJ7&gt;'NSW Oct 2018'!N7),($C$5*'NSW Oct 2018'!AL7/'NSW Oct 2018'!AJ7-'NSW Oct 2018'!N7)*'NSW Oct 2018'!Z7/100*'NSW Oct 2018'!AJ8,0)</f>
        <v>0</v>
      </c>
      <c r="Q13" s="138">
        <f t="shared" si="1"/>
        <v>2833.3810000000008</v>
      </c>
      <c r="R13" s="146">
        <f>'NSW Oct 2018'!AM7</f>
        <v>0</v>
      </c>
      <c r="S13" s="98">
        <f>'NSW Oct 2018'!AN7</f>
        <v>12</v>
      </c>
      <c r="T13" s="148">
        <f>'NSW Oct 2018'!AO7</f>
        <v>0</v>
      </c>
      <c r="U13" s="146">
        <f>'NSW Oct 2018'!AP7</f>
        <v>0</v>
      </c>
      <c r="V13" s="138">
        <f>(Q13-(Q13-D13)*S13/100)</f>
        <v>2534.6962000000008</v>
      </c>
      <c r="W13" s="174">
        <f t="shared" ref="W13:W28" si="2">V13</f>
        <v>2534.6962000000008</v>
      </c>
      <c r="X13" s="138">
        <f t="shared" si="0"/>
        <v>2788.1658200000011</v>
      </c>
      <c r="Y13" s="138">
        <f t="shared" si="0"/>
        <v>2788.1658200000011</v>
      </c>
      <c r="Z13" s="150">
        <f>'NSW Oct 2018'!AW7</f>
        <v>24</v>
      </c>
      <c r="AA13" s="141" t="str">
        <f>'NSW Oct 2018'!AX7</f>
        <v>y</v>
      </c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21"/>
      <c r="BY13" s="121"/>
      <c r="BZ13" s="121"/>
      <c r="CA13" s="121"/>
      <c r="CB13" s="121"/>
      <c r="CC13" s="121"/>
      <c r="CD13" s="121"/>
      <c r="CE13" s="121"/>
      <c r="CF13" s="121"/>
      <c r="CG13" s="121"/>
      <c r="CH13" s="121"/>
      <c r="CI13" s="121"/>
      <c r="CJ13" s="121"/>
      <c r="CK13" s="121"/>
      <c r="CL13" s="121"/>
      <c r="CM13" s="121"/>
      <c r="CN13" s="121"/>
      <c r="CO13" s="121"/>
      <c r="CP13" s="121"/>
      <c r="CQ13" s="121"/>
      <c r="CR13" s="121"/>
      <c r="CS13" s="121"/>
      <c r="CT13" s="121"/>
      <c r="CU13" s="121"/>
      <c r="CV13" s="121"/>
      <c r="CW13" s="121"/>
      <c r="CX13" s="121"/>
      <c r="CY13" s="121"/>
      <c r="CZ13" s="121"/>
      <c r="DA13" s="121"/>
      <c r="DB13" s="121"/>
      <c r="DC13" s="121"/>
      <c r="DD13" s="121"/>
      <c r="DE13" s="121"/>
      <c r="DF13" s="121"/>
      <c r="DG13" s="121"/>
      <c r="DH13" s="121"/>
      <c r="DI13" s="121"/>
      <c r="DJ13" s="121"/>
      <c r="DK13" s="121"/>
      <c r="DL13" s="121"/>
      <c r="DM13" s="121"/>
      <c r="DN13" s="121"/>
      <c r="DO13" s="121"/>
      <c r="DP13" s="121"/>
      <c r="DQ13" s="121"/>
      <c r="DR13" s="121"/>
      <c r="DS13" s="121"/>
      <c r="DT13" s="121"/>
      <c r="DU13" s="121"/>
      <c r="DV13" s="121"/>
      <c r="DW13" s="121"/>
      <c r="DX13" s="121"/>
      <c r="DY13" s="121"/>
      <c r="DZ13" s="121"/>
      <c r="EA13" s="121"/>
      <c r="EB13" s="121"/>
      <c r="EC13" s="121"/>
      <c r="ED13" s="121"/>
      <c r="EE13" s="121"/>
      <c r="EF13" s="121"/>
      <c r="EG13" s="121"/>
      <c r="EH13" s="121"/>
      <c r="EI13" s="121"/>
      <c r="EJ13" s="121"/>
      <c r="EK13" s="121"/>
      <c r="EL13" s="121"/>
    </row>
    <row r="14" spans="1:142" ht="23" customHeight="1" thickBot="1">
      <c r="A14" s="374"/>
      <c r="B14" s="99" t="str">
        <f>'NSW Oct 2018'!F8</f>
        <v>EnergyAustralia</v>
      </c>
      <c r="C14" s="99" t="str">
        <f>'NSW Oct 2018'!G8</f>
        <v xml:space="preserve">Everyday Saver </v>
      </c>
      <c r="D14" s="163">
        <f>365*'NSW Oct 2018'!H8/100</f>
        <v>302.95</v>
      </c>
      <c r="E14" s="164">
        <f>IF($C$5*'NSW Oct 2018'!AK8/'NSW Oct 2018'!AI8&gt;='NSW Oct 2018'!J8,('NSW Oct 2018'!J8*'NSW Oct 2018'!O8/100)*'NSW Oct 2018'!AI8,($C$5*'NSW Oct 2018'!AK8/'NSW Oct 2018'!AI8*'NSW Oct 2018'!O8/100)*'NSW Oct 2018'!AI8)</f>
        <v>210.82247999999998</v>
      </c>
      <c r="F14" s="165">
        <f>IF($C$5*'NSW Oct 2018'!AK8/'NSW Oct 2018'!AI8&lt;'NSW Oct 2018'!J8,0,IF($C$5*'NSW Oct 2018'!AK8/'NSW Oct 2018'!AI8&lt;='NSW Oct 2018'!K8,($C$5*'NSW Oct 2018'!AK8/'NSW Oct 2018'!AI8-'NSW Oct 2018'!J8)*('NSW Oct 2018'!P8/100)*'NSW Oct 2018'!AI8,('NSW Oct 2018'!K8-'NSW Oct 2018'!J8)*('NSW Oct 2018'!P8/100)*'NSW Oct 2018'!AI8))</f>
        <v>1103.4104480000001</v>
      </c>
      <c r="G14" s="163">
        <f>IF($C$5*'NSW Oct 2018'!AK8/'NSW Oct 2018'!AI8&lt;'NSW Oct 2018'!K8,0,IF($C$5*'NSW Oct 2018'!AK8/'NSW Oct 2018'!AI8&lt;='NSW Oct 2018'!L8,($C$5*'NSW Oct 2018'!AK8/'NSW Oct 2018'!AI8-'NSW Oct 2018'!K8)*('NSW Oct 2018'!Q8/100)*'NSW Oct 2018'!AI8,('NSW Oct 2018'!L8-'NSW Oct 2018'!K8)*('NSW Oct 2018'!Q8/100)*'NSW Oct 2018'!AI8))</f>
        <v>0</v>
      </c>
      <c r="H14" s="173">
        <f>IF($C$5*'NSW Oct 2018'!AK8/'NSW Oct 2018'!AI8&lt;'NSW Oct 2018'!L8,0,IF($C$5*'NSW Oct 2018'!AK8/'NSW Oct 2018'!AI8&lt;='NSW Oct 2018'!M8,($C$5*'NSW Oct 2018'!AK8/'NSW Oct 2018'!AI8-'NSW Oct 2018'!L8)*('NSW Oct 2018'!R8/100)*'NSW Oct 2018'!AI8,('NSW Oct 2018'!M8-'NSW Oct 2018'!L8)*('NSW Oct 2018'!R8/100)*'NSW Oct 2018'!AI8))</f>
        <v>0</v>
      </c>
      <c r="I14" s="164">
        <f>IF($C$5*'NSW Oct 2018'!AK8/'NSW Oct 2018'!AI8&lt;'NSW Oct 2018'!M8,0,IF($C$5*'NSW Oct 2018'!AK8/'NSW Oct 2018'!AI8&lt;='NSW Oct 2018'!N8,($C$5*'NSW Oct 2018'!AK8/'NSW Oct 2018'!AI8-'NSW Oct 2018'!M8)*('NSW Oct 2018'!S8/100)*'NSW Oct 2018'!AI8,('NSW Oct 2018'!N8-'NSW Oct 2018'!M8)*('NSW Oct 2018'!S8/100)*'NSW Oct 2018'!AI8))</f>
        <v>0</v>
      </c>
      <c r="J14" s="172">
        <f>IF(($C$5*'NSW Oct 2018'!AK8/'NSW Oct 2018'!AI8&gt;'NSW Oct 2018'!N8),($C$5*'NSW Oct 2018'!AK8/'NSW Oct 2018'!AI8-'NSW Oct 2018'!N8)*'NSW Oct 2018'!T8/100*'NSW Oct 2018'!AI8,0)</f>
        <v>0</v>
      </c>
      <c r="K14" s="163">
        <f>IF($C$5*'NSW Oct 2018'!AL8/'NSW Oct 2018'!AJ8&gt;='NSW Oct 2018'!J8,('NSW Oct 2018'!J8*'NSW Oct 2018'!U8/100)*'NSW Oct 2018'!AJ8,($C$5*'NSW Oct 2018'!AL8/'NSW Oct 2018'!AJ8*'NSW Oct 2018'!U8/100)*'NSW Oct 2018'!AJ8)</f>
        <v>210.82247999999998</v>
      </c>
      <c r="L14" s="172">
        <f>IF($C$5*'NSW Oct 2018'!AL8/'NSW Oct 2018'!AJ8&lt;'NSW Oct 2018'!J8,0,IF($C$5*'NSW Oct 2018'!AL8/'NSW Oct 2018'!AJ8&lt;='NSW Oct 2018'!K8,($C$5*'NSW Oct 2018'!AL8/'NSW Oct 2018'!AJ8-'NSW Oct 2018'!J8)*('NSW Oct 2018'!V8/100)*'NSW Oct 2018'!AJ8,('NSW Oct 2018'!K8-'NSW Oct 2018'!J8)*('NSW Oct 2018'!V8/100)*'NSW Oct 2018'!AJ8))</f>
        <v>1103.4104480000001</v>
      </c>
      <c r="M14" s="163">
        <f>IF($C$5*'NSW Oct 2018'!AL8/'NSW Oct 2018'!AJ8&lt;'NSW Oct 2018'!K8,0,IF($C$5*'NSW Oct 2018'!AL8/'NSW Oct 2018'!AJ8&lt;='NSW Oct 2018'!L8,($C$5*'NSW Oct 2018'!AL8/'NSW Oct 2018'!AJ8-'NSW Oct 2018'!K8)*('NSW Oct 2018'!W8/100)*'NSW Oct 2018'!AJ8,('NSW Oct 2018'!L8-'NSW Oct 2018'!K8)*('NSW Oct 2018'!W8/100)*'NSW Oct 2018'!AJ8))</f>
        <v>0</v>
      </c>
      <c r="N14" s="175">
        <f>IF($C$5*'NSW Oct 2018'!AL8/'NSW Oct 2018'!AJ8&lt;'NSW Oct 2018'!L8,0,IF($C$5*'NSW Oct 2018'!AL8/'NSW Oct 2018'!AJ8&lt;='NSW Oct 2018'!M8,($C$5*'NSW Oct 2018'!AL8/'NSW Oct 2018'!AJ8-'NSW Oct 2018'!L8)*('NSW Oct 2018'!X8/100)*'NSW Oct 2018'!AJ8,('NSW Oct 2018'!M8-'NSW Oct 2018'!L8)*('NSW Oct 2018'!X8/100)*'NSW Oct 2018'!AJ8))</f>
        <v>0</v>
      </c>
      <c r="O14" s="163">
        <f>IF($C$5*'NSW Oct 2018'!AL8/'NSW Oct 2018'!AJ8&lt;'NSW Oct 2018'!M8,0,IF($C$5*'NSW Oct 2018'!AL8/'NSW Oct 2018'!AJ8&lt;='NSW Oct 2018'!N8,($C$5*'NSW Oct 2018'!AL8/'NSW Oct 2018'!AJ8-'NSW Oct 2018'!M8)*('NSW Oct 2018'!Y8/100)*'NSW Oct 2018'!AJ8,('NSW Oct 2018'!N8-'NSW Oct 2018'!M8)*('NSW Oct 2018'!Y8/100)*'NSW Oct 2018'!AJ8))</f>
        <v>0</v>
      </c>
      <c r="P14" s="163">
        <f>IF(($C$5*'NSW Oct 2018'!AL8/'NSW Oct 2018'!AJ8&gt;'NSW Oct 2018'!N8),($C$5*'NSW Oct 2018'!AL8/'NSW Oct 2018'!AJ8-'NSW Oct 2018'!N8)*'NSW Oct 2018'!Z8/100*'NSW Oct 2018'!AJ9,0)</f>
        <v>0</v>
      </c>
      <c r="Q14" s="166">
        <f t="shared" si="1"/>
        <v>2931.4158560000005</v>
      </c>
      <c r="R14" s="167">
        <f>'NSW Oct 2018'!AM8</f>
        <v>0</v>
      </c>
      <c r="S14" s="99">
        <f>'NSW Oct 2018'!AN8</f>
        <v>20</v>
      </c>
      <c r="T14" s="171">
        <f>'NSW Oct 2018'!AO8</f>
        <v>0</v>
      </c>
      <c r="U14" s="99">
        <f>'NSW Oct 2018'!AP8</f>
        <v>0</v>
      </c>
      <c r="V14" s="168">
        <f>(Q14-(Q14-D14)*S14/100)</f>
        <v>2405.7226848000005</v>
      </c>
      <c r="W14" s="166">
        <f t="shared" si="2"/>
        <v>2405.7226848000005</v>
      </c>
      <c r="X14" s="166">
        <f t="shared" si="0"/>
        <v>2646.2949532800008</v>
      </c>
      <c r="Y14" s="166">
        <f t="shared" si="0"/>
        <v>2646.2949532800008</v>
      </c>
      <c r="Z14" s="169">
        <f>'NSW Oct 2018'!AW8</f>
        <v>24</v>
      </c>
      <c r="AA14" s="170" t="str">
        <f>'NSW Oct 2018'!AX8</f>
        <v>y</v>
      </c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  <c r="EK14" s="121"/>
      <c r="EL14" s="121"/>
    </row>
    <row r="15" spans="1:142" ht="23" customHeight="1" thickTop="1" thickBot="1">
      <c r="A15" s="133" t="str">
        <f>'NSW Oct 2018'!D9</f>
        <v>ActewAGL Shoalhaven</v>
      </c>
      <c r="B15" s="99" t="str">
        <f>'NSW Oct 2018'!F9</f>
        <v>ActewAGL</v>
      </c>
      <c r="C15" s="99" t="str">
        <f>'NSW Oct 2018'!G9</f>
        <v>Standard plan</v>
      </c>
      <c r="D15" s="163">
        <f>365*'NSW Oct 2018'!H9/100</f>
        <v>369.23400000000004</v>
      </c>
      <c r="E15" s="164">
        <f>IF($C$5*'NSW Oct 2018'!AK9/'NSW Oct 2018'!AI9&gt;='NSW Oct 2018'!J9,('NSW Oct 2018'!J9*'NSW Oct 2018'!O9/100)*'NSW Oct 2018'!AI9,($C$5*'NSW Oct 2018'!AK9/'NSW Oct 2018'!AI9*'NSW Oct 2018'!O9/100)*'NSW Oct 2018'!AI9)</f>
        <v>1405</v>
      </c>
      <c r="F15" s="172">
        <f>IF($C$5*'NSW Oct 2018'!AK9/'NSW Oct 2018'!AI9&lt;'NSW Oct 2018'!J9,0,IF($C$5*'NSW Oct 2018'!AK9/'NSW Oct 2018'!AI9&lt;='NSW Oct 2018'!K9,($C$5*'NSW Oct 2018'!AK9/'NSW Oct 2018'!AI9-'NSW Oct 2018'!J9)*('NSW Oct 2018'!P9/100)*'NSW Oct 2018'!AI9,('NSW Oct 2018'!K9-'NSW Oct 2018'!J9)*('NSW Oct 2018'!P9/100)*'NSW Oct 2018'!AI9))</f>
        <v>0</v>
      </c>
      <c r="G15" s="163">
        <f>IF($C$5*'NSW Oct 2018'!AK9/'NSW Oct 2018'!AI9&lt;'NSW Oct 2018'!K9,0,IF($C$5*'NSW Oct 2018'!AK9/'NSW Oct 2018'!AI9&lt;='NSW Oct 2018'!L9,($C$5*'NSW Oct 2018'!AK9/'NSW Oct 2018'!AI9-'NSW Oct 2018'!K9)*('NSW Oct 2018'!Q9/100)*'NSW Oct 2018'!AI9,('NSW Oct 2018'!L9-'NSW Oct 2018'!K9)*('NSW Oct 2018'!Q9/100)*'NSW Oct 2018'!AI9))</f>
        <v>0</v>
      </c>
      <c r="H15" s="173">
        <f>IF($C$5*'NSW Oct 2018'!AK9/'NSW Oct 2018'!AI9&lt;'NSW Oct 2018'!L9,0,IF($C$5*'NSW Oct 2018'!AK9/'NSW Oct 2018'!AI9&lt;='NSW Oct 2018'!M9,($C$5*'NSW Oct 2018'!AK9/'NSW Oct 2018'!AI9-'NSW Oct 2018'!L9)*('NSW Oct 2018'!R9/100)*'NSW Oct 2018'!AI9,('NSW Oct 2018'!M9-'NSW Oct 2018'!L9)*('NSW Oct 2018'!R9/100)*'NSW Oct 2018'!AI9))</f>
        <v>0</v>
      </c>
      <c r="I15" s="164">
        <f>IF($C$5*'NSW Oct 2018'!AK9/'NSW Oct 2018'!AI9&lt;'NSW Oct 2018'!M9,0,IF($C$5*'NSW Oct 2018'!AK9/'NSW Oct 2018'!AI9&lt;='NSW Oct 2018'!N9,($C$5*'NSW Oct 2018'!AK9/'NSW Oct 2018'!AI9-'NSW Oct 2018'!M9)*('NSW Oct 2018'!S9/100)*'NSW Oct 2018'!AI9,('NSW Oct 2018'!N9-'NSW Oct 2018'!M9)*('NSW Oct 2018'!S9/100)*'NSW Oct 2018'!AI9))</f>
        <v>0</v>
      </c>
      <c r="J15" s="172">
        <f>IF(($C$5*'NSW Oct 2018'!AK9/'NSW Oct 2018'!AI9&gt;'NSW Oct 2018'!N9),($C$5*'NSW Oct 2018'!AK9/'NSW Oct 2018'!AI9-'NSW Oct 2018'!N9)*'NSW Oct 2018'!T9/100*'NSW Oct 2018'!AI9,0)</f>
        <v>0</v>
      </c>
      <c r="K15" s="163">
        <f>IF($C$5*'NSW Oct 2018'!AL9/'NSW Oct 2018'!AJ9&gt;='NSW Oct 2018'!J9,('NSW Oct 2018'!J9*'NSW Oct 2018'!U9/100)*'NSW Oct 2018'!AJ9,($C$5*'NSW Oct 2018'!AL9/'NSW Oct 2018'!AJ9*'NSW Oct 2018'!U9/100)*'NSW Oct 2018'!AJ9)</f>
        <v>1405</v>
      </c>
      <c r="L15" s="172">
        <f>IF($C$5*'NSW Oct 2018'!AL9/'NSW Oct 2018'!AJ9&lt;'NSW Oct 2018'!J9,0,IF($C$5*'NSW Oct 2018'!AL9/'NSW Oct 2018'!AJ9&lt;='NSW Oct 2018'!K9,($C$5*'NSW Oct 2018'!AL9/'NSW Oct 2018'!AJ9-'NSW Oct 2018'!J9)*('NSW Oct 2018'!V9/100)*'NSW Oct 2018'!AJ9,('NSW Oct 2018'!K9-'NSW Oct 2018'!J9)*('NSW Oct 2018'!V9/100)*'NSW Oct 2018'!AJ9))</f>
        <v>0</v>
      </c>
      <c r="M15" s="163">
        <f>IF($C$5*'NSW Oct 2018'!AL9/'NSW Oct 2018'!AJ9&lt;'NSW Oct 2018'!K9,0,IF($C$5*'NSW Oct 2018'!AL9/'NSW Oct 2018'!AJ9&lt;='NSW Oct 2018'!L9,($C$5*'NSW Oct 2018'!AL9/'NSW Oct 2018'!AJ9-'NSW Oct 2018'!K9)*('NSW Oct 2018'!W9/100)*'NSW Oct 2018'!AJ9,('NSW Oct 2018'!L9-'NSW Oct 2018'!K9)*('NSW Oct 2018'!W9/100)*'NSW Oct 2018'!AJ9))</f>
        <v>0</v>
      </c>
      <c r="N15" s="172">
        <f>IF($C$5*'NSW Oct 2018'!AL9/'NSW Oct 2018'!AJ9&lt;'NSW Oct 2018'!L9,0,IF($C$5*'NSW Oct 2018'!AL9/'NSW Oct 2018'!AJ9&lt;='NSW Oct 2018'!M9,($C$5*'NSW Oct 2018'!AL9/'NSW Oct 2018'!AJ9-'NSW Oct 2018'!L9)*('NSW Oct 2018'!X9/100)*'NSW Oct 2018'!AJ9,('NSW Oct 2018'!M9-'NSW Oct 2018'!L9)*('NSW Oct 2018'!X9/100)*'NSW Oct 2018'!AJ9))</f>
        <v>0</v>
      </c>
      <c r="O15" s="163">
        <f>IF($C$5*'NSW Oct 2018'!AL9/'NSW Oct 2018'!AJ9&lt;'NSW Oct 2018'!M9,0,IF($C$5*'NSW Oct 2018'!AL9/'NSW Oct 2018'!AJ9&lt;='NSW Oct 2018'!N9,($C$5*'NSW Oct 2018'!AL9/'NSW Oct 2018'!AJ9-'NSW Oct 2018'!M9)*('NSW Oct 2018'!Y9/100)*'NSW Oct 2018'!AJ9,('NSW Oct 2018'!N9-'NSW Oct 2018'!M9)*('NSW Oct 2018'!Y9/100)*'NSW Oct 2018'!AJ9))</f>
        <v>0</v>
      </c>
      <c r="P15" s="172">
        <f>IF(($C$5*'NSW Oct 2018'!AL9/'NSW Oct 2018'!AJ9&gt;'NSW Oct 2018'!N9),($C$5*'NSW Oct 2018'!AL9/'NSW Oct 2018'!AJ9-'NSW Oct 2018'!N9)*'NSW Oct 2018'!Z9/100*'NSW Oct 2018'!AJ10,0)</f>
        <v>0</v>
      </c>
      <c r="Q15" s="166">
        <f t="shared" si="1"/>
        <v>3179.2339999999999</v>
      </c>
      <c r="R15" s="171">
        <f>'NSW Oct 2018'!AM9</f>
        <v>0</v>
      </c>
      <c r="S15" s="99">
        <f>'NSW Oct 2018'!AN9</f>
        <v>0</v>
      </c>
      <c r="T15" s="171">
        <f>'NSW Oct 2018'!AO9</f>
        <v>0</v>
      </c>
      <c r="U15" s="99">
        <f>'NSW Oct 2018'!AP9</f>
        <v>0</v>
      </c>
      <c r="V15" s="168">
        <f>Q15</f>
        <v>3179.2339999999999</v>
      </c>
      <c r="W15" s="166">
        <f t="shared" si="2"/>
        <v>3179.2339999999999</v>
      </c>
      <c r="X15" s="166">
        <f t="shared" si="0"/>
        <v>3497.1574000000001</v>
      </c>
      <c r="Y15" s="166">
        <f t="shared" si="0"/>
        <v>3497.1574000000001</v>
      </c>
      <c r="Z15" s="169">
        <f>'NSW Oct 2018'!AW9</f>
        <v>0</v>
      </c>
      <c r="AA15" s="170" t="str">
        <f>'NSW Oct 2018'!AX9</f>
        <v>n</v>
      </c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21"/>
      <c r="BY15" s="121"/>
      <c r="BZ15" s="121"/>
      <c r="CA15" s="121"/>
      <c r="CB15" s="121"/>
      <c r="CC15" s="121"/>
      <c r="CD15" s="121"/>
      <c r="CE15" s="121"/>
      <c r="CF15" s="121"/>
      <c r="CG15" s="121"/>
      <c r="CH15" s="121"/>
      <c r="CI15" s="121"/>
      <c r="CJ15" s="121"/>
      <c r="CK15" s="121"/>
      <c r="CL15" s="121"/>
      <c r="CM15" s="121"/>
      <c r="CN15" s="121"/>
      <c r="CO15" s="121"/>
      <c r="CP15" s="121"/>
      <c r="CQ15" s="121"/>
      <c r="CR15" s="121"/>
      <c r="CS15" s="121"/>
      <c r="CT15" s="121"/>
      <c r="CU15" s="121"/>
      <c r="CV15" s="121"/>
      <c r="CW15" s="121"/>
      <c r="CX15" s="121"/>
      <c r="CY15" s="121"/>
      <c r="CZ15" s="121"/>
      <c r="DA15" s="121"/>
      <c r="DB15" s="121"/>
      <c r="DC15" s="121"/>
      <c r="DD15" s="121"/>
      <c r="DE15" s="121"/>
      <c r="DF15" s="121"/>
      <c r="DG15" s="121"/>
      <c r="DH15" s="121"/>
      <c r="DI15" s="121"/>
      <c r="DJ15" s="121"/>
      <c r="DK15" s="121"/>
      <c r="DL15" s="121"/>
      <c r="DM15" s="121"/>
      <c r="DN15" s="121"/>
      <c r="DO15" s="121"/>
      <c r="DP15" s="121"/>
      <c r="DQ15" s="121"/>
      <c r="DR15" s="121"/>
      <c r="DS15" s="121"/>
      <c r="DT15" s="121"/>
      <c r="DU15" s="121"/>
      <c r="DV15" s="121"/>
      <c r="DW15" s="121"/>
      <c r="DX15" s="121"/>
      <c r="DY15" s="121"/>
      <c r="DZ15" s="121"/>
      <c r="EA15" s="121"/>
      <c r="EB15" s="121"/>
      <c r="EC15" s="121"/>
      <c r="ED15" s="121"/>
      <c r="EE15" s="121"/>
      <c r="EF15" s="121"/>
      <c r="EG15" s="121"/>
      <c r="EH15" s="121"/>
      <c r="EI15" s="121"/>
      <c r="EJ15" s="121"/>
      <c r="EK15" s="121"/>
      <c r="EL15" s="121"/>
    </row>
    <row r="16" spans="1:142" ht="23" customHeight="1" thickTop="1">
      <c r="A16" s="373" t="str">
        <f>'NSW Oct 2018'!D10</f>
        <v>Capital Region</v>
      </c>
      <c r="B16" s="98" t="str">
        <f>'NSW Oct 2018'!F10</f>
        <v>ActewAGL</v>
      </c>
      <c r="C16" s="98" t="str">
        <f>'NSW Oct 2018'!G10</f>
        <v>Business plan</v>
      </c>
      <c r="D16" s="135">
        <f>365*'NSW Oct 2018'!H10/100</f>
        <v>350.83800000000002</v>
      </c>
      <c r="E16" s="136">
        <f>IF($C$5*'NSW Oct 2018'!AK10/'NSW Oct 2018'!AI10&gt;='NSW Oct 2018'!J10,('NSW Oct 2018'!J10*'NSW Oct 2018'!O10/100)*'NSW Oct 2018'!AI10,($C$5*'NSW Oct 2018'!AK10/'NSW Oct 2018'!AI10*'NSW Oct 2018'!O10/100)*'NSW Oct 2018'!AI10)</f>
        <v>146.5497</v>
      </c>
      <c r="F16" s="153">
        <f>IF($C$5*'NSW Oct 2018'!AK10/'NSW Oct 2018'!AI10&lt;'NSW Oct 2018'!J10,0,IF($C$5*'NSW Oct 2018'!AK10/'NSW Oct 2018'!AI10&lt;='NSW Oct 2018'!K10,($C$5*'NSW Oct 2018'!AK10/'NSW Oct 2018'!AI10-'NSW Oct 2018'!J10)*('NSW Oct 2018'!P10/100)*'NSW Oct 2018'!AI10,('NSW Oct 2018'!K10-'NSW Oct 2018'!J10)*('NSW Oct 2018'!P10/100)*'NSW Oct 2018'!AI10))</f>
        <v>90.991199999999992</v>
      </c>
      <c r="G16" s="135">
        <f>IF($C$5*'NSW Oct 2018'!AK10/'NSW Oct 2018'!AI10&lt;'NSW Oct 2018'!K10,0,IF($C$5*'NSW Oct 2018'!AK10/'NSW Oct 2018'!AI10&lt;='NSW Oct 2018'!L10,($C$5*'NSW Oct 2018'!AK10/'NSW Oct 2018'!AI10-'NSW Oct 2018'!K10)*('NSW Oct 2018'!Q10/100)*'NSW Oct 2018'!AI10,('NSW Oct 2018'!L10-'NSW Oct 2018'!K10)*('NSW Oct 2018'!Q10/100)*'NSW Oct 2018'!AI10))</f>
        <v>84.0411</v>
      </c>
      <c r="H16" s="143">
        <f>IF($C$5*'NSW Oct 2018'!AK10/'NSW Oct 2018'!AI10&lt;'NSW Oct 2018'!L10,0,IF($C$5*'NSW Oct 2018'!AK10/'NSW Oct 2018'!AI10&lt;='NSW Oct 2018'!M10,($C$5*'NSW Oct 2018'!AK10/'NSW Oct 2018'!AI10-'NSW Oct 2018'!L10)*('NSW Oct 2018'!R10/100)*'NSW Oct 2018'!AI10,('NSW Oct 2018'!M10-'NSW Oct 2018'!L10)*('NSW Oct 2018'!R10/100)*'NSW Oct 2018'!AI10))</f>
        <v>888.745</v>
      </c>
      <c r="I16" s="136">
        <f>IF($C$5*'NSW Oct 2018'!AK10/'NSW Oct 2018'!AI10&lt;'NSW Oct 2018'!M10,0,IF($C$5*'NSW Oct 2018'!AK10/'NSW Oct 2018'!AI10&lt;='NSW Oct 2018'!N10,($C$5*'NSW Oct 2018'!AK10/'NSW Oct 2018'!AI10-'NSW Oct 2018'!M10)*('NSW Oct 2018'!S10/100)*'NSW Oct 2018'!AI10,('NSW Oct 2018'!N10-'NSW Oct 2018'!M10)*('NSW Oct 2018'!S10/100)*'NSW Oct 2018'!AI10))</f>
        <v>0</v>
      </c>
      <c r="J16" s="153">
        <f>IF(($C$5*'NSW Oct 2018'!AK10/'NSW Oct 2018'!AI10&gt;'NSW Oct 2018'!N10),($C$5*'NSW Oct 2018'!AK10/'NSW Oct 2018'!AI10-'NSW Oct 2018'!N10)*'NSW Oct 2018'!T10/100*'NSW Oct 2018'!AI10,0)</f>
        <v>0</v>
      </c>
      <c r="K16" s="135">
        <f>IF($C$5*'NSW Oct 2018'!AL10/'NSW Oct 2018'!AJ10&gt;='NSW Oct 2018'!J10,('NSW Oct 2018'!J10*'NSW Oct 2018'!U10/100)*'NSW Oct 2018'!AJ10,($C$5*'NSW Oct 2018'!AL10/'NSW Oct 2018'!AJ10*'NSW Oct 2018'!U10/100)*'NSW Oct 2018'!AJ10)</f>
        <v>146.5497</v>
      </c>
      <c r="L16" s="153">
        <f>IF($C$5*'NSW Oct 2018'!AL10/'NSW Oct 2018'!AJ10&lt;'NSW Oct 2018'!J10,0,IF($C$5*'NSW Oct 2018'!AL10/'NSW Oct 2018'!AJ10&lt;='NSW Oct 2018'!K10,($C$5*'NSW Oct 2018'!AL10/'NSW Oct 2018'!AJ10-'NSW Oct 2018'!J10)*('NSW Oct 2018'!V10/100)*'NSW Oct 2018'!AJ10,('NSW Oct 2018'!K10-'NSW Oct 2018'!J10)*('NSW Oct 2018'!V10/100)*'NSW Oct 2018'!AJ10))</f>
        <v>90.991199999999992</v>
      </c>
      <c r="M16" s="135">
        <f>IF($C$5*'NSW Oct 2018'!AL10/'NSW Oct 2018'!AJ10&lt;'NSW Oct 2018'!K10,0,IF($C$5*'NSW Oct 2018'!AL10/'NSW Oct 2018'!AJ10&lt;='NSW Oct 2018'!L10,($C$5*'NSW Oct 2018'!AL10/'NSW Oct 2018'!AJ10-'NSW Oct 2018'!K10)*('NSW Oct 2018'!W10/100)*'NSW Oct 2018'!AJ10,('NSW Oct 2018'!L10-'NSW Oct 2018'!K10)*('NSW Oct 2018'!W10/100)*'NSW Oct 2018'!AJ10))</f>
        <v>84.0411</v>
      </c>
      <c r="N16" s="145">
        <f>IF($C$5*'NSW Oct 2018'!AL10/'NSW Oct 2018'!AJ10&lt;'NSW Oct 2018'!L10,0,IF($C$5*'NSW Oct 2018'!AL10/'NSW Oct 2018'!AJ10&lt;='NSW Oct 2018'!M10,($C$5*'NSW Oct 2018'!AL10/'NSW Oct 2018'!AJ10-'NSW Oct 2018'!L10)*('NSW Oct 2018'!X10/100)*'NSW Oct 2018'!AJ10,('NSW Oct 2018'!M10-'NSW Oct 2018'!L10)*('NSW Oct 2018'!X10/100)*'NSW Oct 2018'!AJ10))</f>
        <v>888.745</v>
      </c>
      <c r="O16" s="135">
        <f>IF($C$5*'NSW Oct 2018'!AL10/'NSW Oct 2018'!AJ10&lt;'NSW Oct 2018'!M10,0,IF($C$5*'NSW Oct 2018'!AL10/'NSW Oct 2018'!AJ10&lt;='NSW Oct 2018'!N10,($C$5*'NSW Oct 2018'!AL10/'NSW Oct 2018'!AJ10-'NSW Oct 2018'!M10)*('NSW Oct 2018'!Y10/100)*'NSW Oct 2018'!AJ10,('NSW Oct 2018'!N10-'NSW Oct 2018'!M10)*('NSW Oct 2018'!Y10/100)*'NSW Oct 2018'!AJ10))</f>
        <v>0</v>
      </c>
      <c r="P16" s="137">
        <f>IF(($C$5*'NSW Oct 2018'!AL10/'NSW Oct 2018'!AJ10&gt;'NSW Oct 2018'!N10),($C$5*'NSW Oct 2018'!AL10/'NSW Oct 2018'!AJ10-'NSW Oct 2018'!N10)*'NSW Oct 2018'!Z10/100*'NSW Oct 2018'!AJ11,0)</f>
        <v>0</v>
      </c>
      <c r="Q16" s="138">
        <f t="shared" si="1"/>
        <v>2771.4919999999997</v>
      </c>
      <c r="R16" s="148">
        <f>'NSW Oct 2018'!AM10</f>
        <v>0</v>
      </c>
      <c r="S16" s="98">
        <f>'NSW Oct 2018'!AN10</f>
        <v>12</v>
      </c>
      <c r="T16" s="148">
        <f>'NSW Oct 2018'!AO10</f>
        <v>0</v>
      </c>
      <c r="U16" s="146">
        <f>'NSW Oct 2018'!AP10</f>
        <v>0</v>
      </c>
      <c r="V16" s="138">
        <f t="shared" ref="V16:V21" si="3">(Q16-(Q16-D16)*S16/100)</f>
        <v>2481.01352</v>
      </c>
      <c r="W16" s="174">
        <f t="shared" si="2"/>
        <v>2481.01352</v>
      </c>
      <c r="X16" s="138">
        <f t="shared" si="0"/>
        <v>2729.1148720000001</v>
      </c>
      <c r="Y16" s="138">
        <f t="shared" si="0"/>
        <v>2729.1148720000001</v>
      </c>
      <c r="Z16" s="150">
        <f>'NSW Oct 2018'!AW10</f>
        <v>24</v>
      </c>
      <c r="AA16" s="141" t="str">
        <f>'NSW Oct 2018'!AX10</f>
        <v>y</v>
      </c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21"/>
      <c r="BY16" s="121"/>
      <c r="BZ16" s="121"/>
      <c r="CA16" s="121"/>
      <c r="CB16" s="121"/>
      <c r="CC16" s="121"/>
      <c r="CD16" s="121"/>
      <c r="CE16" s="121"/>
      <c r="CF16" s="121"/>
      <c r="CG16" s="121"/>
      <c r="CH16" s="121"/>
      <c r="CI16" s="121"/>
      <c r="CJ16" s="121"/>
      <c r="CK16" s="121"/>
      <c r="CL16" s="121"/>
      <c r="CM16" s="121"/>
      <c r="CN16" s="121"/>
      <c r="CO16" s="121"/>
      <c r="CP16" s="121"/>
      <c r="CQ16" s="121"/>
      <c r="CR16" s="121"/>
      <c r="CS16" s="121"/>
      <c r="CT16" s="121"/>
      <c r="CU16" s="121"/>
      <c r="CV16" s="121"/>
      <c r="CW16" s="121"/>
      <c r="CX16" s="121"/>
      <c r="CY16" s="121"/>
      <c r="CZ16" s="121"/>
      <c r="DA16" s="121"/>
      <c r="DB16" s="121"/>
      <c r="DC16" s="121"/>
      <c r="DD16" s="121"/>
      <c r="DE16" s="121"/>
      <c r="DF16" s="121"/>
      <c r="DG16" s="121"/>
      <c r="DH16" s="121"/>
      <c r="DI16" s="121"/>
      <c r="DJ16" s="121"/>
      <c r="DK16" s="121"/>
      <c r="DL16" s="121"/>
      <c r="DM16" s="121"/>
      <c r="DN16" s="121"/>
      <c r="DO16" s="121"/>
      <c r="DP16" s="121"/>
      <c r="DQ16" s="121"/>
      <c r="DR16" s="121"/>
      <c r="DS16" s="121"/>
      <c r="DT16" s="121"/>
      <c r="DU16" s="121"/>
      <c r="DV16" s="121"/>
      <c r="DW16" s="121"/>
      <c r="DX16" s="121"/>
      <c r="DY16" s="121"/>
      <c r="DZ16" s="121"/>
      <c r="EA16" s="121"/>
      <c r="EB16" s="121"/>
      <c r="EC16" s="121"/>
      <c r="ED16" s="121"/>
      <c r="EE16" s="121"/>
      <c r="EF16" s="121"/>
      <c r="EG16" s="121"/>
      <c r="EH16" s="121"/>
      <c r="EI16" s="121"/>
      <c r="EJ16" s="121"/>
      <c r="EK16" s="121"/>
      <c r="EL16" s="121"/>
    </row>
    <row r="17" spans="1:142" ht="23" customHeight="1" thickBot="1">
      <c r="A17" s="374"/>
      <c r="B17" s="99" t="str">
        <f>'NSW Oct 2018'!F11</f>
        <v>EnergyAustralia</v>
      </c>
      <c r="C17" s="99" t="str">
        <f>'NSW Oct 2018'!G11</f>
        <v xml:space="preserve">Everyday Saver </v>
      </c>
      <c r="D17" s="163">
        <f>365*'NSW Oct 2018'!H11/100</f>
        <v>240.9</v>
      </c>
      <c r="E17" s="164">
        <f>IF($C$5*'NSW Oct 2018'!AK11/'NSW Oct 2018'!AI11&gt;='NSW Oct 2018'!J11,('NSW Oct 2018'!J11*'NSW Oct 2018'!O11/100)*'NSW Oct 2018'!AI11,($C$5*'NSW Oct 2018'!AK11/'NSW Oct 2018'!AI11*'NSW Oct 2018'!O11/100)*'NSW Oct 2018'!AI11)</f>
        <v>154.38059999999999</v>
      </c>
      <c r="F17" s="172">
        <f>IF($C$5*'NSW Oct 2018'!AK11/'NSW Oct 2018'!AI11&lt;'NSW Oct 2018'!J11,0,IF($C$5*'NSW Oct 2018'!AK11/'NSW Oct 2018'!AI11&lt;='NSW Oct 2018'!K11,($C$5*'NSW Oct 2018'!AK11/'NSW Oct 2018'!AI11-'NSW Oct 2018'!J11)*('NSW Oct 2018'!P11/100)*'NSW Oct 2018'!AI11,('NSW Oct 2018'!K11-'NSW Oct 2018'!J11)*('NSW Oct 2018'!P11/100)*'NSW Oct 2018'!AI11))</f>
        <v>104.56649999999999</v>
      </c>
      <c r="G17" s="163">
        <f>IF($C$5*'NSW Oct 2018'!AK11/'NSW Oct 2018'!AI11&lt;'NSW Oct 2018'!K11,0,IF($C$5*'NSW Oct 2018'!AK11/'NSW Oct 2018'!AI11&lt;='NSW Oct 2018'!L11,($C$5*'NSW Oct 2018'!AK11/'NSW Oct 2018'!AI11-'NSW Oct 2018'!K11)*('NSW Oct 2018'!Q11/100)*'NSW Oct 2018'!AI11,('NSW Oct 2018'!L11-'NSW Oct 2018'!K11)*('NSW Oct 2018'!Q11/100)*'NSW Oct 2018'!AI11))</f>
        <v>158.67900000000003</v>
      </c>
      <c r="H17" s="173">
        <f>IF($C$5*'NSW Oct 2018'!AK11/'NSW Oct 2018'!AI11&lt;'NSW Oct 2018'!L11,0,IF($C$5*'NSW Oct 2018'!AK11/'NSW Oct 2018'!AI11&lt;='NSW Oct 2018'!M11,($C$5*'NSW Oct 2018'!AK11/'NSW Oct 2018'!AI11-'NSW Oct 2018'!L11)*('NSW Oct 2018'!R11/100)*'NSW Oct 2018'!AI11,('NSW Oct 2018'!M11-'NSW Oct 2018'!L11)*('NSW Oct 2018'!R11/100)*'NSW Oct 2018'!AI11))</f>
        <v>984.23000000000013</v>
      </c>
      <c r="I17" s="164">
        <f>IF($C$5*'NSW Oct 2018'!AK11/'NSW Oct 2018'!AI11&lt;'NSW Oct 2018'!M11,0,IF($C$5*'NSW Oct 2018'!AK11/'NSW Oct 2018'!AI11&lt;='NSW Oct 2018'!N11,($C$5*'NSW Oct 2018'!AK11/'NSW Oct 2018'!AI11-'NSW Oct 2018'!M11)*('NSW Oct 2018'!S11/100)*'NSW Oct 2018'!AI11,('NSW Oct 2018'!N11-'NSW Oct 2018'!M11)*('NSW Oct 2018'!S11/100)*'NSW Oct 2018'!AI11))</f>
        <v>0</v>
      </c>
      <c r="J17" s="172">
        <f>IF(($C$5*'NSW Oct 2018'!AK11/'NSW Oct 2018'!AI11&gt;'NSW Oct 2018'!N11),($C$5*'NSW Oct 2018'!AK11/'NSW Oct 2018'!AI11-'NSW Oct 2018'!N11)*'NSW Oct 2018'!T11/100*'NSW Oct 2018'!AI11,0)</f>
        <v>0</v>
      </c>
      <c r="K17" s="163">
        <f>IF($C$5*'NSW Oct 2018'!AL11/'NSW Oct 2018'!AJ11&gt;='NSW Oct 2018'!J11,('NSW Oct 2018'!J11*'NSW Oct 2018'!U11/100)*'NSW Oct 2018'!AJ11,($C$5*'NSW Oct 2018'!AL11/'NSW Oct 2018'!AJ11*'NSW Oct 2018'!U11/100)*'NSW Oct 2018'!AJ11)</f>
        <v>154.38059999999999</v>
      </c>
      <c r="L17" s="172">
        <f>IF($C$5*'NSW Oct 2018'!AL11/'NSW Oct 2018'!AJ11&lt;'NSW Oct 2018'!J11,0,IF($C$5*'NSW Oct 2018'!AL11/'NSW Oct 2018'!AJ11&lt;='NSW Oct 2018'!K11,($C$5*'NSW Oct 2018'!AL11/'NSW Oct 2018'!AJ11-'NSW Oct 2018'!J11)*('NSW Oct 2018'!V11/100)*'NSW Oct 2018'!AJ11,('NSW Oct 2018'!K11-'NSW Oct 2018'!J11)*('NSW Oct 2018'!V11/100)*'NSW Oct 2018'!AJ11))</f>
        <v>104.56649999999999</v>
      </c>
      <c r="M17" s="163">
        <f>IF($C$5*'NSW Oct 2018'!AL11/'NSW Oct 2018'!AJ11&lt;'NSW Oct 2018'!K11,0,IF($C$5*'NSW Oct 2018'!AL11/'NSW Oct 2018'!AJ11&lt;='NSW Oct 2018'!L11,($C$5*'NSW Oct 2018'!AL11/'NSW Oct 2018'!AJ11-'NSW Oct 2018'!K11)*('NSW Oct 2018'!W11/100)*'NSW Oct 2018'!AJ11,('NSW Oct 2018'!L11-'NSW Oct 2018'!K11)*('NSW Oct 2018'!W11/100)*'NSW Oct 2018'!AJ11))</f>
        <v>158.67900000000003</v>
      </c>
      <c r="N17" s="175">
        <f>IF($C$5*'NSW Oct 2018'!AL11/'NSW Oct 2018'!AJ11&lt;'NSW Oct 2018'!L11,0,IF($C$5*'NSW Oct 2018'!AL11/'NSW Oct 2018'!AJ11&lt;='NSW Oct 2018'!M11,($C$5*'NSW Oct 2018'!AL11/'NSW Oct 2018'!AJ11-'NSW Oct 2018'!L11)*('NSW Oct 2018'!X11/100)*'NSW Oct 2018'!AJ11,('NSW Oct 2018'!M11-'NSW Oct 2018'!L11)*('NSW Oct 2018'!X11/100)*'NSW Oct 2018'!AJ11))</f>
        <v>984.23000000000013</v>
      </c>
      <c r="O17" s="163">
        <f>IF($C$5*'NSW Oct 2018'!AL11/'NSW Oct 2018'!AJ11&lt;'NSW Oct 2018'!M11,0,IF($C$5*'NSW Oct 2018'!AL11/'NSW Oct 2018'!AJ11&lt;='NSW Oct 2018'!N11,($C$5*'NSW Oct 2018'!AL11/'NSW Oct 2018'!AJ11-'NSW Oct 2018'!M11)*('NSW Oct 2018'!Y11/100)*'NSW Oct 2018'!AJ11,('NSW Oct 2018'!N11-'NSW Oct 2018'!M11)*('NSW Oct 2018'!Y11/100)*'NSW Oct 2018'!AJ11))</f>
        <v>0</v>
      </c>
      <c r="P17" s="165">
        <f>IF(($C$5*'NSW Oct 2018'!AL11/'NSW Oct 2018'!AJ11&gt;'NSW Oct 2018'!N11),($C$5*'NSW Oct 2018'!AL11/'NSW Oct 2018'!AJ11-'NSW Oct 2018'!N11)*'NSW Oct 2018'!Z11/100*'NSW Oct 2018'!AJ12,0)</f>
        <v>0</v>
      </c>
      <c r="Q17" s="166">
        <f t="shared" si="1"/>
        <v>3044.6122</v>
      </c>
      <c r="R17" s="171">
        <f>'NSW Oct 2018'!AM11</f>
        <v>0</v>
      </c>
      <c r="S17" s="99">
        <f>'NSW Oct 2018'!AN11</f>
        <v>20</v>
      </c>
      <c r="T17" s="171">
        <f>'NSW Oct 2018'!AO11</f>
        <v>0</v>
      </c>
      <c r="U17" s="99">
        <f>'NSW Oct 2018'!AP11</f>
        <v>0</v>
      </c>
      <c r="V17" s="168">
        <f t="shared" si="3"/>
        <v>2483.86976</v>
      </c>
      <c r="W17" s="166">
        <f t="shared" si="2"/>
        <v>2483.86976</v>
      </c>
      <c r="X17" s="166">
        <f t="shared" si="0"/>
        <v>2732.2567360000003</v>
      </c>
      <c r="Y17" s="166">
        <f t="shared" si="0"/>
        <v>2732.2567360000003</v>
      </c>
      <c r="Z17" s="169">
        <f>'NSW Oct 2018'!AW11</f>
        <v>24</v>
      </c>
      <c r="AA17" s="170" t="str">
        <f>'NSW Oct 2018'!AX11</f>
        <v>y</v>
      </c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21"/>
      <c r="BY17" s="121"/>
      <c r="BZ17" s="121"/>
      <c r="CA17" s="121"/>
      <c r="CB17" s="121"/>
      <c r="CC17" s="121"/>
      <c r="CD17" s="121"/>
      <c r="CE17" s="121"/>
      <c r="CF17" s="121"/>
      <c r="CG17" s="121"/>
      <c r="CH17" s="121"/>
      <c r="CI17" s="121"/>
      <c r="CJ17" s="121"/>
      <c r="CK17" s="121"/>
      <c r="CL17" s="121"/>
      <c r="CM17" s="121"/>
      <c r="CN17" s="121"/>
      <c r="CO17" s="121"/>
      <c r="CP17" s="121"/>
      <c r="CQ17" s="121"/>
      <c r="CR17" s="121"/>
      <c r="CS17" s="121"/>
      <c r="CT17" s="121"/>
      <c r="CU17" s="121"/>
      <c r="CV17" s="121"/>
      <c r="CW17" s="121"/>
      <c r="CX17" s="121"/>
      <c r="CY17" s="121"/>
      <c r="CZ17" s="121"/>
      <c r="DA17" s="121"/>
      <c r="DB17" s="121"/>
      <c r="DC17" s="121"/>
      <c r="DD17" s="121"/>
      <c r="DE17" s="121"/>
      <c r="DF17" s="121"/>
      <c r="DG17" s="121"/>
      <c r="DH17" s="121"/>
      <c r="DI17" s="121"/>
      <c r="DJ17" s="121"/>
      <c r="DK17" s="121"/>
      <c r="DL17" s="121"/>
      <c r="DM17" s="121"/>
      <c r="DN17" s="121"/>
      <c r="DO17" s="121"/>
      <c r="DP17" s="121"/>
      <c r="DQ17" s="121"/>
      <c r="DR17" s="121"/>
      <c r="DS17" s="121"/>
      <c r="DT17" s="121"/>
      <c r="DU17" s="121"/>
      <c r="DV17" s="121"/>
      <c r="DW17" s="121"/>
      <c r="DX17" s="121"/>
      <c r="DY17" s="121"/>
      <c r="DZ17" s="121"/>
      <c r="EA17" s="121"/>
      <c r="EB17" s="121"/>
      <c r="EC17" s="121"/>
      <c r="ED17" s="121"/>
      <c r="EE17" s="121"/>
      <c r="EF17" s="121"/>
      <c r="EG17" s="121"/>
      <c r="EH17" s="121"/>
      <c r="EI17" s="121"/>
      <c r="EJ17" s="121"/>
      <c r="EK17" s="121"/>
      <c r="EL17" s="121"/>
    </row>
    <row r="18" spans="1:142" ht="23" customHeight="1" thickTop="1" thickBot="1">
      <c r="A18" s="133" t="str">
        <f>'NSW Oct 2018'!D12</f>
        <v>Tamworth</v>
      </c>
      <c r="B18" s="99" t="str">
        <f>'NSW Oct 2018'!F12</f>
        <v>Origin Energy</v>
      </c>
      <c r="C18" s="99" t="str">
        <f>'NSW Oct 2018'!G12</f>
        <v>Business Saver</v>
      </c>
      <c r="D18" s="163">
        <f>365*'NSW Oct 2018'!H12/100</f>
        <v>339.88800000000003</v>
      </c>
      <c r="E18" s="164">
        <f>($C$5*'NSW Oct 2018'!O12/100)/2</f>
        <v>1735</v>
      </c>
      <c r="F18" s="172">
        <v>0</v>
      </c>
      <c r="G18" s="163">
        <v>0</v>
      </c>
      <c r="H18" s="173">
        <v>0</v>
      </c>
      <c r="I18" s="164">
        <f>IF($C$5*'NSW Oct 2018'!AK12/'NSW Oct 2018'!AI12&lt;'NSW Oct 2018'!M12,0,IF($C$5*'NSW Oct 2018'!AK12/'NSW Oct 2018'!AI12&lt;='NSW Oct 2018'!N12,($C$5*'NSW Oct 2018'!AK12/'NSW Oct 2018'!AI12-'NSW Oct 2018'!M12)*('NSW Oct 2018'!S12/100)*'NSW Oct 2018'!AI12,('NSW Oct 2018'!N12-'NSW Oct 2018'!M12)*('NSW Oct 2018'!S12/100)*'NSW Oct 2018'!AI12))</f>
        <v>0</v>
      </c>
      <c r="J18" s="172">
        <f>IF(($C$5*'NSW Oct 2018'!AK12/'NSW Oct 2018'!AI12&gt;'NSW Oct 2018'!N12),($C$5*'NSW Oct 2018'!AK12/'NSW Oct 2018'!AI12-'NSW Oct 2018'!N12)*'NSW Oct 2018'!T12/100*'NSW Oct 2018'!AI12,0)</f>
        <v>0</v>
      </c>
      <c r="K18" s="163">
        <f>($C$5*'NSW Oct 2018'!U12/100)/2</f>
        <v>1735</v>
      </c>
      <c r="L18" s="172">
        <v>0</v>
      </c>
      <c r="M18" s="163">
        <v>0</v>
      </c>
      <c r="N18" s="172">
        <v>0</v>
      </c>
      <c r="O18" s="163">
        <f>IF($C$5*'NSW Oct 2018'!AL12/'NSW Oct 2018'!AJ12&lt;'NSW Oct 2018'!M12,0,IF($C$5*'NSW Oct 2018'!AL12/'NSW Oct 2018'!AJ12&lt;='NSW Oct 2018'!N12,($C$5*'NSW Oct 2018'!AL12/'NSW Oct 2018'!AJ12-'NSW Oct 2018'!M12)*('NSW Oct 2018'!Y12/100)*'NSW Oct 2018'!AJ12,('NSW Oct 2018'!N12-'NSW Oct 2018'!M12)*('NSW Oct 2018'!Y12/100)*'NSW Oct 2018'!AJ12))</f>
        <v>0</v>
      </c>
      <c r="P18" s="172">
        <f>IF(($C$5*'NSW Oct 2018'!AL12/'NSW Oct 2018'!AJ12&gt;'NSW Oct 2018'!N12),($C$5*'NSW Oct 2018'!AL12/'NSW Oct 2018'!AJ12-'NSW Oct 2018'!N12)*'NSW Oct 2018'!Z12/100*'NSW Oct 2018'!AJ13,0)</f>
        <v>0</v>
      </c>
      <c r="Q18" s="166">
        <f t="shared" si="1"/>
        <v>3809.8879999999999</v>
      </c>
      <c r="R18" s="171">
        <f>'NSW Oct 2018'!AM12</f>
        <v>0</v>
      </c>
      <c r="S18" s="99">
        <f>'NSW Oct 2018'!AN12</f>
        <v>14</v>
      </c>
      <c r="T18" s="171">
        <f>'NSW Oct 2018'!AO12</f>
        <v>0</v>
      </c>
      <c r="U18" s="99">
        <f>'NSW Oct 2018'!AP12</f>
        <v>0</v>
      </c>
      <c r="V18" s="168">
        <f t="shared" si="3"/>
        <v>3324.0879999999997</v>
      </c>
      <c r="W18" s="166">
        <f t="shared" si="2"/>
        <v>3324.0879999999997</v>
      </c>
      <c r="X18" s="166">
        <f t="shared" si="0"/>
        <v>3656.4967999999999</v>
      </c>
      <c r="Y18" s="166">
        <f t="shared" si="0"/>
        <v>3656.4967999999999</v>
      </c>
      <c r="Z18" s="169">
        <f>'NSW Oct 2018'!AW12</f>
        <v>12</v>
      </c>
      <c r="AA18" s="170" t="str">
        <f>'NSW Oct 2018'!AX12</f>
        <v>y</v>
      </c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21"/>
      <c r="BY18" s="121"/>
      <c r="BZ18" s="121"/>
      <c r="CA18" s="121"/>
      <c r="CB18" s="121"/>
      <c r="CC18" s="121"/>
      <c r="CD18" s="121"/>
      <c r="CE18" s="121"/>
      <c r="CF18" s="121"/>
      <c r="CG18" s="121"/>
      <c r="CH18" s="121"/>
      <c r="CI18" s="121"/>
      <c r="CJ18" s="121"/>
      <c r="CK18" s="121"/>
      <c r="CL18" s="121"/>
      <c r="CM18" s="121"/>
      <c r="CN18" s="121"/>
      <c r="CO18" s="121"/>
      <c r="CP18" s="121"/>
      <c r="CQ18" s="121"/>
      <c r="CR18" s="121"/>
      <c r="CS18" s="121"/>
      <c r="CT18" s="121"/>
      <c r="CU18" s="121"/>
      <c r="CV18" s="121"/>
      <c r="CW18" s="121"/>
      <c r="CX18" s="121"/>
      <c r="CY18" s="121"/>
      <c r="CZ18" s="121"/>
      <c r="DA18" s="121"/>
      <c r="DB18" s="121"/>
      <c r="DC18" s="121"/>
      <c r="DD18" s="121"/>
      <c r="DE18" s="121"/>
      <c r="DF18" s="121"/>
      <c r="DG18" s="121"/>
      <c r="DH18" s="121"/>
      <c r="DI18" s="121"/>
      <c r="DJ18" s="121"/>
      <c r="DK18" s="121"/>
      <c r="DL18" s="121"/>
      <c r="DM18" s="121"/>
      <c r="DN18" s="121"/>
      <c r="DO18" s="121"/>
      <c r="DP18" s="121"/>
      <c r="DQ18" s="121"/>
      <c r="DR18" s="121"/>
      <c r="DS18" s="121"/>
      <c r="DT18" s="121"/>
      <c r="DU18" s="121"/>
      <c r="DV18" s="121"/>
      <c r="DW18" s="121"/>
      <c r="DX18" s="121"/>
      <c r="DY18" s="121"/>
      <c r="DZ18" s="121"/>
      <c r="EA18" s="121"/>
      <c r="EB18" s="121"/>
      <c r="EC18" s="121"/>
      <c r="ED18" s="121"/>
      <c r="EE18" s="121"/>
      <c r="EF18" s="121"/>
      <c r="EG18" s="121"/>
      <c r="EH18" s="121"/>
      <c r="EI18" s="121"/>
      <c r="EJ18" s="121"/>
      <c r="EK18" s="121"/>
      <c r="EL18" s="121"/>
    </row>
    <row r="19" spans="1:142" ht="23" customHeight="1" thickTop="1">
      <c r="A19" s="373" t="str">
        <f>'NSW Oct 2018'!D13</f>
        <v>Envestra Albury</v>
      </c>
      <c r="B19" s="98" t="str">
        <f>'NSW Oct 2018'!F13</f>
        <v>EnergyAustralia</v>
      </c>
      <c r="C19" s="98" t="str">
        <f>'NSW Oct 2018'!G13</f>
        <v xml:space="preserve">Everyday Saver </v>
      </c>
      <c r="D19" s="135">
        <f>365*'NSW Oct 2018'!H13/100</f>
        <v>295.64999999999998</v>
      </c>
      <c r="E19" s="136">
        <f>IF($C$5*'NSW Oct 2018'!AK13/'NSW Oct 2018'!AI13&gt;='NSW Oct 2018'!J13,('NSW Oct 2018'!J13*'NSW Oct 2018'!O13/100)*'NSW Oct 2018'!AI13,($C$5*'NSW Oct 2018'!AK13/'NSW Oct 2018'!AI13*'NSW Oct 2018'!O13/100)*'NSW Oct 2018'!AI13)</f>
        <v>448.20000000000005</v>
      </c>
      <c r="F19" s="153">
        <f>IF($C$5*'NSW Oct 2018'!AK13/'NSW Oct 2018'!AI13&lt;'NSW Oct 2018'!J13,0,IF($C$5*'NSW Oct 2018'!AK13/'NSW Oct 2018'!AI13&lt;='NSW Oct 2018'!K13,($C$5*'NSW Oct 2018'!AK13/'NSW Oct 2018'!AI13-'NSW Oct 2018'!J13)*('NSW Oct 2018'!P13/100)*'NSW Oct 2018'!AI13,('NSW Oct 2018'!K13-'NSW Oct 2018'!J13)*('NSW Oct 2018'!P13/100)*'NSW Oct 2018'!AI13))</f>
        <v>405</v>
      </c>
      <c r="G19" s="135">
        <f>IF($C$5*'NSW Oct 2018'!AK13/'NSW Oct 2018'!AI13&lt;'NSW Oct 2018'!K13,0,IF($C$5*'NSW Oct 2018'!AK13/'NSW Oct 2018'!AI13&lt;='NSW Oct 2018'!L13,($C$5*'NSW Oct 2018'!AK13/'NSW Oct 2018'!AI13-'NSW Oct 2018'!K13)*('NSW Oct 2018'!Q13/100)*'NSW Oct 2018'!AI13,('NSW Oct 2018'!L13-'NSW Oct 2018'!K13)*('NSW Oct 2018'!Q13/100)*'NSW Oct 2018'!AI13))</f>
        <v>310.80000000000013</v>
      </c>
      <c r="H19" s="143">
        <f>IF($C$5*'NSW Oct 2018'!AK13/'NSW Oct 2018'!AI13&lt;'NSW Oct 2018'!L13,0,IF($C$5*'NSW Oct 2018'!AK13/'NSW Oct 2018'!AI13&lt;='NSW Oct 2018'!M13,($C$5*'NSW Oct 2018'!AK13/'NSW Oct 2018'!AI13-'NSW Oct 2018'!L13)*('NSW Oct 2018'!R13/100)*'NSW Oct 2018'!AI13,('NSW Oct 2018'!M13-'NSW Oct 2018'!L13)*('NSW Oct 2018'!R13/100)*'NSW Oct 2018'!AI13))</f>
        <v>0</v>
      </c>
      <c r="I19" s="136">
        <f>IF($C$5*'NSW Oct 2018'!AK13/'NSW Oct 2018'!AI13&lt;'NSW Oct 2018'!M13,0,IF($C$5*'NSW Oct 2018'!AK13/'NSW Oct 2018'!AI13&lt;='NSW Oct 2018'!N13,($C$5*'NSW Oct 2018'!AK13/'NSW Oct 2018'!AI13-'NSW Oct 2018'!M13)*('NSW Oct 2018'!S13/100)*'NSW Oct 2018'!AI13,('NSW Oct 2018'!N13-'NSW Oct 2018'!M13)*('NSW Oct 2018'!S13/100)*'NSW Oct 2018'!AI13))</f>
        <v>0</v>
      </c>
      <c r="J19" s="153">
        <f>IF(($C$5*'NSW Oct 2018'!AK13/'NSW Oct 2018'!AI13&gt;'NSW Oct 2018'!N13),($C$5*'NSW Oct 2018'!AK13/'NSW Oct 2018'!AI13-'NSW Oct 2018'!N13)*'NSW Oct 2018'!T13/100*'NSW Oct 2018'!AI13,0)</f>
        <v>0</v>
      </c>
      <c r="K19" s="135">
        <f>IF($C$5*'NSW Oct 2018'!AL13/'NSW Oct 2018'!AJ13&gt;='NSW Oct 2018'!J13,('NSW Oct 2018'!J13*'NSW Oct 2018'!U13/100)*'NSW Oct 2018'!AJ13,($C$5*'NSW Oct 2018'!AL13/'NSW Oct 2018'!AJ13*'NSW Oct 2018'!U13/100)*'NSW Oct 2018'!AJ13)</f>
        <v>448.20000000000005</v>
      </c>
      <c r="L19" s="153">
        <f>IF($C$5*'NSW Oct 2018'!AL13/'NSW Oct 2018'!AJ13&lt;'NSW Oct 2018'!J13,0,IF($C$5*'NSW Oct 2018'!AL13/'NSW Oct 2018'!AJ13&lt;='NSW Oct 2018'!K13,($C$5*'NSW Oct 2018'!AL13/'NSW Oct 2018'!AJ13-'NSW Oct 2018'!J13)*('NSW Oct 2018'!V13/100)*'NSW Oct 2018'!AJ13,('NSW Oct 2018'!K13-'NSW Oct 2018'!J13)*('NSW Oct 2018'!V13/100)*'NSW Oct 2018'!AJ13))</f>
        <v>405</v>
      </c>
      <c r="M19" s="135">
        <f>IF($C$5*'NSW Oct 2018'!AL13/'NSW Oct 2018'!AJ13&lt;'NSW Oct 2018'!K13,0,IF($C$5*'NSW Oct 2018'!AL13/'NSW Oct 2018'!AJ13&lt;='NSW Oct 2018'!L13,($C$5*'NSW Oct 2018'!AL13/'NSW Oct 2018'!AJ13-'NSW Oct 2018'!K13)*('NSW Oct 2018'!W13/100)*'NSW Oct 2018'!AJ13,('NSW Oct 2018'!L13-'NSW Oct 2018'!K13)*('NSW Oct 2018'!W13/100)*'NSW Oct 2018'!AJ13))</f>
        <v>310.80000000000013</v>
      </c>
      <c r="N19" s="153">
        <f>IF($C$5*'NSW Oct 2018'!AL13/'NSW Oct 2018'!AJ13&lt;'NSW Oct 2018'!L13,0,IF($C$5*'NSW Oct 2018'!AL13/'NSW Oct 2018'!AJ13&lt;='NSW Oct 2018'!M13,($C$5*'NSW Oct 2018'!AL13/'NSW Oct 2018'!AJ13-'NSW Oct 2018'!L13)*('NSW Oct 2018'!X13/100)*'NSW Oct 2018'!AJ13,('NSW Oct 2018'!M13-'NSW Oct 2018'!L13)*('NSW Oct 2018'!X13/100)*'NSW Oct 2018'!AJ13))</f>
        <v>0</v>
      </c>
      <c r="O19" s="135">
        <f>IF($C$5*'NSW Oct 2018'!AL13/'NSW Oct 2018'!AJ13&lt;'NSW Oct 2018'!M13,0,IF($C$5*'NSW Oct 2018'!AL13/'NSW Oct 2018'!AJ13&lt;='NSW Oct 2018'!N13,($C$5*'NSW Oct 2018'!AL13/'NSW Oct 2018'!AJ13-'NSW Oct 2018'!M13)*('NSW Oct 2018'!Y13/100)*'NSW Oct 2018'!AJ13,('NSW Oct 2018'!N13-'NSW Oct 2018'!M13)*('NSW Oct 2018'!Y13/100)*'NSW Oct 2018'!AJ13))</f>
        <v>0</v>
      </c>
      <c r="P19" s="153">
        <f>IF(($C$5*'NSW Oct 2018'!AL13/'NSW Oct 2018'!AJ13&gt;'NSW Oct 2018'!N13),($C$5*'NSW Oct 2018'!AL13/'NSW Oct 2018'!AJ13-'NSW Oct 2018'!N13)*'NSW Oct 2018'!Z13/100*'NSW Oct 2018'!AJ14,0)</f>
        <v>0</v>
      </c>
      <c r="Q19" s="138">
        <f t="shared" si="1"/>
        <v>2623.6500000000005</v>
      </c>
      <c r="R19" s="148">
        <f>'NSW Oct 2018'!AM13</f>
        <v>0</v>
      </c>
      <c r="S19" s="98">
        <f>'NSW Oct 2018'!AN13</f>
        <v>20</v>
      </c>
      <c r="T19" s="148">
        <f>'NSW Oct 2018'!AO13</f>
        <v>0</v>
      </c>
      <c r="U19" s="98">
        <f>'NSW Oct 2018'!AP13</f>
        <v>0</v>
      </c>
      <c r="V19" s="149">
        <f t="shared" si="3"/>
        <v>2158.0500000000006</v>
      </c>
      <c r="W19" s="138">
        <f t="shared" si="2"/>
        <v>2158.0500000000006</v>
      </c>
      <c r="X19" s="138">
        <f t="shared" si="0"/>
        <v>2373.8550000000009</v>
      </c>
      <c r="Y19" s="138">
        <f t="shared" si="0"/>
        <v>2373.8550000000009</v>
      </c>
      <c r="Z19" s="150">
        <f>'NSW Oct 2018'!AW13</f>
        <v>24</v>
      </c>
      <c r="AA19" s="141" t="str">
        <f>'NSW Oct 2018'!AX13</f>
        <v>y</v>
      </c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21"/>
      <c r="BY19" s="121"/>
      <c r="BZ19" s="121"/>
      <c r="CA19" s="121"/>
      <c r="CB19" s="121"/>
      <c r="CC19" s="121"/>
      <c r="CD19" s="121"/>
      <c r="CE19" s="121"/>
      <c r="CF19" s="121"/>
      <c r="CG19" s="121"/>
      <c r="CH19" s="121"/>
      <c r="CI19" s="121"/>
      <c r="CJ19" s="121"/>
      <c r="CK19" s="121"/>
      <c r="CL19" s="121"/>
      <c r="CM19" s="121"/>
      <c r="CN19" s="121"/>
      <c r="CO19" s="121"/>
      <c r="CP19" s="121"/>
      <c r="CQ19" s="121"/>
      <c r="CR19" s="121"/>
      <c r="CS19" s="121"/>
      <c r="CT19" s="121"/>
      <c r="CU19" s="121"/>
      <c r="CV19" s="121"/>
      <c r="CW19" s="121"/>
      <c r="CX19" s="121"/>
      <c r="CY19" s="121"/>
      <c r="CZ19" s="121"/>
      <c r="DA19" s="121"/>
      <c r="DB19" s="121"/>
      <c r="DC19" s="121"/>
      <c r="DD19" s="121"/>
      <c r="DE19" s="121"/>
      <c r="DF19" s="121"/>
      <c r="DG19" s="121"/>
      <c r="DH19" s="121"/>
      <c r="DI19" s="121"/>
      <c r="DJ19" s="121"/>
      <c r="DK19" s="121"/>
      <c r="DL19" s="121"/>
      <c r="DM19" s="121"/>
      <c r="DN19" s="121"/>
      <c r="DO19" s="121"/>
      <c r="DP19" s="121"/>
      <c r="DQ19" s="121"/>
      <c r="DR19" s="121"/>
      <c r="DS19" s="121"/>
      <c r="DT19" s="121"/>
      <c r="DU19" s="121"/>
      <c r="DV19" s="121"/>
      <c r="DW19" s="121"/>
      <c r="DX19" s="121"/>
      <c r="DY19" s="121"/>
      <c r="DZ19" s="121"/>
      <c r="EA19" s="121"/>
      <c r="EB19" s="121"/>
      <c r="EC19" s="121"/>
      <c r="ED19" s="121"/>
      <c r="EE19" s="121"/>
      <c r="EF19" s="121"/>
      <c r="EG19" s="121"/>
      <c r="EH19" s="121"/>
      <c r="EI19" s="121"/>
      <c r="EJ19" s="121"/>
      <c r="EK19" s="121"/>
      <c r="EL19" s="121"/>
    </row>
    <row r="20" spans="1:142" ht="23" customHeight="1" thickBot="1">
      <c r="A20" s="374"/>
      <c r="B20" s="99" t="str">
        <f>'NSW Oct 2018'!F14</f>
        <v>Origin Energy</v>
      </c>
      <c r="C20" s="99" t="str">
        <f>'NSW Oct 2018'!G14</f>
        <v>Business Saver</v>
      </c>
      <c r="D20" s="163">
        <f>365*'NSW Oct 2018'!H14/100</f>
        <v>205.71400000000003</v>
      </c>
      <c r="E20" s="164">
        <f>IF($C$5*'NSW Oct 2018'!AK14/'NSW Oct 2018'!AI14&gt;='NSW Oct 2018'!J14,('NSW Oct 2018'!J14*'NSW Oct 2018'!O14/100)*'NSW Oct 2018'!AI14,($C$5*'NSW Oct 2018'!AK14/'NSW Oct 2018'!AI14*'NSW Oct 2018'!O14/100)*'NSW Oct 2018'!AI14)</f>
        <v>192.60000000000002</v>
      </c>
      <c r="F20" s="172">
        <f>IF($C$5*'NSW Oct 2018'!AK14/'NSW Oct 2018'!AI14&lt;'NSW Oct 2018'!J14,0,IF($C$5*'NSW Oct 2018'!AK14/'NSW Oct 2018'!AI14&lt;='NSW Oct 2018'!K14,($C$5*'NSW Oct 2018'!AK14/'NSW Oct 2018'!AI14-'NSW Oct 2018'!J14)*('NSW Oct 2018'!P14/100)*'NSW Oct 2018'!AI14,('NSW Oct 2018'!K14-'NSW Oct 2018'!J14)*('NSW Oct 2018'!P14/100)*'NSW Oct 2018'!AI14))</f>
        <v>779</v>
      </c>
      <c r="G20" s="163">
        <f>IF($C$5*'NSW Oct 2018'!AK14/'NSW Oct 2018'!AI14&lt;'NSW Oct 2018'!K14,0,IF($C$5*'NSW Oct 2018'!AK14/'NSW Oct 2018'!AI14&lt;='NSW Oct 2018'!L14,($C$5*'NSW Oct 2018'!AK14/'NSW Oct 2018'!AI14-'NSW Oct 2018'!K14)*('NSW Oct 2018'!Q14/100)*'NSW Oct 2018'!AI14,('NSW Oct 2018'!L14-'NSW Oct 2018'!K14)*('NSW Oct 2018'!Q14/100)*'NSW Oct 2018'!AI14))</f>
        <v>0</v>
      </c>
      <c r="H20" s="173">
        <f>IF($C$5*'NSW Oct 2018'!AK14/'NSW Oct 2018'!AI14&lt;'NSW Oct 2018'!L14,0,IF($C$5*'NSW Oct 2018'!AK14/'NSW Oct 2018'!AI14&lt;='NSW Oct 2018'!M14,($C$5*'NSW Oct 2018'!AK14/'NSW Oct 2018'!AI14-'NSW Oct 2018'!L14)*('NSW Oct 2018'!R14/100)*'NSW Oct 2018'!AI14,('NSW Oct 2018'!M14-'NSW Oct 2018'!L14)*('NSW Oct 2018'!R14/100)*'NSW Oct 2018'!AI14))</f>
        <v>0</v>
      </c>
      <c r="I20" s="164">
        <f>IF($C$5*'NSW Oct 2018'!AK14/'NSW Oct 2018'!AI14&lt;'NSW Oct 2018'!M14,0,IF($C$5*'NSW Oct 2018'!AK14/'NSW Oct 2018'!AI14&lt;='NSW Oct 2018'!N14,($C$5*'NSW Oct 2018'!AK14/'NSW Oct 2018'!AI14-'NSW Oct 2018'!M14)*('NSW Oct 2018'!S14/100)*'NSW Oct 2018'!AI14,('NSW Oct 2018'!N14-'NSW Oct 2018'!M14)*('NSW Oct 2018'!S14/100)*'NSW Oct 2018'!AI14))</f>
        <v>0</v>
      </c>
      <c r="J20" s="172">
        <f>IF(($C$5*'NSW Oct 2018'!AK14/'NSW Oct 2018'!AI14&gt;'NSW Oct 2018'!N14),($C$5*'NSW Oct 2018'!AK14/'NSW Oct 2018'!AI14-'NSW Oct 2018'!N14)*'NSW Oct 2018'!T14/100*'NSW Oct 2018'!AI14,0)</f>
        <v>0</v>
      </c>
      <c r="K20" s="163">
        <f>IF($C$5*'NSW Oct 2018'!AL14/'NSW Oct 2018'!AJ14&gt;='NSW Oct 2018'!J14,('NSW Oct 2018'!J14*'NSW Oct 2018'!U14/100)*'NSW Oct 2018'!AJ14,($C$5*'NSW Oct 2018'!AL14/'NSW Oct 2018'!AJ14*'NSW Oct 2018'!U14/100)*'NSW Oct 2018'!AJ14)</f>
        <v>192.60000000000002</v>
      </c>
      <c r="L20" s="172">
        <f>IF($C$5*'NSW Oct 2018'!AL14/'NSW Oct 2018'!AJ14&lt;'NSW Oct 2018'!J14,0,IF($C$5*'NSW Oct 2018'!AL14/'NSW Oct 2018'!AJ14&lt;='NSW Oct 2018'!K14,($C$5*'NSW Oct 2018'!AL14/'NSW Oct 2018'!AJ14-'NSW Oct 2018'!J14)*('NSW Oct 2018'!V14/100)*'NSW Oct 2018'!AJ14,('NSW Oct 2018'!K14-'NSW Oct 2018'!J14)*('NSW Oct 2018'!V14/100)*'NSW Oct 2018'!AJ14))</f>
        <v>779</v>
      </c>
      <c r="M20" s="163">
        <f>IF($C$5*'NSW Oct 2018'!AL14/'NSW Oct 2018'!AJ14&lt;'NSW Oct 2018'!K14,0,IF($C$5*'NSW Oct 2018'!AL14/'NSW Oct 2018'!AJ14&lt;='NSW Oct 2018'!L14,($C$5*'NSW Oct 2018'!AL14/'NSW Oct 2018'!AJ14-'NSW Oct 2018'!K14)*('NSW Oct 2018'!W14/100)*'NSW Oct 2018'!AJ14,('NSW Oct 2018'!L14-'NSW Oct 2018'!K14)*('NSW Oct 2018'!W14/100)*'NSW Oct 2018'!AJ14))</f>
        <v>0</v>
      </c>
      <c r="N20" s="172">
        <f>IF($C$5*'NSW Oct 2018'!AL14/'NSW Oct 2018'!AJ14&lt;'NSW Oct 2018'!L14,0,IF($C$5*'NSW Oct 2018'!AL14/'NSW Oct 2018'!AJ14&lt;='NSW Oct 2018'!M14,($C$5*'NSW Oct 2018'!AL14/'NSW Oct 2018'!AJ14-'NSW Oct 2018'!L14)*('NSW Oct 2018'!X14/100)*'NSW Oct 2018'!AJ14,('NSW Oct 2018'!M14-'NSW Oct 2018'!L14)*('NSW Oct 2018'!X14/100)*'NSW Oct 2018'!AJ14))</f>
        <v>0</v>
      </c>
      <c r="O20" s="163">
        <f>IF($C$5*'NSW Oct 2018'!AL14/'NSW Oct 2018'!AJ14&lt;'NSW Oct 2018'!M14,0,IF($C$5*'NSW Oct 2018'!AL14/'NSW Oct 2018'!AJ14&lt;='NSW Oct 2018'!N14,($C$5*'NSW Oct 2018'!AL14/'NSW Oct 2018'!AJ14-'NSW Oct 2018'!M14)*('NSW Oct 2018'!Y14/100)*'NSW Oct 2018'!AJ14,('NSW Oct 2018'!N14-'NSW Oct 2018'!M14)*('NSW Oct 2018'!Y14/100)*'NSW Oct 2018'!AJ14))</f>
        <v>0</v>
      </c>
      <c r="P20" s="172">
        <f>IF(($C$5*'NSW Oct 2018'!AL14/'NSW Oct 2018'!AJ14&gt;'NSW Oct 2018'!N14),($C$5*'NSW Oct 2018'!AL14/'NSW Oct 2018'!AJ14-'NSW Oct 2018'!N14)*'NSW Oct 2018'!Z14/100*'NSW Oct 2018'!AJ15,0)</f>
        <v>0</v>
      </c>
      <c r="Q20" s="166">
        <f t="shared" si="1"/>
        <v>2148.9140000000002</v>
      </c>
      <c r="R20" s="171">
        <f>'NSW Oct 2018'!AM14</f>
        <v>0</v>
      </c>
      <c r="S20" s="99">
        <f>'NSW Oct 2018'!AN14</f>
        <v>14</v>
      </c>
      <c r="T20" s="171">
        <f>'NSW Oct 2018'!AO14</f>
        <v>0</v>
      </c>
      <c r="U20" s="99">
        <f>'NSW Oct 2018'!AP14</f>
        <v>0</v>
      </c>
      <c r="V20" s="168">
        <f t="shared" si="3"/>
        <v>1876.8660000000002</v>
      </c>
      <c r="W20" s="166">
        <f t="shared" si="2"/>
        <v>1876.8660000000002</v>
      </c>
      <c r="X20" s="166">
        <f t="shared" si="0"/>
        <v>2064.5526000000004</v>
      </c>
      <c r="Y20" s="166">
        <f t="shared" si="0"/>
        <v>2064.5526000000004</v>
      </c>
      <c r="Z20" s="169">
        <f>'NSW Oct 2018'!AW14</f>
        <v>12</v>
      </c>
      <c r="AA20" s="170" t="str">
        <f>'NSW Oct 2018'!AX14</f>
        <v>y</v>
      </c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21"/>
      <c r="BY20" s="121"/>
      <c r="BZ20" s="121"/>
      <c r="CA20" s="121"/>
      <c r="CB20" s="121"/>
      <c r="CC20" s="121"/>
      <c r="CD20" s="121"/>
      <c r="CE20" s="121"/>
      <c r="CF20" s="121"/>
      <c r="CG20" s="121"/>
      <c r="CH20" s="121"/>
      <c r="CI20" s="121"/>
      <c r="CJ20" s="121"/>
      <c r="CK20" s="121"/>
      <c r="CL20" s="121"/>
      <c r="CM20" s="121"/>
      <c r="CN20" s="121"/>
      <c r="CO20" s="121"/>
      <c r="CP20" s="121"/>
      <c r="CQ20" s="121"/>
      <c r="CR20" s="121"/>
      <c r="CS20" s="121"/>
      <c r="CT20" s="121"/>
      <c r="CU20" s="121"/>
      <c r="CV20" s="121"/>
      <c r="CW20" s="121"/>
      <c r="CX20" s="121"/>
      <c r="CY20" s="121"/>
      <c r="CZ20" s="121"/>
      <c r="DA20" s="121"/>
      <c r="DB20" s="121"/>
      <c r="DC20" s="121"/>
      <c r="DD20" s="121"/>
      <c r="DE20" s="121"/>
      <c r="DF20" s="121"/>
      <c r="DG20" s="121"/>
      <c r="DH20" s="121"/>
      <c r="DI20" s="121"/>
      <c r="DJ20" s="121"/>
      <c r="DK20" s="121"/>
      <c r="DL20" s="121"/>
      <c r="DM20" s="121"/>
      <c r="DN20" s="121"/>
      <c r="DO20" s="121"/>
      <c r="DP20" s="121"/>
      <c r="DQ20" s="121"/>
      <c r="DR20" s="121"/>
      <c r="DS20" s="121"/>
      <c r="DT20" s="121"/>
      <c r="DU20" s="121"/>
      <c r="DV20" s="121"/>
      <c r="DW20" s="121"/>
      <c r="DX20" s="121"/>
      <c r="DY20" s="121"/>
      <c r="DZ20" s="121"/>
      <c r="EA20" s="121"/>
      <c r="EB20" s="121"/>
      <c r="EC20" s="121"/>
      <c r="ED20" s="121"/>
      <c r="EE20" s="121"/>
      <c r="EF20" s="121"/>
      <c r="EG20" s="121"/>
      <c r="EH20" s="121"/>
      <c r="EI20" s="121"/>
      <c r="EJ20" s="121"/>
      <c r="EK20" s="121"/>
      <c r="EL20" s="121"/>
    </row>
    <row r="21" spans="1:142" ht="23" customHeight="1" thickTop="1">
      <c r="A21" s="373" t="str">
        <f>'NSW Oct 2018'!D15</f>
        <v>Envestra Cooma</v>
      </c>
      <c r="B21" s="98" t="str">
        <f>'NSW Oct 2018'!F15</f>
        <v>Origin Energy</v>
      </c>
      <c r="C21" s="98" t="str">
        <f>'NSW Oct 2018'!G15</f>
        <v>Business Saver</v>
      </c>
      <c r="D21" s="135">
        <f>365*'NSW Oct 2018'!H15/100</f>
        <v>338.75650000000002</v>
      </c>
      <c r="E21" s="136">
        <f>IF($C$5*'NSW Oct 2018'!AK15/'NSW Oct 2018'!AI15&gt;='NSW Oct 2018'!J15,('NSW Oct 2018'!J15*'NSW Oct 2018'!O15/100)*'NSW Oct 2018'!AI15,($C$5*'NSW Oct 2018'!AK15/'NSW Oct 2018'!AI15*'NSW Oct 2018'!O15/100)*'NSW Oct 2018'!AI15)</f>
        <v>1125</v>
      </c>
      <c r="F21" s="153">
        <f>IF($C$5*'NSW Oct 2018'!AK15/'NSW Oct 2018'!AI15&lt;'NSW Oct 2018'!J15,0,IF($C$5*'NSW Oct 2018'!AK15/'NSW Oct 2018'!AI15&lt;='NSW Oct 2018'!K15,($C$5*'NSW Oct 2018'!AK15/'NSW Oct 2018'!AI15-'NSW Oct 2018'!J15)*('NSW Oct 2018'!P15/100)*'NSW Oct 2018'!AI15,('NSW Oct 2018'!K15-'NSW Oct 2018'!J15)*('NSW Oct 2018'!P15/100)*'NSW Oct 2018'!AI15))</f>
        <v>0</v>
      </c>
      <c r="G21" s="135">
        <f>IF($C$5*'NSW Oct 2018'!AK15/'NSW Oct 2018'!AI15&lt;'NSW Oct 2018'!K15,0,IF($C$5*'NSW Oct 2018'!AK15/'NSW Oct 2018'!AI15&lt;='NSW Oct 2018'!L15,($C$5*'NSW Oct 2018'!AK15/'NSW Oct 2018'!AI15-'NSW Oct 2018'!K15)*('NSW Oct 2018'!Q15/100)*'NSW Oct 2018'!AI15,('NSW Oct 2018'!L15-'NSW Oct 2018'!K15)*('NSW Oct 2018'!Q15/100)*'NSW Oct 2018'!AI15))</f>
        <v>0</v>
      </c>
      <c r="H21" s="143">
        <f>IF($C$5*'NSW Oct 2018'!AK15/'NSW Oct 2018'!AI15&lt;'NSW Oct 2018'!L15,0,IF($C$5*'NSW Oct 2018'!AK15/'NSW Oct 2018'!AI15&lt;='NSW Oct 2018'!M15,($C$5*'NSW Oct 2018'!AK15/'NSW Oct 2018'!AI15-'NSW Oct 2018'!L15)*('NSW Oct 2018'!R15/100)*'NSW Oct 2018'!AI15,('NSW Oct 2018'!M15-'NSW Oct 2018'!L15)*('NSW Oct 2018'!R15/100)*'NSW Oct 2018'!AI15))</f>
        <v>0</v>
      </c>
      <c r="I21" s="136">
        <f>IF($C$5*'NSW Oct 2018'!AK15/'NSW Oct 2018'!AI15&lt;'NSW Oct 2018'!M15,0,IF($C$5*'NSW Oct 2018'!AK15/'NSW Oct 2018'!AI15&lt;='NSW Oct 2018'!N15,($C$5*'NSW Oct 2018'!AK15/'NSW Oct 2018'!AI15-'NSW Oct 2018'!M15)*('NSW Oct 2018'!S15/100)*'NSW Oct 2018'!AI15,('NSW Oct 2018'!N15-'NSW Oct 2018'!M15)*('NSW Oct 2018'!S15/100)*'NSW Oct 2018'!AI15))</f>
        <v>0</v>
      </c>
      <c r="J21" s="153">
        <f>IF(($C$5*'NSW Oct 2018'!AK15/'NSW Oct 2018'!AI15&gt;'NSW Oct 2018'!N15),($C$5*'NSW Oct 2018'!AK15/'NSW Oct 2018'!AI15-'NSW Oct 2018'!N15)*'NSW Oct 2018'!T15/100*'NSW Oct 2018'!AI15,0)</f>
        <v>0</v>
      </c>
      <c r="K21" s="135">
        <f>IF($C$5*'NSW Oct 2018'!AL15/'NSW Oct 2018'!AJ15&gt;='NSW Oct 2018'!J15,('NSW Oct 2018'!J15*'NSW Oct 2018'!U15/100)*'NSW Oct 2018'!AJ15,($C$5*'NSW Oct 2018'!AL15/'NSW Oct 2018'!AJ15*'NSW Oct 2018'!U15/100)*'NSW Oct 2018'!AJ15)</f>
        <v>1125</v>
      </c>
      <c r="L21" s="153">
        <f>IF($C$5*'NSW Oct 2018'!AL15/'NSW Oct 2018'!AJ15&lt;'NSW Oct 2018'!J15,0,IF($C$5*'NSW Oct 2018'!AL15/'NSW Oct 2018'!AJ15&lt;='NSW Oct 2018'!K15,($C$5*'NSW Oct 2018'!AL15/'NSW Oct 2018'!AJ15-'NSW Oct 2018'!J15)*('NSW Oct 2018'!V15/100)*'NSW Oct 2018'!AJ15,('NSW Oct 2018'!K15-'NSW Oct 2018'!J15)*('NSW Oct 2018'!V15/100)*'NSW Oct 2018'!AJ15))</f>
        <v>0</v>
      </c>
      <c r="M21" s="135">
        <f>IF($C$5*'NSW Oct 2018'!AL15/'NSW Oct 2018'!AJ15&lt;'NSW Oct 2018'!K15,0,IF($C$5*'NSW Oct 2018'!AL15/'NSW Oct 2018'!AJ15&lt;='NSW Oct 2018'!L15,($C$5*'NSW Oct 2018'!AL15/'NSW Oct 2018'!AJ15-'NSW Oct 2018'!K15)*('NSW Oct 2018'!W15/100)*'NSW Oct 2018'!AJ15,('NSW Oct 2018'!L15-'NSW Oct 2018'!K15)*('NSW Oct 2018'!W15/100)*'NSW Oct 2018'!AJ15))</f>
        <v>0</v>
      </c>
      <c r="N21" s="153">
        <f>IF($C$5*'NSW Oct 2018'!AL15/'NSW Oct 2018'!AJ15&lt;'NSW Oct 2018'!L15,0,IF($C$5*'NSW Oct 2018'!AL15/'NSW Oct 2018'!AJ15&lt;='NSW Oct 2018'!M15,($C$5*'NSW Oct 2018'!AL15/'NSW Oct 2018'!AJ15-'NSW Oct 2018'!L15)*('NSW Oct 2018'!X15/100)*'NSW Oct 2018'!AJ15,('NSW Oct 2018'!M15-'NSW Oct 2018'!L15)*('NSW Oct 2018'!X15/100)*'NSW Oct 2018'!AJ15))</f>
        <v>0</v>
      </c>
      <c r="O21" s="135">
        <f>IF($C$5*'NSW Oct 2018'!AL15/'NSW Oct 2018'!AJ15&lt;'NSW Oct 2018'!M15,0,IF($C$5*'NSW Oct 2018'!AL15/'NSW Oct 2018'!AJ15&lt;='NSW Oct 2018'!N15,($C$5*'NSW Oct 2018'!AL15/'NSW Oct 2018'!AJ15-'NSW Oct 2018'!M15)*('NSW Oct 2018'!Y15/100)*'NSW Oct 2018'!AJ15,('NSW Oct 2018'!N15-'NSW Oct 2018'!M15)*('NSW Oct 2018'!Y15/100)*'NSW Oct 2018'!AJ15))</f>
        <v>0</v>
      </c>
      <c r="P21" s="153">
        <f>IF(($C$5*'NSW Oct 2018'!AL15/'NSW Oct 2018'!AJ15&gt;'NSW Oct 2018'!N15),($C$5*'NSW Oct 2018'!AL15/'NSW Oct 2018'!AJ15-'NSW Oct 2018'!N15)*'NSW Oct 2018'!Z15/100*'NSW Oct 2018'!AJ17,0)</f>
        <v>0</v>
      </c>
      <c r="Q21" s="138">
        <f t="shared" si="1"/>
        <v>2588.7565</v>
      </c>
      <c r="R21" s="148">
        <f>'NSW Oct 2018'!AM15</f>
        <v>0</v>
      </c>
      <c r="S21" s="98">
        <f>'NSW Oct 2018'!AN15</f>
        <v>14</v>
      </c>
      <c r="T21" s="148">
        <f>'NSW Oct 2018'!AO15</f>
        <v>0</v>
      </c>
      <c r="U21" s="98">
        <f>'NSW Oct 2018'!AP15</f>
        <v>0</v>
      </c>
      <c r="V21" s="149">
        <f t="shared" si="3"/>
        <v>2273.7565</v>
      </c>
      <c r="W21" s="138">
        <f t="shared" si="2"/>
        <v>2273.7565</v>
      </c>
      <c r="X21" s="138">
        <f t="shared" si="0"/>
        <v>2501.1321500000004</v>
      </c>
      <c r="Y21" s="138">
        <f t="shared" si="0"/>
        <v>2501.1321500000004</v>
      </c>
      <c r="Z21" s="150">
        <f>'NSW Oct 2018'!AW15</f>
        <v>12</v>
      </c>
      <c r="AA21" s="141" t="str">
        <f>'NSW Oct 2018'!AX15</f>
        <v>y</v>
      </c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  <c r="EK21" s="121"/>
      <c r="EL21" s="121"/>
    </row>
    <row r="22" spans="1:142" ht="23" customHeight="1" thickBot="1">
      <c r="A22" s="374"/>
      <c r="B22" s="99" t="str">
        <f>'NSW Oct 2018'!F16</f>
        <v>Red Energy</v>
      </c>
      <c r="C22" s="99" t="str">
        <f>'NSW Oct 2018'!G16</f>
        <v xml:space="preserve">Easy Saver </v>
      </c>
      <c r="D22" s="163">
        <f>365*'NSW Oct 2018'!H16/100</f>
        <v>350.4</v>
      </c>
      <c r="E22" s="164">
        <f>IF($C$5*'NSW Oct 2018'!AK16/'NSW Oct 2018'!AI16&gt;='NSW Oct 2018'!J16,('NSW Oct 2018'!J16*'NSW Oct 2018'!O16/100)*'NSW Oct 2018'!AI16,($C$5*'NSW Oct 2018'!AK16/'NSW Oct 2018'!AI16*'NSW Oct 2018'!O16/100)*'NSW Oct 2018'!AI16)</f>
        <v>1085.0000000000002</v>
      </c>
      <c r="F22" s="172">
        <f>IF($C$5*'NSW Oct 2018'!AK16/'NSW Oct 2018'!AI16&lt;'NSW Oct 2018'!J16,0,IF($C$5*'NSW Oct 2018'!AK16/'NSW Oct 2018'!AI16&lt;='NSW Oct 2018'!K16,($C$5*'NSW Oct 2018'!AK16/'NSW Oct 2018'!AI16-'NSW Oct 2018'!J16)*('NSW Oct 2018'!P16/100)*'NSW Oct 2018'!AI16,('NSW Oct 2018'!K16-'NSW Oct 2018'!J16)*('NSW Oct 2018'!P16/100)*'NSW Oct 2018'!AI16))</f>
        <v>0</v>
      </c>
      <c r="G22" s="163">
        <f>IF($C$5*'NSW Oct 2018'!AK16/'NSW Oct 2018'!AI16&lt;'NSW Oct 2018'!K16,0,IF($C$5*'NSW Oct 2018'!AK16/'NSW Oct 2018'!AI16&lt;='NSW Oct 2018'!L16,($C$5*'NSW Oct 2018'!AK16/'NSW Oct 2018'!AI16-'NSW Oct 2018'!K16)*('NSW Oct 2018'!Q16/100)*'NSW Oct 2018'!AI16,('NSW Oct 2018'!L16-'NSW Oct 2018'!K16)*('NSW Oct 2018'!Q16/100)*'NSW Oct 2018'!AI16))</f>
        <v>0</v>
      </c>
      <c r="H22" s="173">
        <f>IF($C$5*'NSW Oct 2018'!AK16/'NSW Oct 2018'!AI16&lt;'NSW Oct 2018'!L16,0,IF($C$5*'NSW Oct 2018'!AK16/'NSW Oct 2018'!AI16&lt;='NSW Oct 2018'!M16,($C$5*'NSW Oct 2018'!AK16/'NSW Oct 2018'!AI16-'NSW Oct 2018'!L16)*('NSW Oct 2018'!R16/100)*'NSW Oct 2018'!AI16,('NSW Oct 2018'!M16-'NSW Oct 2018'!L16)*('NSW Oct 2018'!R16/100)*'NSW Oct 2018'!AI16))</f>
        <v>0</v>
      </c>
      <c r="I22" s="164">
        <f>IF($C$5*'NSW Oct 2018'!AK16/'NSW Oct 2018'!AI16&lt;'NSW Oct 2018'!M16,0,IF($C$5*'NSW Oct 2018'!AK16/'NSW Oct 2018'!AI16&lt;='NSW Oct 2018'!N16,($C$5*'NSW Oct 2018'!AK16/'NSW Oct 2018'!AI16-'NSW Oct 2018'!M16)*('NSW Oct 2018'!S16/100)*'NSW Oct 2018'!AI16,('NSW Oct 2018'!N16-'NSW Oct 2018'!M16)*('NSW Oct 2018'!S16/100)*'NSW Oct 2018'!AI16))</f>
        <v>0</v>
      </c>
      <c r="J22" s="172">
        <f>IF(($C$5*'NSW Oct 2018'!AK16/'NSW Oct 2018'!AI16&gt;'NSW Oct 2018'!N16),($C$5*'NSW Oct 2018'!AK16/'NSW Oct 2018'!AI16-'NSW Oct 2018'!N16)*'NSW Oct 2018'!T16/100*'NSW Oct 2018'!AI16,0)</f>
        <v>0</v>
      </c>
      <c r="K22" s="163">
        <f>IF($C$5*'NSW Oct 2018'!AL16/'NSW Oct 2018'!AJ16&gt;='NSW Oct 2018'!J16,('NSW Oct 2018'!J16*'NSW Oct 2018'!U16/100)*'NSW Oct 2018'!AJ16,($C$5*'NSW Oct 2018'!AL16/'NSW Oct 2018'!AJ16*'NSW Oct 2018'!U16/100)*'NSW Oct 2018'!AJ16)</f>
        <v>1085.0000000000002</v>
      </c>
      <c r="L22" s="172">
        <f>IF($C$5*'NSW Oct 2018'!AL16/'NSW Oct 2018'!AJ16&lt;'NSW Oct 2018'!J16,0,IF($C$5*'NSW Oct 2018'!AL16/'NSW Oct 2018'!AJ16&lt;='NSW Oct 2018'!K16,($C$5*'NSW Oct 2018'!AL16/'NSW Oct 2018'!AJ16-'NSW Oct 2018'!J16)*('NSW Oct 2018'!V16/100)*'NSW Oct 2018'!AJ16,('NSW Oct 2018'!K16-'NSW Oct 2018'!J16)*('NSW Oct 2018'!V16/100)*'NSW Oct 2018'!AJ16))</f>
        <v>0</v>
      </c>
      <c r="M22" s="163">
        <f>IF($C$5*'NSW Oct 2018'!AL16/'NSW Oct 2018'!AJ16&lt;'NSW Oct 2018'!K16,0,IF($C$5*'NSW Oct 2018'!AL16/'NSW Oct 2018'!AJ16&lt;='NSW Oct 2018'!L16,($C$5*'NSW Oct 2018'!AL16/'NSW Oct 2018'!AJ16-'NSW Oct 2018'!K16)*('NSW Oct 2018'!W16/100)*'NSW Oct 2018'!AJ16,('NSW Oct 2018'!L16-'NSW Oct 2018'!K16)*('NSW Oct 2018'!W16/100)*'NSW Oct 2018'!AJ16))</f>
        <v>0</v>
      </c>
      <c r="N22" s="172">
        <f>IF($C$5*'NSW Oct 2018'!AL16/'NSW Oct 2018'!AJ16&lt;'NSW Oct 2018'!L16,0,IF($C$5*'NSW Oct 2018'!AL16/'NSW Oct 2018'!AJ16&lt;='NSW Oct 2018'!M16,($C$5*'NSW Oct 2018'!AL16/'NSW Oct 2018'!AJ16-'NSW Oct 2018'!L16)*('NSW Oct 2018'!X16/100)*'NSW Oct 2018'!AJ16,('NSW Oct 2018'!M16-'NSW Oct 2018'!L16)*('NSW Oct 2018'!X16/100)*'NSW Oct 2018'!AJ16))</f>
        <v>0</v>
      </c>
      <c r="O22" s="163">
        <f>IF($C$5*'NSW Oct 2018'!AL16/'NSW Oct 2018'!AJ16&lt;'NSW Oct 2018'!M16,0,IF($C$5*'NSW Oct 2018'!AL16/'NSW Oct 2018'!AJ16&lt;='NSW Oct 2018'!N16,($C$5*'NSW Oct 2018'!AL16/'NSW Oct 2018'!AJ16-'NSW Oct 2018'!M16)*('NSW Oct 2018'!Y16/100)*'NSW Oct 2018'!AJ16,('NSW Oct 2018'!N16-'NSW Oct 2018'!M16)*('NSW Oct 2018'!Y16/100)*'NSW Oct 2018'!AJ16))</f>
        <v>0</v>
      </c>
      <c r="P22" s="172">
        <f>IF(($C$5*'NSW Oct 2018'!AL16/'NSW Oct 2018'!AJ16&gt;'NSW Oct 2018'!N16),($C$5*'NSW Oct 2018'!AL16/'NSW Oct 2018'!AJ16-'NSW Oct 2018'!N16)*'NSW Oct 2018'!Z16/100*'NSW Oct 2018'!#REF!,0)</f>
        <v>0</v>
      </c>
      <c r="Q22" s="166">
        <f t="shared" si="1"/>
        <v>2520.4000000000005</v>
      </c>
      <c r="R22" s="171">
        <f>'NSW Oct 2018'!AM16</f>
        <v>0</v>
      </c>
      <c r="S22" s="99">
        <f>'NSW Oct 2018'!AN16</f>
        <v>0</v>
      </c>
      <c r="T22" s="171">
        <f>'NSW Oct 2018'!AO16</f>
        <v>10</v>
      </c>
      <c r="U22" s="99">
        <f>'NSW Oct 2018'!AP16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Oct 2018'!AW16</f>
        <v>0</v>
      </c>
      <c r="AA22" s="170" t="str">
        <f>'NSW Oct 2018'!AX16</f>
        <v>n</v>
      </c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  <c r="EK22" s="121"/>
      <c r="EL22" s="121"/>
    </row>
    <row r="23" spans="1:142" ht="23" customHeight="1" thickTop="1" thickBot="1">
      <c r="A23" s="133" t="str">
        <f>'NSW Oct 2018'!D17</f>
        <v>Envestra Holbrook</v>
      </c>
      <c r="B23" s="99" t="str">
        <f>'NSW Oct 2018'!F17</f>
        <v>Origin Energy</v>
      </c>
      <c r="C23" s="99" t="str">
        <f>'NSW Oct 2018'!G17</f>
        <v>Business Saver</v>
      </c>
      <c r="D23" s="163">
        <f>365*'NSW Oct 2018'!H17/100</f>
        <v>245.572</v>
      </c>
      <c r="E23" s="164">
        <f>IF($C$5*'NSW Oct 2018'!AK17/'NSW Oct 2018'!AI17&gt;='NSW Oct 2018'!J17,('NSW Oct 2018'!J17*'NSW Oct 2018'!O17/100)*'NSW Oct 2018'!AI17,($C$5*'NSW Oct 2018'!AK17/'NSW Oct 2018'!AI17*'NSW Oct 2018'!O17/100)*'NSW Oct 2018'!AI17)</f>
        <v>1140</v>
      </c>
      <c r="F23" s="172">
        <f>IF($C$5*'NSW Oct 2018'!AK17/'NSW Oct 2018'!AI17&lt;'NSW Oct 2018'!J17,0,IF($C$5*'NSW Oct 2018'!AK17/'NSW Oct 2018'!AI17&lt;='NSW Oct 2018'!K17,($C$5*'NSW Oct 2018'!AK17/'NSW Oct 2018'!AI17-'NSW Oct 2018'!J17)*('NSW Oct 2018'!P17/100)*'NSW Oct 2018'!AI17,('NSW Oct 2018'!K17-'NSW Oct 2018'!J17)*('NSW Oct 2018'!P17/100)*'NSW Oct 2018'!AI17))</f>
        <v>0</v>
      </c>
      <c r="G23" s="163">
        <f>IF($C$5*'NSW Oct 2018'!AK17/'NSW Oct 2018'!AI17&lt;'NSW Oct 2018'!K17,0,IF($C$5*'NSW Oct 2018'!AK17/'NSW Oct 2018'!AI17&lt;='NSW Oct 2018'!L17,($C$5*'NSW Oct 2018'!AK17/'NSW Oct 2018'!AI17-'NSW Oct 2018'!K17)*('NSW Oct 2018'!Q17/100)*'NSW Oct 2018'!AI17,('NSW Oct 2018'!L17-'NSW Oct 2018'!K17)*('NSW Oct 2018'!Q17/100)*'NSW Oct 2018'!AI17))</f>
        <v>0</v>
      </c>
      <c r="H23" s="173">
        <f>IF($C$5*'NSW Oct 2018'!AK17/'NSW Oct 2018'!AI17&lt;'NSW Oct 2018'!L17,0,IF($C$5*'NSW Oct 2018'!AK17/'NSW Oct 2018'!AI17&lt;='NSW Oct 2018'!M17,($C$5*'NSW Oct 2018'!AK17/'NSW Oct 2018'!AI17-'NSW Oct 2018'!L17)*('NSW Oct 2018'!R17/100)*'NSW Oct 2018'!AI17,('NSW Oct 2018'!M17-'NSW Oct 2018'!L17)*('NSW Oct 2018'!R17/100)*'NSW Oct 2018'!AI17))</f>
        <v>0</v>
      </c>
      <c r="I23" s="164">
        <f>IF($C$5*'NSW Oct 2018'!AK17/'NSW Oct 2018'!AI17&lt;'NSW Oct 2018'!M17,0,IF($C$5*'NSW Oct 2018'!AK17/'NSW Oct 2018'!AI17&lt;='NSW Oct 2018'!N17,($C$5*'NSW Oct 2018'!AK17/'NSW Oct 2018'!AI17-'NSW Oct 2018'!M17)*('NSW Oct 2018'!S17/100)*'NSW Oct 2018'!AI17,('NSW Oct 2018'!N17-'NSW Oct 2018'!M17)*('NSW Oct 2018'!S17/100)*'NSW Oct 2018'!AI17))</f>
        <v>0</v>
      </c>
      <c r="J23" s="172">
        <f>IF(($C$5*'NSW Oct 2018'!AK17/'NSW Oct 2018'!AI17&gt;'NSW Oct 2018'!N17),($C$5*'NSW Oct 2018'!AK17/'NSW Oct 2018'!AI17-'NSW Oct 2018'!N17)*'NSW Oct 2018'!T17/100*'NSW Oct 2018'!AI17,0)</f>
        <v>0</v>
      </c>
      <c r="K23" s="163">
        <f>IF($C$5*'NSW Oct 2018'!AL17/'NSW Oct 2018'!AJ17&gt;='NSW Oct 2018'!J17,('NSW Oct 2018'!J17*'NSW Oct 2018'!U17/100)*'NSW Oct 2018'!AJ17,($C$5*'NSW Oct 2018'!AL17/'NSW Oct 2018'!AJ17*'NSW Oct 2018'!U17/100)*'NSW Oct 2018'!AJ17)</f>
        <v>1140</v>
      </c>
      <c r="L23" s="172">
        <f>IF($C$5*'NSW Oct 2018'!AL17/'NSW Oct 2018'!AJ17&lt;'NSW Oct 2018'!J17,0,IF($C$5*'NSW Oct 2018'!AL17/'NSW Oct 2018'!AJ17&lt;='NSW Oct 2018'!K17,($C$5*'NSW Oct 2018'!AL17/'NSW Oct 2018'!AJ17-'NSW Oct 2018'!J17)*('NSW Oct 2018'!V17/100)*'NSW Oct 2018'!AJ17,('NSW Oct 2018'!K17-'NSW Oct 2018'!J17)*('NSW Oct 2018'!V17/100)*'NSW Oct 2018'!AJ17))</f>
        <v>0</v>
      </c>
      <c r="M23" s="163">
        <f>IF($C$5*'NSW Oct 2018'!AL17/'NSW Oct 2018'!AJ17&lt;'NSW Oct 2018'!K17,0,IF($C$5*'NSW Oct 2018'!AL17/'NSW Oct 2018'!AJ17&lt;='NSW Oct 2018'!L17,($C$5*'NSW Oct 2018'!AL17/'NSW Oct 2018'!AJ17-'NSW Oct 2018'!K17)*('NSW Oct 2018'!W17/100)*'NSW Oct 2018'!AJ17,('NSW Oct 2018'!L17-'NSW Oct 2018'!K17)*('NSW Oct 2018'!W17/100)*'NSW Oct 2018'!AJ17))</f>
        <v>0</v>
      </c>
      <c r="N23" s="172">
        <f>IF($C$5*'NSW Oct 2018'!AL17/'NSW Oct 2018'!AJ17&lt;'NSW Oct 2018'!L17,0,IF($C$5*'NSW Oct 2018'!AL17/'NSW Oct 2018'!AJ17&lt;='NSW Oct 2018'!M17,($C$5*'NSW Oct 2018'!AL17/'NSW Oct 2018'!AJ17-'NSW Oct 2018'!L17)*('NSW Oct 2018'!X17/100)*'NSW Oct 2018'!AJ17,('NSW Oct 2018'!M17-'NSW Oct 2018'!L17)*('NSW Oct 2018'!X17/100)*'NSW Oct 2018'!AJ17))</f>
        <v>0</v>
      </c>
      <c r="O23" s="163">
        <f>IF($C$5*'NSW Oct 2018'!AL17/'NSW Oct 2018'!AJ17&lt;'NSW Oct 2018'!M17,0,IF($C$5*'NSW Oct 2018'!AL17/'NSW Oct 2018'!AJ17&lt;='NSW Oct 2018'!N17,($C$5*'NSW Oct 2018'!AL17/'NSW Oct 2018'!AJ17-'NSW Oct 2018'!M17)*('NSW Oct 2018'!Y17/100)*'NSW Oct 2018'!AJ17,('NSW Oct 2018'!N17-'NSW Oct 2018'!M17)*('NSW Oct 2018'!Y17/100)*'NSW Oct 2018'!AJ17))</f>
        <v>0</v>
      </c>
      <c r="P23" s="172">
        <f>IF(($C$5*'NSW Oct 2018'!AL17/'NSW Oct 2018'!AJ17&gt;'NSW Oct 2018'!N17),($C$5*'NSW Oct 2018'!AL17/'NSW Oct 2018'!AJ17-'NSW Oct 2018'!N17)*'NSW Oct 2018'!Z17/100*'NSW Oct 2018'!AJ18,0)</f>
        <v>0</v>
      </c>
      <c r="Q23" s="166">
        <f t="shared" si="1"/>
        <v>2525.5720000000001</v>
      </c>
      <c r="R23" s="171">
        <f>'NSW Oct 2018'!AM17</f>
        <v>0</v>
      </c>
      <c r="S23" s="99">
        <f>'NSW Oct 2018'!AN17</f>
        <v>14</v>
      </c>
      <c r="T23" s="171">
        <f>'NSW Oct 2018'!AO17</f>
        <v>0</v>
      </c>
      <c r="U23" s="99">
        <f>'NSW Oct 2018'!AP17</f>
        <v>0</v>
      </c>
      <c r="V23" s="168">
        <f>(Q23-(Q23-D23)*S23/100)</f>
        <v>2206.3720000000003</v>
      </c>
      <c r="W23" s="166">
        <f t="shared" si="2"/>
        <v>2206.3720000000003</v>
      </c>
      <c r="X23" s="166">
        <f t="shared" si="0"/>
        <v>2427.0092000000004</v>
      </c>
      <c r="Y23" s="166">
        <f t="shared" si="0"/>
        <v>2427.0092000000004</v>
      </c>
      <c r="Z23" s="169">
        <f>'NSW Oct 2018'!AW17</f>
        <v>12</v>
      </c>
      <c r="AA23" s="170" t="str">
        <f>'NSW Oct 2018'!AX17</f>
        <v>y</v>
      </c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</row>
    <row r="24" spans="1:142" ht="23" customHeight="1" thickTop="1">
      <c r="A24" s="373" t="str">
        <f>'NSW Oct 2018'!D18</f>
        <v>Envestra Murray Valley</v>
      </c>
      <c r="B24" s="98" t="str">
        <f>'NSW Oct 2018'!F18</f>
        <v>EnergyAustralia</v>
      </c>
      <c r="C24" s="98" t="str">
        <f>'NSW Oct 2018'!G18</f>
        <v xml:space="preserve">Everyday Saver </v>
      </c>
      <c r="D24" s="135">
        <f>365*'NSW Oct 2018'!H18/100</f>
        <v>335.8</v>
      </c>
      <c r="E24" s="136">
        <f>IF($C$5*'NSW Oct 2018'!AK18/'NSW Oct 2018'!AI18&gt;='NSW Oct 2018'!J18,('NSW Oct 2018'!J18*'NSW Oct 2018'!O18/100)*'NSW Oct 2018'!AI18,($C$5*'NSW Oct 2018'!AK18/'NSW Oct 2018'!AI18*'NSW Oct 2018'!O18/100)*'NSW Oct 2018'!AI18)</f>
        <v>482.40000000000003</v>
      </c>
      <c r="F24" s="153">
        <f>IF($C$5*'NSW Oct 2018'!AK18/'NSW Oct 2018'!AI18&lt;'NSW Oct 2018'!J18,0,IF($C$5*'NSW Oct 2018'!AK18/'NSW Oct 2018'!AI18&lt;='NSW Oct 2018'!K18,($C$5*'NSW Oct 2018'!AK18/'NSW Oct 2018'!AI18-'NSW Oct 2018'!J18)*('NSW Oct 2018'!P18/100)*'NSW Oct 2018'!AI18,('NSW Oct 2018'!K18-'NSW Oct 2018'!J18)*('NSW Oct 2018'!P18/100)*'NSW Oct 2018'!AI18))</f>
        <v>466.20000000000005</v>
      </c>
      <c r="G24" s="135">
        <f>IF($C$5*'NSW Oct 2018'!AK18/'NSW Oct 2018'!AI18&lt;'NSW Oct 2018'!K18,0,IF($C$5*'NSW Oct 2018'!AK18/'NSW Oct 2018'!AI18&lt;='NSW Oct 2018'!L18,($C$5*'NSW Oct 2018'!AK18/'NSW Oct 2018'!AI18-'NSW Oct 2018'!K18)*('NSW Oct 2018'!Q18/100)*'NSW Oct 2018'!AI18,('NSW Oct 2018'!L18-'NSW Oct 2018'!K18)*('NSW Oct 2018'!Q18/100)*'NSW Oct 2018'!AI18))</f>
        <v>329.00000000000011</v>
      </c>
      <c r="H24" s="143">
        <f>IF($C$5*'NSW Oct 2018'!AK18/'NSW Oct 2018'!AI18&lt;'NSW Oct 2018'!L18,0,IF($C$5*'NSW Oct 2018'!AK18/'NSW Oct 2018'!AI18&lt;='NSW Oct 2018'!M18,($C$5*'NSW Oct 2018'!AK18/'NSW Oct 2018'!AI18-'NSW Oct 2018'!L18)*('NSW Oct 2018'!R18/100)*'NSW Oct 2018'!AI18,('NSW Oct 2018'!M18-'NSW Oct 2018'!L18)*('NSW Oct 2018'!R18/100)*'NSW Oct 2018'!AI18))</f>
        <v>0</v>
      </c>
      <c r="I24" s="136">
        <f>IF($C$5*'NSW Oct 2018'!AK18/'NSW Oct 2018'!AI18&lt;'NSW Oct 2018'!M18,0,IF($C$5*'NSW Oct 2018'!AK18/'NSW Oct 2018'!AI18&lt;='NSW Oct 2018'!N18,($C$5*'NSW Oct 2018'!AK18/'NSW Oct 2018'!AI18-'NSW Oct 2018'!M18)*('NSW Oct 2018'!S18/100)*'NSW Oct 2018'!AI18,('NSW Oct 2018'!N18-'NSW Oct 2018'!M18)*('NSW Oct 2018'!S18/100)*'NSW Oct 2018'!AI18))</f>
        <v>0</v>
      </c>
      <c r="J24" s="153">
        <f>IF(($C$5*'NSW Oct 2018'!AK18/'NSW Oct 2018'!AI18&gt;'NSW Oct 2018'!N18),($C$5*'NSW Oct 2018'!AK18/'NSW Oct 2018'!AI18-'NSW Oct 2018'!N18)*'NSW Oct 2018'!T18/100*'NSW Oct 2018'!AI18,0)</f>
        <v>0</v>
      </c>
      <c r="K24" s="135">
        <f>IF($C$5*'NSW Oct 2018'!AL18/'NSW Oct 2018'!AJ18&gt;='NSW Oct 2018'!J18,('NSW Oct 2018'!J18*'NSW Oct 2018'!U18/100)*'NSW Oct 2018'!AJ18,($C$5*'NSW Oct 2018'!AL18/'NSW Oct 2018'!AJ18*'NSW Oct 2018'!U18/100)*'NSW Oct 2018'!AJ18)</f>
        <v>482.40000000000003</v>
      </c>
      <c r="L24" s="153">
        <f>IF($C$5*'NSW Oct 2018'!AL18/'NSW Oct 2018'!AJ18&lt;'NSW Oct 2018'!J18,0,IF($C$5*'NSW Oct 2018'!AL18/'NSW Oct 2018'!AJ18&lt;='NSW Oct 2018'!K18,($C$5*'NSW Oct 2018'!AL18/'NSW Oct 2018'!AJ18-'NSW Oct 2018'!J18)*('NSW Oct 2018'!V18/100)*'NSW Oct 2018'!AJ18,('NSW Oct 2018'!K18-'NSW Oct 2018'!J18)*('NSW Oct 2018'!V18/100)*'NSW Oct 2018'!AJ18))</f>
        <v>466.20000000000005</v>
      </c>
      <c r="M24" s="135">
        <f>IF($C$5*'NSW Oct 2018'!AL18/'NSW Oct 2018'!AJ18&lt;'NSW Oct 2018'!K18,0,IF($C$5*'NSW Oct 2018'!AL18/'NSW Oct 2018'!AJ18&lt;='NSW Oct 2018'!L18,($C$5*'NSW Oct 2018'!AL18/'NSW Oct 2018'!AJ18-'NSW Oct 2018'!K18)*('NSW Oct 2018'!W18/100)*'NSW Oct 2018'!AJ18,('NSW Oct 2018'!L18-'NSW Oct 2018'!K18)*('NSW Oct 2018'!W18/100)*'NSW Oct 2018'!AJ18))</f>
        <v>329.00000000000011</v>
      </c>
      <c r="N24" s="153">
        <f>IF($C$5*'NSW Oct 2018'!AL18/'NSW Oct 2018'!AJ18&lt;'NSW Oct 2018'!L18,0,IF($C$5*'NSW Oct 2018'!AL18/'NSW Oct 2018'!AJ18&lt;='NSW Oct 2018'!M18,($C$5*'NSW Oct 2018'!AL18/'NSW Oct 2018'!AJ18-'NSW Oct 2018'!L18)*('NSW Oct 2018'!X18/100)*'NSW Oct 2018'!AJ18,('NSW Oct 2018'!M18-'NSW Oct 2018'!L18)*('NSW Oct 2018'!X18/100)*'NSW Oct 2018'!AJ18))</f>
        <v>0</v>
      </c>
      <c r="O24" s="135">
        <f>IF($C$5*'NSW Oct 2018'!AL18/'NSW Oct 2018'!AJ18&lt;'NSW Oct 2018'!M18,0,IF($C$5*'NSW Oct 2018'!AL18/'NSW Oct 2018'!AJ18&lt;='NSW Oct 2018'!N18,($C$5*'NSW Oct 2018'!AL18/'NSW Oct 2018'!AJ18-'NSW Oct 2018'!M18)*('NSW Oct 2018'!Y18/100)*'NSW Oct 2018'!AJ18,('NSW Oct 2018'!N18-'NSW Oct 2018'!M18)*('NSW Oct 2018'!Y18/100)*'NSW Oct 2018'!AJ18))</f>
        <v>0</v>
      </c>
      <c r="P24" s="153">
        <f>IF(($C$5*'NSW Oct 2018'!AL18/'NSW Oct 2018'!AJ18&gt;'NSW Oct 2018'!N18),($C$5*'NSW Oct 2018'!AL18/'NSW Oct 2018'!AJ18-'NSW Oct 2018'!N18)*'NSW Oct 2018'!Z18/100*'NSW Oct 2018'!AJ19,0)</f>
        <v>0</v>
      </c>
      <c r="Q24" s="138">
        <f t="shared" si="1"/>
        <v>2891</v>
      </c>
      <c r="R24" s="148">
        <f>'NSW Oct 2018'!AM18</f>
        <v>0</v>
      </c>
      <c r="S24" s="98">
        <f>'NSW Oct 2018'!AN18</f>
        <v>20</v>
      </c>
      <c r="T24" s="148">
        <f>'NSW Oct 2018'!AO18</f>
        <v>0</v>
      </c>
      <c r="U24" s="98">
        <f>'NSW Oct 2018'!AP18</f>
        <v>0</v>
      </c>
      <c r="V24" s="149">
        <f>(Q24-(Q24-D24)*S24/100)</f>
        <v>2379.96</v>
      </c>
      <c r="W24" s="138">
        <f t="shared" si="2"/>
        <v>2379.96</v>
      </c>
      <c r="X24" s="138">
        <f t="shared" si="0"/>
        <v>2617.9560000000001</v>
      </c>
      <c r="Y24" s="138">
        <f t="shared" si="0"/>
        <v>2617.9560000000001</v>
      </c>
      <c r="Z24" s="150">
        <f>'NSW Oct 2018'!AW18</f>
        <v>24</v>
      </c>
      <c r="AA24" s="141" t="str">
        <f>'NSW Oct 2018'!AX18</f>
        <v>y</v>
      </c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</row>
    <row r="25" spans="1:142" ht="23" customHeight="1" thickBot="1">
      <c r="A25" s="374"/>
      <c r="B25" s="99" t="str">
        <f>'NSW Oct 2018'!F19</f>
        <v>Origin Energy</v>
      </c>
      <c r="C25" s="99" t="str">
        <f>'NSW Oct 2018'!G19</f>
        <v>Business Saver</v>
      </c>
      <c r="D25" s="163">
        <f>365*'NSW Oct 2018'!H19/100</f>
        <v>272.28999999999996</v>
      </c>
      <c r="E25" s="164">
        <f>IF($C$5*'NSW Oct 2018'!AK19/'NSW Oct 2018'!AI19&gt;='NSW Oct 2018'!J19,('NSW Oct 2018'!J19*'NSW Oct 2018'!O19/100)*'NSW Oct 2018'!AI19,($C$5*'NSW Oct 2018'!AK19/'NSW Oct 2018'!AI19*'NSW Oct 2018'!O19/100)*'NSW Oct 2018'!AI19)</f>
        <v>206.99999999999994</v>
      </c>
      <c r="F25" s="172">
        <f>IF($C$5*'NSW Oct 2018'!AK19/'NSW Oct 2018'!AI19&lt;'NSW Oct 2018'!J19,0,IF($C$5*'NSW Oct 2018'!AK19/'NSW Oct 2018'!AI19&lt;='NSW Oct 2018'!K19,($C$5*'NSW Oct 2018'!AK19/'NSW Oct 2018'!AI19-'NSW Oct 2018'!J19)*('NSW Oct 2018'!P19/100)*'NSW Oct 2018'!AI19,('NSW Oct 2018'!K19-'NSW Oct 2018'!J19)*('NSW Oct 2018'!P19/100)*'NSW Oct 2018'!AI19))</f>
        <v>856.9</v>
      </c>
      <c r="G25" s="163">
        <f>IF($C$5*'NSW Oct 2018'!AK19/'NSW Oct 2018'!AI19&lt;'NSW Oct 2018'!K19,0,IF($C$5*'NSW Oct 2018'!AK19/'NSW Oct 2018'!AI19&lt;='NSW Oct 2018'!L19,($C$5*'NSW Oct 2018'!AK19/'NSW Oct 2018'!AI19-'NSW Oct 2018'!K19)*('NSW Oct 2018'!Q19/100)*'NSW Oct 2018'!AI19,('NSW Oct 2018'!L19-'NSW Oct 2018'!K19)*('NSW Oct 2018'!Q19/100)*'NSW Oct 2018'!AI19))</f>
        <v>0</v>
      </c>
      <c r="H25" s="173">
        <f>IF($C$5*'NSW Oct 2018'!AK19/'NSW Oct 2018'!AI19&lt;'NSW Oct 2018'!L19,0,IF($C$5*'NSW Oct 2018'!AK19/'NSW Oct 2018'!AI19&lt;='NSW Oct 2018'!M19,($C$5*'NSW Oct 2018'!AK19/'NSW Oct 2018'!AI19-'NSW Oct 2018'!L19)*('NSW Oct 2018'!R19/100)*'NSW Oct 2018'!AI19,('NSW Oct 2018'!M19-'NSW Oct 2018'!L19)*('NSW Oct 2018'!R19/100)*'NSW Oct 2018'!AI19))</f>
        <v>0</v>
      </c>
      <c r="I25" s="164">
        <f>IF($C$5*'NSW Oct 2018'!AK19/'NSW Oct 2018'!AI19&lt;'NSW Oct 2018'!M19,0,IF($C$5*'NSW Oct 2018'!AK19/'NSW Oct 2018'!AI19&lt;='NSW Oct 2018'!N19,($C$5*'NSW Oct 2018'!AK19/'NSW Oct 2018'!AI19-'NSW Oct 2018'!M19)*('NSW Oct 2018'!S19/100)*'NSW Oct 2018'!AI19,('NSW Oct 2018'!N19-'NSW Oct 2018'!M19)*('NSW Oct 2018'!S19/100)*'NSW Oct 2018'!AI19))</f>
        <v>0</v>
      </c>
      <c r="J25" s="172">
        <f>IF(($C$5*'NSW Oct 2018'!AK19/'NSW Oct 2018'!AI19&gt;'NSW Oct 2018'!N19),($C$5*'NSW Oct 2018'!AK19/'NSW Oct 2018'!AI19-'NSW Oct 2018'!N19)*'NSW Oct 2018'!T19/100*'NSW Oct 2018'!AI19,0)</f>
        <v>0</v>
      </c>
      <c r="K25" s="163">
        <f>IF($C$5*'NSW Oct 2018'!AL19/'NSW Oct 2018'!AJ19&gt;='NSW Oct 2018'!J19,('NSW Oct 2018'!J19*'NSW Oct 2018'!U19/100)*'NSW Oct 2018'!AJ19,($C$5*'NSW Oct 2018'!AL19/'NSW Oct 2018'!AJ19*'NSW Oct 2018'!U19/100)*'NSW Oct 2018'!AJ19)</f>
        <v>206.99999999999994</v>
      </c>
      <c r="L25" s="172">
        <f>IF($C$5*'NSW Oct 2018'!AL19/'NSW Oct 2018'!AJ19&lt;'NSW Oct 2018'!J19,0,IF($C$5*'NSW Oct 2018'!AL19/'NSW Oct 2018'!AJ19&lt;='NSW Oct 2018'!K19,($C$5*'NSW Oct 2018'!AL19/'NSW Oct 2018'!AJ19-'NSW Oct 2018'!J19)*('NSW Oct 2018'!V19/100)*'NSW Oct 2018'!AJ19,('NSW Oct 2018'!K19-'NSW Oct 2018'!J19)*('NSW Oct 2018'!V19/100)*'NSW Oct 2018'!AJ19))</f>
        <v>856.9</v>
      </c>
      <c r="M25" s="163">
        <f>IF($C$5*'NSW Oct 2018'!AL19/'NSW Oct 2018'!AJ19&lt;'NSW Oct 2018'!K19,0,IF($C$5*'NSW Oct 2018'!AL19/'NSW Oct 2018'!AJ19&lt;='NSW Oct 2018'!L19,($C$5*'NSW Oct 2018'!AL19/'NSW Oct 2018'!AJ19-'NSW Oct 2018'!K19)*('NSW Oct 2018'!W19/100)*'NSW Oct 2018'!AJ19,('NSW Oct 2018'!L19-'NSW Oct 2018'!K19)*('NSW Oct 2018'!W19/100)*'NSW Oct 2018'!AJ19))</f>
        <v>0</v>
      </c>
      <c r="N25" s="172">
        <f>IF($C$5*'NSW Oct 2018'!AL19/'NSW Oct 2018'!AJ19&lt;'NSW Oct 2018'!L19,0,IF($C$5*'NSW Oct 2018'!AL19/'NSW Oct 2018'!AJ19&lt;='NSW Oct 2018'!M19,($C$5*'NSW Oct 2018'!AL19/'NSW Oct 2018'!AJ19-'NSW Oct 2018'!L19)*('NSW Oct 2018'!X19/100)*'NSW Oct 2018'!AJ19,('NSW Oct 2018'!M19-'NSW Oct 2018'!L19)*('NSW Oct 2018'!X19/100)*'NSW Oct 2018'!AJ19))</f>
        <v>0</v>
      </c>
      <c r="O25" s="163">
        <f>IF($C$5*'NSW Oct 2018'!AL19/'NSW Oct 2018'!AJ19&lt;'NSW Oct 2018'!M19,0,IF($C$5*'NSW Oct 2018'!AL19/'NSW Oct 2018'!AJ19&lt;='NSW Oct 2018'!N19,($C$5*'NSW Oct 2018'!AL19/'NSW Oct 2018'!AJ19-'NSW Oct 2018'!M19)*('NSW Oct 2018'!Y19/100)*'NSW Oct 2018'!AJ19,('NSW Oct 2018'!N19-'NSW Oct 2018'!M19)*('NSW Oct 2018'!Y19/100)*'NSW Oct 2018'!AJ19))</f>
        <v>0</v>
      </c>
      <c r="P25" s="172">
        <f>IF(($C$5*'NSW Oct 2018'!AL19/'NSW Oct 2018'!AJ19&gt;'NSW Oct 2018'!N19),($C$5*'NSW Oct 2018'!AL19/'NSW Oct 2018'!AJ19-'NSW Oct 2018'!N19)*'NSW Oct 2018'!Z19/100*'NSW Oct 2018'!AJ20,0)</f>
        <v>0</v>
      </c>
      <c r="Q25" s="166">
        <f t="shared" si="1"/>
        <v>2400.0899999999997</v>
      </c>
      <c r="R25" s="171">
        <f>'NSW Oct 2018'!AM19</f>
        <v>0</v>
      </c>
      <c r="S25" s="99">
        <f>'NSW Oct 2018'!AN19</f>
        <v>14</v>
      </c>
      <c r="T25" s="171">
        <f>'NSW Oct 2018'!AO19</f>
        <v>0</v>
      </c>
      <c r="U25" s="99">
        <f>'NSW Oct 2018'!AP19</f>
        <v>0</v>
      </c>
      <c r="V25" s="168">
        <f>(Q25-(Q25-D25)*S25/100)</f>
        <v>2102.1979999999999</v>
      </c>
      <c r="W25" s="166">
        <f t="shared" si="2"/>
        <v>2102.1979999999999</v>
      </c>
      <c r="X25" s="166">
        <f t="shared" si="0"/>
        <v>2312.4178000000002</v>
      </c>
      <c r="Y25" s="166">
        <f t="shared" si="0"/>
        <v>2312.4178000000002</v>
      </c>
      <c r="Z25" s="169">
        <f>'NSW Oct 2018'!AW19</f>
        <v>12</v>
      </c>
      <c r="AA25" s="170" t="str">
        <f>'NSW Oct 2018'!AX19</f>
        <v>y</v>
      </c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</row>
    <row r="26" spans="1:142" ht="23" customHeight="1" thickTop="1">
      <c r="A26" s="373" t="str">
        <f>'NSW Oct 2018'!D20</f>
        <v>Envestra Tumut</v>
      </c>
      <c r="B26" s="146" t="str">
        <f>'NSW Oct 2018'!F20</f>
        <v>Origin Energy</v>
      </c>
      <c r="C26" s="146" t="str">
        <f>'NSW Oct 2018'!G20</f>
        <v>Business Saver</v>
      </c>
      <c r="D26" s="137">
        <f>365*'NSW Oct 2018'!H20/100</f>
        <v>331.20099999999996</v>
      </c>
      <c r="E26" s="176">
        <f>IF($C$5*'NSW Oct 2018'!AK20/'NSW Oct 2018'!AI20&gt;='NSW Oct 2018'!J20,('NSW Oct 2018'!J20*'NSW Oct 2018'!O20/100)*'NSW Oct 2018'!AI20,($C$5*'NSW Oct 2018'!AK20/'NSW Oct 2018'!AI20*'NSW Oct 2018'!O20/100)*'NSW Oct 2018'!AI20)</f>
        <v>1115.0000000000002</v>
      </c>
      <c r="F26" s="137">
        <f>IF($C$5*'NSW Oct 2018'!AK20/'NSW Oct 2018'!AI20&lt;'NSW Oct 2018'!J20,0,IF($C$5*'NSW Oct 2018'!AK20/'NSW Oct 2018'!AI20&lt;='NSW Oct 2018'!K20,($C$5*'NSW Oct 2018'!AK20/'NSW Oct 2018'!AI20-'NSW Oct 2018'!J20)*('NSW Oct 2018'!P20/100)*'NSW Oct 2018'!AI20,('NSW Oct 2018'!K20-'NSW Oct 2018'!J20)*('NSW Oct 2018'!P20/100)*'NSW Oct 2018'!AI20))</f>
        <v>0</v>
      </c>
      <c r="G26" s="137">
        <f>IF($C$5*'NSW Oct 2018'!AK20/'NSW Oct 2018'!AI20&lt;'NSW Oct 2018'!K20,0,IF($C$5*'NSW Oct 2018'!AK20/'NSW Oct 2018'!AI20&lt;='NSW Oct 2018'!L20,($C$5*'NSW Oct 2018'!AK20/'NSW Oct 2018'!AI20-'NSW Oct 2018'!K20)*('NSW Oct 2018'!Q20/100)*'NSW Oct 2018'!AI20,('NSW Oct 2018'!L20-'NSW Oct 2018'!K20)*('NSW Oct 2018'!Q20/100)*'NSW Oct 2018'!AI20))</f>
        <v>0</v>
      </c>
      <c r="H26" s="176">
        <f>IF($C$5*'NSW Oct 2018'!AK20/'NSW Oct 2018'!AI20&lt;'NSW Oct 2018'!L20,0,IF($C$5*'NSW Oct 2018'!AK20/'NSW Oct 2018'!AI20&lt;='NSW Oct 2018'!M20,($C$5*'NSW Oct 2018'!AK20/'NSW Oct 2018'!AI20-'NSW Oct 2018'!L20)*('NSW Oct 2018'!R20/100)*'NSW Oct 2018'!AI20,('NSW Oct 2018'!M20-'NSW Oct 2018'!L20)*('NSW Oct 2018'!R20/100)*'NSW Oct 2018'!AI20))</f>
        <v>0</v>
      </c>
      <c r="I26" s="176">
        <f>IF($C$5*'NSW Oct 2018'!AK20/'NSW Oct 2018'!AI20&lt;'NSW Oct 2018'!M20,0,IF($C$5*'NSW Oct 2018'!AK20/'NSW Oct 2018'!AI20&lt;='NSW Oct 2018'!N20,($C$5*'NSW Oct 2018'!AK20/'NSW Oct 2018'!AI20-'NSW Oct 2018'!M20)*('NSW Oct 2018'!S20/100)*'NSW Oct 2018'!AI20,('NSW Oct 2018'!N20-'NSW Oct 2018'!M20)*('NSW Oct 2018'!S20/100)*'NSW Oct 2018'!AI20))</f>
        <v>0</v>
      </c>
      <c r="J26" s="137">
        <f>IF(($C$5*'NSW Oct 2018'!AK20/'NSW Oct 2018'!AI20&gt;'NSW Oct 2018'!N20),($C$5*'NSW Oct 2018'!AK20/'NSW Oct 2018'!AI20-'NSW Oct 2018'!N20)*'NSW Oct 2018'!T20/100*'NSW Oct 2018'!AI20,0)</f>
        <v>0</v>
      </c>
      <c r="K26" s="137">
        <f>IF($C$5*'NSW Oct 2018'!AL20/'NSW Oct 2018'!AJ20&gt;='NSW Oct 2018'!J20,('NSW Oct 2018'!J20*'NSW Oct 2018'!U20/100)*'NSW Oct 2018'!AJ20,($C$5*'NSW Oct 2018'!AL20/'NSW Oct 2018'!AJ20*'NSW Oct 2018'!U20/100)*'NSW Oct 2018'!AJ20)</f>
        <v>1115.0000000000002</v>
      </c>
      <c r="L26" s="137">
        <f>IF($C$5*'NSW Oct 2018'!AL20/'NSW Oct 2018'!AJ20&lt;'NSW Oct 2018'!J20,0,IF($C$5*'NSW Oct 2018'!AL20/'NSW Oct 2018'!AJ20&lt;='NSW Oct 2018'!K20,($C$5*'NSW Oct 2018'!AL20/'NSW Oct 2018'!AJ20-'NSW Oct 2018'!J20)*('NSW Oct 2018'!V20/100)*'NSW Oct 2018'!AJ20,('NSW Oct 2018'!K20-'NSW Oct 2018'!J20)*('NSW Oct 2018'!V20/100)*'NSW Oct 2018'!AJ20))</f>
        <v>0</v>
      </c>
      <c r="M26" s="137">
        <f>IF($C$5*'NSW Oct 2018'!AL20/'NSW Oct 2018'!AJ20&lt;'NSW Oct 2018'!K20,0,IF($C$5*'NSW Oct 2018'!AL20/'NSW Oct 2018'!AJ20&lt;='NSW Oct 2018'!L20,($C$5*'NSW Oct 2018'!AL20/'NSW Oct 2018'!AJ20-'NSW Oct 2018'!K20)*('NSW Oct 2018'!W20/100)*'NSW Oct 2018'!AJ20,('NSW Oct 2018'!L20-'NSW Oct 2018'!K20)*('NSW Oct 2018'!W20/100)*'NSW Oct 2018'!AJ20))</f>
        <v>0</v>
      </c>
      <c r="N26" s="137">
        <f>IF($C$5*'NSW Oct 2018'!AL20/'NSW Oct 2018'!AJ20&lt;'NSW Oct 2018'!L20,0,IF($C$5*'NSW Oct 2018'!AL20/'NSW Oct 2018'!AJ20&lt;='NSW Oct 2018'!M20,($C$5*'NSW Oct 2018'!AL20/'NSW Oct 2018'!AJ20-'NSW Oct 2018'!L20)*('NSW Oct 2018'!X20/100)*'NSW Oct 2018'!AJ20,('NSW Oct 2018'!M20-'NSW Oct 2018'!L20)*('NSW Oct 2018'!X20/100)*'NSW Oct 2018'!AJ20))</f>
        <v>0</v>
      </c>
      <c r="O26" s="135">
        <f>IF($C$5*'NSW Oct 2018'!AL20/'NSW Oct 2018'!AJ20&lt;'NSW Oct 2018'!M20,0,IF($C$5*'NSW Oct 2018'!AL20/'NSW Oct 2018'!AJ20&lt;='NSW Oct 2018'!N20,($C$5*'NSW Oct 2018'!AL20/'NSW Oct 2018'!AJ20-'NSW Oct 2018'!M20)*('NSW Oct 2018'!Y20/100)*'NSW Oct 2018'!AJ20,('NSW Oct 2018'!N20-'NSW Oct 2018'!M20)*('NSW Oct 2018'!Y20/100)*'NSW Oct 2018'!AJ20))</f>
        <v>0</v>
      </c>
      <c r="P26" s="137">
        <f>IF(($C$5*'NSW Oct 2018'!AL20/'NSW Oct 2018'!AJ20&gt;'NSW Oct 2018'!N20),($C$5*'NSW Oct 2018'!AL20/'NSW Oct 2018'!AJ20-'NSW Oct 2018'!N20)*'NSW Oct 2018'!Z20/100*'NSW Oct 2018'!AJ21,0)</f>
        <v>0</v>
      </c>
      <c r="Q26" s="162">
        <f t="shared" si="1"/>
        <v>2561.2010000000005</v>
      </c>
      <c r="R26" s="146">
        <f>'NSW Oct 2018'!AM20</f>
        <v>0</v>
      </c>
      <c r="S26" s="146">
        <f>'NSW Oct 2018'!AN20</f>
        <v>14</v>
      </c>
      <c r="T26" s="146">
        <f>'NSW Oct 2018'!AO20</f>
        <v>0</v>
      </c>
      <c r="U26" s="146">
        <f>'NSW Oct 2018'!AP20</f>
        <v>0</v>
      </c>
      <c r="V26" s="162">
        <f>(Q26-(Q26-D26)*S26/100)</f>
        <v>2249.0010000000002</v>
      </c>
      <c r="W26" s="162">
        <f t="shared" si="2"/>
        <v>2249.0010000000002</v>
      </c>
      <c r="X26" s="162">
        <f t="shared" si="0"/>
        <v>2473.9011000000005</v>
      </c>
      <c r="Y26" s="162">
        <f t="shared" si="0"/>
        <v>2473.9011000000005</v>
      </c>
      <c r="Z26" s="177">
        <f>'NSW Oct 2018'!AW20</f>
        <v>12</v>
      </c>
      <c r="AA26" s="160" t="str">
        <f>'NSW Oct 2018'!AX20</f>
        <v>y</v>
      </c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</row>
    <row r="27" spans="1:142" ht="23" customHeight="1" thickBot="1">
      <c r="A27" s="374"/>
      <c r="B27" s="99" t="str">
        <f>'NSW Oct 2018'!F21</f>
        <v>Red Energy</v>
      </c>
      <c r="C27" s="99" t="str">
        <f>'NSW Oct 2018'!G21</f>
        <v xml:space="preserve">Easy Saver </v>
      </c>
      <c r="D27" s="163">
        <f>365*'NSW Oct 2018'!H21/100</f>
        <v>339.45</v>
      </c>
      <c r="E27" s="164">
        <f>IF($C$5*'NSW Oct 2018'!AK21/'NSW Oct 2018'!AI21&gt;='NSW Oct 2018'!J21,('NSW Oct 2018'!J21*'NSW Oct 2018'!O21/100)*'NSW Oct 2018'!AI21,($C$5*'NSW Oct 2018'!AK21/'NSW Oct 2018'!AI21*'NSW Oct 2018'!O21/100)*'NSW Oct 2018'!AI21)</f>
        <v>1075</v>
      </c>
      <c r="F27" s="172">
        <f>IF($C$5*'NSW Oct 2018'!AK21/'NSW Oct 2018'!AI21&lt;'NSW Oct 2018'!J21,0,IF($C$5*'NSW Oct 2018'!AK21/'NSW Oct 2018'!AI21&lt;='NSW Oct 2018'!K21,($C$5*'NSW Oct 2018'!AK21/'NSW Oct 2018'!AI21-'NSW Oct 2018'!J21)*('NSW Oct 2018'!P21/100)*'NSW Oct 2018'!AI21,('NSW Oct 2018'!K21-'NSW Oct 2018'!J21)*('NSW Oct 2018'!P21/100)*'NSW Oct 2018'!AI21))</f>
        <v>0</v>
      </c>
      <c r="G27" s="163">
        <f>IF($C$5*'NSW Oct 2018'!AK21/'NSW Oct 2018'!AI21&lt;'NSW Oct 2018'!K21,0,IF($C$5*'NSW Oct 2018'!AK21/'NSW Oct 2018'!AI21&lt;='NSW Oct 2018'!L21,($C$5*'NSW Oct 2018'!AK21/'NSW Oct 2018'!AI21-'NSW Oct 2018'!K21)*('NSW Oct 2018'!Q21/100)*'NSW Oct 2018'!AI21,('NSW Oct 2018'!L21-'NSW Oct 2018'!K21)*('NSW Oct 2018'!Q21/100)*'NSW Oct 2018'!AI21))</f>
        <v>0</v>
      </c>
      <c r="H27" s="173">
        <f>IF($C$5*'NSW Oct 2018'!AK21/'NSW Oct 2018'!AI21&lt;'NSW Oct 2018'!L21,0,IF($C$5*'NSW Oct 2018'!AK21/'NSW Oct 2018'!AI21&lt;='NSW Oct 2018'!M21,($C$5*'NSW Oct 2018'!AK21/'NSW Oct 2018'!AI21-'NSW Oct 2018'!L21)*('NSW Oct 2018'!R21/100)*'NSW Oct 2018'!AI21,('NSW Oct 2018'!M21-'NSW Oct 2018'!L21)*('NSW Oct 2018'!R21/100)*'NSW Oct 2018'!AI21))</f>
        <v>0</v>
      </c>
      <c r="I27" s="164">
        <f>IF($C$5*'NSW Oct 2018'!AK21/'NSW Oct 2018'!AI21&lt;'NSW Oct 2018'!M21,0,IF($C$5*'NSW Oct 2018'!AK21/'NSW Oct 2018'!AI21&lt;='NSW Oct 2018'!N21,($C$5*'NSW Oct 2018'!AK21/'NSW Oct 2018'!AI21-'NSW Oct 2018'!M21)*('NSW Oct 2018'!S21/100)*'NSW Oct 2018'!AI21,('NSW Oct 2018'!N21-'NSW Oct 2018'!M21)*('NSW Oct 2018'!S21/100)*'NSW Oct 2018'!AI21))</f>
        <v>0</v>
      </c>
      <c r="J27" s="172">
        <f>IF(($C$5*'NSW Oct 2018'!AK21/'NSW Oct 2018'!AI21&gt;'NSW Oct 2018'!N21),($C$5*'NSW Oct 2018'!AK21/'NSW Oct 2018'!AI21-'NSW Oct 2018'!N21)*'NSW Oct 2018'!T21/100*'NSW Oct 2018'!AI21,0)</f>
        <v>0</v>
      </c>
      <c r="K27" s="163">
        <f>IF($C$5*'NSW Oct 2018'!AL21/'NSW Oct 2018'!AJ21&gt;='NSW Oct 2018'!J21,('NSW Oct 2018'!J21*'NSW Oct 2018'!U21/100)*'NSW Oct 2018'!AJ21,($C$5*'NSW Oct 2018'!AL21/'NSW Oct 2018'!AJ21*'NSW Oct 2018'!U21/100)*'NSW Oct 2018'!AJ21)</f>
        <v>1075</v>
      </c>
      <c r="L27" s="172">
        <f>IF($C$5*'NSW Oct 2018'!AL21/'NSW Oct 2018'!AJ21&lt;'NSW Oct 2018'!J21,0,IF($C$5*'NSW Oct 2018'!AL21/'NSW Oct 2018'!AJ21&lt;='NSW Oct 2018'!K21,($C$5*'NSW Oct 2018'!AL21/'NSW Oct 2018'!AJ21-'NSW Oct 2018'!J21)*('NSW Oct 2018'!V21/100)*'NSW Oct 2018'!AJ21,('NSW Oct 2018'!K21-'NSW Oct 2018'!J21)*('NSW Oct 2018'!V21/100)*'NSW Oct 2018'!AJ21))</f>
        <v>0</v>
      </c>
      <c r="M27" s="163">
        <f>IF($C$5*'NSW Oct 2018'!AL21/'NSW Oct 2018'!AJ21&lt;'NSW Oct 2018'!K21,0,IF($C$5*'NSW Oct 2018'!AL21/'NSW Oct 2018'!AJ21&lt;='NSW Oct 2018'!L21,($C$5*'NSW Oct 2018'!AL21/'NSW Oct 2018'!AJ21-'NSW Oct 2018'!K21)*('NSW Oct 2018'!W21/100)*'NSW Oct 2018'!AJ21,('NSW Oct 2018'!L21-'NSW Oct 2018'!K21)*('NSW Oct 2018'!W21/100)*'NSW Oct 2018'!AJ21))</f>
        <v>0</v>
      </c>
      <c r="N27" s="172">
        <f>IF($C$5*'NSW Oct 2018'!AL21/'NSW Oct 2018'!AJ21&lt;'NSW Oct 2018'!L21,0,IF($C$5*'NSW Oct 2018'!AL21/'NSW Oct 2018'!AJ21&lt;='NSW Oct 2018'!M21,($C$5*'NSW Oct 2018'!AL21/'NSW Oct 2018'!AJ21-'NSW Oct 2018'!L21)*('NSW Oct 2018'!X21/100)*'NSW Oct 2018'!AJ21,('NSW Oct 2018'!M21-'NSW Oct 2018'!L21)*('NSW Oct 2018'!X21/100)*'NSW Oct 2018'!AJ21))</f>
        <v>0</v>
      </c>
      <c r="O27" s="163">
        <f>IF($C$5*'NSW Oct 2018'!AL21/'NSW Oct 2018'!AJ21&lt;'NSW Oct 2018'!M21,0,IF($C$5*'NSW Oct 2018'!AL21/'NSW Oct 2018'!AJ21&lt;='NSW Oct 2018'!N21,($C$5*'NSW Oct 2018'!AL21/'NSW Oct 2018'!AJ21-'NSW Oct 2018'!M21)*('NSW Oct 2018'!Y21/100)*'NSW Oct 2018'!AJ21,('NSW Oct 2018'!N21-'NSW Oct 2018'!M21)*('NSW Oct 2018'!Y21/100)*'NSW Oct 2018'!AJ21))</f>
        <v>0</v>
      </c>
      <c r="P27" s="172">
        <f>IF(($C$5*'NSW Oct 2018'!AL21/'NSW Oct 2018'!AJ21&gt;'NSW Oct 2018'!N21),($C$5*'NSW Oct 2018'!AL21/'NSW Oct 2018'!AJ21-'NSW Oct 2018'!N21)*'NSW Oct 2018'!Z21/100*'NSW Oct 2018'!#REF!,0)</f>
        <v>0</v>
      </c>
      <c r="Q27" s="178">
        <f t="shared" si="1"/>
        <v>2489.4499999999998</v>
      </c>
      <c r="R27" s="99">
        <f>'NSW Oct 2018'!AM21</f>
        <v>0</v>
      </c>
      <c r="S27" s="99">
        <f>'NSW Oct 2018'!AN21</f>
        <v>0</v>
      </c>
      <c r="T27" s="99">
        <f>'NSW Oct 2018'!AO21</f>
        <v>10</v>
      </c>
      <c r="U27" s="99">
        <f>'NSW Oct 2018'!AP21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Oct 2018'!AW21</f>
        <v>0</v>
      </c>
      <c r="AA27" s="179" t="str">
        <f>'NSW Oct 2018'!AX21</f>
        <v>n</v>
      </c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</row>
    <row r="28" spans="1:142" ht="23" customHeight="1" thickTop="1" thickBot="1">
      <c r="A28" s="134" t="str">
        <f>'NSW Oct 2018'!D22</f>
        <v>Envestra Wagga Wagga</v>
      </c>
      <c r="B28" s="180" t="str">
        <f>'NSW Oct 2018'!F22</f>
        <v>Origin Energy</v>
      </c>
      <c r="C28" s="180" t="str">
        <f>'NSW Oct 2018'!G22</f>
        <v>Business Saver</v>
      </c>
      <c r="D28" s="181">
        <f>365*'NSW Oct 2018'!H22/100</f>
        <v>413.32599999999996</v>
      </c>
      <c r="E28" s="182">
        <f>($C$5*'NSW Oct 2018'!O22/100)/2</f>
        <v>840</v>
      </c>
      <c r="F28" s="183">
        <f>IF($C$5*'NSW Oct 2018'!AK22/'NSW Oct 2018'!AI22&lt;'NSW Oct 2018'!J22,0,IF($C$5*'NSW Oct 2018'!AK22/'NSW Oct 2018'!AI22&lt;='NSW Oct 2018'!K22,($C$5*'NSW Oct 2018'!AK22/'NSW Oct 2018'!AI22-'NSW Oct 2018'!J22)*('NSW Oct 2018'!P22/100)*'NSW Oct 2018'!AI22,('NSW Oct 2018'!K22-'NSW Oct 2018'!J22)*('NSW Oct 2018'!P22/100)*'NSW Oct 2018'!AI22))</f>
        <v>0</v>
      </c>
      <c r="G28" s="181">
        <f>IF($C$5*'NSW Oct 2018'!AK22/'NSW Oct 2018'!AI22&lt;'NSW Oct 2018'!K22,0,IF($C$5*'NSW Oct 2018'!AK22/'NSW Oct 2018'!AI22&lt;='NSW Oct 2018'!L22,($C$5*'NSW Oct 2018'!AK22/'NSW Oct 2018'!AI22-'NSW Oct 2018'!K22)*('NSW Oct 2018'!Q22/100)*'NSW Oct 2018'!AI22,('NSW Oct 2018'!L22-'NSW Oct 2018'!K22)*('NSW Oct 2018'!Q22/100)*'NSW Oct 2018'!AI22))</f>
        <v>0</v>
      </c>
      <c r="H28" s="184">
        <f>IF($C$5*'NSW Oct 2018'!AK22/'NSW Oct 2018'!AI22&lt;'NSW Oct 2018'!L22,0,IF($C$5*'NSW Oct 2018'!AK22/'NSW Oct 2018'!AI22&lt;='NSW Oct 2018'!M22,($C$5*'NSW Oct 2018'!AK22/'NSW Oct 2018'!AI22-'NSW Oct 2018'!L22)*('NSW Oct 2018'!R22/100)*'NSW Oct 2018'!AI22,('NSW Oct 2018'!M22-'NSW Oct 2018'!L22)*('NSW Oct 2018'!R22/100)*'NSW Oct 2018'!AI22))</f>
        <v>0</v>
      </c>
      <c r="I28" s="182">
        <f>IF($C$5*'NSW Oct 2018'!AK22/'NSW Oct 2018'!AI22&lt;'NSW Oct 2018'!M22,0,IF($C$5*'NSW Oct 2018'!AK22/'NSW Oct 2018'!AI22&lt;='NSW Oct 2018'!N22,($C$5*'NSW Oct 2018'!AK22/'NSW Oct 2018'!AI22-'NSW Oct 2018'!M22)*('NSW Oct 2018'!S22/100)*'NSW Oct 2018'!AI22,('NSW Oct 2018'!N22-'NSW Oct 2018'!M22)*('NSW Oct 2018'!S22/100)*'NSW Oct 2018'!AI22))</f>
        <v>0</v>
      </c>
      <c r="J28" s="183">
        <f>IF(($C$5*'NSW Oct 2018'!AK22/'NSW Oct 2018'!AI22&gt;'NSW Oct 2018'!N22),($C$5*'NSW Oct 2018'!AK22/'NSW Oct 2018'!AI22-'NSW Oct 2018'!N22)*'NSW Oct 2018'!T22/100*'NSW Oct 2018'!AI22,0)</f>
        <v>0</v>
      </c>
      <c r="K28" s="181">
        <f>($C$5*'NSW Oct 2018'!U22/100)/2</f>
        <v>840</v>
      </c>
      <c r="L28" s="183">
        <v>0</v>
      </c>
      <c r="M28" s="181">
        <v>0</v>
      </c>
      <c r="N28" s="183">
        <v>0</v>
      </c>
      <c r="O28" s="181">
        <f>IF($C$5*'NSW Oct 2018'!AL22/'NSW Oct 2018'!AJ22&lt;'NSW Oct 2018'!M22,0,IF($C$5*'NSW Oct 2018'!AL22/'NSW Oct 2018'!AJ22&lt;='NSW Oct 2018'!N22,($C$5*'NSW Oct 2018'!AL22/'NSW Oct 2018'!AJ22-'NSW Oct 2018'!M22)*('NSW Oct 2018'!Y22/100)*'NSW Oct 2018'!AJ22,('NSW Oct 2018'!N22-'NSW Oct 2018'!M22)*('NSW Oct 2018'!Y22/100)*'NSW Oct 2018'!AJ22))</f>
        <v>0</v>
      </c>
      <c r="P28" s="183">
        <f>IF(($C$5*'NSW Oct 2018'!AL22/'NSW Oct 2018'!AJ22&gt;'NSW Oct 2018'!N22),($C$5*'NSW Oct 2018'!AL22/'NSW Oct 2018'!AJ22-'NSW Oct 2018'!N22)*'NSW Oct 2018'!Z22/100*'NSW Oct 2018'!AJ22,0)</f>
        <v>0</v>
      </c>
      <c r="Q28" s="185">
        <f t="shared" si="1"/>
        <v>2093.326</v>
      </c>
      <c r="R28" s="186">
        <f>'NSW Oct 2018'!AM22</f>
        <v>0</v>
      </c>
      <c r="S28" s="180">
        <f>'NSW Oct 2018'!AN22</f>
        <v>14</v>
      </c>
      <c r="T28" s="186">
        <f>'NSW Oct 2018'!AO22</f>
        <v>0</v>
      </c>
      <c r="U28" s="180">
        <f>'NSW Oct 2018'!AP22</f>
        <v>0</v>
      </c>
      <c r="V28" s="187">
        <f>(Q28-(Q28-D28)*S28/100)</f>
        <v>1858.126</v>
      </c>
      <c r="W28" s="185">
        <f t="shared" si="2"/>
        <v>1858.126</v>
      </c>
      <c r="X28" s="185">
        <f t="shared" si="0"/>
        <v>2043.9386000000002</v>
      </c>
      <c r="Y28" s="185">
        <f t="shared" si="0"/>
        <v>2043.9386000000002</v>
      </c>
      <c r="Z28" s="188">
        <f>'NSW Oct 2018'!AW22</f>
        <v>12</v>
      </c>
      <c r="AA28" s="189" t="str">
        <f>'NSW Oct 2018'!AX22</f>
        <v>y</v>
      </c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</row>
  </sheetData>
  <sheetProtection algorithmName="SHA-512" hashValue="grgdlFZ6qm2Qr/RtiO+OpCxBTXyEKOzTAub+4OokiJBo/btWcMTdhalI9/vMJCrJwG5BqaXRPrzImkNTMl7PYg==" saltValue="OnTqX9Rvj5VrYasOfwKhY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28439-6254-FF42-BB71-924F6F494F94}">
  <sheetPr codeName="Sheet5">
    <tabColor theme="9" tint="0.59999389629810485"/>
  </sheetPr>
  <dimension ref="A1:EL28"/>
  <sheetViews>
    <sheetView workbookViewId="0">
      <selection activeCell="H23" sqref="H23"/>
    </sheetView>
  </sheetViews>
  <sheetFormatPr baseColWidth="10" defaultRowHeight="13"/>
  <cols>
    <col min="1" max="1" width="24.1640625" style="114" customWidth="1"/>
    <col min="2" max="2" width="14" style="114" bestFit="1" customWidth="1"/>
    <col min="3" max="3" width="15" style="114" bestFit="1" customWidth="1"/>
    <col min="4" max="21" width="12.1640625" style="114" customWidth="1"/>
    <col min="22" max="23" width="12.1640625" style="114" hidden="1" customWidth="1"/>
    <col min="24" max="37" width="12.1640625" style="114" customWidth="1"/>
    <col min="38" max="16384" width="10.83203125" style="114"/>
  </cols>
  <sheetData>
    <row r="1" spans="1:142" ht="14">
      <c r="A1" s="113" t="s">
        <v>55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O1" s="113"/>
      <c r="BP1" s="113"/>
      <c r="BQ1" s="113"/>
      <c r="BR1" s="113"/>
      <c r="BS1" s="113"/>
      <c r="BT1" s="113"/>
      <c r="BU1" s="113"/>
      <c r="BV1" s="113"/>
      <c r="BW1" s="113"/>
      <c r="BX1" s="113"/>
      <c r="BY1" s="113"/>
      <c r="BZ1" s="113"/>
      <c r="CA1" s="113"/>
      <c r="CB1" s="113"/>
      <c r="CC1" s="113"/>
      <c r="CD1" s="113"/>
      <c r="CE1" s="113"/>
      <c r="CF1" s="113"/>
      <c r="CG1" s="113"/>
      <c r="CH1" s="113"/>
      <c r="CI1" s="113"/>
      <c r="CJ1" s="113"/>
      <c r="CK1" s="113"/>
      <c r="CL1" s="113"/>
      <c r="CM1" s="113"/>
      <c r="CN1" s="113"/>
      <c r="CO1" s="113"/>
      <c r="CP1" s="113"/>
      <c r="CQ1" s="113"/>
      <c r="CR1" s="113"/>
      <c r="CS1" s="113"/>
      <c r="CT1" s="113"/>
      <c r="CU1" s="113"/>
      <c r="CV1" s="113"/>
      <c r="CW1" s="113"/>
      <c r="CX1" s="113"/>
      <c r="CY1" s="113"/>
      <c r="CZ1" s="113"/>
      <c r="DA1" s="113"/>
      <c r="DB1" s="113"/>
      <c r="DC1" s="113"/>
      <c r="DD1" s="113"/>
      <c r="DE1" s="113"/>
      <c r="DF1" s="113"/>
      <c r="DG1" s="113"/>
      <c r="DH1" s="113"/>
      <c r="DI1" s="113"/>
      <c r="DJ1" s="113"/>
      <c r="DK1" s="113"/>
      <c r="DL1" s="113"/>
      <c r="DM1" s="113"/>
      <c r="DN1" s="113"/>
      <c r="DO1" s="113"/>
      <c r="DP1" s="113"/>
      <c r="DQ1" s="113"/>
      <c r="DR1" s="113"/>
      <c r="DS1" s="113"/>
      <c r="DT1" s="113"/>
      <c r="DU1" s="113"/>
      <c r="DV1" s="113"/>
      <c r="DW1" s="113"/>
      <c r="DX1" s="113"/>
      <c r="DY1" s="113"/>
      <c r="DZ1" s="113"/>
      <c r="EA1" s="113"/>
      <c r="EB1" s="113"/>
      <c r="EC1" s="113"/>
      <c r="ED1" s="113"/>
      <c r="EE1" s="113"/>
      <c r="EF1" s="113"/>
      <c r="EG1" s="113"/>
      <c r="EH1" s="113"/>
      <c r="EI1" s="113"/>
      <c r="EJ1" s="113"/>
      <c r="EK1" s="113"/>
      <c r="EL1" s="113"/>
    </row>
    <row r="2" spans="1:142" ht="14">
      <c r="A2" s="115" t="s">
        <v>94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3"/>
      <c r="BX2" s="113"/>
      <c r="BY2" s="113"/>
      <c r="BZ2" s="113"/>
      <c r="CA2" s="113"/>
      <c r="CB2" s="113"/>
      <c r="CC2" s="113"/>
      <c r="CD2" s="113"/>
      <c r="CE2" s="113"/>
      <c r="CF2" s="113"/>
      <c r="CG2" s="113"/>
      <c r="CH2" s="113"/>
      <c r="CI2" s="113"/>
      <c r="CJ2" s="113"/>
      <c r="CK2" s="113"/>
      <c r="CL2" s="113"/>
      <c r="CM2" s="113"/>
      <c r="CN2" s="113"/>
      <c r="CO2" s="113"/>
      <c r="CP2" s="113"/>
      <c r="CQ2" s="113"/>
      <c r="CR2" s="113"/>
      <c r="CS2" s="113"/>
      <c r="CT2" s="113"/>
      <c r="CU2" s="113"/>
      <c r="CV2" s="113"/>
      <c r="CW2" s="113"/>
      <c r="CX2" s="113"/>
      <c r="CY2" s="113"/>
      <c r="CZ2" s="113"/>
      <c r="DA2" s="113"/>
      <c r="DB2" s="113"/>
      <c r="DC2" s="113"/>
      <c r="DD2" s="113"/>
      <c r="DE2" s="113"/>
      <c r="DF2" s="113"/>
      <c r="DG2" s="113"/>
      <c r="DH2" s="113"/>
      <c r="DI2" s="113"/>
      <c r="DJ2" s="113"/>
      <c r="DK2" s="113"/>
      <c r="DL2" s="113"/>
      <c r="DM2" s="113"/>
      <c r="DN2" s="113"/>
      <c r="DO2" s="113"/>
      <c r="DP2" s="113"/>
      <c r="DQ2" s="113"/>
      <c r="DR2" s="113"/>
      <c r="DS2" s="113"/>
      <c r="DT2" s="113"/>
      <c r="DU2" s="113"/>
      <c r="DV2" s="113"/>
      <c r="DW2" s="113"/>
      <c r="DX2" s="113"/>
      <c r="DY2" s="113"/>
      <c r="DZ2" s="113"/>
      <c r="EA2" s="113"/>
      <c r="EB2" s="113"/>
      <c r="EC2" s="113"/>
      <c r="ED2" s="113"/>
      <c r="EE2" s="113"/>
      <c r="EF2" s="113"/>
      <c r="EG2" s="113"/>
      <c r="EH2" s="113"/>
      <c r="EI2" s="113"/>
      <c r="EJ2" s="113"/>
      <c r="EK2" s="113"/>
      <c r="EL2" s="113"/>
    </row>
    <row r="3" spans="1:142" ht="15" thickBot="1">
      <c r="A3" s="113"/>
      <c r="B3" s="116"/>
      <c r="C3" s="113"/>
      <c r="D3" s="113"/>
      <c r="E3" s="113"/>
      <c r="F3" s="113"/>
      <c r="G3" s="113"/>
      <c r="H3" s="116"/>
      <c r="I3" s="117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  <c r="CA3" s="113"/>
      <c r="CB3" s="113"/>
      <c r="CC3" s="113"/>
      <c r="CD3" s="113"/>
      <c r="CE3" s="113"/>
      <c r="CF3" s="113"/>
      <c r="CG3" s="113"/>
      <c r="CH3" s="113"/>
      <c r="CI3" s="113"/>
      <c r="CJ3" s="113"/>
      <c r="CK3" s="113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  <c r="EB3" s="113"/>
      <c r="EC3" s="113"/>
      <c r="ED3" s="113"/>
      <c r="EE3" s="113"/>
      <c r="EF3" s="113"/>
      <c r="EG3" s="113"/>
      <c r="EH3" s="113"/>
      <c r="EI3" s="113"/>
      <c r="EJ3" s="113"/>
      <c r="EK3" s="113"/>
      <c r="EL3" s="113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  <c r="EK4" s="113"/>
      <c r="EL4" s="113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13"/>
      <c r="AC5" s="113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  <c r="AX5" s="113"/>
      <c r="AY5" s="113"/>
      <c r="AZ5" s="113"/>
      <c r="BA5" s="113"/>
      <c r="BB5" s="113"/>
      <c r="BC5" s="113"/>
      <c r="BD5" s="113"/>
      <c r="BE5" s="113"/>
      <c r="BF5" s="113"/>
      <c r="BG5" s="113"/>
      <c r="BH5" s="113"/>
      <c r="BI5" s="113"/>
      <c r="BJ5" s="113"/>
      <c r="BK5" s="113"/>
      <c r="BL5" s="113"/>
      <c r="BM5" s="113"/>
      <c r="BN5" s="113"/>
      <c r="BO5" s="113"/>
      <c r="BP5" s="113"/>
      <c r="BQ5" s="113"/>
      <c r="BR5" s="113"/>
      <c r="BS5" s="113"/>
      <c r="BT5" s="113"/>
      <c r="BU5" s="113"/>
      <c r="BV5" s="113"/>
      <c r="BW5" s="113"/>
      <c r="BX5" s="113"/>
      <c r="BY5" s="113"/>
      <c r="BZ5" s="113"/>
      <c r="CA5" s="113"/>
      <c r="CB5" s="113"/>
      <c r="CC5" s="113"/>
      <c r="CD5" s="113"/>
      <c r="CE5" s="113"/>
      <c r="CF5" s="113"/>
      <c r="CG5" s="113"/>
      <c r="CH5" s="113"/>
      <c r="CI5" s="113"/>
      <c r="CJ5" s="113"/>
      <c r="CK5" s="113"/>
      <c r="CL5" s="113"/>
      <c r="CM5" s="113"/>
      <c r="CN5" s="113"/>
      <c r="CO5" s="113"/>
      <c r="CP5" s="113"/>
      <c r="CQ5" s="113"/>
      <c r="CR5" s="113"/>
      <c r="CS5" s="113"/>
      <c r="CT5" s="113"/>
      <c r="CU5" s="113"/>
      <c r="CV5" s="113"/>
      <c r="CW5" s="113"/>
      <c r="CX5" s="113"/>
      <c r="CY5" s="113"/>
      <c r="CZ5" s="113"/>
      <c r="DA5" s="113"/>
      <c r="DB5" s="113"/>
      <c r="DC5" s="113"/>
      <c r="DD5" s="113"/>
      <c r="DE5" s="113"/>
      <c r="DF5" s="113"/>
      <c r="DG5" s="113"/>
      <c r="DH5" s="113"/>
      <c r="DI5" s="113"/>
      <c r="DJ5" s="113"/>
      <c r="DK5" s="113"/>
      <c r="DL5" s="113"/>
      <c r="DM5" s="113"/>
      <c r="DN5" s="113"/>
      <c r="DO5" s="113"/>
      <c r="DP5" s="113"/>
      <c r="DQ5" s="113"/>
      <c r="DR5" s="113"/>
      <c r="DS5" s="113"/>
      <c r="DT5" s="113"/>
      <c r="DU5" s="113"/>
      <c r="DV5" s="113"/>
      <c r="DW5" s="113"/>
      <c r="DX5" s="113"/>
      <c r="DY5" s="113"/>
      <c r="DZ5" s="113"/>
      <c r="EA5" s="113"/>
      <c r="EB5" s="113"/>
      <c r="EC5" s="113"/>
      <c r="ED5" s="113"/>
      <c r="EE5" s="113"/>
      <c r="EF5" s="113"/>
      <c r="EG5" s="113"/>
      <c r="EH5" s="113"/>
      <c r="EI5" s="113"/>
      <c r="EJ5" s="113"/>
      <c r="EK5" s="113"/>
      <c r="EL5" s="113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3"/>
      <c r="DE6" s="113"/>
      <c r="DF6" s="113"/>
      <c r="DG6" s="113"/>
      <c r="DH6" s="113"/>
      <c r="DI6" s="113"/>
      <c r="DJ6" s="113"/>
      <c r="DK6" s="113"/>
      <c r="DL6" s="113"/>
      <c r="DM6" s="113"/>
      <c r="DN6" s="113"/>
      <c r="DO6" s="113"/>
      <c r="DP6" s="113"/>
      <c r="DQ6" s="113"/>
      <c r="DR6" s="113"/>
      <c r="DS6" s="113"/>
      <c r="DT6" s="113"/>
      <c r="DU6" s="113"/>
      <c r="DV6" s="113"/>
      <c r="DW6" s="113"/>
      <c r="DX6" s="113"/>
      <c r="DY6" s="113"/>
      <c r="DZ6" s="113"/>
      <c r="EA6" s="113"/>
      <c r="EB6" s="113"/>
      <c r="EC6" s="113"/>
      <c r="ED6" s="113"/>
      <c r="EE6" s="113"/>
      <c r="EF6" s="113"/>
      <c r="EG6" s="113"/>
      <c r="EH6" s="113"/>
      <c r="EI6" s="113"/>
      <c r="EJ6" s="113"/>
      <c r="EK6" s="113"/>
      <c r="EL6" s="113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83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  <c r="BU7" s="113"/>
      <c r="BV7" s="113"/>
      <c r="BW7" s="113"/>
      <c r="BX7" s="113"/>
      <c r="BY7" s="113"/>
      <c r="BZ7" s="113"/>
      <c r="CA7" s="113"/>
      <c r="CB7" s="113"/>
      <c r="CC7" s="113"/>
      <c r="CD7" s="113"/>
      <c r="CE7" s="113"/>
      <c r="CF7" s="113"/>
      <c r="CG7" s="113"/>
      <c r="CH7" s="113"/>
      <c r="CI7" s="113"/>
      <c r="CJ7" s="113"/>
      <c r="CK7" s="113"/>
      <c r="CL7" s="113"/>
      <c r="CM7" s="113"/>
      <c r="CN7" s="113"/>
      <c r="CO7" s="113"/>
      <c r="CP7" s="113"/>
      <c r="CQ7" s="113"/>
      <c r="CR7" s="113"/>
      <c r="CS7" s="113"/>
      <c r="CT7" s="113"/>
      <c r="CU7" s="113"/>
      <c r="CV7" s="113"/>
      <c r="CW7" s="113"/>
      <c r="CX7" s="113"/>
      <c r="CY7" s="113"/>
      <c r="CZ7" s="113"/>
      <c r="DA7" s="113"/>
      <c r="DB7" s="113"/>
      <c r="DC7" s="113"/>
      <c r="DD7" s="113"/>
      <c r="DE7" s="113"/>
      <c r="DF7" s="113"/>
      <c r="DG7" s="113"/>
      <c r="DH7" s="113"/>
      <c r="DI7" s="113"/>
      <c r="DJ7" s="113"/>
      <c r="DK7" s="113"/>
      <c r="DL7" s="113"/>
      <c r="DM7" s="113"/>
      <c r="DN7" s="113"/>
      <c r="DO7" s="113"/>
      <c r="DP7" s="113"/>
      <c r="DQ7" s="113"/>
      <c r="DR7" s="113"/>
      <c r="DS7" s="113"/>
      <c r="DT7" s="113"/>
      <c r="DU7" s="113"/>
      <c r="DV7" s="113"/>
      <c r="DW7" s="113"/>
      <c r="DX7" s="113"/>
      <c r="DY7" s="113"/>
      <c r="DZ7" s="113"/>
      <c r="EA7" s="113"/>
      <c r="EB7" s="113"/>
      <c r="EC7" s="113"/>
      <c r="ED7" s="113"/>
      <c r="EE7" s="113"/>
      <c r="EF7" s="113"/>
      <c r="EG7" s="113"/>
      <c r="EH7" s="113"/>
      <c r="EI7" s="113"/>
      <c r="EJ7" s="113"/>
      <c r="EK7" s="113"/>
      <c r="EL7" s="113"/>
    </row>
    <row r="8" spans="1:142" ht="23" customHeight="1">
      <c r="A8" s="376" t="str">
        <f>'NSW Apr 2018'!D2</f>
        <v>Jemena Sydney</v>
      </c>
      <c r="B8" s="98" t="str">
        <f>'NSW Apr 2018'!F2</f>
        <v>AGL</v>
      </c>
      <c r="C8" s="98" t="str">
        <f>'NSW Apr 2018'!G2</f>
        <v>Business Savers</v>
      </c>
      <c r="D8" s="135">
        <f>365*'NSW Apr 2018'!H2/100</f>
        <v>273.75</v>
      </c>
      <c r="E8" s="136">
        <f>($C$5*'NSW Apr 2018'!O2/100)/2</f>
        <v>1250</v>
      </c>
      <c r="F8" s="137">
        <v>0</v>
      </c>
      <c r="G8" s="135">
        <v>0</v>
      </c>
      <c r="H8" s="136">
        <v>0</v>
      </c>
      <c r="I8" s="136">
        <v>0</v>
      </c>
      <c r="J8" s="135">
        <v>0</v>
      </c>
      <c r="K8" s="135">
        <f>($C$5*'NSW Apr 2018'!O2/100)/2</f>
        <v>1250</v>
      </c>
      <c r="L8" s="135">
        <v>0</v>
      </c>
      <c r="M8" s="135">
        <v>0</v>
      </c>
      <c r="N8" s="135">
        <v>0</v>
      </c>
      <c r="O8" s="135">
        <v>0</v>
      </c>
      <c r="P8" s="135">
        <v>0</v>
      </c>
      <c r="Q8" s="138">
        <f>SUM(D8:P8)</f>
        <v>2773.75</v>
      </c>
      <c r="R8" s="98">
        <f>'NSW Apr 2018'!AM2</f>
        <v>0</v>
      </c>
      <c r="S8" s="98">
        <f>'NSW Apr 2018'!AN2</f>
        <v>14</v>
      </c>
      <c r="T8" s="98">
        <f>'NSW Apr 2018'!AO2</f>
        <v>0</v>
      </c>
      <c r="U8" s="146">
        <f>'NSW Apr 2018'!AP2</f>
        <v>0</v>
      </c>
      <c r="V8" s="162">
        <f>(Q8-(Q8-D8)*S8/100)</f>
        <v>2423.75</v>
      </c>
      <c r="W8" s="162">
        <f>V8</f>
        <v>2423.75</v>
      </c>
      <c r="X8" s="138">
        <f t="shared" ref="X8:Y28" si="0">V8*1.1</f>
        <v>2666.125</v>
      </c>
      <c r="Y8" s="138">
        <f>W8*1.1</f>
        <v>2666.125</v>
      </c>
      <c r="Z8" s="150">
        <f>'NSW Apr 2018'!AW2</f>
        <v>0</v>
      </c>
      <c r="AA8" s="141" t="str">
        <f>'NSW Apr 2018'!AX2</f>
        <v>n</v>
      </c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  <c r="BU8" s="113"/>
      <c r="BV8" s="113"/>
      <c r="BW8" s="113"/>
      <c r="BX8" s="113"/>
      <c r="BY8" s="113"/>
      <c r="BZ8" s="113"/>
      <c r="CA8" s="113"/>
      <c r="CB8" s="113"/>
      <c r="CC8" s="113"/>
      <c r="CD8" s="113"/>
      <c r="CE8" s="113"/>
      <c r="CF8" s="113"/>
      <c r="CG8" s="113"/>
      <c r="CH8" s="113"/>
      <c r="CI8" s="113"/>
      <c r="CJ8" s="113"/>
      <c r="CK8" s="113"/>
      <c r="CL8" s="113"/>
      <c r="CM8" s="113"/>
      <c r="CN8" s="113"/>
      <c r="CO8" s="113"/>
      <c r="CP8" s="113"/>
      <c r="CQ8" s="113"/>
      <c r="CR8" s="113"/>
      <c r="CS8" s="113"/>
      <c r="CT8" s="113"/>
      <c r="CU8" s="113"/>
      <c r="CV8" s="113"/>
      <c r="CW8" s="113"/>
      <c r="CX8" s="113"/>
      <c r="CY8" s="113"/>
      <c r="CZ8" s="113"/>
      <c r="DA8" s="113"/>
      <c r="DB8" s="113"/>
      <c r="DC8" s="113"/>
      <c r="DD8" s="113"/>
      <c r="DE8" s="113"/>
      <c r="DF8" s="113"/>
      <c r="DG8" s="113"/>
      <c r="DH8" s="113"/>
      <c r="DI8" s="113"/>
      <c r="DJ8" s="113"/>
      <c r="DK8" s="113"/>
      <c r="DL8" s="113"/>
      <c r="DM8" s="113"/>
      <c r="DN8" s="113"/>
      <c r="DO8" s="113"/>
      <c r="DP8" s="113"/>
      <c r="DQ8" s="113"/>
      <c r="DR8" s="113"/>
      <c r="DS8" s="113"/>
      <c r="DT8" s="113"/>
      <c r="DU8" s="113"/>
      <c r="DV8" s="113"/>
      <c r="DW8" s="113"/>
      <c r="DX8" s="113"/>
      <c r="DY8" s="113"/>
      <c r="DZ8" s="113"/>
      <c r="EA8" s="113"/>
      <c r="EB8" s="113"/>
      <c r="EC8" s="113"/>
      <c r="ED8" s="113"/>
      <c r="EE8" s="113"/>
      <c r="EF8" s="113"/>
      <c r="EG8" s="113"/>
      <c r="EH8" s="113"/>
      <c r="EI8" s="113"/>
      <c r="EJ8" s="113"/>
      <c r="EK8" s="113"/>
      <c r="EL8" s="113"/>
    </row>
    <row r="9" spans="1:142" ht="23" customHeight="1">
      <c r="A9" s="375"/>
      <c r="B9" s="98" t="str">
        <f>'NSW Apr 2018'!F3</f>
        <v>Covau</v>
      </c>
      <c r="C9" s="98" t="str">
        <f>'NSW Apr 2018'!G3</f>
        <v>Freedom</v>
      </c>
      <c r="D9" s="135">
        <f>365*'NSW Apr 2018'!H3/100</f>
        <v>317.55</v>
      </c>
      <c r="E9" s="136">
        <f>IF($C$5*'NSW Apr 2018'!AK3/'NSW Apr 2018'!AI3&gt;='NSW Apr 2018'!J3,('NSW Apr 2018'!J3*'NSW Apr 2018'!O3/100)*'NSW Apr 2018'!AI3,($C$5*'NSW Apr 2018'!AK3/'NSW Apr 2018'!AI3*'NSW Apr 2018'!O3/100)*'NSW Apr 2018'!AI3)</f>
        <v>152.51609999999999</v>
      </c>
      <c r="F9" s="137">
        <f>IF($C$5*'NSW Apr 2018'!AK3/'NSW Apr 2018'!AI3&lt;'NSW Apr 2018'!J3,0,IF($C$5*'NSW Apr 2018'!AK3/'NSW Apr 2018'!AI3&lt;='NSW Apr 2018'!K3,($C$5*'NSW Apr 2018'!AK3/'NSW Apr 2018'!AI3-'NSW Apr 2018'!J3)*('NSW Apr 2018'!P3/100)*'NSW Apr 2018'!AI3,('NSW Apr 2018'!K3-'NSW Apr 2018'!J3)*('NSW Apr 2018'!P3/100)*'NSW Apr 2018'!AI3))</f>
        <v>99.79679999999999</v>
      </c>
      <c r="G9" s="135">
        <f>IF($C$5*'NSW Apr 2018'!AK3/'NSW Apr 2018'!AI3&lt;'NSW Apr 2018'!K3,0,IF($C$5*'NSW Apr 2018'!AK3/'NSW Apr 2018'!AI3&lt;='NSW Apr 2018'!L3,($C$5*'NSW Apr 2018'!AK3/'NSW Apr 2018'!AI3-'NSW Apr 2018'!K3)*('NSW Apr 2018'!Q3/100)*'NSW Apr 2018'!AI3,('NSW Apr 2018'!L3-'NSW Apr 2018'!K3)*('NSW Apr 2018'!Q3/100)*'NSW Apr 2018'!AI3))</f>
        <v>224.5881</v>
      </c>
      <c r="H9" s="136">
        <f>IF($C$5*'NSW Apr 2018'!AK3/'NSW Apr 2018'!AI3&lt;'NSW Apr 2018'!L3,0,IF($C$5*'NSW Apr 2018'!AK3/'NSW Apr 2018'!AI3&lt;='NSW Apr 2018'!M3,($C$5*'NSW Apr 2018'!AK3/'NSW Apr 2018'!AI3-'NSW Apr 2018'!L3)*('NSW Apr 2018'!R3/100)*'NSW Apr 2018'!AI3,('NSW Apr 2018'!M3-'NSW Apr 2018'!L3)*('NSW Apr 2018'!R3/100)*'NSW Apr 2018'!AI3))</f>
        <v>843.125</v>
      </c>
      <c r="I9" s="136">
        <f>IF($C$5*'NSW Apr 2018'!AK3/'NSW Apr 2018'!AI3&lt;'NSW Apr 2018'!M3,0,IF($C$5*'NSW Apr 2018'!AK3/'NSW Apr 2018'!AI3&lt;='NSW Apr 2018'!N3,($C$5*'NSW Apr 2018'!AK3/'NSW Apr 2018'!AI3-'NSW Apr 2018'!M3)*('NSW Apr 2018'!S3/100)*'NSW Apr 2018'!AI3,('NSW Apr 2018'!N3-'NSW Apr 2018'!M3)*('NSW Apr 2018'!S3/100)*'NSW Apr 2018'!AI3))</f>
        <v>0</v>
      </c>
      <c r="J9" s="135">
        <f>IF(($C$5*'NSW Apr 2018'!AK3/'NSW Apr 2018'!AI3&gt;'NSW Apr 2018'!N3),($C$5*'NSW Apr 2018'!AK3/'NSW Apr 2018'!AI3-'NSW Apr 2018'!N3)*'NSW Apr 2018'!T3/100*'NSW Apr 2018'!AI3,0)</f>
        <v>0</v>
      </c>
      <c r="K9" s="135">
        <f>IF($C$5*'NSW Apr 2018'!AL3/'NSW Apr 2018'!AJ3&gt;='NSW Apr 2018'!J3,('NSW Apr 2018'!J3*'NSW Apr 2018'!U3/100)*'NSW Apr 2018'!AJ3,($C$5*'NSW Apr 2018'!AL3/'NSW Apr 2018'!AJ3*'NSW Apr 2018'!U3/100)*'NSW Apr 2018'!AJ3)</f>
        <v>152.51609999999999</v>
      </c>
      <c r="L9" s="135">
        <f>IF($C$5*'NSW Apr 2018'!AL3/'NSW Apr 2018'!AJ3&lt;'NSW Apr 2018'!J3,0,IF($C$5*'NSW Apr 2018'!AL3/'NSW Apr 2018'!AJ3&lt;='NSW Apr 2018'!K3,($C$5*'NSW Apr 2018'!AL3/'NSW Apr 2018'!AJ3-'NSW Apr 2018'!J3)*('NSW Apr 2018'!V3/100)*'NSW Apr 2018'!AJ3,('NSW Apr 2018'!K3-'NSW Apr 2018'!J3)*('NSW Apr 2018'!V3/100)*'NSW Apr 2018'!AJ3))</f>
        <v>99.79679999999999</v>
      </c>
      <c r="M9" s="135">
        <f>IF($C$5*'NSW Apr 2018'!AL3/'NSW Apr 2018'!AJ3&lt;'NSW Apr 2018'!K3,0,IF($C$5*'NSW Apr 2018'!AL3/'NSW Apr 2018'!AJ3&lt;='NSW Apr 2018'!L3,($C$5*'NSW Apr 2018'!AL3/'NSW Apr 2018'!AJ3-'NSW Apr 2018'!K3)*('NSW Apr 2018'!W3/100)*'NSW Apr 2018'!AJ3,('NSW Apr 2018'!L3-'NSW Apr 2018'!K3)*('NSW Apr 2018'!W3/100)*'NSW Apr 2018'!AJ3))</f>
        <v>224.5881</v>
      </c>
      <c r="N9" s="135">
        <f>IF($C$5*'NSW Apr 2018'!AL3/'NSW Apr 2018'!AJ3&lt;'NSW Apr 2018'!L3,0,IF($C$5*'NSW Apr 2018'!AL3/'NSW Apr 2018'!AJ3&lt;='NSW Apr 2018'!M3,($C$5*'NSW Apr 2018'!AL3/'NSW Apr 2018'!AJ3-'NSW Apr 2018'!L3)*('NSW Apr 2018'!X3/100)*'NSW Apr 2018'!AJ3,('NSW Apr 2018'!M3-'NSW Apr 2018'!L3)*('NSW Apr 2018'!X3/100)*'NSW Apr 2018'!AJ3))</f>
        <v>843.125</v>
      </c>
      <c r="O9" s="135">
        <f>IF($C$5*'NSW Apr 2018'!AL3/'NSW Apr 2018'!AJ3&lt;'NSW Apr 2018'!M3,0,IF($C$5*'NSW Apr 2018'!AL3/'NSW Apr 2018'!AJ3&lt;='NSW Apr 2018'!N3,($C$5*'NSW Apr 2018'!AL3/'NSW Apr 2018'!AJ3-'NSW Apr 2018'!M3)*('NSW Apr 2018'!Y3/100)*'NSW Apr 2018'!AJ3,('NSW Apr 2018'!N3-'NSW Apr 2018'!M3)*('NSW Apr 2018'!Y3/100)*'NSW Apr 2018'!AJ3))</f>
        <v>0</v>
      </c>
      <c r="P9" s="135">
        <f>IF(($C$5*'NSW Apr 2018'!AL3/'NSW Apr 2018'!AJ3&gt;'NSW Apr 2018'!N3),($C$5*'NSW Apr 2018'!AL3/'NSW Apr 2018'!AJ3-'NSW Apr 2018'!N3)*'NSW Apr 2018'!Z3/100*'NSW Apr 2018'!AJ4,0)</f>
        <v>0</v>
      </c>
      <c r="Q9" s="138">
        <f t="shared" ref="Q9:Q28" si="1">SUM(D9:P9)</f>
        <v>2957.6020000000003</v>
      </c>
      <c r="R9" s="98">
        <f>'NSW Apr 2018'!AM3</f>
        <v>0</v>
      </c>
      <c r="S9" s="98">
        <f>'NSW Apr 2018'!AN3</f>
        <v>0</v>
      </c>
      <c r="T9" s="98">
        <f>'NSW Apr 2018'!AO3</f>
        <v>20</v>
      </c>
      <c r="U9" s="146">
        <f>'NSW Apr 2018'!AP3</f>
        <v>0</v>
      </c>
      <c r="V9" s="138">
        <f>Q9</f>
        <v>2957.6020000000003</v>
      </c>
      <c r="W9" s="138">
        <f>V9-(V9*T9/100)</f>
        <v>2366.0816000000004</v>
      </c>
      <c r="X9" s="138">
        <f t="shared" si="0"/>
        <v>3253.3622000000005</v>
      </c>
      <c r="Y9" s="138">
        <f t="shared" si="0"/>
        <v>2602.6897600000007</v>
      </c>
      <c r="Z9" s="150">
        <f>'NSW Apr 2018'!AW3</f>
        <v>0</v>
      </c>
      <c r="AA9" s="141" t="str">
        <f>'NSW Apr 2018'!AX3</f>
        <v>n</v>
      </c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  <c r="DZ9" s="113"/>
      <c r="EA9" s="113"/>
      <c r="EB9" s="113"/>
      <c r="EC9" s="113"/>
      <c r="ED9" s="113"/>
      <c r="EE9" s="113"/>
      <c r="EF9" s="113"/>
      <c r="EG9" s="113"/>
      <c r="EH9" s="113"/>
      <c r="EI9" s="113"/>
      <c r="EJ9" s="113"/>
      <c r="EK9" s="113"/>
      <c r="EL9" s="113"/>
    </row>
    <row r="10" spans="1:142" ht="23" customHeight="1">
      <c r="A10" s="375"/>
      <c r="B10" s="98" t="str">
        <f>'NSW Apr 2018'!F4</f>
        <v>EnergyAustralia</v>
      </c>
      <c r="C10" s="98" t="str">
        <f>'NSW Apr 2018'!G4</f>
        <v xml:space="preserve">Everyday Saver </v>
      </c>
      <c r="D10" s="135">
        <f>365*'NSW Apr 2018'!H4/100</f>
        <v>245.64500000000001</v>
      </c>
      <c r="E10" s="136">
        <f>IF($C$5*'NSW Apr 2018'!AK4/'NSW Apr 2018'!AI4&gt;='NSW Apr 2018'!J4,('NSW Apr 2018'!J4*'NSW Apr 2018'!O4/100)*'NSW Apr 2018'!AI4,($C$5*'NSW Apr 2018'!AK4/'NSW Apr 2018'!AI4*'NSW Apr 2018'!O4/100)*'NSW Apr 2018'!AI4)</f>
        <v>157.3638</v>
      </c>
      <c r="F10" s="137">
        <f>IF($C$5*'NSW Apr 2018'!AK4/'NSW Apr 2018'!AI4&lt;'NSW Apr 2018'!J4,0,IF($C$5*'NSW Apr 2018'!AK4/'NSW Apr 2018'!AI4&lt;='NSW Apr 2018'!K4,($C$5*'NSW Apr 2018'!AK4/'NSW Apr 2018'!AI4-'NSW Apr 2018'!J4)*('NSW Apr 2018'!P4/100)*'NSW Apr 2018'!AI4,('NSW Apr 2018'!K4-'NSW Apr 2018'!J4)*('NSW Apr 2018'!P4/100)*'NSW Apr 2018'!AI4))</f>
        <v>106.7679</v>
      </c>
      <c r="G10" s="135">
        <f>IF($C$5*'NSW Apr 2018'!AK4/'NSW Apr 2018'!AI4&lt;'NSW Apr 2018'!K4,0,IF($C$5*'NSW Apr 2018'!AK4/'NSW Apr 2018'!AI4&lt;='NSW Apr 2018'!L4,($C$5*'NSW Apr 2018'!AK4/'NSW Apr 2018'!AI4-'NSW Apr 2018'!K4)*('NSW Apr 2018'!Q4/100)*'NSW Apr 2018'!AI4,('NSW Apr 2018'!L4-'NSW Apr 2018'!K4)*('NSW Apr 2018'!Q4/100)*'NSW Apr 2018'!AI4))</f>
        <v>244.11750000000001</v>
      </c>
      <c r="H10" s="136">
        <f>IF($C$5*'NSW Apr 2018'!AK4/'NSW Apr 2018'!AI4&lt;'NSW Apr 2018'!L4,0,IF($C$5*'NSW Apr 2018'!AK4/'NSW Apr 2018'!AI4&lt;='NSW Apr 2018'!M4,($C$5*'NSW Apr 2018'!AK4/'NSW Apr 2018'!AI4-'NSW Apr 2018'!L4)*('NSW Apr 2018'!R4/100)*'NSW Apr 2018'!AI4,('NSW Apr 2018'!M4-'NSW Apr 2018'!L4)*('NSW Apr 2018'!R4/100)*'NSW Apr 2018'!AI4))</f>
        <v>927.43750000000011</v>
      </c>
      <c r="I10" s="136">
        <f>IF($C$5*'NSW Apr 2018'!AK4/'NSW Apr 2018'!AI4&lt;'NSW Apr 2018'!M4,0,IF($C$5*'NSW Apr 2018'!AK4/'NSW Apr 2018'!AI4&lt;='NSW Apr 2018'!N4,($C$5*'NSW Apr 2018'!AK4/'NSW Apr 2018'!AI4-'NSW Apr 2018'!M4)*('NSW Apr 2018'!S4/100)*'NSW Apr 2018'!AI4,('NSW Apr 2018'!N4-'NSW Apr 2018'!M4)*('NSW Apr 2018'!S4/100)*'NSW Apr 2018'!AI4))</f>
        <v>0</v>
      </c>
      <c r="J10" s="135">
        <f>IF(($C$5*'NSW Apr 2018'!AK4/'NSW Apr 2018'!AI4&gt;'NSW Apr 2018'!N4),($C$5*'NSW Apr 2018'!AK4/'NSW Apr 2018'!AI4-'NSW Apr 2018'!N4)*'NSW Apr 2018'!T4/100*'NSW Apr 2018'!AI4,0)</f>
        <v>0</v>
      </c>
      <c r="K10" s="135">
        <f>IF($C$5*'NSW Apr 2018'!AL4/'NSW Apr 2018'!AJ4&gt;='NSW Apr 2018'!J4,('NSW Apr 2018'!J4*'NSW Apr 2018'!U4/100)*'NSW Apr 2018'!AJ4,($C$5*'NSW Apr 2018'!AL4/'NSW Apr 2018'!AJ4*'NSW Apr 2018'!U4/100)*'NSW Apr 2018'!AJ4)</f>
        <v>157.3638</v>
      </c>
      <c r="L10" s="135">
        <f>IF($C$5*'NSW Apr 2018'!AL4/'NSW Apr 2018'!AJ4&lt;'NSW Apr 2018'!J4,0,IF($C$5*'NSW Apr 2018'!AL4/'NSW Apr 2018'!AJ4&lt;='NSW Apr 2018'!K4,($C$5*'NSW Apr 2018'!AL4/'NSW Apr 2018'!AJ4-'NSW Apr 2018'!J4)*('NSW Apr 2018'!V4/100)*'NSW Apr 2018'!AJ4,('NSW Apr 2018'!K4-'NSW Apr 2018'!J4)*('NSW Apr 2018'!V4/100)*'NSW Apr 2018'!AJ4))</f>
        <v>106.7679</v>
      </c>
      <c r="M10" s="135">
        <f>IF($C$5*'NSW Apr 2018'!AL4/'NSW Apr 2018'!AJ4&lt;'NSW Apr 2018'!K4,0,IF($C$5*'NSW Apr 2018'!AL4/'NSW Apr 2018'!AJ4&lt;='NSW Apr 2018'!L4,($C$5*'NSW Apr 2018'!AL4/'NSW Apr 2018'!AJ4-'NSW Apr 2018'!K4)*('NSW Apr 2018'!W4/100)*'NSW Apr 2018'!AJ4,('NSW Apr 2018'!L4-'NSW Apr 2018'!K4)*('NSW Apr 2018'!W4/100)*'NSW Apr 2018'!AJ4))</f>
        <v>244.11750000000001</v>
      </c>
      <c r="N10" s="135">
        <f>IF($C$5*'NSW Apr 2018'!AL4/'NSW Apr 2018'!AJ4&lt;'NSW Apr 2018'!L4,0,IF($C$5*'NSW Apr 2018'!AL4/'NSW Apr 2018'!AJ4&lt;='NSW Apr 2018'!M4,($C$5*'NSW Apr 2018'!AL4/'NSW Apr 2018'!AJ4-'NSW Apr 2018'!L4)*('NSW Apr 2018'!X4/100)*'NSW Apr 2018'!AJ4,('NSW Apr 2018'!M4-'NSW Apr 2018'!L4)*('NSW Apr 2018'!X4/100)*'NSW Apr 2018'!AJ4))</f>
        <v>927.43750000000011</v>
      </c>
      <c r="O10" s="135">
        <f>IF($C$5*'NSW Apr 2018'!AL4/'NSW Apr 2018'!AJ4&lt;'NSW Apr 2018'!M4,0,IF($C$5*'NSW Apr 2018'!AL4/'NSW Apr 2018'!AJ4&lt;='NSW Apr 2018'!N4,($C$5*'NSW Apr 2018'!AL4/'NSW Apr 2018'!AJ4-'NSW Apr 2018'!M4)*('NSW Apr 2018'!Y4/100)*'NSW Apr 2018'!AJ4,('NSW Apr 2018'!N4-'NSW Apr 2018'!M4)*('NSW Apr 2018'!Y4/100)*'NSW Apr 2018'!AJ4))</f>
        <v>0</v>
      </c>
      <c r="P10" s="135">
        <f>IF(($C$5*'NSW Apr 2018'!AL4/'NSW Apr 2018'!AJ4&gt;'NSW Apr 2018'!N4),($C$5*'NSW Apr 2018'!AL4/'NSW Apr 2018'!AJ4-'NSW Apr 2018'!N4)*'NSW Apr 2018'!Z4/100*'NSW Apr 2018'!AJ5,0)</f>
        <v>0</v>
      </c>
      <c r="Q10" s="138">
        <f t="shared" si="1"/>
        <v>3117.0184000000004</v>
      </c>
      <c r="R10" s="98">
        <f>'NSW Apr 2018'!AM4</f>
        <v>0</v>
      </c>
      <c r="S10" s="98">
        <f>'NSW Apr 2018'!AN4</f>
        <v>14</v>
      </c>
      <c r="T10" s="98">
        <f>'NSW Apr 2018'!AO4</f>
        <v>0</v>
      </c>
      <c r="U10" s="98">
        <f>'NSW Apr 2018'!AP4</f>
        <v>0</v>
      </c>
      <c r="V10" s="138">
        <f>(Q10-(Q10-D10)*S10/100)</f>
        <v>2715.0261240000004</v>
      </c>
      <c r="W10" s="138">
        <f>V10</f>
        <v>2715.0261240000004</v>
      </c>
      <c r="X10" s="138">
        <f t="shared" si="0"/>
        <v>2986.5287364000005</v>
      </c>
      <c r="Y10" s="138">
        <f t="shared" si="0"/>
        <v>2986.5287364000005</v>
      </c>
      <c r="Z10" s="140">
        <f>'NSW Apr 2018'!AW4</f>
        <v>24</v>
      </c>
      <c r="AA10" s="141" t="str">
        <f>'NSW Apr 2018'!AX4</f>
        <v>y</v>
      </c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3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3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3"/>
      <c r="DK10" s="113"/>
      <c r="DL10" s="113"/>
      <c r="DM10" s="113"/>
      <c r="DN10" s="113"/>
      <c r="DO10" s="113"/>
      <c r="DP10" s="113"/>
      <c r="DQ10" s="113"/>
      <c r="DR10" s="113"/>
      <c r="DS10" s="113"/>
      <c r="DT10" s="113"/>
      <c r="DU10" s="113"/>
      <c r="DV10" s="113"/>
      <c r="DW10" s="113"/>
      <c r="DX10" s="113"/>
      <c r="DY10" s="113"/>
      <c r="DZ10" s="113"/>
      <c r="EA10" s="113"/>
      <c r="EB10" s="113"/>
      <c r="EC10" s="113"/>
      <c r="ED10" s="113"/>
      <c r="EE10" s="113"/>
      <c r="EF10" s="113"/>
      <c r="EG10" s="113"/>
      <c r="EH10" s="113"/>
      <c r="EI10" s="113"/>
      <c r="EJ10" s="113"/>
      <c r="EK10" s="113"/>
      <c r="EL10" s="113"/>
    </row>
    <row r="11" spans="1:142" ht="23" customHeight="1">
      <c r="A11" s="375"/>
      <c r="B11" s="98" t="str">
        <f>'NSW Apr 2018'!F5</f>
        <v>Origin Energy</v>
      </c>
      <c r="C11" s="98" t="str">
        <f>'NSW Apr 2018'!G5</f>
        <v>Business Saver</v>
      </c>
      <c r="D11" s="135">
        <f>365*'NSW Apr 2018'!H5/100</f>
        <v>259.14999999999998</v>
      </c>
      <c r="E11" s="136">
        <f>IF($C$5*'NSW Apr 2018'!AK5/'NSW Apr 2018'!AI5&gt;='NSW Apr 2018'!J5,('NSW Apr 2018'!J5*'NSW Apr 2018'!O5/100)*'NSW Apr 2018'!AI5,($C$5*'NSW Apr 2018'!AK5/'NSW Apr 2018'!AI5*'NSW Apr 2018'!O5/100)*'NSW Apr 2018'!AI5)</f>
        <v>141.702</v>
      </c>
      <c r="F11" s="137">
        <f>IF($C$5*'NSW Apr 2018'!AK5/'NSW Apr 2018'!AI5&lt;'NSW Apr 2018'!J5,0,IF($C$5*'NSW Apr 2018'!AK5/'NSW Apr 2018'!AI5&lt;='NSW Apr 2018'!K5,($C$5*'NSW Apr 2018'!AK5/'NSW Apr 2018'!AI5-'NSW Apr 2018'!J5)*('NSW Apr 2018'!P5/100)*'NSW Apr 2018'!AI5,('NSW Apr 2018'!K5-'NSW Apr 2018'!J5)*('NSW Apr 2018'!P5/100)*'NSW Apr 2018'!AI5))</f>
        <v>102.732</v>
      </c>
      <c r="G11" s="135">
        <f>IF($C$5*'NSW Apr 2018'!AK5/'NSW Apr 2018'!AI5&lt;'NSW Apr 2018'!K5,0,IF($C$5*'NSW Apr 2018'!AK5/'NSW Apr 2018'!AI5&lt;='NSW Apr 2018'!L5,($C$5*'NSW Apr 2018'!AK5/'NSW Apr 2018'!AI5-'NSW Apr 2018'!K5)*('NSW Apr 2018'!Q5/100)*'NSW Apr 2018'!AI5,('NSW Apr 2018'!L5-'NSW Apr 2018'!K5)*('NSW Apr 2018'!Q5/100)*'NSW Apr 2018'!AI5))</f>
        <v>213.048</v>
      </c>
      <c r="H11" s="136">
        <f>IF($C$5*'NSW Apr 2018'!AK5/'NSW Apr 2018'!AI5&lt;'NSW Apr 2018'!L5,0,IF($C$5*'NSW Apr 2018'!AK5/'NSW Apr 2018'!AI5&lt;='NSW Apr 2018'!M5,($C$5*'NSW Apr 2018'!AK5/'NSW Apr 2018'!AI5-'NSW Apr 2018'!L5)*('NSW Apr 2018'!R5/100)*'NSW Apr 2018'!AI5,('NSW Apr 2018'!M5-'NSW Apr 2018'!L5)*('NSW Apr 2018'!R5/100)*'NSW Apr 2018'!AI5))</f>
        <v>809.40000000000009</v>
      </c>
      <c r="I11" s="136">
        <f>IF($C$5*'NSW Apr 2018'!AK5/'NSW Apr 2018'!AI5&lt;'NSW Apr 2018'!M5,0,IF($C$5*'NSW Apr 2018'!AK5/'NSW Apr 2018'!AI5&lt;='NSW Apr 2018'!N5,($C$5*'NSW Apr 2018'!AK5/'NSW Apr 2018'!AI5-'NSW Apr 2018'!M5)*('NSW Apr 2018'!S5/100)*'NSW Apr 2018'!AI5,('NSW Apr 2018'!N5-'NSW Apr 2018'!M5)*('NSW Apr 2018'!S5/100)*'NSW Apr 2018'!AI5))</f>
        <v>0</v>
      </c>
      <c r="J11" s="135">
        <f>IF(($C$5*'NSW Apr 2018'!AK5/'NSW Apr 2018'!AI5&gt;'NSW Apr 2018'!N5),($C$5*'NSW Apr 2018'!AK5/'NSW Apr 2018'!AI5-'NSW Apr 2018'!N5)*'NSW Apr 2018'!T5/100*'NSW Apr 2018'!AI5,0)</f>
        <v>0</v>
      </c>
      <c r="K11" s="135">
        <f>IF($C$5*'NSW Apr 2018'!AL5/'NSW Apr 2018'!AJ5&gt;='NSW Apr 2018'!J5,('NSW Apr 2018'!J5*'NSW Apr 2018'!U5/100)*'NSW Apr 2018'!AJ5,($C$5*'NSW Apr 2018'!AL5/'NSW Apr 2018'!AJ5*'NSW Apr 2018'!U5/100)*'NSW Apr 2018'!AJ5)</f>
        <v>141.702</v>
      </c>
      <c r="L11" s="135">
        <f>IF($C$5*'NSW Apr 2018'!AL5/'NSW Apr 2018'!AJ5&lt;'NSW Apr 2018'!J5,0,IF($C$5*'NSW Apr 2018'!AL5/'NSW Apr 2018'!AJ5&lt;='NSW Apr 2018'!K5,($C$5*'NSW Apr 2018'!AL5/'NSW Apr 2018'!AJ5-'NSW Apr 2018'!J5)*('NSW Apr 2018'!V5/100)*'NSW Apr 2018'!AJ5,('NSW Apr 2018'!K5-'NSW Apr 2018'!J5)*('NSW Apr 2018'!V5/100)*'NSW Apr 2018'!AJ5))</f>
        <v>102.732</v>
      </c>
      <c r="M11" s="135">
        <f>IF($C$5*'NSW Apr 2018'!AL5/'NSW Apr 2018'!AJ5&lt;'NSW Apr 2018'!K5,0,IF($C$5*'NSW Apr 2018'!AL5/'NSW Apr 2018'!AJ5&lt;='NSW Apr 2018'!L5,($C$5*'NSW Apr 2018'!AL5/'NSW Apr 2018'!AJ5-'NSW Apr 2018'!K5)*('NSW Apr 2018'!W5/100)*'NSW Apr 2018'!AJ5,('NSW Apr 2018'!L5-'NSW Apr 2018'!K5)*('NSW Apr 2018'!W5/100)*'NSW Apr 2018'!AJ5))</f>
        <v>213.048</v>
      </c>
      <c r="N11" s="135">
        <f>IF($C$5*'NSW Apr 2018'!AL5/'NSW Apr 2018'!AJ5&lt;'NSW Apr 2018'!L5,0,IF($C$5*'NSW Apr 2018'!AL5/'NSW Apr 2018'!AJ5&lt;='NSW Apr 2018'!M5,($C$5*'NSW Apr 2018'!AL5/'NSW Apr 2018'!AJ5-'NSW Apr 2018'!L5)*('NSW Apr 2018'!X5/100)*'NSW Apr 2018'!AJ5,('NSW Apr 2018'!M5-'NSW Apr 2018'!L5)*('NSW Apr 2018'!X5/100)*'NSW Apr 2018'!AJ5))</f>
        <v>809.40000000000009</v>
      </c>
      <c r="O11" s="135">
        <f>IF($C$5*'NSW Apr 2018'!AL5/'NSW Apr 2018'!AJ5&lt;'NSW Apr 2018'!M5,0,IF($C$5*'NSW Apr 2018'!AL5/'NSW Apr 2018'!AJ5&lt;='NSW Apr 2018'!N5,($C$5*'NSW Apr 2018'!AL5/'NSW Apr 2018'!AJ5-'NSW Apr 2018'!M5)*('NSW Apr 2018'!Y5/100)*'NSW Apr 2018'!AJ5,('NSW Apr 2018'!N5-'NSW Apr 2018'!M5)*('NSW Apr 2018'!Y5/100)*'NSW Apr 2018'!AJ5))</f>
        <v>0</v>
      </c>
      <c r="P11" s="135">
        <f>IF(($C$5*'NSW Apr 2018'!AL5/'NSW Apr 2018'!AJ5&gt;'NSW Apr 2018'!N5),($C$5*'NSW Apr 2018'!AL5/'NSW Apr 2018'!AJ5-'NSW Apr 2018'!N5)*'NSW Apr 2018'!Z5/100*'NSW Apr 2018'!AJ6,0)</f>
        <v>0</v>
      </c>
      <c r="Q11" s="138">
        <f t="shared" si="1"/>
        <v>2792.9140000000002</v>
      </c>
      <c r="R11" s="98">
        <f>'NSW Apr 2018'!AM5</f>
        <v>0</v>
      </c>
      <c r="S11" s="98">
        <f>'NSW Apr 2018'!AN5</f>
        <v>14</v>
      </c>
      <c r="T11" s="98">
        <f>'NSW Apr 2018'!AO5</f>
        <v>0</v>
      </c>
      <c r="U11" s="98">
        <f>'NSW Apr 2018'!AP5</f>
        <v>0</v>
      </c>
      <c r="V11" s="138">
        <f>(Q11-(Q11-D11)*S11/100)</f>
        <v>2438.1870400000003</v>
      </c>
      <c r="W11" s="138">
        <f>V11</f>
        <v>2438.1870400000003</v>
      </c>
      <c r="X11" s="138">
        <f t="shared" si="0"/>
        <v>2682.0057440000005</v>
      </c>
      <c r="Y11" s="138">
        <f t="shared" si="0"/>
        <v>2682.0057440000005</v>
      </c>
      <c r="Z11" s="140">
        <f>'NSW Apr 2018'!AW5</f>
        <v>12</v>
      </c>
      <c r="AA11" s="141" t="str">
        <f>'NSW Apr 2018'!AX5</f>
        <v>y</v>
      </c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13"/>
      <c r="EH11" s="113"/>
      <c r="EI11" s="113"/>
      <c r="EJ11" s="113"/>
      <c r="EK11" s="113"/>
      <c r="EL11" s="113"/>
    </row>
    <row r="12" spans="1:142" ht="23" customHeight="1" thickBot="1">
      <c r="A12" s="374"/>
      <c r="B12" s="99" t="str">
        <f>'NSW Apr 2018'!F6</f>
        <v>Red Energy</v>
      </c>
      <c r="C12" s="99" t="str">
        <f>'NSW Apr 2018'!G6</f>
        <v xml:space="preserve">Easy Saver </v>
      </c>
      <c r="D12" s="163">
        <f>365*'NSW Apr 2018'!H6/100</f>
        <v>235.27899999999997</v>
      </c>
      <c r="E12" s="164">
        <f>IF($C$5*'NSW Apr 2018'!AK6/'NSW Apr 2018'!AI6&gt;='NSW Apr 2018'!J6,('NSW Apr 2018'!J6*'NSW Apr 2018'!O6/100)*'NSW Apr 2018'!AI6,($C$5*'NSW Apr 2018'!AK6/'NSW Apr 2018'!AI6*'NSW Apr 2018'!O6/100)*'NSW Apr 2018'!AI6)</f>
        <v>138.3459</v>
      </c>
      <c r="F12" s="165">
        <f>IF($C$5*'NSW Apr 2018'!AK6/'NSW Apr 2018'!AI6&lt;'NSW Apr 2018'!J6,0,IF($C$5*'NSW Apr 2018'!AK6/'NSW Apr 2018'!AI6&lt;='NSW Apr 2018'!K6,($C$5*'NSW Apr 2018'!AK6/'NSW Apr 2018'!AI6-'NSW Apr 2018'!J6)*('NSW Apr 2018'!P6/100)*'NSW Apr 2018'!AI6,('NSW Apr 2018'!K6-'NSW Apr 2018'!J6)*('NSW Apr 2018'!P6/100)*'NSW Apr 2018'!AI6))</f>
        <v>92.825699999999998</v>
      </c>
      <c r="G12" s="163">
        <f>IF($C$5*'NSW Apr 2018'!AK6/'NSW Apr 2018'!AI6&lt;'NSW Apr 2018'!K6,0,IF($C$5*'NSW Apr 2018'!AK6/'NSW Apr 2018'!AI6&lt;='NSW Apr 2018'!L6,($C$5*'NSW Apr 2018'!AK6/'NSW Apr 2018'!AI6-'NSW Apr 2018'!K6)*('NSW Apr 2018'!Q6/100)*'NSW Apr 2018'!AI6,('NSW Apr 2018'!L6-'NSW Apr 2018'!K6)*('NSW Apr 2018'!Q6/100)*'NSW Apr 2018'!AI6))</f>
        <v>207.72179999999997</v>
      </c>
      <c r="H12" s="164">
        <f>IF($C$5*'NSW Apr 2018'!AK6/'NSW Apr 2018'!AI6&lt;'NSW Apr 2018'!L6,0,IF($C$5*'NSW Apr 2018'!AK6/'NSW Apr 2018'!AI6&lt;='NSW Apr 2018'!M6,($C$5*'NSW Apr 2018'!AK6/'NSW Apr 2018'!AI6-'NSW Apr 2018'!L6)*('NSW Apr 2018'!R6/100)*'NSW Apr 2018'!AI6,('NSW Apr 2018'!M6-'NSW Apr 2018'!L6)*('NSW Apr 2018'!R6/100)*'NSW Apr 2018'!AI6))</f>
        <v>779.04750000000001</v>
      </c>
      <c r="I12" s="164">
        <f>IF($C$5*'NSW Apr 2018'!AK6/'NSW Apr 2018'!AI6&lt;'NSW Apr 2018'!M6,0,IF($C$5*'NSW Apr 2018'!AK6/'NSW Apr 2018'!AI6&lt;='NSW Apr 2018'!N6,($C$5*'NSW Apr 2018'!AK6/'NSW Apr 2018'!AI6-'NSW Apr 2018'!M6)*('NSW Apr 2018'!S6/100)*'NSW Apr 2018'!AI6,('NSW Apr 2018'!N6-'NSW Apr 2018'!M6)*('NSW Apr 2018'!S6/100)*'NSW Apr 2018'!AI6))</f>
        <v>0</v>
      </c>
      <c r="J12" s="163">
        <f>IF(($C$5*'NSW Apr 2018'!AK6/'NSW Apr 2018'!AI6&gt;'NSW Apr 2018'!N6),($C$5*'NSW Apr 2018'!AK6/'NSW Apr 2018'!AI6-'NSW Apr 2018'!N6)*'NSW Apr 2018'!T6/100*'NSW Apr 2018'!AI6,0)</f>
        <v>0</v>
      </c>
      <c r="K12" s="163">
        <f>IF($C$5*'NSW Apr 2018'!AL6/'NSW Apr 2018'!AJ6&gt;='NSW Apr 2018'!J6,('NSW Apr 2018'!J6*'NSW Apr 2018'!U6/100)*'NSW Apr 2018'!AJ6,($C$5*'NSW Apr 2018'!AL6/'NSW Apr 2018'!AJ6*'NSW Apr 2018'!U6/100)*'NSW Apr 2018'!AJ6)</f>
        <v>138.3459</v>
      </c>
      <c r="L12" s="163">
        <f>IF($C$5*'NSW Apr 2018'!AL6/'NSW Apr 2018'!AJ6&lt;'NSW Apr 2018'!J6,0,IF($C$5*'NSW Apr 2018'!AL6/'NSW Apr 2018'!AJ6&lt;='NSW Apr 2018'!K6,($C$5*'NSW Apr 2018'!AL6/'NSW Apr 2018'!AJ6-'NSW Apr 2018'!J6)*('NSW Apr 2018'!V6/100)*'NSW Apr 2018'!AJ6,('NSW Apr 2018'!K6-'NSW Apr 2018'!J6)*('NSW Apr 2018'!V6/100)*'NSW Apr 2018'!AJ6))</f>
        <v>92.825699999999998</v>
      </c>
      <c r="M12" s="163">
        <f>IF($C$5*'NSW Apr 2018'!AL6/'NSW Apr 2018'!AJ6&lt;'NSW Apr 2018'!K6,0,IF($C$5*'NSW Apr 2018'!AL6/'NSW Apr 2018'!AJ6&lt;='NSW Apr 2018'!L6,($C$5*'NSW Apr 2018'!AL6/'NSW Apr 2018'!AJ6-'NSW Apr 2018'!K6)*('NSW Apr 2018'!W6/100)*'NSW Apr 2018'!AJ6,('NSW Apr 2018'!L6-'NSW Apr 2018'!K6)*('NSW Apr 2018'!W6/100)*'NSW Apr 2018'!AJ6))</f>
        <v>207.72179999999997</v>
      </c>
      <c r="N12" s="163">
        <f>IF($C$5*'NSW Apr 2018'!AL6/'NSW Apr 2018'!AJ6&lt;'NSW Apr 2018'!L6,0,IF($C$5*'NSW Apr 2018'!AL6/'NSW Apr 2018'!AJ6&lt;='NSW Apr 2018'!M6,($C$5*'NSW Apr 2018'!AL6/'NSW Apr 2018'!AJ6-'NSW Apr 2018'!L6)*('NSW Apr 2018'!X6/100)*'NSW Apr 2018'!AJ6,('NSW Apr 2018'!M6-'NSW Apr 2018'!L6)*('NSW Apr 2018'!X6/100)*'NSW Apr 2018'!AJ6))</f>
        <v>779.04750000000001</v>
      </c>
      <c r="O12" s="163">
        <f>IF($C$5*'NSW Apr 2018'!AL6/'NSW Apr 2018'!AJ6&lt;'NSW Apr 2018'!M6,0,IF($C$5*'NSW Apr 2018'!AL6/'NSW Apr 2018'!AJ6&lt;='NSW Apr 2018'!N6,($C$5*'NSW Apr 2018'!AL6/'NSW Apr 2018'!AJ6-'NSW Apr 2018'!M6)*('NSW Apr 2018'!Y6/100)*'NSW Apr 2018'!AJ6,('NSW Apr 2018'!N6-'NSW Apr 2018'!M6)*('NSW Apr 2018'!Y6/100)*'NSW Apr 2018'!AJ6))</f>
        <v>0</v>
      </c>
      <c r="P12" s="163">
        <f>IF(($C$5*'NSW Apr 2018'!AL6/'NSW Apr 2018'!AJ6&gt;'NSW Apr 2018'!N6),($C$5*'NSW Apr 2018'!AL6/'NSW Apr 2018'!AJ6-'NSW Apr 2018'!N6)*'NSW Apr 2018'!Z6/100*'NSW Apr 2018'!AJ7,0)</f>
        <v>0</v>
      </c>
      <c r="Q12" s="166">
        <f t="shared" si="1"/>
        <v>2671.1608000000001</v>
      </c>
      <c r="R12" s="99">
        <f>'NSW Apr 2018'!AM6</f>
        <v>0</v>
      </c>
      <c r="S12" s="99">
        <f>'NSW Apr 2018'!AN6</f>
        <v>0</v>
      </c>
      <c r="T12" s="167">
        <f>'NSW Apr 2018'!AO6</f>
        <v>10</v>
      </c>
      <c r="U12" s="99">
        <f>'NSW Apr 2018'!AP6</f>
        <v>0</v>
      </c>
      <c r="V12" s="168">
        <f>Q12</f>
        <v>2671.1608000000001</v>
      </c>
      <c r="W12" s="166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Apr 2018'!AW6</f>
        <v>0</v>
      </c>
      <c r="AA12" s="170" t="str">
        <f>'NSW Apr 2018'!AX6</f>
        <v>n</v>
      </c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</row>
    <row r="13" spans="1:142" ht="23" customHeight="1" thickTop="1">
      <c r="A13" s="373" t="str">
        <f>'NSW Apr 2018'!D7</f>
        <v xml:space="preserve">ActewAGL Queanbeyan </v>
      </c>
      <c r="B13" s="98" t="str">
        <f>'NSW Apr 2018'!F7</f>
        <v>ActewAGL</v>
      </c>
      <c r="C13" s="98" t="str">
        <f>'NSW Apr 2018'!G7</f>
        <v>Business plan</v>
      </c>
      <c r="D13" s="135">
        <f>365*'NSW Apr 2018'!H7/100</f>
        <v>321.2</v>
      </c>
      <c r="E13" s="136">
        <f>IF($C$5*'NSW Apr 2018'!AK7/'NSW Apr 2018'!AI7&gt;='NSW Apr 2018'!J7,('NSW Apr 2018'!J7*'NSW Apr 2018'!O7/100)*'NSW Apr 2018'!AI7,($C$5*'NSW Apr 2018'!AK7/'NSW Apr 2018'!AI7*'NSW Apr 2018'!O7/100)*'NSW Apr 2018'!AI7)</f>
        <v>364.42439999999999</v>
      </c>
      <c r="F13" s="137">
        <f>IF($C$5*'NSW Apr 2018'!AK7/'NSW Apr 2018'!AI7&lt;'NSW Apr 2018'!J7,0,IF($C$5*'NSW Apr 2018'!AK7/'NSW Apr 2018'!AI7&lt;='NSW Apr 2018'!K7,($C$5*'NSW Apr 2018'!AK7/'NSW Apr 2018'!AI7-'NSW Apr 2018'!J7)*('NSW Apr 2018'!P7/100)*'NSW Apr 2018'!AI7,('NSW Apr 2018'!K7-'NSW Apr 2018'!J7)*('NSW Apr 2018'!P7/100)*'NSW Apr 2018'!AI7))</f>
        <v>805.93880000000013</v>
      </c>
      <c r="G13" s="135">
        <f>IF($C$5*'NSW Apr 2018'!AK7/'NSW Apr 2018'!AI7&lt;'NSW Apr 2018'!K7,0,IF($C$5*'NSW Apr 2018'!AK7/'NSW Apr 2018'!AI7&lt;='NSW Apr 2018'!L7,($C$5*'NSW Apr 2018'!AK7/'NSW Apr 2018'!AI7-'NSW Apr 2018'!K7)*('NSW Apr 2018'!Q7/100)*'NSW Apr 2018'!AI7,('NSW Apr 2018'!L7-'NSW Apr 2018'!K7)*('NSW Apr 2018'!Q7/100)*'NSW Apr 2018'!AI7))</f>
        <v>0</v>
      </c>
      <c r="H13" s="143">
        <f>IF($C$5*'NSW Apr 2018'!AK7/'NSW Apr 2018'!AI7&lt;'NSW Apr 2018'!L7,0,IF($C$5*'NSW Apr 2018'!AK7/'NSW Apr 2018'!AI7&lt;='NSW Apr 2018'!M7,($C$5*'NSW Apr 2018'!AK7/'NSW Apr 2018'!AI7-'NSW Apr 2018'!L7)*('NSW Apr 2018'!R7/100)*'NSW Apr 2018'!AI7,('NSW Apr 2018'!M7-'NSW Apr 2018'!L7)*('NSW Apr 2018'!R7/100)*'NSW Apr 2018'!AI7))</f>
        <v>0</v>
      </c>
      <c r="I13" s="136">
        <f>IF($C$5*'NSW Apr 2018'!AK7/'NSW Apr 2018'!AI7&lt;'NSW Apr 2018'!M7,0,IF($C$5*'NSW Apr 2018'!AK7/'NSW Apr 2018'!AI7&lt;='NSW Apr 2018'!N7,($C$5*'NSW Apr 2018'!AK7/'NSW Apr 2018'!AI7-'NSW Apr 2018'!M7)*('NSW Apr 2018'!S7/100)*'NSW Apr 2018'!AI7,('NSW Apr 2018'!N7-'NSW Apr 2018'!M7)*('NSW Apr 2018'!S7/100)*'NSW Apr 2018'!AI7))</f>
        <v>0</v>
      </c>
      <c r="J13" s="145">
        <f>IF(($C$5*'NSW Apr 2018'!AK7/'NSW Apr 2018'!AI7&gt;'NSW Apr 2018'!N7),($C$5*'NSW Apr 2018'!AK7/'NSW Apr 2018'!AI7-'NSW Apr 2018'!N7)*'NSW Apr 2018'!T7/100*'NSW Apr 2018'!AI7,0)</f>
        <v>0</v>
      </c>
      <c r="K13" s="135">
        <f>IF($C$5*'NSW Apr 2018'!AL7/'NSW Apr 2018'!AJ7&gt;='NSW Apr 2018'!J7,('NSW Apr 2018'!J7*'NSW Apr 2018'!U7/100)*'NSW Apr 2018'!AJ7,($C$5*'NSW Apr 2018'!AL7/'NSW Apr 2018'!AJ7*'NSW Apr 2018'!U7/100)*'NSW Apr 2018'!AJ7)</f>
        <v>364.42439999999999</v>
      </c>
      <c r="L13" s="153">
        <f>IF($C$5*'NSW Apr 2018'!AL7/'NSW Apr 2018'!AJ7&lt;'NSW Apr 2018'!J7,0,IF($C$5*'NSW Apr 2018'!AL7/'NSW Apr 2018'!AJ7&lt;='NSW Apr 2018'!K7,($C$5*'NSW Apr 2018'!AL7/'NSW Apr 2018'!AJ7-'NSW Apr 2018'!J7)*('NSW Apr 2018'!V7/100)*'NSW Apr 2018'!AJ7,('NSW Apr 2018'!K7-'NSW Apr 2018'!J7)*('NSW Apr 2018'!V7/100)*'NSW Apr 2018'!AJ7))</f>
        <v>805.93880000000013</v>
      </c>
      <c r="M13" s="135">
        <f>IF($C$5*'NSW Apr 2018'!AL7/'NSW Apr 2018'!AJ7&lt;'NSW Apr 2018'!K7,0,IF($C$5*'NSW Apr 2018'!AL7/'NSW Apr 2018'!AJ7&lt;='NSW Apr 2018'!L7,($C$5*'NSW Apr 2018'!AL7/'NSW Apr 2018'!AJ7-'NSW Apr 2018'!K7)*('NSW Apr 2018'!W7/100)*'NSW Apr 2018'!AJ7,('NSW Apr 2018'!L7-'NSW Apr 2018'!K7)*('NSW Apr 2018'!W7/100)*'NSW Apr 2018'!AJ7))</f>
        <v>0</v>
      </c>
      <c r="N13" s="145">
        <f>IF($C$5*'NSW Apr 2018'!AL7/'NSW Apr 2018'!AJ7&lt;'NSW Apr 2018'!L7,0,IF($C$5*'NSW Apr 2018'!AL7/'NSW Apr 2018'!AJ7&lt;='NSW Apr 2018'!M7,($C$5*'NSW Apr 2018'!AL7/'NSW Apr 2018'!AJ7-'NSW Apr 2018'!L7)*('NSW Apr 2018'!X7/100)*'NSW Apr 2018'!AJ7,('NSW Apr 2018'!M7-'NSW Apr 2018'!L7)*('NSW Apr 2018'!X7/100)*'NSW Apr 2018'!AJ7))</f>
        <v>0</v>
      </c>
      <c r="O13" s="135">
        <f>IF($C$5*'NSW Apr 2018'!AL7/'NSW Apr 2018'!AJ7&lt;'NSW Apr 2018'!M7,0,IF($C$5*'NSW Apr 2018'!AL7/'NSW Apr 2018'!AJ7&lt;='NSW Apr 2018'!N7,($C$5*'NSW Apr 2018'!AL7/'NSW Apr 2018'!AJ7-'NSW Apr 2018'!M7)*('NSW Apr 2018'!Y7/100)*'NSW Apr 2018'!AJ7,('NSW Apr 2018'!N7-'NSW Apr 2018'!M7)*('NSW Apr 2018'!Y7/100)*'NSW Apr 2018'!AJ7))</f>
        <v>0</v>
      </c>
      <c r="P13" s="135">
        <f>IF(($C$5*'NSW Apr 2018'!AL7/'NSW Apr 2018'!AJ7&gt;'NSW Apr 2018'!N7),($C$5*'NSW Apr 2018'!AL7/'NSW Apr 2018'!AJ7-'NSW Apr 2018'!N7)*'NSW Apr 2018'!Z7/100*'NSW Apr 2018'!AJ8,0)</f>
        <v>0</v>
      </c>
      <c r="Q13" s="138">
        <f t="shared" si="1"/>
        <v>2661.9264000000003</v>
      </c>
      <c r="R13" s="146">
        <f>'NSW Apr 2018'!AM7</f>
        <v>0</v>
      </c>
      <c r="S13" s="98">
        <f>'NSW Apr 2018'!AN7</f>
        <v>10</v>
      </c>
      <c r="T13" s="148">
        <f>'NSW Apr 2018'!AO7</f>
        <v>0</v>
      </c>
      <c r="U13" s="146">
        <f>'NSW Apr 2018'!AP7</f>
        <v>0</v>
      </c>
      <c r="V13" s="138">
        <f>(Q13-(Q13-D13)*S13/100)</f>
        <v>2427.8537600000004</v>
      </c>
      <c r="W13" s="174">
        <f t="shared" ref="W13:W28" si="2">V13</f>
        <v>2427.8537600000004</v>
      </c>
      <c r="X13" s="138">
        <f t="shared" si="0"/>
        <v>2670.6391360000007</v>
      </c>
      <c r="Y13" s="138">
        <f t="shared" si="0"/>
        <v>2670.6391360000007</v>
      </c>
      <c r="Z13" s="150">
        <f>'NSW Apr 2018'!AW7</f>
        <v>24</v>
      </c>
      <c r="AA13" s="141" t="str">
        <f>'NSW Apr 2018'!AX7</f>
        <v>y</v>
      </c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  <c r="EG13" s="113"/>
      <c r="EH13" s="113"/>
      <c r="EI13" s="113"/>
      <c r="EJ13" s="113"/>
      <c r="EK13" s="113"/>
      <c r="EL13" s="113"/>
    </row>
    <row r="14" spans="1:142" ht="23" customHeight="1" thickBot="1">
      <c r="A14" s="374"/>
      <c r="B14" s="99" t="str">
        <f>'NSW Apr 2018'!F8</f>
        <v>EnergyAustralia</v>
      </c>
      <c r="C14" s="99" t="str">
        <f>'NSW Apr 2018'!G8</f>
        <v xml:space="preserve">Everyday Saver </v>
      </c>
      <c r="D14" s="163">
        <f>365*'NSW Apr 2018'!H8/100</f>
        <v>302.95</v>
      </c>
      <c r="E14" s="164">
        <f>IF($C$5*'NSW Apr 2018'!AK8/'NSW Apr 2018'!AI8&gt;='NSW Apr 2018'!J8,('NSW Apr 2018'!J8*'NSW Apr 2018'!O8/100)*'NSW Apr 2018'!AI8,($C$5*'NSW Apr 2018'!AK8/'NSW Apr 2018'!AI8*'NSW Apr 2018'!O8/100)*'NSW Apr 2018'!AI8)</f>
        <v>210.82247999999998</v>
      </c>
      <c r="F14" s="165">
        <f>IF($C$5*'NSW Apr 2018'!AK8/'NSW Apr 2018'!AI8&lt;'NSW Apr 2018'!J8,0,IF($C$5*'NSW Apr 2018'!AK8/'NSW Apr 2018'!AI8&lt;='NSW Apr 2018'!K8,($C$5*'NSW Apr 2018'!AK8/'NSW Apr 2018'!AI8-'NSW Apr 2018'!J8)*('NSW Apr 2018'!P8/100)*'NSW Apr 2018'!AI8,('NSW Apr 2018'!K8-'NSW Apr 2018'!J8)*('NSW Apr 2018'!P8/100)*'NSW Apr 2018'!AI8))</f>
        <v>1103.4104480000001</v>
      </c>
      <c r="G14" s="163">
        <f>IF($C$5*'NSW Apr 2018'!AK8/'NSW Apr 2018'!AI8&lt;'NSW Apr 2018'!K8,0,IF($C$5*'NSW Apr 2018'!AK8/'NSW Apr 2018'!AI8&lt;='NSW Apr 2018'!L8,($C$5*'NSW Apr 2018'!AK8/'NSW Apr 2018'!AI8-'NSW Apr 2018'!K8)*('NSW Apr 2018'!Q8/100)*'NSW Apr 2018'!AI8,('NSW Apr 2018'!L8-'NSW Apr 2018'!K8)*('NSW Apr 2018'!Q8/100)*'NSW Apr 2018'!AI8))</f>
        <v>0</v>
      </c>
      <c r="H14" s="173">
        <f>IF($C$5*'NSW Apr 2018'!AK8/'NSW Apr 2018'!AI8&lt;'NSW Apr 2018'!L8,0,IF($C$5*'NSW Apr 2018'!AK8/'NSW Apr 2018'!AI8&lt;='NSW Apr 2018'!M8,($C$5*'NSW Apr 2018'!AK8/'NSW Apr 2018'!AI8-'NSW Apr 2018'!L8)*('NSW Apr 2018'!R8/100)*'NSW Apr 2018'!AI8,('NSW Apr 2018'!M8-'NSW Apr 2018'!L8)*('NSW Apr 2018'!R8/100)*'NSW Apr 2018'!AI8))</f>
        <v>0</v>
      </c>
      <c r="I14" s="164">
        <f>IF($C$5*'NSW Apr 2018'!AK8/'NSW Apr 2018'!AI8&lt;'NSW Apr 2018'!M8,0,IF($C$5*'NSW Apr 2018'!AK8/'NSW Apr 2018'!AI8&lt;='NSW Apr 2018'!N8,($C$5*'NSW Apr 2018'!AK8/'NSW Apr 2018'!AI8-'NSW Apr 2018'!M8)*('NSW Apr 2018'!S8/100)*'NSW Apr 2018'!AI8,('NSW Apr 2018'!N8-'NSW Apr 2018'!M8)*('NSW Apr 2018'!S8/100)*'NSW Apr 2018'!AI8))</f>
        <v>0</v>
      </c>
      <c r="J14" s="172">
        <f>IF(($C$5*'NSW Apr 2018'!AK8/'NSW Apr 2018'!AI8&gt;'NSW Apr 2018'!N8),($C$5*'NSW Apr 2018'!AK8/'NSW Apr 2018'!AI8-'NSW Apr 2018'!N8)*'NSW Apr 2018'!T8/100*'NSW Apr 2018'!AI8,0)</f>
        <v>0</v>
      </c>
      <c r="K14" s="163">
        <f>IF($C$5*'NSW Apr 2018'!AL8/'NSW Apr 2018'!AJ8&gt;='NSW Apr 2018'!J8,('NSW Apr 2018'!J8*'NSW Apr 2018'!U8/100)*'NSW Apr 2018'!AJ8,($C$5*'NSW Apr 2018'!AL8/'NSW Apr 2018'!AJ8*'NSW Apr 2018'!U8/100)*'NSW Apr 2018'!AJ8)</f>
        <v>210.82247999999998</v>
      </c>
      <c r="L14" s="172">
        <f>IF($C$5*'NSW Apr 2018'!AL8/'NSW Apr 2018'!AJ8&lt;'NSW Apr 2018'!J8,0,IF($C$5*'NSW Apr 2018'!AL8/'NSW Apr 2018'!AJ8&lt;='NSW Apr 2018'!K8,($C$5*'NSW Apr 2018'!AL8/'NSW Apr 2018'!AJ8-'NSW Apr 2018'!J8)*('NSW Apr 2018'!V8/100)*'NSW Apr 2018'!AJ8,('NSW Apr 2018'!K8-'NSW Apr 2018'!J8)*('NSW Apr 2018'!V8/100)*'NSW Apr 2018'!AJ8))</f>
        <v>1103.4104480000001</v>
      </c>
      <c r="M14" s="163">
        <f>IF($C$5*'NSW Apr 2018'!AL8/'NSW Apr 2018'!AJ8&lt;'NSW Apr 2018'!K8,0,IF($C$5*'NSW Apr 2018'!AL8/'NSW Apr 2018'!AJ8&lt;='NSW Apr 2018'!L8,($C$5*'NSW Apr 2018'!AL8/'NSW Apr 2018'!AJ8-'NSW Apr 2018'!K8)*('NSW Apr 2018'!W8/100)*'NSW Apr 2018'!AJ8,('NSW Apr 2018'!L8-'NSW Apr 2018'!K8)*('NSW Apr 2018'!W8/100)*'NSW Apr 2018'!AJ8))</f>
        <v>0</v>
      </c>
      <c r="N14" s="175">
        <f>IF($C$5*'NSW Apr 2018'!AL8/'NSW Apr 2018'!AJ8&lt;'NSW Apr 2018'!L8,0,IF($C$5*'NSW Apr 2018'!AL8/'NSW Apr 2018'!AJ8&lt;='NSW Apr 2018'!M8,($C$5*'NSW Apr 2018'!AL8/'NSW Apr 2018'!AJ8-'NSW Apr 2018'!L8)*('NSW Apr 2018'!X8/100)*'NSW Apr 2018'!AJ8,('NSW Apr 2018'!M8-'NSW Apr 2018'!L8)*('NSW Apr 2018'!X8/100)*'NSW Apr 2018'!AJ8))</f>
        <v>0</v>
      </c>
      <c r="O14" s="163">
        <f>IF($C$5*'NSW Apr 2018'!AL8/'NSW Apr 2018'!AJ8&lt;'NSW Apr 2018'!M8,0,IF($C$5*'NSW Apr 2018'!AL8/'NSW Apr 2018'!AJ8&lt;='NSW Apr 2018'!N8,($C$5*'NSW Apr 2018'!AL8/'NSW Apr 2018'!AJ8-'NSW Apr 2018'!M8)*('NSW Apr 2018'!Y8/100)*'NSW Apr 2018'!AJ8,('NSW Apr 2018'!N8-'NSW Apr 2018'!M8)*('NSW Apr 2018'!Y8/100)*'NSW Apr 2018'!AJ8))</f>
        <v>0</v>
      </c>
      <c r="P14" s="163">
        <f>IF(($C$5*'NSW Apr 2018'!AL8/'NSW Apr 2018'!AJ8&gt;'NSW Apr 2018'!N8),($C$5*'NSW Apr 2018'!AL8/'NSW Apr 2018'!AJ8-'NSW Apr 2018'!N8)*'NSW Apr 2018'!Z8/100*'NSW Apr 2018'!AJ9,0)</f>
        <v>0</v>
      </c>
      <c r="Q14" s="166">
        <f t="shared" si="1"/>
        <v>2931.4158560000005</v>
      </c>
      <c r="R14" s="167">
        <f>'NSW Apr 2018'!AM8</f>
        <v>0</v>
      </c>
      <c r="S14" s="99">
        <f>'NSW Apr 2018'!AN8</f>
        <v>14</v>
      </c>
      <c r="T14" s="171">
        <f>'NSW Apr 2018'!AO8</f>
        <v>0</v>
      </c>
      <c r="U14" s="99">
        <f>'NSW Apr 2018'!AP8</f>
        <v>0</v>
      </c>
      <c r="V14" s="168">
        <f>(Q14-(Q14-D14)*S14/100)</f>
        <v>2563.4306361600006</v>
      </c>
      <c r="W14" s="166">
        <f t="shared" si="2"/>
        <v>2563.4306361600006</v>
      </c>
      <c r="X14" s="166">
        <f t="shared" si="0"/>
        <v>2819.7736997760007</v>
      </c>
      <c r="Y14" s="166">
        <f t="shared" si="0"/>
        <v>2819.7736997760007</v>
      </c>
      <c r="Z14" s="169">
        <f>'NSW Apr 2018'!AW8</f>
        <v>24</v>
      </c>
      <c r="AA14" s="170" t="str">
        <f>'NSW Apr 2018'!AX8</f>
        <v>y</v>
      </c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  <c r="AL14" s="113"/>
      <c r="AM14" s="113"/>
      <c r="AN14" s="113"/>
      <c r="AO14" s="113"/>
      <c r="AP14" s="113"/>
      <c r="AQ14" s="113"/>
      <c r="AR14" s="113"/>
      <c r="AS14" s="113"/>
      <c r="AT14" s="113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  <c r="DZ14" s="113"/>
      <c r="EA14" s="113"/>
      <c r="EB14" s="113"/>
      <c r="EC14" s="113"/>
      <c r="ED14" s="113"/>
      <c r="EE14" s="113"/>
      <c r="EF14" s="113"/>
      <c r="EG14" s="113"/>
      <c r="EH14" s="113"/>
      <c r="EI14" s="113"/>
      <c r="EJ14" s="113"/>
      <c r="EK14" s="113"/>
      <c r="EL14" s="113"/>
    </row>
    <row r="15" spans="1:142" ht="23" customHeight="1" thickTop="1" thickBot="1">
      <c r="A15" s="133" t="str">
        <f>'NSW Apr 2018'!D9</f>
        <v>ActewAGL Shoalhaven</v>
      </c>
      <c r="B15" s="99" t="str">
        <f>'NSW Apr 2018'!F9</f>
        <v>ActewAGL</v>
      </c>
      <c r="C15" s="99" t="str">
        <f>'NSW Apr 2018'!G9</f>
        <v>Business plan</v>
      </c>
      <c r="D15" s="163">
        <f>365*'NSW Apr 2018'!H9/100</f>
        <v>365.1825</v>
      </c>
      <c r="E15" s="164">
        <f>IF($C$5*'NSW Apr 2018'!AK9/'NSW Apr 2018'!AI9&gt;='NSW Apr 2018'!J9,('NSW Apr 2018'!J9*'NSW Apr 2018'!O9/100)*'NSW Apr 2018'!AI9,($C$5*'NSW Apr 2018'!AK9/'NSW Apr 2018'!AI9*'NSW Apr 2018'!O9/100)*'NSW Apr 2018'!AI9)</f>
        <v>1347.5</v>
      </c>
      <c r="F15" s="172">
        <f>IF($C$5*'NSW Apr 2018'!AK9/'NSW Apr 2018'!AI9&lt;'NSW Apr 2018'!J9,0,IF($C$5*'NSW Apr 2018'!AK9/'NSW Apr 2018'!AI9&lt;='NSW Apr 2018'!K9,($C$5*'NSW Apr 2018'!AK9/'NSW Apr 2018'!AI9-'NSW Apr 2018'!J9)*('NSW Apr 2018'!P9/100)*'NSW Apr 2018'!AI9,('NSW Apr 2018'!K9-'NSW Apr 2018'!J9)*('NSW Apr 2018'!P9/100)*'NSW Apr 2018'!AI9))</f>
        <v>0</v>
      </c>
      <c r="G15" s="163">
        <f>IF($C$5*'NSW Apr 2018'!AK9/'NSW Apr 2018'!AI9&lt;'NSW Apr 2018'!K9,0,IF($C$5*'NSW Apr 2018'!AK9/'NSW Apr 2018'!AI9&lt;='NSW Apr 2018'!L9,($C$5*'NSW Apr 2018'!AK9/'NSW Apr 2018'!AI9-'NSW Apr 2018'!K9)*('NSW Apr 2018'!Q9/100)*'NSW Apr 2018'!AI9,('NSW Apr 2018'!L9-'NSW Apr 2018'!K9)*('NSW Apr 2018'!Q9/100)*'NSW Apr 2018'!AI9))</f>
        <v>0</v>
      </c>
      <c r="H15" s="173">
        <f>IF($C$5*'NSW Apr 2018'!AK9/'NSW Apr 2018'!AI9&lt;'NSW Apr 2018'!L9,0,IF($C$5*'NSW Apr 2018'!AK9/'NSW Apr 2018'!AI9&lt;='NSW Apr 2018'!M9,($C$5*'NSW Apr 2018'!AK9/'NSW Apr 2018'!AI9-'NSW Apr 2018'!L9)*('NSW Apr 2018'!R9/100)*'NSW Apr 2018'!AI9,('NSW Apr 2018'!M9-'NSW Apr 2018'!L9)*('NSW Apr 2018'!R9/100)*'NSW Apr 2018'!AI9))</f>
        <v>0</v>
      </c>
      <c r="I15" s="164">
        <f>IF($C$5*'NSW Apr 2018'!AK9/'NSW Apr 2018'!AI9&lt;'NSW Apr 2018'!M9,0,IF($C$5*'NSW Apr 2018'!AK9/'NSW Apr 2018'!AI9&lt;='NSW Apr 2018'!N9,($C$5*'NSW Apr 2018'!AK9/'NSW Apr 2018'!AI9-'NSW Apr 2018'!M9)*('NSW Apr 2018'!S9/100)*'NSW Apr 2018'!AI9,('NSW Apr 2018'!N9-'NSW Apr 2018'!M9)*('NSW Apr 2018'!S9/100)*'NSW Apr 2018'!AI9))</f>
        <v>0</v>
      </c>
      <c r="J15" s="172">
        <f>IF(($C$5*'NSW Apr 2018'!AK9/'NSW Apr 2018'!AI9&gt;'NSW Apr 2018'!N9),($C$5*'NSW Apr 2018'!AK9/'NSW Apr 2018'!AI9-'NSW Apr 2018'!N9)*'NSW Apr 2018'!T9/100*'NSW Apr 2018'!AI9,0)</f>
        <v>0</v>
      </c>
      <c r="K15" s="163">
        <f>IF($C$5*'NSW Apr 2018'!AL9/'NSW Apr 2018'!AJ9&gt;='NSW Apr 2018'!J9,('NSW Apr 2018'!J9*'NSW Apr 2018'!U9/100)*'NSW Apr 2018'!AJ9,($C$5*'NSW Apr 2018'!AL9/'NSW Apr 2018'!AJ9*'NSW Apr 2018'!U9/100)*'NSW Apr 2018'!AJ9)</f>
        <v>1347.5</v>
      </c>
      <c r="L15" s="172">
        <f>IF($C$5*'NSW Apr 2018'!AL9/'NSW Apr 2018'!AJ9&lt;'NSW Apr 2018'!J9,0,IF($C$5*'NSW Apr 2018'!AL9/'NSW Apr 2018'!AJ9&lt;='NSW Apr 2018'!K9,($C$5*'NSW Apr 2018'!AL9/'NSW Apr 2018'!AJ9-'NSW Apr 2018'!J9)*('NSW Apr 2018'!V9/100)*'NSW Apr 2018'!AJ9,('NSW Apr 2018'!K9-'NSW Apr 2018'!J9)*('NSW Apr 2018'!V9/100)*'NSW Apr 2018'!AJ9))</f>
        <v>0</v>
      </c>
      <c r="M15" s="163">
        <f>IF($C$5*'NSW Apr 2018'!AL9/'NSW Apr 2018'!AJ9&lt;'NSW Apr 2018'!K9,0,IF($C$5*'NSW Apr 2018'!AL9/'NSW Apr 2018'!AJ9&lt;='NSW Apr 2018'!L9,($C$5*'NSW Apr 2018'!AL9/'NSW Apr 2018'!AJ9-'NSW Apr 2018'!K9)*('NSW Apr 2018'!W9/100)*'NSW Apr 2018'!AJ9,('NSW Apr 2018'!L9-'NSW Apr 2018'!K9)*('NSW Apr 2018'!W9/100)*'NSW Apr 2018'!AJ9))</f>
        <v>0</v>
      </c>
      <c r="N15" s="172">
        <f>IF($C$5*'NSW Apr 2018'!AL9/'NSW Apr 2018'!AJ9&lt;'NSW Apr 2018'!L9,0,IF($C$5*'NSW Apr 2018'!AL9/'NSW Apr 2018'!AJ9&lt;='NSW Apr 2018'!M9,($C$5*'NSW Apr 2018'!AL9/'NSW Apr 2018'!AJ9-'NSW Apr 2018'!L9)*('NSW Apr 2018'!X9/100)*'NSW Apr 2018'!AJ9,('NSW Apr 2018'!M9-'NSW Apr 2018'!L9)*('NSW Apr 2018'!X9/100)*'NSW Apr 2018'!AJ9))</f>
        <v>0</v>
      </c>
      <c r="O15" s="163">
        <f>IF($C$5*'NSW Apr 2018'!AL9/'NSW Apr 2018'!AJ9&lt;'NSW Apr 2018'!M9,0,IF($C$5*'NSW Apr 2018'!AL9/'NSW Apr 2018'!AJ9&lt;='NSW Apr 2018'!N9,($C$5*'NSW Apr 2018'!AL9/'NSW Apr 2018'!AJ9-'NSW Apr 2018'!M9)*('NSW Apr 2018'!Y9/100)*'NSW Apr 2018'!AJ9,('NSW Apr 2018'!N9-'NSW Apr 2018'!M9)*('NSW Apr 2018'!Y9/100)*'NSW Apr 2018'!AJ9))</f>
        <v>0</v>
      </c>
      <c r="P15" s="172">
        <f>IF(($C$5*'NSW Apr 2018'!AL9/'NSW Apr 2018'!AJ9&gt;'NSW Apr 2018'!N9),($C$5*'NSW Apr 2018'!AL9/'NSW Apr 2018'!AJ9-'NSW Apr 2018'!N9)*'NSW Apr 2018'!Z9/100*'NSW Apr 2018'!AJ10,0)</f>
        <v>0</v>
      </c>
      <c r="Q15" s="166">
        <f t="shared" si="1"/>
        <v>3060.1824999999999</v>
      </c>
      <c r="R15" s="171">
        <f>'NSW Apr 2018'!AM9</f>
        <v>0</v>
      </c>
      <c r="S15" s="99">
        <f>'NSW Apr 2018'!AN9</f>
        <v>0</v>
      </c>
      <c r="T15" s="171">
        <f>'NSW Apr 2018'!AO9</f>
        <v>0</v>
      </c>
      <c r="U15" s="99">
        <f>'NSW Apr 2018'!AP9</f>
        <v>0</v>
      </c>
      <c r="V15" s="168">
        <f>Q15</f>
        <v>3060.1824999999999</v>
      </c>
      <c r="W15" s="166">
        <f t="shared" si="2"/>
        <v>3060.1824999999999</v>
      </c>
      <c r="X15" s="166">
        <f t="shared" si="0"/>
        <v>3366.20075</v>
      </c>
      <c r="Y15" s="166">
        <f t="shared" si="0"/>
        <v>3366.20075</v>
      </c>
      <c r="Z15" s="169">
        <f>'NSW Apr 2018'!AW9</f>
        <v>0</v>
      </c>
      <c r="AA15" s="170" t="str">
        <f>'NSW Apr 2018'!AX9</f>
        <v>n</v>
      </c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  <c r="DZ15" s="113"/>
      <c r="EA15" s="113"/>
      <c r="EB15" s="113"/>
      <c r="EC15" s="113"/>
      <c r="ED15" s="113"/>
      <c r="EE15" s="113"/>
      <c r="EF15" s="113"/>
      <c r="EG15" s="113"/>
      <c r="EH15" s="113"/>
      <c r="EI15" s="113"/>
      <c r="EJ15" s="113"/>
      <c r="EK15" s="113"/>
      <c r="EL15" s="113"/>
    </row>
    <row r="16" spans="1:142" ht="23" customHeight="1" thickTop="1">
      <c r="A16" s="373" t="str">
        <f>'NSW Apr 2018'!D10</f>
        <v>Capital Region</v>
      </c>
      <c r="B16" s="98" t="str">
        <f>'NSW Apr 2018'!F10</f>
        <v>ActewAGL</v>
      </c>
      <c r="C16" s="98" t="str">
        <f>'NSW Apr 2018'!G10</f>
        <v>Business plan</v>
      </c>
      <c r="D16" s="135">
        <f>365*'NSW Apr 2018'!H10/100</f>
        <v>328.97449999999998</v>
      </c>
      <c r="E16" s="136">
        <f>IF($C$5*'NSW Apr 2018'!AK10/'NSW Apr 2018'!AI10&gt;='NSW Apr 2018'!J10,('NSW Apr 2018'!J10*'NSW Apr 2018'!O10/100)*'NSW Apr 2018'!AI10,($C$5*'NSW Apr 2018'!AK10/'NSW Apr 2018'!AI10*'NSW Apr 2018'!O10/100)*'NSW Apr 2018'!AI10)</f>
        <v>140.32226999999997</v>
      </c>
      <c r="F16" s="153">
        <f>IF($C$5*'NSW Apr 2018'!AK10/'NSW Apr 2018'!AI10&lt;'NSW Apr 2018'!J10,0,IF($C$5*'NSW Apr 2018'!AK10/'NSW Apr 2018'!AI10&lt;='NSW Apr 2018'!K10,($C$5*'NSW Apr 2018'!AK10/'NSW Apr 2018'!AI10-'NSW Apr 2018'!J10)*('NSW Apr 2018'!P10/100)*'NSW Apr 2018'!AI10,('NSW Apr 2018'!K10-'NSW Apr 2018'!J10)*('NSW Apr 2018'!P10/100)*'NSW Apr 2018'!AI10))</f>
        <v>89.523599999999988</v>
      </c>
      <c r="G16" s="135">
        <f>IF($C$5*'NSW Apr 2018'!AK10/'NSW Apr 2018'!AI10&lt;'NSW Apr 2018'!K10,0,IF($C$5*'NSW Apr 2018'!AK10/'NSW Apr 2018'!AI10&lt;='NSW Apr 2018'!L10,($C$5*'NSW Apr 2018'!AK10/'NSW Apr 2018'!AI10-'NSW Apr 2018'!K10)*('NSW Apr 2018'!Q10/100)*'NSW Apr 2018'!AI10,('NSW Apr 2018'!L10-'NSW Apr 2018'!K10)*('NSW Apr 2018'!Q10/100)*'NSW Apr 2018'!AI10))</f>
        <v>140.57783999999998</v>
      </c>
      <c r="H16" s="143">
        <f>IF($C$5*'NSW Apr 2018'!AK10/'NSW Apr 2018'!AI10&lt;'NSW Apr 2018'!L10,0,IF($C$5*'NSW Apr 2018'!AK10/'NSW Apr 2018'!AI10&lt;='NSW Apr 2018'!M10,($C$5*'NSW Apr 2018'!AK10/'NSW Apr 2018'!AI10-'NSW Apr 2018'!L10)*('NSW Apr 2018'!R10/100)*'NSW Apr 2018'!AI10,('NSW Apr 2018'!M10-'NSW Apr 2018'!L10)*('NSW Apr 2018'!R10/100)*'NSW Apr 2018'!AI10))</f>
        <v>870.01525000000015</v>
      </c>
      <c r="I16" s="136">
        <f>IF($C$5*'NSW Apr 2018'!AK10/'NSW Apr 2018'!AI10&lt;'NSW Apr 2018'!M10,0,IF($C$5*'NSW Apr 2018'!AK10/'NSW Apr 2018'!AI10&lt;='NSW Apr 2018'!N10,($C$5*'NSW Apr 2018'!AK10/'NSW Apr 2018'!AI10-'NSW Apr 2018'!M10)*('NSW Apr 2018'!S10/100)*'NSW Apr 2018'!AI10,('NSW Apr 2018'!N10-'NSW Apr 2018'!M10)*('NSW Apr 2018'!S10/100)*'NSW Apr 2018'!AI10))</f>
        <v>0</v>
      </c>
      <c r="J16" s="153">
        <f>IF(($C$5*'NSW Apr 2018'!AK10/'NSW Apr 2018'!AI10&gt;'NSW Apr 2018'!N10),($C$5*'NSW Apr 2018'!AK10/'NSW Apr 2018'!AI10-'NSW Apr 2018'!N10)*'NSW Apr 2018'!T10/100*'NSW Apr 2018'!AI10,0)</f>
        <v>0</v>
      </c>
      <c r="K16" s="135">
        <f>IF($C$5*'NSW Apr 2018'!AL10/'NSW Apr 2018'!AJ10&gt;='NSW Apr 2018'!J10,('NSW Apr 2018'!J10*'NSW Apr 2018'!U10/100)*'NSW Apr 2018'!AJ10,($C$5*'NSW Apr 2018'!AL10/'NSW Apr 2018'!AJ10*'NSW Apr 2018'!U10/100)*'NSW Apr 2018'!AJ10)</f>
        <v>140.32226999999997</v>
      </c>
      <c r="L16" s="153">
        <f>IF($C$5*'NSW Apr 2018'!AL10/'NSW Apr 2018'!AJ10&lt;'NSW Apr 2018'!J10,0,IF($C$5*'NSW Apr 2018'!AL10/'NSW Apr 2018'!AJ10&lt;='NSW Apr 2018'!K10,($C$5*'NSW Apr 2018'!AL10/'NSW Apr 2018'!AJ10-'NSW Apr 2018'!J10)*('NSW Apr 2018'!V10/100)*'NSW Apr 2018'!AJ10,('NSW Apr 2018'!K10-'NSW Apr 2018'!J10)*('NSW Apr 2018'!V10/100)*'NSW Apr 2018'!AJ10))</f>
        <v>89.523599999999988</v>
      </c>
      <c r="M16" s="135">
        <f>IF($C$5*'NSW Apr 2018'!AL10/'NSW Apr 2018'!AJ10&lt;'NSW Apr 2018'!K10,0,IF($C$5*'NSW Apr 2018'!AL10/'NSW Apr 2018'!AJ10&lt;='NSW Apr 2018'!L10,($C$5*'NSW Apr 2018'!AL10/'NSW Apr 2018'!AJ10-'NSW Apr 2018'!K10)*('NSW Apr 2018'!W10/100)*'NSW Apr 2018'!AJ10,('NSW Apr 2018'!L10-'NSW Apr 2018'!K10)*('NSW Apr 2018'!W10/100)*'NSW Apr 2018'!AJ10))</f>
        <v>140.57783999999998</v>
      </c>
      <c r="N16" s="145">
        <f>IF($C$5*'NSW Apr 2018'!AL10/'NSW Apr 2018'!AJ10&lt;'NSW Apr 2018'!L10,0,IF($C$5*'NSW Apr 2018'!AL10/'NSW Apr 2018'!AJ10&lt;='NSW Apr 2018'!M10,($C$5*'NSW Apr 2018'!AL10/'NSW Apr 2018'!AJ10-'NSW Apr 2018'!L10)*('NSW Apr 2018'!X10/100)*'NSW Apr 2018'!AJ10,('NSW Apr 2018'!M10-'NSW Apr 2018'!L10)*('NSW Apr 2018'!X10/100)*'NSW Apr 2018'!AJ10))</f>
        <v>870.01525000000015</v>
      </c>
      <c r="O16" s="135">
        <f>IF($C$5*'NSW Apr 2018'!AL10/'NSW Apr 2018'!AJ10&lt;'NSW Apr 2018'!M10,0,IF($C$5*'NSW Apr 2018'!AL10/'NSW Apr 2018'!AJ10&lt;='NSW Apr 2018'!N10,($C$5*'NSW Apr 2018'!AL10/'NSW Apr 2018'!AJ10-'NSW Apr 2018'!M10)*('NSW Apr 2018'!Y10/100)*'NSW Apr 2018'!AJ10,('NSW Apr 2018'!N10-'NSW Apr 2018'!M10)*('NSW Apr 2018'!Y10/100)*'NSW Apr 2018'!AJ10))</f>
        <v>0</v>
      </c>
      <c r="P16" s="137">
        <f>IF(($C$5*'NSW Apr 2018'!AL10/'NSW Apr 2018'!AJ10&gt;'NSW Apr 2018'!N10),($C$5*'NSW Apr 2018'!AL10/'NSW Apr 2018'!AJ10-'NSW Apr 2018'!N10)*'NSW Apr 2018'!Z10/100*'NSW Apr 2018'!AJ11,0)</f>
        <v>0</v>
      </c>
      <c r="Q16" s="138">
        <f t="shared" si="1"/>
        <v>2809.8524200000002</v>
      </c>
      <c r="R16" s="148">
        <f>'NSW Apr 2018'!AM10</f>
        <v>0</v>
      </c>
      <c r="S16" s="98">
        <f>'NSW Apr 2018'!AN10</f>
        <v>10</v>
      </c>
      <c r="T16" s="148">
        <f>'NSW Apr 2018'!AO10</f>
        <v>0</v>
      </c>
      <c r="U16" s="146">
        <f>'NSW Apr 2018'!AP10</f>
        <v>0</v>
      </c>
      <c r="V16" s="138">
        <f t="shared" ref="V16:V21" si="3">(Q16-(Q16-D16)*S16/100)</f>
        <v>2561.7646279999999</v>
      </c>
      <c r="W16" s="174">
        <f t="shared" si="2"/>
        <v>2561.7646279999999</v>
      </c>
      <c r="X16" s="138">
        <f t="shared" si="0"/>
        <v>2817.9410908</v>
      </c>
      <c r="Y16" s="138">
        <f t="shared" si="0"/>
        <v>2817.9410908</v>
      </c>
      <c r="Z16" s="150">
        <f>'NSW Apr 2018'!AW10</f>
        <v>24</v>
      </c>
      <c r="AA16" s="141" t="str">
        <f>'NSW Apr 2018'!AX10</f>
        <v>y</v>
      </c>
      <c r="AB16" s="113"/>
      <c r="AC16" s="113"/>
      <c r="AD16" s="113"/>
      <c r="AE16" s="113"/>
      <c r="AF16" s="113"/>
      <c r="AG16" s="113"/>
      <c r="AH16" s="113"/>
      <c r="AI16" s="113"/>
      <c r="AJ16" s="113"/>
      <c r="AK16" s="113"/>
      <c r="AL16" s="113"/>
      <c r="AM16" s="113"/>
      <c r="AN16" s="113"/>
      <c r="AO16" s="113"/>
      <c r="AP16" s="113"/>
      <c r="AQ16" s="113"/>
      <c r="AR16" s="113"/>
      <c r="AS16" s="113"/>
      <c r="AT16" s="113"/>
      <c r="AU16" s="113"/>
      <c r="AV16" s="113"/>
      <c r="AW16" s="113"/>
      <c r="AX16" s="113"/>
      <c r="AY16" s="113"/>
      <c r="AZ16" s="113"/>
      <c r="BA16" s="113"/>
      <c r="BB16" s="113"/>
      <c r="BC16" s="113"/>
      <c r="BD16" s="113"/>
      <c r="BE16" s="113"/>
      <c r="BF16" s="113"/>
      <c r="BG16" s="113"/>
      <c r="BH16" s="113"/>
      <c r="BI16" s="113"/>
      <c r="BJ16" s="113"/>
      <c r="BK16" s="113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3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3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3"/>
      <c r="DK16" s="113"/>
      <c r="DL16" s="113"/>
      <c r="DM16" s="113"/>
      <c r="DN16" s="113"/>
      <c r="DO16" s="113"/>
      <c r="DP16" s="113"/>
      <c r="DQ16" s="113"/>
      <c r="DR16" s="113"/>
      <c r="DS16" s="113"/>
      <c r="DT16" s="113"/>
      <c r="DU16" s="113"/>
      <c r="DV16" s="113"/>
      <c r="DW16" s="113"/>
      <c r="DX16" s="113"/>
      <c r="DY16" s="113"/>
      <c r="DZ16" s="113"/>
      <c r="EA16" s="113"/>
      <c r="EB16" s="113"/>
      <c r="EC16" s="113"/>
      <c r="ED16" s="113"/>
      <c r="EE16" s="113"/>
      <c r="EF16" s="113"/>
      <c r="EG16" s="113"/>
      <c r="EH16" s="113"/>
      <c r="EI16" s="113"/>
      <c r="EJ16" s="113"/>
      <c r="EK16" s="113"/>
      <c r="EL16" s="113"/>
    </row>
    <row r="17" spans="1:142" ht="23" customHeight="1" thickBot="1">
      <c r="A17" s="374"/>
      <c r="B17" s="99" t="str">
        <f>'NSW Apr 2018'!F11</f>
        <v>EnergyAustralia</v>
      </c>
      <c r="C17" s="99" t="str">
        <f>'NSW Apr 2018'!G11</f>
        <v xml:space="preserve">Everyday Saver </v>
      </c>
      <c r="D17" s="163">
        <f>365*'NSW Apr 2018'!H11/100</f>
        <v>240.9</v>
      </c>
      <c r="E17" s="164">
        <f>IF($C$5*'NSW Apr 2018'!AK11/'NSW Apr 2018'!AI11&gt;='NSW Apr 2018'!J11,('NSW Apr 2018'!J11*'NSW Apr 2018'!O11/100)*'NSW Apr 2018'!AI11,($C$5*'NSW Apr 2018'!AK11/'NSW Apr 2018'!AI11*'NSW Apr 2018'!O11/100)*'NSW Apr 2018'!AI11)</f>
        <v>154.38059999999999</v>
      </c>
      <c r="F17" s="172">
        <f>IF($C$5*'NSW Apr 2018'!AK11/'NSW Apr 2018'!AI11&lt;'NSW Apr 2018'!J11,0,IF($C$5*'NSW Apr 2018'!AK11/'NSW Apr 2018'!AI11&lt;='NSW Apr 2018'!K11,($C$5*'NSW Apr 2018'!AK11/'NSW Apr 2018'!AI11-'NSW Apr 2018'!J11)*('NSW Apr 2018'!P11/100)*'NSW Apr 2018'!AI11,('NSW Apr 2018'!K11-'NSW Apr 2018'!J11)*('NSW Apr 2018'!P11/100)*'NSW Apr 2018'!AI11))</f>
        <v>104.56649999999999</v>
      </c>
      <c r="G17" s="163">
        <f>IF($C$5*'NSW Apr 2018'!AK11/'NSW Apr 2018'!AI11&lt;'NSW Apr 2018'!K11,0,IF($C$5*'NSW Apr 2018'!AK11/'NSW Apr 2018'!AI11&lt;='NSW Apr 2018'!L11,($C$5*'NSW Apr 2018'!AK11/'NSW Apr 2018'!AI11-'NSW Apr 2018'!K11)*('NSW Apr 2018'!Q11/100)*'NSW Apr 2018'!AI11,('NSW Apr 2018'!L11-'NSW Apr 2018'!K11)*('NSW Apr 2018'!Q11/100)*'NSW Apr 2018'!AI11))</f>
        <v>158.67900000000003</v>
      </c>
      <c r="H17" s="173">
        <f>IF($C$5*'NSW Apr 2018'!AK11/'NSW Apr 2018'!AI11&lt;'NSW Apr 2018'!L11,0,IF($C$5*'NSW Apr 2018'!AK11/'NSW Apr 2018'!AI11&lt;='NSW Apr 2018'!M11,($C$5*'NSW Apr 2018'!AK11/'NSW Apr 2018'!AI11-'NSW Apr 2018'!L11)*('NSW Apr 2018'!R11/100)*'NSW Apr 2018'!AI11,('NSW Apr 2018'!M11-'NSW Apr 2018'!L11)*('NSW Apr 2018'!R11/100)*'NSW Apr 2018'!AI11))</f>
        <v>984.23000000000013</v>
      </c>
      <c r="I17" s="164">
        <f>IF($C$5*'NSW Apr 2018'!AK11/'NSW Apr 2018'!AI11&lt;'NSW Apr 2018'!M11,0,IF($C$5*'NSW Apr 2018'!AK11/'NSW Apr 2018'!AI11&lt;='NSW Apr 2018'!N11,($C$5*'NSW Apr 2018'!AK11/'NSW Apr 2018'!AI11-'NSW Apr 2018'!M11)*('NSW Apr 2018'!S11/100)*'NSW Apr 2018'!AI11,('NSW Apr 2018'!N11-'NSW Apr 2018'!M11)*('NSW Apr 2018'!S11/100)*'NSW Apr 2018'!AI11))</f>
        <v>0</v>
      </c>
      <c r="J17" s="172">
        <f>IF(($C$5*'NSW Apr 2018'!AK11/'NSW Apr 2018'!AI11&gt;'NSW Apr 2018'!N11),($C$5*'NSW Apr 2018'!AK11/'NSW Apr 2018'!AI11-'NSW Apr 2018'!N11)*'NSW Apr 2018'!T11/100*'NSW Apr 2018'!AI11,0)</f>
        <v>0</v>
      </c>
      <c r="K17" s="163">
        <f>IF($C$5*'NSW Apr 2018'!AL11/'NSW Apr 2018'!AJ11&gt;='NSW Apr 2018'!J11,('NSW Apr 2018'!J11*'NSW Apr 2018'!U11/100)*'NSW Apr 2018'!AJ11,($C$5*'NSW Apr 2018'!AL11/'NSW Apr 2018'!AJ11*'NSW Apr 2018'!U11/100)*'NSW Apr 2018'!AJ11)</f>
        <v>154.38059999999999</v>
      </c>
      <c r="L17" s="172">
        <f>IF($C$5*'NSW Apr 2018'!AL11/'NSW Apr 2018'!AJ11&lt;'NSW Apr 2018'!J11,0,IF($C$5*'NSW Apr 2018'!AL11/'NSW Apr 2018'!AJ11&lt;='NSW Apr 2018'!K11,($C$5*'NSW Apr 2018'!AL11/'NSW Apr 2018'!AJ11-'NSW Apr 2018'!J11)*('NSW Apr 2018'!V11/100)*'NSW Apr 2018'!AJ11,('NSW Apr 2018'!K11-'NSW Apr 2018'!J11)*('NSW Apr 2018'!V11/100)*'NSW Apr 2018'!AJ11))</f>
        <v>104.56649999999999</v>
      </c>
      <c r="M17" s="163">
        <f>IF($C$5*'NSW Apr 2018'!AL11/'NSW Apr 2018'!AJ11&lt;'NSW Apr 2018'!K11,0,IF($C$5*'NSW Apr 2018'!AL11/'NSW Apr 2018'!AJ11&lt;='NSW Apr 2018'!L11,($C$5*'NSW Apr 2018'!AL11/'NSW Apr 2018'!AJ11-'NSW Apr 2018'!K11)*('NSW Apr 2018'!W11/100)*'NSW Apr 2018'!AJ11,('NSW Apr 2018'!L11-'NSW Apr 2018'!K11)*('NSW Apr 2018'!W11/100)*'NSW Apr 2018'!AJ11))</f>
        <v>158.67900000000003</v>
      </c>
      <c r="N17" s="175">
        <f>IF($C$5*'NSW Apr 2018'!AL11/'NSW Apr 2018'!AJ11&lt;'NSW Apr 2018'!L11,0,IF($C$5*'NSW Apr 2018'!AL11/'NSW Apr 2018'!AJ11&lt;='NSW Apr 2018'!M11,($C$5*'NSW Apr 2018'!AL11/'NSW Apr 2018'!AJ11-'NSW Apr 2018'!L11)*('NSW Apr 2018'!X11/100)*'NSW Apr 2018'!AJ11,('NSW Apr 2018'!M11-'NSW Apr 2018'!L11)*('NSW Apr 2018'!X11/100)*'NSW Apr 2018'!AJ11))</f>
        <v>984.23000000000013</v>
      </c>
      <c r="O17" s="163">
        <f>IF($C$5*'NSW Apr 2018'!AL11/'NSW Apr 2018'!AJ11&lt;'NSW Apr 2018'!M11,0,IF($C$5*'NSW Apr 2018'!AL11/'NSW Apr 2018'!AJ11&lt;='NSW Apr 2018'!N11,($C$5*'NSW Apr 2018'!AL11/'NSW Apr 2018'!AJ11-'NSW Apr 2018'!M11)*('NSW Apr 2018'!Y11/100)*'NSW Apr 2018'!AJ11,('NSW Apr 2018'!N11-'NSW Apr 2018'!M11)*('NSW Apr 2018'!Y11/100)*'NSW Apr 2018'!AJ11))</f>
        <v>0</v>
      </c>
      <c r="P17" s="165">
        <f>IF(($C$5*'NSW Apr 2018'!AL11/'NSW Apr 2018'!AJ11&gt;'NSW Apr 2018'!N11),($C$5*'NSW Apr 2018'!AL11/'NSW Apr 2018'!AJ11-'NSW Apr 2018'!N11)*'NSW Apr 2018'!Z11/100*'NSW Apr 2018'!AJ12,0)</f>
        <v>0</v>
      </c>
      <c r="Q17" s="166">
        <f t="shared" si="1"/>
        <v>3044.6122</v>
      </c>
      <c r="R17" s="171">
        <f>'NSW Apr 2018'!AM11</f>
        <v>0</v>
      </c>
      <c r="S17" s="99">
        <f>'NSW Apr 2018'!AN11</f>
        <v>14</v>
      </c>
      <c r="T17" s="171">
        <f>'NSW Apr 2018'!AO11</f>
        <v>0</v>
      </c>
      <c r="U17" s="99">
        <f>'NSW Apr 2018'!AP11</f>
        <v>0</v>
      </c>
      <c r="V17" s="168">
        <f t="shared" si="3"/>
        <v>2652.0924920000002</v>
      </c>
      <c r="W17" s="166">
        <f t="shared" si="2"/>
        <v>2652.0924920000002</v>
      </c>
      <c r="X17" s="166">
        <f t="shared" si="0"/>
        <v>2917.3017412000004</v>
      </c>
      <c r="Y17" s="166">
        <f t="shared" si="0"/>
        <v>2917.3017412000004</v>
      </c>
      <c r="Z17" s="169">
        <f>'NSW Apr 2018'!AW11</f>
        <v>24</v>
      </c>
      <c r="AA17" s="170" t="str">
        <f>'NSW Apr 2018'!AX11</f>
        <v>y</v>
      </c>
      <c r="AB17" s="113"/>
      <c r="AC17" s="113"/>
      <c r="AD17" s="113"/>
      <c r="AE17" s="113"/>
      <c r="AF17" s="113"/>
      <c r="AG17" s="113"/>
      <c r="AH17" s="113"/>
      <c r="AI17" s="113"/>
      <c r="AJ17" s="113"/>
      <c r="AK17" s="113"/>
      <c r="AL17" s="113"/>
      <c r="AM17" s="113"/>
      <c r="AN17" s="113"/>
      <c r="AO17" s="113"/>
      <c r="AP17" s="113"/>
      <c r="AQ17" s="113"/>
      <c r="AR17" s="113"/>
      <c r="AS17" s="113"/>
      <c r="AT17" s="113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  <c r="BQ17" s="113"/>
      <c r="BR17" s="113"/>
      <c r="BS17" s="113"/>
      <c r="BT17" s="113"/>
      <c r="BU17" s="113"/>
      <c r="BV17" s="113"/>
      <c r="BW17" s="113"/>
      <c r="BX17" s="113"/>
      <c r="BY17" s="113"/>
      <c r="BZ17" s="113"/>
      <c r="CA17" s="113"/>
      <c r="CB17" s="113"/>
      <c r="CC17" s="113"/>
      <c r="CD17" s="113"/>
      <c r="CE17" s="113"/>
      <c r="CF17" s="113"/>
      <c r="CG17" s="113"/>
      <c r="CH17" s="113"/>
      <c r="CI17" s="113"/>
      <c r="CJ17" s="113"/>
      <c r="CK17" s="113"/>
      <c r="CL17" s="113"/>
      <c r="CM17" s="113"/>
      <c r="CN17" s="113"/>
      <c r="CO17" s="113"/>
      <c r="CP17" s="113"/>
      <c r="CQ17" s="113"/>
      <c r="CR17" s="113"/>
      <c r="CS17" s="113"/>
      <c r="CT17" s="113"/>
      <c r="CU17" s="113"/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13"/>
      <c r="DH17" s="113"/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113"/>
      <c r="DT17" s="113"/>
      <c r="DU17" s="113"/>
      <c r="DV17" s="113"/>
      <c r="DW17" s="113"/>
      <c r="DX17" s="113"/>
      <c r="DY17" s="113"/>
      <c r="DZ17" s="113"/>
      <c r="EA17" s="113"/>
      <c r="EB17" s="113"/>
      <c r="EC17" s="113"/>
      <c r="ED17" s="113"/>
      <c r="EE17" s="113"/>
      <c r="EF17" s="113"/>
      <c r="EG17" s="113"/>
      <c r="EH17" s="113"/>
      <c r="EI17" s="113"/>
      <c r="EJ17" s="113"/>
      <c r="EK17" s="113"/>
      <c r="EL17" s="113"/>
    </row>
    <row r="18" spans="1:142" ht="23" customHeight="1" thickTop="1" thickBot="1">
      <c r="A18" s="133" t="str">
        <f>'NSW Apr 2018'!D12</f>
        <v>Tamworth</v>
      </c>
      <c r="B18" s="99" t="str">
        <f>'NSW Apr 2018'!F12</f>
        <v>Origin Energy</v>
      </c>
      <c r="C18" s="99" t="str">
        <f>'NSW Apr 2018'!G12</f>
        <v>Business Saver</v>
      </c>
      <c r="D18" s="163">
        <f>365*'NSW Apr 2018'!H12/100</f>
        <v>354.05</v>
      </c>
      <c r="E18" s="164">
        <f>($C$5*'NSW Apr 2018'!O12/100)/2</f>
        <v>1805</v>
      </c>
      <c r="F18" s="172">
        <v>0</v>
      </c>
      <c r="G18" s="163">
        <v>0</v>
      </c>
      <c r="H18" s="173">
        <v>0</v>
      </c>
      <c r="I18" s="164">
        <f>IF($C$5*'NSW Apr 2018'!AK12/'NSW Apr 2018'!AI12&lt;'NSW Apr 2018'!M12,0,IF($C$5*'NSW Apr 2018'!AK12/'NSW Apr 2018'!AI12&lt;='NSW Apr 2018'!N12,($C$5*'NSW Apr 2018'!AK12/'NSW Apr 2018'!AI12-'NSW Apr 2018'!M12)*('NSW Apr 2018'!S12/100)*'NSW Apr 2018'!AI12,('NSW Apr 2018'!N12-'NSW Apr 2018'!M12)*('NSW Apr 2018'!S12/100)*'NSW Apr 2018'!AI12))</f>
        <v>0</v>
      </c>
      <c r="J18" s="172">
        <f>IF(($C$5*'NSW Apr 2018'!AK12/'NSW Apr 2018'!AI12&gt;'NSW Apr 2018'!N12),($C$5*'NSW Apr 2018'!AK12/'NSW Apr 2018'!AI12-'NSW Apr 2018'!N12)*'NSW Apr 2018'!T12/100*'NSW Apr 2018'!AI12,0)</f>
        <v>0</v>
      </c>
      <c r="K18" s="163">
        <f>($C$5*'NSW Apr 2018'!U12/100)/2</f>
        <v>1805</v>
      </c>
      <c r="L18" s="172">
        <v>0</v>
      </c>
      <c r="M18" s="163">
        <v>0</v>
      </c>
      <c r="N18" s="172">
        <v>0</v>
      </c>
      <c r="O18" s="163">
        <f>IF($C$5*'NSW Apr 2018'!AL12/'NSW Apr 2018'!AJ12&lt;'NSW Apr 2018'!M12,0,IF($C$5*'NSW Apr 2018'!AL12/'NSW Apr 2018'!AJ12&lt;='NSW Apr 2018'!N12,($C$5*'NSW Apr 2018'!AL12/'NSW Apr 2018'!AJ12-'NSW Apr 2018'!M12)*('NSW Apr 2018'!Y12/100)*'NSW Apr 2018'!AJ12,('NSW Apr 2018'!N12-'NSW Apr 2018'!M12)*('NSW Apr 2018'!Y12/100)*'NSW Apr 2018'!AJ12))</f>
        <v>0</v>
      </c>
      <c r="P18" s="172">
        <f>IF(($C$5*'NSW Apr 2018'!AL12/'NSW Apr 2018'!AJ12&gt;'NSW Apr 2018'!N12),($C$5*'NSW Apr 2018'!AL12/'NSW Apr 2018'!AJ12-'NSW Apr 2018'!N12)*'NSW Apr 2018'!Z12/100*'NSW Apr 2018'!AJ13,0)</f>
        <v>0</v>
      </c>
      <c r="Q18" s="166">
        <f t="shared" si="1"/>
        <v>3964.05</v>
      </c>
      <c r="R18" s="171">
        <f>'NSW Apr 2018'!AM12</f>
        <v>0</v>
      </c>
      <c r="S18" s="99">
        <f>'NSW Apr 2018'!AN12</f>
        <v>14</v>
      </c>
      <c r="T18" s="171">
        <f>'NSW Apr 2018'!AO12</f>
        <v>0</v>
      </c>
      <c r="U18" s="99">
        <f>'NSW Apr 2018'!AP12</f>
        <v>0</v>
      </c>
      <c r="V18" s="168">
        <f t="shared" si="3"/>
        <v>3458.65</v>
      </c>
      <c r="W18" s="166">
        <f t="shared" si="2"/>
        <v>3458.65</v>
      </c>
      <c r="X18" s="166">
        <f t="shared" si="0"/>
        <v>3804.5150000000003</v>
      </c>
      <c r="Y18" s="166">
        <f t="shared" si="0"/>
        <v>3804.5150000000003</v>
      </c>
      <c r="Z18" s="169">
        <f>'NSW Apr 2018'!AW12</f>
        <v>12</v>
      </c>
      <c r="AA18" s="170" t="str">
        <f>'NSW Apr 2018'!AX12</f>
        <v>y</v>
      </c>
      <c r="AB18" s="113"/>
      <c r="AC18" s="113"/>
      <c r="AD18" s="113"/>
      <c r="AE18" s="113"/>
      <c r="AF18" s="113"/>
      <c r="AG18" s="113"/>
      <c r="AH18" s="113"/>
      <c r="AI18" s="113"/>
      <c r="AJ18" s="113"/>
      <c r="AK18" s="113"/>
      <c r="AL18" s="113"/>
      <c r="AM18" s="113"/>
      <c r="AN18" s="113"/>
      <c r="AO18" s="113"/>
      <c r="AP18" s="113"/>
      <c r="AQ18" s="113"/>
      <c r="AR18" s="113"/>
      <c r="AS18" s="113"/>
      <c r="AT18" s="113"/>
      <c r="AU18" s="113"/>
      <c r="AV18" s="113"/>
      <c r="AW18" s="113"/>
      <c r="AX18" s="113"/>
      <c r="AY18" s="113"/>
      <c r="AZ18" s="113"/>
      <c r="BA18" s="113"/>
      <c r="BB18" s="113"/>
      <c r="BC18" s="113"/>
      <c r="BD18" s="113"/>
      <c r="BE18" s="113"/>
      <c r="BF18" s="113"/>
      <c r="BG18" s="113"/>
      <c r="BH18" s="113"/>
      <c r="BI18" s="113"/>
      <c r="BJ18" s="113"/>
      <c r="BK18" s="113"/>
      <c r="BL18" s="113"/>
      <c r="BM18" s="113"/>
      <c r="BN18" s="113"/>
      <c r="BO18" s="113"/>
      <c r="BP18" s="113"/>
      <c r="BQ18" s="113"/>
      <c r="BR18" s="113"/>
      <c r="BS18" s="113"/>
      <c r="BT18" s="113"/>
      <c r="BU18" s="113"/>
      <c r="BV18" s="113"/>
      <c r="BW18" s="113"/>
      <c r="BX18" s="113"/>
      <c r="BY18" s="113"/>
      <c r="BZ18" s="113"/>
      <c r="CA18" s="113"/>
      <c r="CB18" s="113"/>
      <c r="CC18" s="113"/>
      <c r="CD18" s="113"/>
      <c r="CE18" s="113"/>
      <c r="CF18" s="113"/>
      <c r="CG18" s="113"/>
      <c r="CH18" s="113"/>
      <c r="CI18" s="113"/>
      <c r="CJ18" s="113"/>
      <c r="CK18" s="113"/>
      <c r="CL18" s="113"/>
      <c r="CM18" s="113"/>
      <c r="CN18" s="113"/>
      <c r="CO18" s="113"/>
      <c r="CP18" s="113"/>
      <c r="CQ18" s="113"/>
      <c r="CR18" s="113"/>
      <c r="CS18" s="113"/>
      <c r="CT18" s="113"/>
      <c r="CU18" s="113"/>
      <c r="CV18" s="113"/>
      <c r="CW18" s="113"/>
      <c r="CX18" s="113"/>
      <c r="CY18" s="113"/>
      <c r="CZ18" s="113"/>
      <c r="DA18" s="113"/>
      <c r="DB18" s="113"/>
      <c r="DC18" s="113"/>
      <c r="DD18" s="113"/>
      <c r="DE18" s="113"/>
      <c r="DF18" s="113"/>
      <c r="DG18" s="113"/>
      <c r="DH18" s="113"/>
      <c r="DI18" s="113"/>
      <c r="DJ18" s="113"/>
      <c r="DK18" s="113"/>
      <c r="DL18" s="113"/>
      <c r="DM18" s="113"/>
      <c r="DN18" s="113"/>
      <c r="DO18" s="113"/>
      <c r="DP18" s="113"/>
      <c r="DQ18" s="113"/>
      <c r="DR18" s="113"/>
      <c r="DS18" s="113"/>
      <c r="DT18" s="113"/>
      <c r="DU18" s="113"/>
      <c r="DV18" s="113"/>
      <c r="DW18" s="113"/>
      <c r="DX18" s="113"/>
      <c r="DY18" s="113"/>
      <c r="DZ18" s="113"/>
      <c r="EA18" s="113"/>
      <c r="EB18" s="113"/>
      <c r="EC18" s="113"/>
      <c r="ED18" s="113"/>
      <c r="EE18" s="113"/>
      <c r="EF18" s="113"/>
      <c r="EG18" s="113"/>
      <c r="EH18" s="113"/>
      <c r="EI18" s="113"/>
      <c r="EJ18" s="113"/>
      <c r="EK18" s="113"/>
      <c r="EL18" s="113"/>
    </row>
    <row r="19" spans="1:142" ht="23" customHeight="1" thickTop="1">
      <c r="A19" s="373" t="str">
        <f>'NSW Apr 2018'!D13</f>
        <v>Envestra Albury</v>
      </c>
      <c r="B19" s="98" t="str">
        <f>'NSW Apr 2018'!F13</f>
        <v>EnergyAustralia</v>
      </c>
      <c r="C19" s="98" t="str">
        <f>'NSW Apr 2018'!G13</f>
        <v xml:space="preserve">Everyday Saver </v>
      </c>
      <c r="D19" s="135">
        <f>365*'NSW Apr 2018'!H13/100</f>
        <v>295.64999999999998</v>
      </c>
      <c r="E19" s="136">
        <f>IF($C$5*'NSW Apr 2018'!AK13/'NSW Apr 2018'!AI13&gt;='NSW Apr 2018'!J13,('NSW Apr 2018'!J13*'NSW Apr 2018'!O13/100)*'NSW Apr 2018'!AI13,($C$5*'NSW Apr 2018'!AK13/'NSW Apr 2018'!AI13*'NSW Apr 2018'!O13/100)*'NSW Apr 2018'!AI13)</f>
        <v>448.20000000000005</v>
      </c>
      <c r="F19" s="153">
        <f>IF($C$5*'NSW Apr 2018'!AK13/'NSW Apr 2018'!AI13&lt;'NSW Apr 2018'!J13,0,IF($C$5*'NSW Apr 2018'!AK13/'NSW Apr 2018'!AI13&lt;='NSW Apr 2018'!K13,($C$5*'NSW Apr 2018'!AK13/'NSW Apr 2018'!AI13-'NSW Apr 2018'!J13)*('NSW Apr 2018'!P13/100)*'NSW Apr 2018'!AI13,('NSW Apr 2018'!K13-'NSW Apr 2018'!J13)*('NSW Apr 2018'!P13/100)*'NSW Apr 2018'!AI13))</f>
        <v>405</v>
      </c>
      <c r="G19" s="135">
        <f>IF($C$5*'NSW Apr 2018'!AK13/'NSW Apr 2018'!AI13&lt;'NSW Apr 2018'!K13,0,IF($C$5*'NSW Apr 2018'!AK13/'NSW Apr 2018'!AI13&lt;='NSW Apr 2018'!L13,($C$5*'NSW Apr 2018'!AK13/'NSW Apr 2018'!AI13-'NSW Apr 2018'!K13)*('NSW Apr 2018'!Q13/100)*'NSW Apr 2018'!AI13,('NSW Apr 2018'!L13-'NSW Apr 2018'!K13)*('NSW Apr 2018'!Q13/100)*'NSW Apr 2018'!AI13))</f>
        <v>310.80000000000013</v>
      </c>
      <c r="H19" s="143">
        <f>IF($C$5*'NSW Apr 2018'!AK13/'NSW Apr 2018'!AI13&lt;'NSW Apr 2018'!L13,0,IF($C$5*'NSW Apr 2018'!AK13/'NSW Apr 2018'!AI13&lt;='NSW Apr 2018'!M13,($C$5*'NSW Apr 2018'!AK13/'NSW Apr 2018'!AI13-'NSW Apr 2018'!L13)*('NSW Apr 2018'!R13/100)*'NSW Apr 2018'!AI13,('NSW Apr 2018'!M13-'NSW Apr 2018'!L13)*('NSW Apr 2018'!R13/100)*'NSW Apr 2018'!AI13))</f>
        <v>0</v>
      </c>
      <c r="I19" s="136">
        <f>IF($C$5*'NSW Apr 2018'!AK13/'NSW Apr 2018'!AI13&lt;'NSW Apr 2018'!M13,0,IF($C$5*'NSW Apr 2018'!AK13/'NSW Apr 2018'!AI13&lt;='NSW Apr 2018'!N13,($C$5*'NSW Apr 2018'!AK13/'NSW Apr 2018'!AI13-'NSW Apr 2018'!M13)*('NSW Apr 2018'!S13/100)*'NSW Apr 2018'!AI13,('NSW Apr 2018'!N13-'NSW Apr 2018'!M13)*('NSW Apr 2018'!S13/100)*'NSW Apr 2018'!AI13))</f>
        <v>0</v>
      </c>
      <c r="J19" s="153">
        <f>IF(($C$5*'NSW Apr 2018'!AK13/'NSW Apr 2018'!AI13&gt;'NSW Apr 2018'!N13),($C$5*'NSW Apr 2018'!AK13/'NSW Apr 2018'!AI13-'NSW Apr 2018'!N13)*'NSW Apr 2018'!T13/100*'NSW Apr 2018'!AI13,0)</f>
        <v>0</v>
      </c>
      <c r="K19" s="135">
        <f>IF($C$5*'NSW Apr 2018'!AL13/'NSW Apr 2018'!AJ13&gt;='NSW Apr 2018'!J13,('NSW Apr 2018'!J13*'NSW Apr 2018'!U13/100)*'NSW Apr 2018'!AJ13,($C$5*'NSW Apr 2018'!AL13/'NSW Apr 2018'!AJ13*'NSW Apr 2018'!U13/100)*'NSW Apr 2018'!AJ13)</f>
        <v>448.20000000000005</v>
      </c>
      <c r="L19" s="153">
        <f>IF($C$5*'NSW Apr 2018'!AL13/'NSW Apr 2018'!AJ13&lt;'NSW Apr 2018'!J13,0,IF($C$5*'NSW Apr 2018'!AL13/'NSW Apr 2018'!AJ13&lt;='NSW Apr 2018'!K13,($C$5*'NSW Apr 2018'!AL13/'NSW Apr 2018'!AJ13-'NSW Apr 2018'!J13)*('NSW Apr 2018'!V13/100)*'NSW Apr 2018'!AJ13,('NSW Apr 2018'!K13-'NSW Apr 2018'!J13)*('NSW Apr 2018'!V13/100)*'NSW Apr 2018'!AJ13))</f>
        <v>405</v>
      </c>
      <c r="M19" s="135">
        <f>IF($C$5*'NSW Apr 2018'!AL13/'NSW Apr 2018'!AJ13&lt;'NSW Apr 2018'!K13,0,IF($C$5*'NSW Apr 2018'!AL13/'NSW Apr 2018'!AJ13&lt;='NSW Apr 2018'!L13,($C$5*'NSW Apr 2018'!AL13/'NSW Apr 2018'!AJ13-'NSW Apr 2018'!K13)*('NSW Apr 2018'!W13/100)*'NSW Apr 2018'!AJ13,('NSW Apr 2018'!L13-'NSW Apr 2018'!K13)*('NSW Apr 2018'!W13/100)*'NSW Apr 2018'!AJ13))</f>
        <v>310.80000000000013</v>
      </c>
      <c r="N19" s="153">
        <f>IF($C$5*'NSW Apr 2018'!AL13/'NSW Apr 2018'!AJ13&lt;'NSW Apr 2018'!L13,0,IF($C$5*'NSW Apr 2018'!AL13/'NSW Apr 2018'!AJ13&lt;='NSW Apr 2018'!M13,($C$5*'NSW Apr 2018'!AL13/'NSW Apr 2018'!AJ13-'NSW Apr 2018'!L13)*('NSW Apr 2018'!X13/100)*'NSW Apr 2018'!AJ13,('NSW Apr 2018'!M13-'NSW Apr 2018'!L13)*('NSW Apr 2018'!X13/100)*'NSW Apr 2018'!AJ13))</f>
        <v>0</v>
      </c>
      <c r="O19" s="135">
        <f>IF($C$5*'NSW Apr 2018'!AL13/'NSW Apr 2018'!AJ13&lt;'NSW Apr 2018'!M13,0,IF($C$5*'NSW Apr 2018'!AL13/'NSW Apr 2018'!AJ13&lt;='NSW Apr 2018'!N13,($C$5*'NSW Apr 2018'!AL13/'NSW Apr 2018'!AJ13-'NSW Apr 2018'!M13)*('NSW Apr 2018'!Y13/100)*'NSW Apr 2018'!AJ13,('NSW Apr 2018'!N13-'NSW Apr 2018'!M13)*('NSW Apr 2018'!Y13/100)*'NSW Apr 2018'!AJ13))</f>
        <v>0</v>
      </c>
      <c r="P19" s="153">
        <f>IF(($C$5*'NSW Apr 2018'!AL13/'NSW Apr 2018'!AJ13&gt;'NSW Apr 2018'!N13),($C$5*'NSW Apr 2018'!AL13/'NSW Apr 2018'!AJ13-'NSW Apr 2018'!N13)*'NSW Apr 2018'!Z13/100*'NSW Apr 2018'!AJ14,0)</f>
        <v>0</v>
      </c>
      <c r="Q19" s="138">
        <f t="shared" si="1"/>
        <v>2623.6500000000005</v>
      </c>
      <c r="R19" s="148">
        <f>'NSW Apr 2018'!AM13</f>
        <v>0</v>
      </c>
      <c r="S19" s="98">
        <f>'NSW Apr 2018'!AN13</f>
        <v>14</v>
      </c>
      <c r="T19" s="148">
        <f>'NSW Apr 2018'!AO13</f>
        <v>0</v>
      </c>
      <c r="U19" s="98">
        <f>'NSW Apr 2018'!AP13</f>
        <v>0</v>
      </c>
      <c r="V19" s="149">
        <f t="shared" si="3"/>
        <v>2297.7300000000005</v>
      </c>
      <c r="W19" s="138">
        <f t="shared" si="2"/>
        <v>2297.7300000000005</v>
      </c>
      <c r="X19" s="138">
        <f t="shared" si="0"/>
        <v>2527.5030000000006</v>
      </c>
      <c r="Y19" s="138">
        <f t="shared" si="0"/>
        <v>2527.5030000000006</v>
      </c>
      <c r="Z19" s="150">
        <f>'NSW Apr 2018'!AW13</f>
        <v>24</v>
      </c>
      <c r="AA19" s="141" t="str">
        <f>'NSW Apr 2018'!AX13</f>
        <v>y</v>
      </c>
      <c r="AB19" s="113"/>
      <c r="AC19" s="113"/>
      <c r="AD19" s="113"/>
      <c r="AE19" s="113"/>
      <c r="AF19" s="113"/>
      <c r="AG19" s="113"/>
      <c r="AH19" s="113"/>
      <c r="AI19" s="113"/>
      <c r="AJ19" s="113"/>
      <c r="AK19" s="113"/>
      <c r="AL19" s="113"/>
      <c r="AM19" s="113"/>
      <c r="AN19" s="113"/>
      <c r="AO19" s="113"/>
      <c r="AP19" s="113"/>
      <c r="AQ19" s="113"/>
      <c r="AR19" s="113"/>
      <c r="AS19" s="113"/>
      <c r="AT19" s="113"/>
      <c r="AU19" s="113"/>
      <c r="AV19" s="113"/>
      <c r="AW19" s="113"/>
      <c r="AX19" s="113"/>
      <c r="AY19" s="113"/>
      <c r="AZ19" s="113"/>
      <c r="BA19" s="113"/>
      <c r="BB19" s="113"/>
      <c r="BC19" s="113"/>
      <c r="BD19" s="113"/>
      <c r="BE19" s="113"/>
      <c r="BF19" s="113"/>
      <c r="BG19" s="113"/>
      <c r="BH19" s="113"/>
      <c r="BI19" s="113"/>
      <c r="BJ19" s="113"/>
      <c r="BK19" s="113"/>
      <c r="BL19" s="113"/>
      <c r="BM19" s="113"/>
      <c r="BN19" s="113"/>
      <c r="BO19" s="113"/>
      <c r="BP19" s="113"/>
      <c r="BQ19" s="113"/>
      <c r="BR19" s="113"/>
      <c r="BS19" s="113"/>
      <c r="BT19" s="113"/>
      <c r="BU19" s="113"/>
      <c r="BV19" s="113"/>
      <c r="BW19" s="113"/>
      <c r="BX19" s="113"/>
      <c r="BY19" s="113"/>
      <c r="BZ19" s="113"/>
      <c r="CA19" s="113"/>
      <c r="CB19" s="113"/>
      <c r="CC19" s="113"/>
      <c r="CD19" s="113"/>
      <c r="CE19" s="113"/>
      <c r="CF19" s="113"/>
      <c r="CG19" s="113"/>
      <c r="CH19" s="113"/>
      <c r="CI19" s="113"/>
      <c r="CJ19" s="113"/>
      <c r="CK19" s="113"/>
      <c r="CL19" s="113"/>
      <c r="CM19" s="113"/>
      <c r="CN19" s="113"/>
      <c r="CO19" s="113"/>
      <c r="CP19" s="113"/>
      <c r="CQ19" s="113"/>
      <c r="CR19" s="113"/>
      <c r="CS19" s="113"/>
      <c r="CT19" s="113"/>
      <c r="CU19" s="113"/>
      <c r="CV19" s="113"/>
      <c r="CW19" s="113"/>
      <c r="CX19" s="113"/>
      <c r="CY19" s="113"/>
      <c r="CZ19" s="113"/>
      <c r="DA19" s="113"/>
      <c r="DB19" s="113"/>
      <c r="DC19" s="113"/>
      <c r="DD19" s="113"/>
      <c r="DE19" s="113"/>
      <c r="DF19" s="113"/>
      <c r="DG19" s="113"/>
      <c r="DH19" s="113"/>
      <c r="DI19" s="113"/>
      <c r="DJ19" s="113"/>
      <c r="DK19" s="113"/>
      <c r="DL19" s="113"/>
      <c r="DM19" s="113"/>
      <c r="DN19" s="113"/>
      <c r="DO19" s="113"/>
      <c r="DP19" s="113"/>
      <c r="DQ19" s="113"/>
      <c r="DR19" s="113"/>
      <c r="DS19" s="113"/>
      <c r="DT19" s="113"/>
      <c r="DU19" s="113"/>
      <c r="DV19" s="113"/>
      <c r="DW19" s="113"/>
      <c r="DX19" s="113"/>
      <c r="DY19" s="113"/>
      <c r="DZ19" s="113"/>
      <c r="EA19" s="113"/>
      <c r="EB19" s="113"/>
      <c r="EC19" s="113"/>
      <c r="ED19" s="113"/>
      <c r="EE19" s="113"/>
      <c r="EF19" s="113"/>
      <c r="EG19" s="113"/>
      <c r="EH19" s="113"/>
      <c r="EI19" s="113"/>
      <c r="EJ19" s="113"/>
      <c r="EK19" s="113"/>
      <c r="EL19" s="113"/>
    </row>
    <row r="20" spans="1:142" ht="23" customHeight="1" thickBot="1">
      <c r="A20" s="374"/>
      <c r="B20" s="99" t="str">
        <f>'NSW Apr 2018'!F14</f>
        <v>Origin Energy</v>
      </c>
      <c r="C20" s="99" t="str">
        <f>'NSW Apr 2018'!G14</f>
        <v>Business Saver</v>
      </c>
      <c r="D20" s="163">
        <f>365*'NSW Apr 2018'!H14/100</f>
        <v>214.29150000000001</v>
      </c>
      <c r="E20" s="164">
        <f>IF($C$5*'NSW Apr 2018'!AK14/'NSW Apr 2018'!AI14&gt;='NSW Apr 2018'!J14,('NSW Apr 2018'!J14*'NSW Apr 2018'!O14/100)*'NSW Apr 2018'!AI14,($C$5*'NSW Apr 2018'!AK14/'NSW Apr 2018'!AI14*'NSW Apr 2018'!O14/100)*'NSW Apr 2018'!AI14)</f>
        <v>200.70000000000002</v>
      </c>
      <c r="F20" s="172">
        <f>IF($C$5*'NSW Apr 2018'!AK14/'NSW Apr 2018'!AI14&lt;'NSW Apr 2018'!J14,0,IF($C$5*'NSW Apr 2018'!AK14/'NSW Apr 2018'!AI14&lt;='NSW Apr 2018'!K14,($C$5*'NSW Apr 2018'!AK14/'NSW Apr 2018'!AI14-'NSW Apr 2018'!J14)*('NSW Apr 2018'!P14/100)*'NSW Apr 2018'!AI14,('NSW Apr 2018'!K14-'NSW Apr 2018'!J14)*('NSW Apr 2018'!P14/100)*'NSW Apr 2018'!AI14))</f>
        <v>811.80000000000007</v>
      </c>
      <c r="G20" s="163">
        <f>IF($C$5*'NSW Apr 2018'!AK14/'NSW Apr 2018'!AI14&lt;'NSW Apr 2018'!K14,0,IF($C$5*'NSW Apr 2018'!AK14/'NSW Apr 2018'!AI14&lt;='NSW Apr 2018'!L14,($C$5*'NSW Apr 2018'!AK14/'NSW Apr 2018'!AI14-'NSW Apr 2018'!K14)*('NSW Apr 2018'!Q14/100)*'NSW Apr 2018'!AI14,('NSW Apr 2018'!L14-'NSW Apr 2018'!K14)*('NSW Apr 2018'!Q14/100)*'NSW Apr 2018'!AI14))</f>
        <v>0</v>
      </c>
      <c r="H20" s="173">
        <f>IF($C$5*'NSW Apr 2018'!AK14/'NSW Apr 2018'!AI14&lt;'NSW Apr 2018'!L14,0,IF($C$5*'NSW Apr 2018'!AK14/'NSW Apr 2018'!AI14&lt;='NSW Apr 2018'!M14,($C$5*'NSW Apr 2018'!AK14/'NSW Apr 2018'!AI14-'NSW Apr 2018'!L14)*('NSW Apr 2018'!R14/100)*'NSW Apr 2018'!AI14,('NSW Apr 2018'!M14-'NSW Apr 2018'!L14)*('NSW Apr 2018'!R14/100)*'NSW Apr 2018'!AI14))</f>
        <v>0</v>
      </c>
      <c r="I20" s="164">
        <f>IF($C$5*'NSW Apr 2018'!AK14/'NSW Apr 2018'!AI14&lt;'NSW Apr 2018'!M14,0,IF($C$5*'NSW Apr 2018'!AK14/'NSW Apr 2018'!AI14&lt;='NSW Apr 2018'!N14,($C$5*'NSW Apr 2018'!AK14/'NSW Apr 2018'!AI14-'NSW Apr 2018'!M14)*('NSW Apr 2018'!S14/100)*'NSW Apr 2018'!AI14,('NSW Apr 2018'!N14-'NSW Apr 2018'!M14)*('NSW Apr 2018'!S14/100)*'NSW Apr 2018'!AI14))</f>
        <v>0</v>
      </c>
      <c r="J20" s="172">
        <f>IF(($C$5*'NSW Apr 2018'!AK14/'NSW Apr 2018'!AI14&gt;'NSW Apr 2018'!N14),($C$5*'NSW Apr 2018'!AK14/'NSW Apr 2018'!AI14-'NSW Apr 2018'!N14)*'NSW Apr 2018'!T14/100*'NSW Apr 2018'!AI14,0)</f>
        <v>0</v>
      </c>
      <c r="K20" s="163">
        <f>IF($C$5*'NSW Apr 2018'!AL14/'NSW Apr 2018'!AJ14&gt;='NSW Apr 2018'!J14,('NSW Apr 2018'!J14*'NSW Apr 2018'!U14/100)*'NSW Apr 2018'!AJ14,($C$5*'NSW Apr 2018'!AL14/'NSW Apr 2018'!AJ14*'NSW Apr 2018'!U14/100)*'NSW Apr 2018'!AJ14)</f>
        <v>200.70000000000002</v>
      </c>
      <c r="L20" s="172">
        <f>IF($C$5*'NSW Apr 2018'!AL14/'NSW Apr 2018'!AJ14&lt;'NSW Apr 2018'!J14,0,IF($C$5*'NSW Apr 2018'!AL14/'NSW Apr 2018'!AJ14&lt;='NSW Apr 2018'!K14,($C$5*'NSW Apr 2018'!AL14/'NSW Apr 2018'!AJ14-'NSW Apr 2018'!J14)*('NSW Apr 2018'!V14/100)*'NSW Apr 2018'!AJ14,('NSW Apr 2018'!K14-'NSW Apr 2018'!J14)*('NSW Apr 2018'!V14/100)*'NSW Apr 2018'!AJ14))</f>
        <v>811.80000000000007</v>
      </c>
      <c r="M20" s="163">
        <f>IF($C$5*'NSW Apr 2018'!AL14/'NSW Apr 2018'!AJ14&lt;'NSW Apr 2018'!K14,0,IF($C$5*'NSW Apr 2018'!AL14/'NSW Apr 2018'!AJ14&lt;='NSW Apr 2018'!L14,($C$5*'NSW Apr 2018'!AL14/'NSW Apr 2018'!AJ14-'NSW Apr 2018'!K14)*('NSW Apr 2018'!W14/100)*'NSW Apr 2018'!AJ14,('NSW Apr 2018'!L14-'NSW Apr 2018'!K14)*('NSW Apr 2018'!W14/100)*'NSW Apr 2018'!AJ14))</f>
        <v>0</v>
      </c>
      <c r="N20" s="172">
        <f>IF($C$5*'NSW Apr 2018'!AL14/'NSW Apr 2018'!AJ14&lt;'NSW Apr 2018'!L14,0,IF($C$5*'NSW Apr 2018'!AL14/'NSW Apr 2018'!AJ14&lt;='NSW Apr 2018'!M14,($C$5*'NSW Apr 2018'!AL14/'NSW Apr 2018'!AJ14-'NSW Apr 2018'!L14)*('NSW Apr 2018'!X14/100)*'NSW Apr 2018'!AJ14,('NSW Apr 2018'!M14-'NSW Apr 2018'!L14)*('NSW Apr 2018'!X14/100)*'NSW Apr 2018'!AJ14))</f>
        <v>0</v>
      </c>
      <c r="O20" s="163">
        <f>IF($C$5*'NSW Apr 2018'!AL14/'NSW Apr 2018'!AJ14&lt;'NSW Apr 2018'!M14,0,IF($C$5*'NSW Apr 2018'!AL14/'NSW Apr 2018'!AJ14&lt;='NSW Apr 2018'!N14,($C$5*'NSW Apr 2018'!AL14/'NSW Apr 2018'!AJ14-'NSW Apr 2018'!M14)*('NSW Apr 2018'!Y14/100)*'NSW Apr 2018'!AJ14,('NSW Apr 2018'!N14-'NSW Apr 2018'!M14)*('NSW Apr 2018'!Y14/100)*'NSW Apr 2018'!AJ14))</f>
        <v>0</v>
      </c>
      <c r="P20" s="172">
        <f>IF(($C$5*'NSW Apr 2018'!AL14/'NSW Apr 2018'!AJ14&gt;'NSW Apr 2018'!N14),($C$5*'NSW Apr 2018'!AL14/'NSW Apr 2018'!AJ14-'NSW Apr 2018'!N14)*'NSW Apr 2018'!Z14/100*'NSW Apr 2018'!AJ15,0)</f>
        <v>0</v>
      </c>
      <c r="Q20" s="166">
        <f t="shared" si="1"/>
        <v>2239.2915000000003</v>
      </c>
      <c r="R20" s="171">
        <f>'NSW Apr 2018'!AM14</f>
        <v>0</v>
      </c>
      <c r="S20" s="99">
        <f>'NSW Apr 2018'!AN14</f>
        <v>14</v>
      </c>
      <c r="T20" s="171">
        <f>'NSW Apr 2018'!AO14</f>
        <v>0</v>
      </c>
      <c r="U20" s="99">
        <f>'NSW Apr 2018'!AP14</f>
        <v>0</v>
      </c>
      <c r="V20" s="168">
        <f t="shared" si="3"/>
        <v>1955.7915000000003</v>
      </c>
      <c r="W20" s="166">
        <f t="shared" si="2"/>
        <v>1955.7915000000003</v>
      </c>
      <c r="X20" s="166">
        <f t="shared" si="0"/>
        <v>2151.3706500000003</v>
      </c>
      <c r="Y20" s="166">
        <f t="shared" si="0"/>
        <v>2151.3706500000003</v>
      </c>
      <c r="Z20" s="169">
        <f>'NSW Apr 2018'!AW14</f>
        <v>12</v>
      </c>
      <c r="AA20" s="170" t="str">
        <f>'NSW Apr 2018'!AX14</f>
        <v>y</v>
      </c>
      <c r="AB20" s="113"/>
      <c r="AC20" s="113"/>
      <c r="AD20" s="113"/>
      <c r="AE20" s="113"/>
      <c r="AF20" s="113"/>
      <c r="AG20" s="113"/>
      <c r="AH20" s="113"/>
      <c r="AI20" s="113"/>
      <c r="AJ20" s="113"/>
      <c r="AK20" s="113"/>
      <c r="AL20" s="113"/>
      <c r="AM20" s="113"/>
      <c r="AN20" s="113"/>
      <c r="AO20" s="113"/>
      <c r="AP20" s="113"/>
      <c r="AQ20" s="113"/>
      <c r="AR20" s="113"/>
      <c r="AS20" s="113"/>
      <c r="AT20" s="113"/>
      <c r="AU20" s="113"/>
      <c r="AV20" s="113"/>
      <c r="AW20" s="113"/>
      <c r="AX20" s="113"/>
      <c r="AY20" s="113"/>
      <c r="AZ20" s="113"/>
      <c r="BA20" s="113"/>
      <c r="BB20" s="113"/>
      <c r="BC20" s="113"/>
      <c r="BD20" s="113"/>
      <c r="BE20" s="113"/>
      <c r="BF20" s="113"/>
      <c r="BG20" s="113"/>
      <c r="BH20" s="113"/>
      <c r="BI20" s="113"/>
      <c r="BJ20" s="113"/>
      <c r="BK20" s="113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3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3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3"/>
      <c r="DK20" s="113"/>
      <c r="DL20" s="113"/>
      <c r="DM20" s="113"/>
      <c r="DN20" s="113"/>
      <c r="DO20" s="113"/>
      <c r="DP20" s="113"/>
      <c r="DQ20" s="113"/>
      <c r="DR20" s="113"/>
      <c r="DS20" s="113"/>
      <c r="DT20" s="113"/>
      <c r="DU20" s="113"/>
      <c r="DV20" s="113"/>
      <c r="DW20" s="113"/>
      <c r="DX20" s="113"/>
      <c r="DY20" s="113"/>
      <c r="DZ20" s="113"/>
      <c r="EA20" s="113"/>
      <c r="EB20" s="113"/>
      <c r="EC20" s="113"/>
      <c r="ED20" s="113"/>
      <c r="EE20" s="113"/>
      <c r="EF20" s="113"/>
      <c r="EG20" s="113"/>
      <c r="EH20" s="113"/>
      <c r="EI20" s="113"/>
      <c r="EJ20" s="113"/>
      <c r="EK20" s="113"/>
      <c r="EL20" s="113"/>
    </row>
    <row r="21" spans="1:142" ht="23" customHeight="1" thickTop="1">
      <c r="A21" s="373" t="str">
        <f>'NSW Apr 2018'!D15</f>
        <v>Envestra Cooma</v>
      </c>
      <c r="B21" s="98" t="str">
        <f>'NSW Apr 2018'!F15</f>
        <v>Origin Energy</v>
      </c>
      <c r="C21" s="98" t="str">
        <f>'NSW Apr 2018'!G15</f>
        <v>Business Saver</v>
      </c>
      <c r="D21" s="135">
        <f>365*'NSW Apr 2018'!H15/100</f>
        <v>352.88200000000006</v>
      </c>
      <c r="E21" s="136">
        <f>IF($C$5*'NSW Apr 2018'!AK15/'NSW Apr 2018'!AI15&gt;='NSW Apr 2018'!J15,('NSW Apr 2018'!J15*'NSW Apr 2018'!O15/100)*'NSW Apr 2018'!AI15,($C$5*'NSW Apr 2018'!AK15/'NSW Apr 2018'!AI15*'NSW Apr 2018'!O15/100)*'NSW Apr 2018'!AI15)</f>
        <v>1170</v>
      </c>
      <c r="F21" s="153">
        <f>IF($C$5*'NSW Apr 2018'!AK15/'NSW Apr 2018'!AI15&lt;'NSW Apr 2018'!J15,0,IF($C$5*'NSW Apr 2018'!AK15/'NSW Apr 2018'!AI15&lt;='NSW Apr 2018'!K15,($C$5*'NSW Apr 2018'!AK15/'NSW Apr 2018'!AI15-'NSW Apr 2018'!J15)*('NSW Apr 2018'!P15/100)*'NSW Apr 2018'!AI15,('NSW Apr 2018'!K15-'NSW Apr 2018'!J15)*('NSW Apr 2018'!P15/100)*'NSW Apr 2018'!AI15))</f>
        <v>0</v>
      </c>
      <c r="G21" s="135">
        <f>IF($C$5*'NSW Apr 2018'!AK15/'NSW Apr 2018'!AI15&lt;'NSW Apr 2018'!K15,0,IF($C$5*'NSW Apr 2018'!AK15/'NSW Apr 2018'!AI15&lt;='NSW Apr 2018'!L15,($C$5*'NSW Apr 2018'!AK15/'NSW Apr 2018'!AI15-'NSW Apr 2018'!K15)*('NSW Apr 2018'!Q15/100)*'NSW Apr 2018'!AI15,('NSW Apr 2018'!L15-'NSW Apr 2018'!K15)*('NSW Apr 2018'!Q15/100)*'NSW Apr 2018'!AI15))</f>
        <v>0</v>
      </c>
      <c r="H21" s="143">
        <f>IF($C$5*'NSW Apr 2018'!AK15/'NSW Apr 2018'!AI15&lt;'NSW Apr 2018'!L15,0,IF($C$5*'NSW Apr 2018'!AK15/'NSW Apr 2018'!AI15&lt;='NSW Apr 2018'!M15,($C$5*'NSW Apr 2018'!AK15/'NSW Apr 2018'!AI15-'NSW Apr 2018'!L15)*('NSW Apr 2018'!R15/100)*'NSW Apr 2018'!AI15,('NSW Apr 2018'!M15-'NSW Apr 2018'!L15)*('NSW Apr 2018'!R15/100)*'NSW Apr 2018'!AI15))</f>
        <v>0</v>
      </c>
      <c r="I21" s="136">
        <f>IF($C$5*'NSW Apr 2018'!AK15/'NSW Apr 2018'!AI15&lt;'NSW Apr 2018'!M15,0,IF($C$5*'NSW Apr 2018'!AK15/'NSW Apr 2018'!AI15&lt;='NSW Apr 2018'!N15,($C$5*'NSW Apr 2018'!AK15/'NSW Apr 2018'!AI15-'NSW Apr 2018'!M15)*('NSW Apr 2018'!S15/100)*'NSW Apr 2018'!AI15,('NSW Apr 2018'!N15-'NSW Apr 2018'!M15)*('NSW Apr 2018'!S15/100)*'NSW Apr 2018'!AI15))</f>
        <v>0</v>
      </c>
      <c r="J21" s="153">
        <f>IF(($C$5*'NSW Apr 2018'!AK15/'NSW Apr 2018'!AI15&gt;'NSW Apr 2018'!N15),($C$5*'NSW Apr 2018'!AK15/'NSW Apr 2018'!AI15-'NSW Apr 2018'!N15)*'NSW Apr 2018'!T15/100*'NSW Apr 2018'!AI15,0)</f>
        <v>0</v>
      </c>
      <c r="K21" s="135">
        <f>IF($C$5*'NSW Apr 2018'!AL15/'NSW Apr 2018'!AJ15&gt;='NSW Apr 2018'!J15,('NSW Apr 2018'!J15*'NSW Apr 2018'!U15/100)*'NSW Apr 2018'!AJ15,($C$5*'NSW Apr 2018'!AL15/'NSW Apr 2018'!AJ15*'NSW Apr 2018'!U15/100)*'NSW Apr 2018'!AJ15)</f>
        <v>1170</v>
      </c>
      <c r="L21" s="153">
        <f>IF($C$5*'NSW Apr 2018'!AL15/'NSW Apr 2018'!AJ15&lt;'NSW Apr 2018'!J15,0,IF($C$5*'NSW Apr 2018'!AL15/'NSW Apr 2018'!AJ15&lt;='NSW Apr 2018'!K15,($C$5*'NSW Apr 2018'!AL15/'NSW Apr 2018'!AJ15-'NSW Apr 2018'!J15)*('NSW Apr 2018'!V15/100)*'NSW Apr 2018'!AJ15,('NSW Apr 2018'!K15-'NSW Apr 2018'!J15)*('NSW Apr 2018'!V15/100)*'NSW Apr 2018'!AJ15))</f>
        <v>0</v>
      </c>
      <c r="M21" s="135">
        <f>IF($C$5*'NSW Apr 2018'!AL15/'NSW Apr 2018'!AJ15&lt;'NSW Apr 2018'!K15,0,IF($C$5*'NSW Apr 2018'!AL15/'NSW Apr 2018'!AJ15&lt;='NSW Apr 2018'!L15,($C$5*'NSW Apr 2018'!AL15/'NSW Apr 2018'!AJ15-'NSW Apr 2018'!K15)*('NSW Apr 2018'!W15/100)*'NSW Apr 2018'!AJ15,('NSW Apr 2018'!L15-'NSW Apr 2018'!K15)*('NSW Apr 2018'!W15/100)*'NSW Apr 2018'!AJ15))</f>
        <v>0</v>
      </c>
      <c r="N21" s="153">
        <f>IF($C$5*'NSW Apr 2018'!AL15/'NSW Apr 2018'!AJ15&lt;'NSW Apr 2018'!L15,0,IF($C$5*'NSW Apr 2018'!AL15/'NSW Apr 2018'!AJ15&lt;='NSW Apr 2018'!M15,($C$5*'NSW Apr 2018'!AL15/'NSW Apr 2018'!AJ15-'NSW Apr 2018'!L15)*('NSW Apr 2018'!X15/100)*'NSW Apr 2018'!AJ15,('NSW Apr 2018'!M15-'NSW Apr 2018'!L15)*('NSW Apr 2018'!X15/100)*'NSW Apr 2018'!AJ15))</f>
        <v>0</v>
      </c>
      <c r="O21" s="135">
        <f>IF($C$5*'NSW Apr 2018'!AL15/'NSW Apr 2018'!AJ15&lt;'NSW Apr 2018'!M15,0,IF($C$5*'NSW Apr 2018'!AL15/'NSW Apr 2018'!AJ15&lt;='NSW Apr 2018'!N15,($C$5*'NSW Apr 2018'!AL15/'NSW Apr 2018'!AJ15-'NSW Apr 2018'!M15)*('NSW Apr 2018'!Y15/100)*'NSW Apr 2018'!AJ15,('NSW Apr 2018'!N15-'NSW Apr 2018'!M15)*('NSW Apr 2018'!Y15/100)*'NSW Apr 2018'!AJ15))</f>
        <v>0</v>
      </c>
      <c r="P21" s="153">
        <f>IF(($C$5*'NSW Apr 2018'!AL15/'NSW Apr 2018'!AJ15&gt;'NSW Apr 2018'!N15),($C$5*'NSW Apr 2018'!AL15/'NSW Apr 2018'!AJ15-'NSW Apr 2018'!N15)*'NSW Apr 2018'!Z15/100*'NSW Apr 2018'!AJ17,0)</f>
        <v>0</v>
      </c>
      <c r="Q21" s="138">
        <f t="shared" si="1"/>
        <v>2692.8820000000001</v>
      </c>
      <c r="R21" s="148">
        <f>'NSW Apr 2018'!AM15</f>
        <v>0</v>
      </c>
      <c r="S21" s="98">
        <f>'NSW Apr 2018'!AN15</f>
        <v>14</v>
      </c>
      <c r="T21" s="148">
        <f>'NSW Apr 2018'!AO15</f>
        <v>0</v>
      </c>
      <c r="U21" s="98">
        <f>'NSW Apr 2018'!AP15</f>
        <v>0</v>
      </c>
      <c r="V21" s="149">
        <f t="shared" si="3"/>
        <v>2365.2820000000002</v>
      </c>
      <c r="W21" s="138">
        <f t="shared" si="2"/>
        <v>2365.2820000000002</v>
      </c>
      <c r="X21" s="138">
        <f t="shared" si="0"/>
        <v>2601.8102000000003</v>
      </c>
      <c r="Y21" s="138">
        <f t="shared" si="0"/>
        <v>2601.8102000000003</v>
      </c>
      <c r="Z21" s="150">
        <f>'NSW Apr 2018'!AW15</f>
        <v>12</v>
      </c>
      <c r="AA21" s="141" t="str">
        <f>'NSW Apr 2018'!AX15</f>
        <v>y</v>
      </c>
      <c r="AB21" s="113"/>
      <c r="AC21" s="113"/>
      <c r="AD21" s="113"/>
      <c r="AE21" s="113"/>
      <c r="AF21" s="113"/>
      <c r="AG21" s="113"/>
      <c r="AH21" s="113"/>
      <c r="AI21" s="113"/>
      <c r="AJ21" s="113"/>
      <c r="AK21" s="113"/>
      <c r="AL21" s="113"/>
      <c r="AM21" s="113"/>
      <c r="AN21" s="113"/>
      <c r="AO21" s="113"/>
      <c r="AP21" s="113"/>
      <c r="AQ21" s="113"/>
      <c r="AR21" s="113"/>
      <c r="AS21" s="113"/>
      <c r="AT21" s="113"/>
      <c r="AU21" s="113"/>
      <c r="AV21" s="113"/>
      <c r="AW21" s="113"/>
      <c r="AX21" s="113"/>
      <c r="AY21" s="113"/>
      <c r="AZ21" s="113"/>
      <c r="BA21" s="113"/>
      <c r="BB21" s="113"/>
      <c r="BC21" s="113"/>
      <c r="BD21" s="113"/>
      <c r="BE21" s="113"/>
      <c r="BF21" s="113"/>
      <c r="BG21" s="113"/>
      <c r="BH21" s="113"/>
      <c r="BI21" s="113"/>
      <c r="BJ21" s="113"/>
      <c r="BK21" s="113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3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3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3"/>
      <c r="DK21" s="113"/>
      <c r="DL21" s="113"/>
      <c r="DM21" s="113"/>
      <c r="DN21" s="113"/>
      <c r="DO21" s="113"/>
      <c r="DP21" s="113"/>
      <c r="DQ21" s="113"/>
      <c r="DR21" s="113"/>
      <c r="DS21" s="113"/>
      <c r="DT21" s="113"/>
      <c r="DU21" s="113"/>
      <c r="DV21" s="113"/>
      <c r="DW21" s="113"/>
      <c r="DX21" s="113"/>
      <c r="DY21" s="113"/>
      <c r="DZ21" s="113"/>
      <c r="EA21" s="113"/>
      <c r="EB21" s="113"/>
      <c r="EC21" s="113"/>
      <c r="ED21" s="113"/>
      <c r="EE21" s="113"/>
      <c r="EF21" s="113"/>
      <c r="EG21" s="113"/>
      <c r="EH21" s="113"/>
      <c r="EI21" s="113"/>
      <c r="EJ21" s="113"/>
      <c r="EK21" s="113"/>
      <c r="EL21" s="113"/>
    </row>
    <row r="22" spans="1:142" ht="23" customHeight="1" thickBot="1">
      <c r="A22" s="374"/>
      <c r="B22" s="99" t="str">
        <f>'NSW Apr 2018'!F16</f>
        <v>Red Energy</v>
      </c>
      <c r="C22" s="99" t="str">
        <f>'NSW Apr 2018'!G16</f>
        <v xml:space="preserve">Easy Saver </v>
      </c>
      <c r="D22" s="163">
        <f>365*'NSW Apr 2018'!H16/100</f>
        <v>350.4</v>
      </c>
      <c r="E22" s="164">
        <f>IF($C$5*'NSW Apr 2018'!AK16/'NSW Apr 2018'!AI16&gt;='NSW Apr 2018'!J16,('NSW Apr 2018'!J16*'NSW Apr 2018'!O16/100)*'NSW Apr 2018'!AI16,($C$5*'NSW Apr 2018'!AK16/'NSW Apr 2018'!AI16*'NSW Apr 2018'!O16/100)*'NSW Apr 2018'!AI16)</f>
        <v>1085.0000000000002</v>
      </c>
      <c r="F22" s="172">
        <f>IF($C$5*'NSW Apr 2018'!AK16/'NSW Apr 2018'!AI16&lt;'NSW Apr 2018'!J16,0,IF($C$5*'NSW Apr 2018'!AK16/'NSW Apr 2018'!AI16&lt;='NSW Apr 2018'!K16,($C$5*'NSW Apr 2018'!AK16/'NSW Apr 2018'!AI16-'NSW Apr 2018'!J16)*('NSW Apr 2018'!P16/100)*'NSW Apr 2018'!AI16,('NSW Apr 2018'!K16-'NSW Apr 2018'!J16)*('NSW Apr 2018'!P16/100)*'NSW Apr 2018'!AI16))</f>
        <v>0</v>
      </c>
      <c r="G22" s="163">
        <f>IF($C$5*'NSW Apr 2018'!AK16/'NSW Apr 2018'!AI16&lt;'NSW Apr 2018'!K16,0,IF($C$5*'NSW Apr 2018'!AK16/'NSW Apr 2018'!AI16&lt;='NSW Apr 2018'!L16,($C$5*'NSW Apr 2018'!AK16/'NSW Apr 2018'!AI16-'NSW Apr 2018'!K16)*('NSW Apr 2018'!Q16/100)*'NSW Apr 2018'!AI16,('NSW Apr 2018'!L16-'NSW Apr 2018'!K16)*('NSW Apr 2018'!Q16/100)*'NSW Apr 2018'!AI16))</f>
        <v>0</v>
      </c>
      <c r="H22" s="173">
        <f>IF($C$5*'NSW Apr 2018'!AK16/'NSW Apr 2018'!AI16&lt;'NSW Apr 2018'!L16,0,IF($C$5*'NSW Apr 2018'!AK16/'NSW Apr 2018'!AI16&lt;='NSW Apr 2018'!M16,($C$5*'NSW Apr 2018'!AK16/'NSW Apr 2018'!AI16-'NSW Apr 2018'!L16)*('NSW Apr 2018'!R16/100)*'NSW Apr 2018'!AI16,('NSW Apr 2018'!M16-'NSW Apr 2018'!L16)*('NSW Apr 2018'!R16/100)*'NSW Apr 2018'!AI16))</f>
        <v>0</v>
      </c>
      <c r="I22" s="164">
        <f>IF($C$5*'NSW Apr 2018'!AK16/'NSW Apr 2018'!AI16&lt;'NSW Apr 2018'!M16,0,IF($C$5*'NSW Apr 2018'!AK16/'NSW Apr 2018'!AI16&lt;='NSW Apr 2018'!N16,($C$5*'NSW Apr 2018'!AK16/'NSW Apr 2018'!AI16-'NSW Apr 2018'!M16)*('NSW Apr 2018'!S16/100)*'NSW Apr 2018'!AI16,('NSW Apr 2018'!N16-'NSW Apr 2018'!M16)*('NSW Apr 2018'!S16/100)*'NSW Apr 2018'!AI16))</f>
        <v>0</v>
      </c>
      <c r="J22" s="172">
        <f>IF(($C$5*'NSW Apr 2018'!AK16/'NSW Apr 2018'!AI16&gt;'NSW Apr 2018'!N16),($C$5*'NSW Apr 2018'!AK16/'NSW Apr 2018'!AI16-'NSW Apr 2018'!N16)*'NSW Apr 2018'!T16/100*'NSW Apr 2018'!AI16,0)</f>
        <v>0</v>
      </c>
      <c r="K22" s="163">
        <f>IF($C$5*'NSW Apr 2018'!AL16/'NSW Apr 2018'!AJ16&gt;='NSW Apr 2018'!J16,('NSW Apr 2018'!J16*'NSW Apr 2018'!U16/100)*'NSW Apr 2018'!AJ16,($C$5*'NSW Apr 2018'!AL16/'NSW Apr 2018'!AJ16*'NSW Apr 2018'!U16/100)*'NSW Apr 2018'!AJ16)</f>
        <v>1085.0000000000002</v>
      </c>
      <c r="L22" s="172">
        <f>IF($C$5*'NSW Apr 2018'!AL16/'NSW Apr 2018'!AJ16&lt;'NSW Apr 2018'!J16,0,IF($C$5*'NSW Apr 2018'!AL16/'NSW Apr 2018'!AJ16&lt;='NSW Apr 2018'!K16,($C$5*'NSW Apr 2018'!AL16/'NSW Apr 2018'!AJ16-'NSW Apr 2018'!J16)*('NSW Apr 2018'!V16/100)*'NSW Apr 2018'!AJ16,('NSW Apr 2018'!K16-'NSW Apr 2018'!J16)*('NSW Apr 2018'!V16/100)*'NSW Apr 2018'!AJ16))</f>
        <v>0</v>
      </c>
      <c r="M22" s="163">
        <f>IF($C$5*'NSW Apr 2018'!AL16/'NSW Apr 2018'!AJ16&lt;'NSW Apr 2018'!K16,0,IF($C$5*'NSW Apr 2018'!AL16/'NSW Apr 2018'!AJ16&lt;='NSW Apr 2018'!L16,($C$5*'NSW Apr 2018'!AL16/'NSW Apr 2018'!AJ16-'NSW Apr 2018'!K16)*('NSW Apr 2018'!W16/100)*'NSW Apr 2018'!AJ16,('NSW Apr 2018'!L16-'NSW Apr 2018'!K16)*('NSW Apr 2018'!W16/100)*'NSW Apr 2018'!AJ16))</f>
        <v>0</v>
      </c>
      <c r="N22" s="172">
        <f>IF($C$5*'NSW Apr 2018'!AL16/'NSW Apr 2018'!AJ16&lt;'NSW Apr 2018'!L16,0,IF($C$5*'NSW Apr 2018'!AL16/'NSW Apr 2018'!AJ16&lt;='NSW Apr 2018'!M16,($C$5*'NSW Apr 2018'!AL16/'NSW Apr 2018'!AJ16-'NSW Apr 2018'!L16)*('NSW Apr 2018'!X16/100)*'NSW Apr 2018'!AJ16,('NSW Apr 2018'!M16-'NSW Apr 2018'!L16)*('NSW Apr 2018'!X16/100)*'NSW Apr 2018'!AJ16))</f>
        <v>0</v>
      </c>
      <c r="O22" s="163">
        <f>IF($C$5*'NSW Apr 2018'!AL16/'NSW Apr 2018'!AJ16&lt;'NSW Apr 2018'!M16,0,IF($C$5*'NSW Apr 2018'!AL16/'NSW Apr 2018'!AJ16&lt;='NSW Apr 2018'!N16,($C$5*'NSW Apr 2018'!AL16/'NSW Apr 2018'!AJ16-'NSW Apr 2018'!M16)*('NSW Apr 2018'!Y16/100)*'NSW Apr 2018'!AJ16,('NSW Apr 2018'!N16-'NSW Apr 2018'!M16)*('NSW Apr 2018'!Y16/100)*'NSW Apr 2018'!AJ16))</f>
        <v>0</v>
      </c>
      <c r="P22" s="172">
        <f>IF(($C$5*'NSW Apr 2018'!AL16/'NSW Apr 2018'!AJ16&gt;'NSW Apr 2018'!N16),($C$5*'NSW Apr 2018'!AL16/'NSW Apr 2018'!AJ16-'NSW Apr 2018'!N16)*'NSW Apr 2018'!Z16/100*'NSW Apr 2018'!#REF!,0)</f>
        <v>0</v>
      </c>
      <c r="Q22" s="166">
        <f t="shared" si="1"/>
        <v>2520.4000000000005</v>
      </c>
      <c r="R22" s="171">
        <f>'NSW Apr 2018'!AM16</f>
        <v>0</v>
      </c>
      <c r="S22" s="99">
        <f>'NSW Apr 2018'!AN16</f>
        <v>0</v>
      </c>
      <c r="T22" s="171">
        <f>'NSW Apr 2018'!AO16</f>
        <v>10</v>
      </c>
      <c r="U22" s="99">
        <f>'NSW Apr 2018'!AP16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Apr 2018'!AW16</f>
        <v>0</v>
      </c>
      <c r="AA22" s="170" t="str">
        <f>'NSW Apr 2018'!AX16</f>
        <v>n</v>
      </c>
      <c r="AB22" s="113"/>
      <c r="AC22" s="113"/>
      <c r="AD22" s="113"/>
      <c r="AE22" s="113"/>
      <c r="AF22" s="113"/>
      <c r="AG22" s="113"/>
      <c r="AH22" s="113"/>
      <c r="AI22" s="113"/>
      <c r="AJ22" s="113"/>
      <c r="AK22" s="113"/>
      <c r="AL22" s="113"/>
      <c r="AM22" s="113"/>
      <c r="AN22" s="113"/>
      <c r="AO22" s="113"/>
      <c r="AP22" s="113"/>
      <c r="AQ22" s="113"/>
      <c r="AR22" s="113"/>
      <c r="AS22" s="113"/>
      <c r="AT22" s="113"/>
      <c r="AU22" s="113"/>
      <c r="AV22" s="113"/>
      <c r="AW22" s="113"/>
      <c r="AX22" s="113"/>
      <c r="AY22" s="113"/>
      <c r="AZ22" s="113"/>
      <c r="BA22" s="113"/>
      <c r="BB22" s="113"/>
      <c r="BC22" s="113"/>
      <c r="BD22" s="113"/>
      <c r="BE22" s="113"/>
      <c r="BF22" s="113"/>
      <c r="BG22" s="113"/>
      <c r="BH22" s="113"/>
      <c r="BI22" s="113"/>
      <c r="BJ22" s="113"/>
      <c r="BK22" s="113"/>
      <c r="BL22" s="113"/>
      <c r="BM22" s="113"/>
      <c r="BN22" s="113"/>
      <c r="BO22" s="113"/>
      <c r="BP22" s="113"/>
      <c r="BQ22" s="113"/>
      <c r="BR22" s="113"/>
      <c r="BS22" s="113"/>
      <c r="BT22" s="113"/>
      <c r="BU22" s="113"/>
      <c r="BV22" s="113"/>
      <c r="BW22" s="113"/>
      <c r="BX22" s="113"/>
      <c r="BY22" s="113"/>
      <c r="BZ22" s="113"/>
      <c r="CA22" s="113"/>
      <c r="CB22" s="113"/>
      <c r="CC22" s="113"/>
      <c r="CD22" s="113"/>
      <c r="CE22" s="113"/>
      <c r="CF22" s="113"/>
      <c r="CG22" s="113"/>
      <c r="CH22" s="113"/>
      <c r="CI22" s="113"/>
      <c r="CJ22" s="113"/>
      <c r="CK22" s="113"/>
      <c r="CL22" s="113"/>
      <c r="CM22" s="113"/>
      <c r="CN22" s="113"/>
      <c r="CO22" s="113"/>
      <c r="CP22" s="113"/>
      <c r="CQ22" s="113"/>
      <c r="CR22" s="113"/>
      <c r="CS22" s="113"/>
      <c r="CT22" s="113"/>
      <c r="CU22" s="113"/>
      <c r="CV22" s="113"/>
      <c r="CW22" s="113"/>
      <c r="CX22" s="113"/>
      <c r="CY22" s="113"/>
      <c r="CZ22" s="113"/>
      <c r="DA22" s="113"/>
      <c r="DB22" s="113"/>
      <c r="DC22" s="113"/>
      <c r="DD22" s="113"/>
      <c r="DE22" s="113"/>
      <c r="DF22" s="113"/>
      <c r="DG22" s="113"/>
      <c r="DH22" s="113"/>
      <c r="DI22" s="113"/>
      <c r="DJ22" s="113"/>
      <c r="DK22" s="113"/>
      <c r="DL22" s="113"/>
      <c r="DM22" s="113"/>
      <c r="DN22" s="113"/>
      <c r="DO22" s="113"/>
      <c r="DP22" s="113"/>
      <c r="DQ22" s="113"/>
      <c r="DR22" s="113"/>
      <c r="DS22" s="113"/>
      <c r="DT22" s="113"/>
      <c r="DU22" s="113"/>
      <c r="DV22" s="113"/>
      <c r="DW22" s="113"/>
      <c r="DX22" s="113"/>
      <c r="DY22" s="113"/>
      <c r="DZ22" s="113"/>
      <c r="EA22" s="113"/>
      <c r="EB22" s="113"/>
      <c r="EC22" s="113"/>
      <c r="ED22" s="113"/>
      <c r="EE22" s="113"/>
      <c r="EF22" s="113"/>
      <c r="EG22" s="113"/>
      <c r="EH22" s="113"/>
      <c r="EI22" s="113"/>
      <c r="EJ22" s="113"/>
      <c r="EK22" s="113"/>
      <c r="EL22" s="113"/>
    </row>
    <row r="23" spans="1:142" ht="23" customHeight="1" thickTop="1" thickBot="1">
      <c r="A23" s="133" t="str">
        <f>'NSW Apr 2018'!D17</f>
        <v>Envestra Holbrook</v>
      </c>
      <c r="B23" s="99" t="str">
        <f>'NSW Apr 2018'!F17</f>
        <v>Origin Energy</v>
      </c>
      <c r="C23" s="99" t="str">
        <f>'NSW Apr 2018'!G17</f>
        <v>Business Saver</v>
      </c>
      <c r="D23" s="163">
        <f>365*'NSW Apr 2018'!H17/100</f>
        <v>255.792</v>
      </c>
      <c r="E23" s="164">
        <f>IF($C$5*'NSW Apr 2018'!AK17/'NSW Apr 2018'!AI17&gt;='NSW Apr 2018'!J17,('NSW Apr 2018'!J17*'NSW Apr 2018'!O17/100)*'NSW Apr 2018'!AI17,($C$5*'NSW Apr 2018'!AK17/'NSW Apr 2018'!AI17*'NSW Apr 2018'!O17/100)*'NSW Apr 2018'!AI17)</f>
        <v>1190</v>
      </c>
      <c r="F23" s="172">
        <f>IF($C$5*'NSW Apr 2018'!AK17/'NSW Apr 2018'!AI17&lt;'NSW Apr 2018'!J17,0,IF($C$5*'NSW Apr 2018'!AK17/'NSW Apr 2018'!AI17&lt;='NSW Apr 2018'!K17,($C$5*'NSW Apr 2018'!AK17/'NSW Apr 2018'!AI17-'NSW Apr 2018'!J17)*('NSW Apr 2018'!P17/100)*'NSW Apr 2018'!AI17,('NSW Apr 2018'!K17-'NSW Apr 2018'!J17)*('NSW Apr 2018'!P17/100)*'NSW Apr 2018'!AI17))</f>
        <v>0</v>
      </c>
      <c r="G23" s="163">
        <f>IF($C$5*'NSW Apr 2018'!AK17/'NSW Apr 2018'!AI17&lt;'NSW Apr 2018'!K17,0,IF($C$5*'NSW Apr 2018'!AK17/'NSW Apr 2018'!AI17&lt;='NSW Apr 2018'!L17,($C$5*'NSW Apr 2018'!AK17/'NSW Apr 2018'!AI17-'NSW Apr 2018'!K17)*('NSW Apr 2018'!Q17/100)*'NSW Apr 2018'!AI17,('NSW Apr 2018'!L17-'NSW Apr 2018'!K17)*('NSW Apr 2018'!Q17/100)*'NSW Apr 2018'!AI17))</f>
        <v>0</v>
      </c>
      <c r="H23" s="173">
        <f>IF($C$5*'NSW Apr 2018'!AK17/'NSW Apr 2018'!AI17&lt;'NSW Apr 2018'!L17,0,IF($C$5*'NSW Apr 2018'!AK17/'NSW Apr 2018'!AI17&lt;='NSW Apr 2018'!M17,($C$5*'NSW Apr 2018'!AK17/'NSW Apr 2018'!AI17-'NSW Apr 2018'!L17)*('NSW Apr 2018'!R17/100)*'NSW Apr 2018'!AI17,('NSW Apr 2018'!M17-'NSW Apr 2018'!L17)*('NSW Apr 2018'!R17/100)*'NSW Apr 2018'!AI17))</f>
        <v>0</v>
      </c>
      <c r="I23" s="164">
        <f>IF($C$5*'NSW Apr 2018'!AK17/'NSW Apr 2018'!AI17&lt;'NSW Apr 2018'!M17,0,IF($C$5*'NSW Apr 2018'!AK17/'NSW Apr 2018'!AI17&lt;='NSW Apr 2018'!N17,($C$5*'NSW Apr 2018'!AK17/'NSW Apr 2018'!AI17-'NSW Apr 2018'!M17)*('NSW Apr 2018'!S17/100)*'NSW Apr 2018'!AI17,('NSW Apr 2018'!N17-'NSW Apr 2018'!M17)*('NSW Apr 2018'!S17/100)*'NSW Apr 2018'!AI17))</f>
        <v>0</v>
      </c>
      <c r="J23" s="172">
        <f>IF(($C$5*'NSW Apr 2018'!AK17/'NSW Apr 2018'!AI17&gt;'NSW Apr 2018'!N17),($C$5*'NSW Apr 2018'!AK17/'NSW Apr 2018'!AI17-'NSW Apr 2018'!N17)*'NSW Apr 2018'!T17/100*'NSW Apr 2018'!AI17,0)</f>
        <v>0</v>
      </c>
      <c r="K23" s="163">
        <f>IF($C$5*'NSW Apr 2018'!AL17/'NSW Apr 2018'!AJ17&gt;='NSW Apr 2018'!J17,('NSW Apr 2018'!J17*'NSW Apr 2018'!U17/100)*'NSW Apr 2018'!AJ17,($C$5*'NSW Apr 2018'!AL17/'NSW Apr 2018'!AJ17*'NSW Apr 2018'!U17/100)*'NSW Apr 2018'!AJ17)</f>
        <v>1190</v>
      </c>
      <c r="L23" s="172">
        <f>IF($C$5*'NSW Apr 2018'!AL17/'NSW Apr 2018'!AJ17&lt;'NSW Apr 2018'!J17,0,IF($C$5*'NSW Apr 2018'!AL17/'NSW Apr 2018'!AJ17&lt;='NSW Apr 2018'!K17,($C$5*'NSW Apr 2018'!AL17/'NSW Apr 2018'!AJ17-'NSW Apr 2018'!J17)*('NSW Apr 2018'!V17/100)*'NSW Apr 2018'!AJ17,('NSW Apr 2018'!K17-'NSW Apr 2018'!J17)*('NSW Apr 2018'!V17/100)*'NSW Apr 2018'!AJ17))</f>
        <v>0</v>
      </c>
      <c r="M23" s="163">
        <f>IF($C$5*'NSW Apr 2018'!AL17/'NSW Apr 2018'!AJ17&lt;'NSW Apr 2018'!K17,0,IF($C$5*'NSW Apr 2018'!AL17/'NSW Apr 2018'!AJ17&lt;='NSW Apr 2018'!L17,($C$5*'NSW Apr 2018'!AL17/'NSW Apr 2018'!AJ17-'NSW Apr 2018'!K17)*('NSW Apr 2018'!W17/100)*'NSW Apr 2018'!AJ17,('NSW Apr 2018'!L17-'NSW Apr 2018'!K17)*('NSW Apr 2018'!W17/100)*'NSW Apr 2018'!AJ17))</f>
        <v>0</v>
      </c>
      <c r="N23" s="172">
        <f>IF($C$5*'NSW Apr 2018'!AL17/'NSW Apr 2018'!AJ17&lt;'NSW Apr 2018'!L17,0,IF($C$5*'NSW Apr 2018'!AL17/'NSW Apr 2018'!AJ17&lt;='NSW Apr 2018'!M17,($C$5*'NSW Apr 2018'!AL17/'NSW Apr 2018'!AJ17-'NSW Apr 2018'!L17)*('NSW Apr 2018'!X17/100)*'NSW Apr 2018'!AJ17,('NSW Apr 2018'!M17-'NSW Apr 2018'!L17)*('NSW Apr 2018'!X17/100)*'NSW Apr 2018'!AJ17))</f>
        <v>0</v>
      </c>
      <c r="O23" s="163">
        <f>IF($C$5*'NSW Apr 2018'!AL17/'NSW Apr 2018'!AJ17&lt;'NSW Apr 2018'!M17,0,IF($C$5*'NSW Apr 2018'!AL17/'NSW Apr 2018'!AJ17&lt;='NSW Apr 2018'!N17,($C$5*'NSW Apr 2018'!AL17/'NSW Apr 2018'!AJ17-'NSW Apr 2018'!M17)*('NSW Apr 2018'!Y17/100)*'NSW Apr 2018'!AJ17,('NSW Apr 2018'!N17-'NSW Apr 2018'!M17)*('NSW Apr 2018'!Y17/100)*'NSW Apr 2018'!AJ17))</f>
        <v>0</v>
      </c>
      <c r="P23" s="172">
        <f>IF(($C$5*'NSW Apr 2018'!AL17/'NSW Apr 2018'!AJ17&gt;'NSW Apr 2018'!N17),($C$5*'NSW Apr 2018'!AL17/'NSW Apr 2018'!AJ17-'NSW Apr 2018'!N17)*'NSW Apr 2018'!Z17/100*'NSW Apr 2018'!AJ18,0)</f>
        <v>0</v>
      </c>
      <c r="Q23" s="166">
        <f t="shared" si="1"/>
        <v>2635.7919999999999</v>
      </c>
      <c r="R23" s="171">
        <f>'NSW Apr 2018'!AM17</f>
        <v>0</v>
      </c>
      <c r="S23" s="99">
        <f>'NSW Apr 2018'!AN17</f>
        <v>14</v>
      </c>
      <c r="T23" s="171">
        <f>'NSW Apr 2018'!AO17</f>
        <v>0</v>
      </c>
      <c r="U23" s="99">
        <f>'NSW Apr 2018'!AP17</f>
        <v>0</v>
      </c>
      <c r="V23" s="168">
        <f>(Q23-(Q23-D23)*S23/100)</f>
        <v>2302.5920000000001</v>
      </c>
      <c r="W23" s="166">
        <f t="shared" si="2"/>
        <v>2302.5920000000001</v>
      </c>
      <c r="X23" s="166">
        <f t="shared" si="0"/>
        <v>2532.8512000000005</v>
      </c>
      <c r="Y23" s="166">
        <f t="shared" si="0"/>
        <v>2532.8512000000005</v>
      </c>
      <c r="Z23" s="169">
        <f>'NSW Apr 2018'!AW17</f>
        <v>12</v>
      </c>
      <c r="AA23" s="170" t="str">
        <f>'NSW Apr 2018'!AX17</f>
        <v>y</v>
      </c>
      <c r="AB23" s="113"/>
      <c r="AC23" s="113"/>
      <c r="AD23" s="113"/>
      <c r="AE23" s="113"/>
      <c r="AF23" s="113"/>
      <c r="AG23" s="113"/>
      <c r="AH23" s="113"/>
      <c r="AI23" s="113"/>
      <c r="AJ23" s="113"/>
      <c r="AK23" s="113"/>
      <c r="AL23" s="113"/>
      <c r="AM23" s="113"/>
      <c r="AN23" s="113"/>
      <c r="AO23" s="113"/>
      <c r="AP23" s="113"/>
      <c r="AQ23" s="113"/>
      <c r="AR23" s="113"/>
      <c r="AS23" s="113"/>
      <c r="AT23" s="113"/>
      <c r="AU23" s="113"/>
      <c r="AV23" s="113"/>
      <c r="AW23" s="113"/>
      <c r="AX23" s="113"/>
      <c r="AY23" s="113"/>
      <c r="AZ23" s="113"/>
      <c r="BA23" s="113"/>
      <c r="BB23" s="113"/>
      <c r="BC23" s="113"/>
      <c r="BD23" s="113"/>
      <c r="BE23" s="113"/>
      <c r="BF23" s="113"/>
      <c r="BG23" s="113"/>
      <c r="BH23" s="113"/>
      <c r="BI23" s="113"/>
      <c r="BJ23" s="113"/>
      <c r="BK23" s="113"/>
      <c r="BL23" s="113"/>
      <c r="BM23" s="113"/>
      <c r="BN23" s="113"/>
      <c r="BO23" s="113"/>
      <c r="BP23" s="113"/>
      <c r="BQ23" s="113"/>
      <c r="BR23" s="113"/>
      <c r="BS23" s="113"/>
      <c r="BT23" s="113"/>
      <c r="BU23" s="113"/>
      <c r="BV23" s="113"/>
      <c r="BW23" s="113"/>
      <c r="BX23" s="113"/>
      <c r="BY23" s="113"/>
      <c r="BZ23" s="113"/>
      <c r="CA23" s="113"/>
      <c r="CB23" s="113"/>
      <c r="CC23" s="113"/>
      <c r="CD23" s="113"/>
      <c r="CE23" s="113"/>
      <c r="CF23" s="113"/>
      <c r="CG23" s="113"/>
      <c r="CH23" s="113"/>
      <c r="CI23" s="113"/>
      <c r="CJ23" s="113"/>
      <c r="CK23" s="113"/>
      <c r="CL23" s="113"/>
      <c r="CM23" s="113"/>
      <c r="CN23" s="113"/>
      <c r="CO23" s="113"/>
      <c r="CP23" s="113"/>
      <c r="CQ23" s="113"/>
      <c r="CR23" s="113"/>
      <c r="CS23" s="113"/>
      <c r="CT23" s="113"/>
      <c r="CU23" s="113"/>
      <c r="CV23" s="113"/>
      <c r="CW23" s="113"/>
      <c r="CX23" s="113"/>
      <c r="CY23" s="113"/>
      <c r="CZ23" s="113"/>
      <c r="DA23" s="113"/>
      <c r="DB23" s="113"/>
      <c r="DC23" s="113"/>
      <c r="DD23" s="113"/>
      <c r="DE23" s="113"/>
      <c r="DF23" s="113"/>
      <c r="DG23" s="113"/>
      <c r="DH23" s="113"/>
      <c r="DI23" s="113"/>
      <c r="DJ23" s="113"/>
      <c r="DK23" s="113"/>
      <c r="DL23" s="113"/>
      <c r="DM23" s="113"/>
      <c r="DN23" s="113"/>
      <c r="DO23" s="113"/>
      <c r="DP23" s="113"/>
      <c r="DQ23" s="113"/>
      <c r="DR23" s="113"/>
      <c r="DS23" s="113"/>
      <c r="DT23" s="113"/>
      <c r="DU23" s="113"/>
      <c r="DV23" s="113"/>
      <c r="DW23" s="113"/>
      <c r="DX23" s="113"/>
      <c r="DY23" s="113"/>
      <c r="DZ23" s="113"/>
      <c r="EA23" s="113"/>
      <c r="EB23" s="113"/>
      <c r="EC23" s="113"/>
      <c r="ED23" s="113"/>
      <c r="EE23" s="113"/>
      <c r="EF23" s="113"/>
      <c r="EG23" s="113"/>
      <c r="EH23" s="113"/>
      <c r="EI23" s="113"/>
      <c r="EJ23" s="113"/>
      <c r="EK23" s="113"/>
      <c r="EL23" s="113"/>
    </row>
    <row r="24" spans="1:142" ht="23" customHeight="1" thickTop="1">
      <c r="A24" s="373" t="str">
        <f>'NSW Apr 2018'!D18</f>
        <v>Envestra Murray Valley</v>
      </c>
      <c r="B24" s="98" t="str">
        <f>'NSW Apr 2018'!F18</f>
        <v>EnergyAustralia</v>
      </c>
      <c r="C24" s="98" t="str">
        <f>'NSW Apr 2018'!G18</f>
        <v xml:space="preserve">Everyday Saver </v>
      </c>
      <c r="D24" s="135">
        <f>365*'NSW Apr 2018'!H18/100</f>
        <v>335.8</v>
      </c>
      <c r="E24" s="136">
        <f>IF($C$5*'NSW Apr 2018'!AK18/'NSW Apr 2018'!AI18&gt;='NSW Apr 2018'!J18,('NSW Apr 2018'!J18*'NSW Apr 2018'!O18/100)*'NSW Apr 2018'!AI18,($C$5*'NSW Apr 2018'!AK18/'NSW Apr 2018'!AI18*'NSW Apr 2018'!O18/100)*'NSW Apr 2018'!AI18)</f>
        <v>482.40000000000003</v>
      </c>
      <c r="F24" s="153">
        <f>IF($C$5*'NSW Apr 2018'!AK18/'NSW Apr 2018'!AI18&lt;'NSW Apr 2018'!J18,0,IF($C$5*'NSW Apr 2018'!AK18/'NSW Apr 2018'!AI18&lt;='NSW Apr 2018'!K18,($C$5*'NSW Apr 2018'!AK18/'NSW Apr 2018'!AI18-'NSW Apr 2018'!J18)*('NSW Apr 2018'!P18/100)*'NSW Apr 2018'!AI18,('NSW Apr 2018'!K18-'NSW Apr 2018'!J18)*('NSW Apr 2018'!P18/100)*'NSW Apr 2018'!AI18))</f>
        <v>466.20000000000005</v>
      </c>
      <c r="G24" s="135">
        <f>IF($C$5*'NSW Apr 2018'!AK18/'NSW Apr 2018'!AI18&lt;'NSW Apr 2018'!K18,0,IF($C$5*'NSW Apr 2018'!AK18/'NSW Apr 2018'!AI18&lt;='NSW Apr 2018'!L18,($C$5*'NSW Apr 2018'!AK18/'NSW Apr 2018'!AI18-'NSW Apr 2018'!K18)*('NSW Apr 2018'!Q18/100)*'NSW Apr 2018'!AI18,('NSW Apr 2018'!L18-'NSW Apr 2018'!K18)*('NSW Apr 2018'!Q18/100)*'NSW Apr 2018'!AI18))</f>
        <v>329.00000000000011</v>
      </c>
      <c r="H24" s="143">
        <f>IF($C$5*'NSW Apr 2018'!AK18/'NSW Apr 2018'!AI18&lt;'NSW Apr 2018'!L18,0,IF($C$5*'NSW Apr 2018'!AK18/'NSW Apr 2018'!AI18&lt;='NSW Apr 2018'!M18,($C$5*'NSW Apr 2018'!AK18/'NSW Apr 2018'!AI18-'NSW Apr 2018'!L18)*('NSW Apr 2018'!R18/100)*'NSW Apr 2018'!AI18,('NSW Apr 2018'!M18-'NSW Apr 2018'!L18)*('NSW Apr 2018'!R18/100)*'NSW Apr 2018'!AI18))</f>
        <v>0</v>
      </c>
      <c r="I24" s="136">
        <f>IF($C$5*'NSW Apr 2018'!AK18/'NSW Apr 2018'!AI18&lt;'NSW Apr 2018'!M18,0,IF($C$5*'NSW Apr 2018'!AK18/'NSW Apr 2018'!AI18&lt;='NSW Apr 2018'!N18,($C$5*'NSW Apr 2018'!AK18/'NSW Apr 2018'!AI18-'NSW Apr 2018'!M18)*('NSW Apr 2018'!S18/100)*'NSW Apr 2018'!AI18,('NSW Apr 2018'!N18-'NSW Apr 2018'!M18)*('NSW Apr 2018'!S18/100)*'NSW Apr 2018'!AI18))</f>
        <v>0</v>
      </c>
      <c r="J24" s="153">
        <f>IF(($C$5*'NSW Apr 2018'!AK18/'NSW Apr 2018'!AI18&gt;'NSW Apr 2018'!N18),($C$5*'NSW Apr 2018'!AK18/'NSW Apr 2018'!AI18-'NSW Apr 2018'!N18)*'NSW Apr 2018'!T18/100*'NSW Apr 2018'!AI18,0)</f>
        <v>0</v>
      </c>
      <c r="K24" s="135">
        <f>IF($C$5*'NSW Apr 2018'!AL18/'NSW Apr 2018'!AJ18&gt;='NSW Apr 2018'!J18,('NSW Apr 2018'!J18*'NSW Apr 2018'!U18/100)*'NSW Apr 2018'!AJ18,($C$5*'NSW Apr 2018'!AL18/'NSW Apr 2018'!AJ18*'NSW Apr 2018'!U18/100)*'NSW Apr 2018'!AJ18)</f>
        <v>482.40000000000003</v>
      </c>
      <c r="L24" s="153">
        <f>IF($C$5*'NSW Apr 2018'!AL18/'NSW Apr 2018'!AJ18&lt;'NSW Apr 2018'!J18,0,IF($C$5*'NSW Apr 2018'!AL18/'NSW Apr 2018'!AJ18&lt;='NSW Apr 2018'!K18,($C$5*'NSW Apr 2018'!AL18/'NSW Apr 2018'!AJ18-'NSW Apr 2018'!J18)*('NSW Apr 2018'!V18/100)*'NSW Apr 2018'!AJ18,('NSW Apr 2018'!K18-'NSW Apr 2018'!J18)*('NSW Apr 2018'!V18/100)*'NSW Apr 2018'!AJ18))</f>
        <v>466.20000000000005</v>
      </c>
      <c r="M24" s="135">
        <f>IF($C$5*'NSW Apr 2018'!AL18/'NSW Apr 2018'!AJ18&lt;'NSW Apr 2018'!K18,0,IF($C$5*'NSW Apr 2018'!AL18/'NSW Apr 2018'!AJ18&lt;='NSW Apr 2018'!L18,($C$5*'NSW Apr 2018'!AL18/'NSW Apr 2018'!AJ18-'NSW Apr 2018'!K18)*('NSW Apr 2018'!W18/100)*'NSW Apr 2018'!AJ18,('NSW Apr 2018'!L18-'NSW Apr 2018'!K18)*('NSW Apr 2018'!W18/100)*'NSW Apr 2018'!AJ18))</f>
        <v>329.00000000000011</v>
      </c>
      <c r="N24" s="153">
        <f>IF($C$5*'NSW Apr 2018'!AL18/'NSW Apr 2018'!AJ18&lt;'NSW Apr 2018'!L18,0,IF($C$5*'NSW Apr 2018'!AL18/'NSW Apr 2018'!AJ18&lt;='NSW Apr 2018'!M18,($C$5*'NSW Apr 2018'!AL18/'NSW Apr 2018'!AJ18-'NSW Apr 2018'!L18)*('NSW Apr 2018'!X18/100)*'NSW Apr 2018'!AJ18,('NSW Apr 2018'!M18-'NSW Apr 2018'!L18)*('NSW Apr 2018'!X18/100)*'NSW Apr 2018'!AJ18))</f>
        <v>0</v>
      </c>
      <c r="O24" s="135">
        <f>IF($C$5*'NSW Apr 2018'!AL18/'NSW Apr 2018'!AJ18&lt;'NSW Apr 2018'!M18,0,IF($C$5*'NSW Apr 2018'!AL18/'NSW Apr 2018'!AJ18&lt;='NSW Apr 2018'!N18,($C$5*'NSW Apr 2018'!AL18/'NSW Apr 2018'!AJ18-'NSW Apr 2018'!M18)*('NSW Apr 2018'!Y18/100)*'NSW Apr 2018'!AJ18,('NSW Apr 2018'!N18-'NSW Apr 2018'!M18)*('NSW Apr 2018'!Y18/100)*'NSW Apr 2018'!AJ18))</f>
        <v>0</v>
      </c>
      <c r="P24" s="153">
        <f>IF(($C$5*'NSW Apr 2018'!AL18/'NSW Apr 2018'!AJ18&gt;'NSW Apr 2018'!N18),($C$5*'NSW Apr 2018'!AL18/'NSW Apr 2018'!AJ18-'NSW Apr 2018'!N18)*'NSW Apr 2018'!Z18/100*'NSW Apr 2018'!AJ19,0)</f>
        <v>0</v>
      </c>
      <c r="Q24" s="138">
        <f t="shared" si="1"/>
        <v>2891</v>
      </c>
      <c r="R24" s="148">
        <f>'NSW Apr 2018'!AM18</f>
        <v>0</v>
      </c>
      <c r="S24" s="98">
        <f>'NSW Apr 2018'!AN18</f>
        <v>14</v>
      </c>
      <c r="T24" s="148">
        <f>'NSW Apr 2018'!AO18</f>
        <v>0</v>
      </c>
      <c r="U24" s="98">
        <f>'NSW Apr 2018'!AP18</f>
        <v>0</v>
      </c>
      <c r="V24" s="149">
        <f>(Q24-(Q24-D24)*S24/100)</f>
        <v>2533.2719999999999</v>
      </c>
      <c r="W24" s="138">
        <f t="shared" si="2"/>
        <v>2533.2719999999999</v>
      </c>
      <c r="X24" s="138">
        <f t="shared" si="0"/>
        <v>2786.5992000000001</v>
      </c>
      <c r="Y24" s="138">
        <f t="shared" si="0"/>
        <v>2786.5992000000001</v>
      </c>
      <c r="Z24" s="150">
        <f>'NSW Apr 2018'!AW18</f>
        <v>24</v>
      </c>
      <c r="AA24" s="141" t="str">
        <f>'NSW Apr 2018'!AX18</f>
        <v>y</v>
      </c>
      <c r="AB24" s="113"/>
      <c r="AC24" s="113"/>
      <c r="AD24" s="113"/>
      <c r="AE24" s="113"/>
      <c r="AF24" s="113"/>
      <c r="AG24" s="113"/>
      <c r="AH24" s="113"/>
      <c r="AI24" s="113"/>
      <c r="AJ24" s="113"/>
      <c r="AK24" s="113"/>
      <c r="AL24" s="113"/>
      <c r="AM24" s="113"/>
      <c r="AN24" s="113"/>
      <c r="AO24" s="113"/>
      <c r="AP24" s="113"/>
      <c r="AQ24" s="113"/>
      <c r="AR24" s="113"/>
      <c r="AS24" s="113"/>
      <c r="AT24" s="113"/>
      <c r="AU24" s="113"/>
      <c r="AV24" s="113"/>
      <c r="AW24" s="113"/>
      <c r="AX24" s="113"/>
      <c r="AY24" s="113"/>
      <c r="AZ24" s="113"/>
      <c r="BA24" s="113"/>
      <c r="BB24" s="113"/>
      <c r="BC24" s="113"/>
      <c r="BD24" s="113"/>
      <c r="BE24" s="113"/>
      <c r="BF24" s="113"/>
      <c r="BG24" s="113"/>
      <c r="BH24" s="113"/>
      <c r="BI24" s="113"/>
      <c r="BJ24" s="113"/>
      <c r="BK24" s="113"/>
      <c r="BL24" s="113"/>
      <c r="BM24" s="113"/>
      <c r="BN24" s="113"/>
      <c r="BO24" s="113"/>
      <c r="BP24" s="113"/>
      <c r="BQ24" s="113"/>
      <c r="BR24" s="113"/>
      <c r="BS24" s="113"/>
      <c r="BT24" s="113"/>
      <c r="BU24" s="113"/>
      <c r="BV24" s="113"/>
      <c r="BW24" s="113"/>
      <c r="BX24" s="113"/>
      <c r="BY24" s="113"/>
      <c r="BZ24" s="113"/>
      <c r="CA24" s="113"/>
      <c r="CB24" s="113"/>
      <c r="CC24" s="113"/>
      <c r="CD24" s="113"/>
      <c r="CE24" s="113"/>
      <c r="CF24" s="113"/>
      <c r="CG24" s="113"/>
      <c r="CH24" s="113"/>
      <c r="CI24" s="113"/>
      <c r="CJ24" s="113"/>
      <c r="CK24" s="113"/>
      <c r="CL24" s="113"/>
      <c r="CM24" s="113"/>
      <c r="CN24" s="113"/>
      <c r="CO24" s="113"/>
      <c r="CP24" s="113"/>
      <c r="CQ24" s="113"/>
      <c r="CR24" s="113"/>
      <c r="CS24" s="113"/>
      <c r="CT24" s="113"/>
      <c r="CU24" s="113"/>
      <c r="CV24" s="113"/>
      <c r="CW24" s="113"/>
      <c r="CX24" s="113"/>
      <c r="CY24" s="113"/>
      <c r="CZ24" s="113"/>
      <c r="DA24" s="113"/>
      <c r="DB24" s="113"/>
      <c r="DC24" s="113"/>
      <c r="DD24" s="113"/>
      <c r="DE24" s="113"/>
      <c r="DF24" s="113"/>
      <c r="DG24" s="113"/>
      <c r="DH24" s="113"/>
      <c r="DI24" s="113"/>
      <c r="DJ24" s="113"/>
      <c r="DK24" s="113"/>
      <c r="DL24" s="113"/>
      <c r="DM24" s="113"/>
      <c r="DN24" s="113"/>
      <c r="DO24" s="113"/>
      <c r="DP24" s="113"/>
      <c r="DQ24" s="113"/>
      <c r="DR24" s="113"/>
      <c r="DS24" s="113"/>
      <c r="DT24" s="113"/>
      <c r="DU24" s="113"/>
      <c r="DV24" s="113"/>
      <c r="DW24" s="113"/>
      <c r="DX24" s="113"/>
      <c r="DY24" s="113"/>
      <c r="DZ24" s="113"/>
      <c r="EA24" s="113"/>
      <c r="EB24" s="113"/>
      <c r="EC24" s="113"/>
      <c r="ED24" s="113"/>
      <c r="EE24" s="113"/>
      <c r="EF24" s="113"/>
      <c r="EG24" s="113"/>
      <c r="EH24" s="113"/>
      <c r="EI24" s="113"/>
      <c r="EJ24" s="113"/>
      <c r="EK24" s="113"/>
      <c r="EL24" s="113"/>
    </row>
    <row r="25" spans="1:142" ht="23" customHeight="1" thickBot="1">
      <c r="A25" s="374"/>
      <c r="B25" s="99" t="str">
        <f>'NSW Apr 2018'!F19</f>
        <v>Origin Energy</v>
      </c>
      <c r="C25" s="99" t="str">
        <f>'NSW Apr 2018'!G19</f>
        <v>Business Saver</v>
      </c>
      <c r="D25" s="163">
        <f>365*'NSW Apr 2018'!H19/100</f>
        <v>283.64149999999995</v>
      </c>
      <c r="E25" s="164">
        <f>IF($C$5*'NSW Apr 2018'!AK19/'NSW Apr 2018'!AI19&gt;='NSW Apr 2018'!J19,('NSW Apr 2018'!J19*'NSW Apr 2018'!O19/100)*'NSW Apr 2018'!AI19,($C$5*'NSW Apr 2018'!AK19/'NSW Apr 2018'!AI19*'NSW Apr 2018'!O19/100)*'NSW Apr 2018'!AI19)</f>
        <v>216</v>
      </c>
      <c r="F25" s="172">
        <f>IF($C$5*'NSW Apr 2018'!AK19/'NSW Apr 2018'!AI19&lt;'NSW Apr 2018'!J19,0,IF($C$5*'NSW Apr 2018'!AK19/'NSW Apr 2018'!AI19&lt;='NSW Apr 2018'!K19,($C$5*'NSW Apr 2018'!AK19/'NSW Apr 2018'!AI19-'NSW Apr 2018'!J19)*('NSW Apr 2018'!P19/100)*'NSW Apr 2018'!AI19,('NSW Apr 2018'!K19-'NSW Apr 2018'!J19)*('NSW Apr 2018'!P19/100)*'NSW Apr 2018'!AI19))</f>
        <v>893.8</v>
      </c>
      <c r="G25" s="163">
        <f>IF($C$5*'NSW Apr 2018'!AK19/'NSW Apr 2018'!AI19&lt;'NSW Apr 2018'!K19,0,IF($C$5*'NSW Apr 2018'!AK19/'NSW Apr 2018'!AI19&lt;='NSW Apr 2018'!L19,($C$5*'NSW Apr 2018'!AK19/'NSW Apr 2018'!AI19-'NSW Apr 2018'!K19)*('NSW Apr 2018'!Q19/100)*'NSW Apr 2018'!AI19,('NSW Apr 2018'!L19-'NSW Apr 2018'!K19)*('NSW Apr 2018'!Q19/100)*'NSW Apr 2018'!AI19))</f>
        <v>0</v>
      </c>
      <c r="H25" s="173">
        <f>IF($C$5*'NSW Apr 2018'!AK19/'NSW Apr 2018'!AI19&lt;'NSW Apr 2018'!L19,0,IF($C$5*'NSW Apr 2018'!AK19/'NSW Apr 2018'!AI19&lt;='NSW Apr 2018'!M19,($C$5*'NSW Apr 2018'!AK19/'NSW Apr 2018'!AI19-'NSW Apr 2018'!L19)*('NSW Apr 2018'!R19/100)*'NSW Apr 2018'!AI19,('NSW Apr 2018'!M19-'NSW Apr 2018'!L19)*('NSW Apr 2018'!R19/100)*'NSW Apr 2018'!AI19))</f>
        <v>0</v>
      </c>
      <c r="I25" s="164">
        <f>IF($C$5*'NSW Apr 2018'!AK19/'NSW Apr 2018'!AI19&lt;'NSW Apr 2018'!M19,0,IF($C$5*'NSW Apr 2018'!AK19/'NSW Apr 2018'!AI19&lt;='NSW Apr 2018'!N19,($C$5*'NSW Apr 2018'!AK19/'NSW Apr 2018'!AI19-'NSW Apr 2018'!M19)*('NSW Apr 2018'!S19/100)*'NSW Apr 2018'!AI19,('NSW Apr 2018'!N19-'NSW Apr 2018'!M19)*('NSW Apr 2018'!S19/100)*'NSW Apr 2018'!AI19))</f>
        <v>0</v>
      </c>
      <c r="J25" s="172">
        <f>IF(($C$5*'NSW Apr 2018'!AK19/'NSW Apr 2018'!AI19&gt;'NSW Apr 2018'!N19),($C$5*'NSW Apr 2018'!AK19/'NSW Apr 2018'!AI19-'NSW Apr 2018'!N19)*'NSW Apr 2018'!T19/100*'NSW Apr 2018'!AI19,0)</f>
        <v>0</v>
      </c>
      <c r="K25" s="163">
        <f>IF($C$5*'NSW Apr 2018'!AL19/'NSW Apr 2018'!AJ19&gt;='NSW Apr 2018'!J19,('NSW Apr 2018'!J19*'NSW Apr 2018'!U19/100)*'NSW Apr 2018'!AJ19,($C$5*'NSW Apr 2018'!AL19/'NSW Apr 2018'!AJ19*'NSW Apr 2018'!U19/100)*'NSW Apr 2018'!AJ19)</f>
        <v>216</v>
      </c>
      <c r="L25" s="172">
        <f>IF($C$5*'NSW Apr 2018'!AL19/'NSW Apr 2018'!AJ19&lt;'NSW Apr 2018'!J19,0,IF($C$5*'NSW Apr 2018'!AL19/'NSW Apr 2018'!AJ19&lt;='NSW Apr 2018'!K19,($C$5*'NSW Apr 2018'!AL19/'NSW Apr 2018'!AJ19-'NSW Apr 2018'!J19)*('NSW Apr 2018'!V19/100)*'NSW Apr 2018'!AJ19,('NSW Apr 2018'!K19-'NSW Apr 2018'!J19)*('NSW Apr 2018'!V19/100)*'NSW Apr 2018'!AJ19))</f>
        <v>893.8</v>
      </c>
      <c r="M25" s="163">
        <f>IF($C$5*'NSW Apr 2018'!AL19/'NSW Apr 2018'!AJ19&lt;'NSW Apr 2018'!K19,0,IF($C$5*'NSW Apr 2018'!AL19/'NSW Apr 2018'!AJ19&lt;='NSW Apr 2018'!L19,($C$5*'NSW Apr 2018'!AL19/'NSW Apr 2018'!AJ19-'NSW Apr 2018'!K19)*('NSW Apr 2018'!W19/100)*'NSW Apr 2018'!AJ19,('NSW Apr 2018'!L19-'NSW Apr 2018'!K19)*('NSW Apr 2018'!W19/100)*'NSW Apr 2018'!AJ19))</f>
        <v>0</v>
      </c>
      <c r="N25" s="172">
        <f>IF($C$5*'NSW Apr 2018'!AL19/'NSW Apr 2018'!AJ19&lt;'NSW Apr 2018'!L19,0,IF($C$5*'NSW Apr 2018'!AL19/'NSW Apr 2018'!AJ19&lt;='NSW Apr 2018'!M19,($C$5*'NSW Apr 2018'!AL19/'NSW Apr 2018'!AJ19-'NSW Apr 2018'!L19)*('NSW Apr 2018'!X19/100)*'NSW Apr 2018'!AJ19,('NSW Apr 2018'!M19-'NSW Apr 2018'!L19)*('NSW Apr 2018'!X19/100)*'NSW Apr 2018'!AJ19))</f>
        <v>0</v>
      </c>
      <c r="O25" s="163">
        <f>IF($C$5*'NSW Apr 2018'!AL19/'NSW Apr 2018'!AJ19&lt;'NSW Apr 2018'!M19,0,IF($C$5*'NSW Apr 2018'!AL19/'NSW Apr 2018'!AJ19&lt;='NSW Apr 2018'!N19,($C$5*'NSW Apr 2018'!AL19/'NSW Apr 2018'!AJ19-'NSW Apr 2018'!M19)*('NSW Apr 2018'!Y19/100)*'NSW Apr 2018'!AJ19,('NSW Apr 2018'!N19-'NSW Apr 2018'!M19)*('NSW Apr 2018'!Y19/100)*'NSW Apr 2018'!AJ19))</f>
        <v>0</v>
      </c>
      <c r="P25" s="172">
        <f>IF(($C$5*'NSW Apr 2018'!AL19/'NSW Apr 2018'!AJ19&gt;'NSW Apr 2018'!N19),($C$5*'NSW Apr 2018'!AL19/'NSW Apr 2018'!AJ19-'NSW Apr 2018'!N19)*'NSW Apr 2018'!Z19/100*'NSW Apr 2018'!AJ20,0)</f>
        <v>0</v>
      </c>
      <c r="Q25" s="166">
        <f t="shared" si="1"/>
        <v>2503.2415000000001</v>
      </c>
      <c r="R25" s="171">
        <f>'NSW Apr 2018'!AM19</f>
        <v>0</v>
      </c>
      <c r="S25" s="99">
        <f>'NSW Apr 2018'!AN19</f>
        <v>14</v>
      </c>
      <c r="T25" s="171">
        <f>'NSW Apr 2018'!AO19</f>
        <v>0</v>
      </c>
      <c r="U25" s="99">
        <f>'NSW Apr 2018'!AP19</f>
        <v>0</v>
      </c>
      <c r="V25" s="168">
        <f>(Q25-(Q25-D25)*S25/100)</f>
        <v>2192.4974999999999</v>
      </c>
      <c r="W25" s="166">
        <f t="shared" si="2"/>
        <v>2192.4974999999999</v>
      </c>
      <c r="X25" s="166">
        <f t="shared" si="0"/>
        <v>2411.7472500000003</v>
      </c>
      <c r="Y25" s="166">
        <f t="shared" si="0"/>
        <v>2411.7472500000003</v>
      </c>
      <c r="Z25" s="169">
        <f>'NSW Apr 2018'!AW19</f>
        <v>12</v>
      </c>
      <c r="AA25" s="170" t="str">
        <f>'NSW Apr 2018'!AX19</f>
        <v>y</v>
      </c>
      <c r="AB25" s="113"/>
      <c r="AC25" s="113"/>
      <c r="AD25" s="113"/>
      <c r="AE25" s="113"/>
      <c r="AF25" s="113"/>
      <c r="AG25" s="113"/>
      <c r="AH25" s="113"/>
      <c r="AI25" s="113"/>
      <c r="AJ25" s="113"/>
      <c r="AK25" s="113"/>
      <c r="AL25" s="113"/>
      <c r="AM25" s="113"/>
      <c r="AN25" s="113"/>
      <c r="AO25" s="113"/>
      <c r="AP25" s="113"/>
      <c r="AQ25" s="113"/>
      <c r="AR25" s="113"/>
      <c r="AS25" s="113"/>
      <c r="AT25" s="113"/>
      <c r="AU25" s="113"/>
      <c r="AV25" s="113"/>
      <c r="AW25" s="113"/>
      <c r="AX25" s="113"/>
      <c r="AY25" s="113"/>
      <c r="AZ25" s="113"/>
      <c r="BA25" s="113"/>
      <c r="BB25" s="113"/>
      <c r="BC25" s="113"/>
      <c r="BD25" s="113"/>
      <c r="BE25" s="113"/>
      <c r="BF25" s="113"/>
      <c r="BG25" s="113"/>
      <c r="BH25" s="113"/>
      <c r="BI25" s="113"/>
      <c r="BJ25" s="113"/>
      <c r="BK25" s="113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3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3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3"/>
      <c r="DK25" s="113"/>
      <c r="DL25" s="113"/>
      <c r="DM25" s="113"/>
      <c r="DN25" s="113"/>
      <c r="DO25" s="113"/>
      <c r="DP25" s="113"/>
      <c r="DQ25" s="113"/>
      <c r="DR25" s="113"/>
      <c r="DS25" s="113"/>
      <c r="DT25" s="113"/>
      <c r="DU25" s="113"/>
      <c r="DV25" s="113"/>
      <c r="DW25" s="113"/>
      <c r="DX25" s="113"/>
      <c r="DY25" s="113"/>
      <c r="DZ25" s="113"/>
      <c r="EA25" s="113"/>
      <c r="EB25" s="113"/>
      <c r="EC25" s="113"/>
      <c r="ED25" s="113"/>
      <c r="EE25" s="113"/>
      <c r="EF25" s="113"/>
      <c r="EG25" s="113"/>
      <c r="EH25" s="113"/>
      <c r="EI25" s="113"/>
      <c r="EJ25" s="113"/>
      <c r="EK25" s="113"/>
      <c r="EL25" s="113"/>
    </row>
    <row r="26" spans="1:142" ht="23" customHeight="1" thickTop="1">
      <c r="A26" s="373" t="str">
        <f>'NSW Apr 2018'!D20</f>
        <v>Envestra Tumut</v>
      </c>
      <c r="B26" s="146" t="str">
        <f>'NSW Apr 2018'!F20</f>
        <v>Origin Energy</v>
      </c>
      <c r="C26" s="146" t="str">
        <f>'NSW Apr 2018'!G20</f>
        <v>Business Saver</v>
      </c>
      <c r="D26" s="137">
        <f>365*'NSW Apr 2018'!H20/100</f>
        <v>344.99799999999993</v>
      </c>
      <c r="E26" s="176">
        <f>IF($C$5*'NSW Apr 2018'!AK20/'NSW Apr 2018'!AI20&gt;='NSW Apr 2018'!J20,('NSW Apr 2018'!J20*'NSW Apr 2018'!O20/100)*'NSW Apr 2018'!AI20,($C$5*'NSW Apr 2018'!AK20/'NSW Apr 2018'!AI20*'NSW Apr 2018'!O20/100)*'NSW Apr 2018'!AI20)</f>
        <v>1160</v>
      </c>
      <c r="F26" s="137">
        <f>IF($C$5*'NSW Apr 2018'!AK20/'NSW Apr 2018'!AI20&lt;'NSW Apr 2018'!J20,0,IF($C$5*'NSW Apr 2018'!AK20/'NSW Apr 2018'!AI20&lt;='NSW Apr 2018'!K20,($C$5*'NSW Apr 2018'!AK20/'NSW Apr 2018'!AI20-'NSW Apr 2018'!J20)*('NSW Apr 2018'!P20/100)*'NSW Apr 2018'!AI20,('NSW Apr 2018'!K20-'NSW Apr 2018'!J20)*('NSW Apr 2018'!P20/100)*'NSW Apr 2018'!AI20))</f>
        <v>0</v>
      </c>
      <c r="G26" s="137">
        <f>IF($C$5*'NSW Apr 2018'!AK20/'NSW Apr 2018'!AI20&lt;'NSW Apr 2018'!K20,0,IF($C$5*'NSW Apr 2018'!AK20/'NSW Apr 2018'!AI20&lt;='NSW Apr 2018'!L20,($C$5*'NSW Apr 2018'!AK20/'NSW Apr 2018'!AI20-'NSW Apr 2018'!K20)*('NSW Apr 2018'!Q20/100)*'NSW Apr 2018'!AI20,('NSW Apr 2018'!L20-'NSW Apr 2018'!K20)*('NSW Apr 2018'!Q20/100)*'NSW Apr 2018'!AI20))</f>
        <v>0</v>
      </c>
      <c r="H26" s="176">
        <f>IF($C$5*'NSW Apr 2018'!AK20/'NSW Apr 2018'!AI20&lt;'NSW Apr 2018'!L20,0,IF($C$5*'NSW Apr 2018'!AK20/'NSW Apr 2018'!AI20&lt;='NSW Apr 2018'!M20,($C$5*'NSW Apr 2018'!AK20/'NSW Apr 2018'!AI20-'NSW Apr 2018'!L20)*('NSW Apr 2018'!R20/100)*'NSW Apr 2018'!AI20,('NSW Apr 2018'!M20-'NSW Apr 2018'!L20)*('NSW Apr 2018'!R20/100)*'NSW Apr 2018'!AI20))</f>
        <v>0</v>
      </c>
      <c r="I26" s="176">
        <f>IF($C$5*'NSW Apr 2018'!AK20/'NSW Apr 2018'!AI20&lt;'NSW Apr 2018'!M20,0,IF($C$5*'NSW Apr 2018'!AK20/'NSW Apr 2018'!AI20&lt;='NSW Apr 2018'!N20,($C$5*'NSW Apr 2018'!AK20/'NSW Apr 2018'!AI20-'NSW Apr 2018'!M20)*('NSW Apr 2018'!S20/100)*'NSW Apr 2018'!AI20,('NSW Apr 2018'!N20-'NSW Apr 2018'!M20)*('NSW Apr 2018'!S20/100)*'NSW Apr 2018'!AI20))</f>
        <v>0</v>
      </c>
      <c r="J26" s="137">
        <f>IF(($C$5*'NSW Apr 2018'!AK20/'NSW Apr 2018'!AI20&gt;'NSW Apr 2018'!N20),($C$5*'NSW Apr 2018'!AK20/'NSW Apr 2018'!AI20-'NSW Apr 2018'!N20)*'NSW Apr 2018'!T20/100*'NSW Apr 2018'!AI20,0)</f>
        <v>0</v>
      </c>
      <c r="K26" s="137">
        <f>IF($C$5*'NSW Apr 2018'!AL20/'NSW Apr 2018'!AJ20&gt;='NSW Apr 2018'!J20,('NSW Apr 2018'!J20*'NSW Apr 2018'!U20/100)*'NSW Apr 2018'!AJ20,($C$5*'NSW Apr 2018'!AL20/'NSW Apr 2018'!AJ20*'NSW Apr 2018'!U20/100)*'NSW Apr 2018'!AJ20)</f>
        <v>1160</v>
      </c>
      <c r="L26" s="137">
        <f>IF($C$5*'NSW Apr 2018'!AL20/'NSW Apr 2018'!AJ20&lt;'NSW Apr 2018'!J20,0,IF($C$5*'NSW Apr 2018'!AL20/'NSW Apr 2018'!AJ20&lt;='NSW Apr 2018'!K20,($C$5*'NSW Apr 2018'!AL20/'NSW Apr 2018'!AJ20-'NSW Apr 2018'!J20)*('NSW Apr 2018'!V20/100)*'NSW Apr 2018'!AJ20,('NSW Apr 2018'!K20-'NSW Apr 2018'!J20)*('NSW Apr 2018'!V20/100)*'NSW Apr 2018'!AJ20))</f>
        <v>0</v>
      </c>
      <c r="M26" s="137">
        <f>IF($C$5*'NSW Apr 2018'!AL20/'NSW Apr 2018'!AJ20&lt;'NSW Apr 2018'!K20,0,IF($C$5*'NSW Apr 2018'!AL20/'NSW Apr 2018'!AJ20&lt;='NSW Apr 2018'!L20,($C$5*'NSW Apr 2018'!AL20/'NSW Apr 2018'!AJ20-'NSW Apr 2018'!K20)*('NSW Apr 2018'!W20/100)*'NSW Apr 2018'!AJ20,('NSW Apr 2018'!L20-'NSW Apr 2018'!K20)*('NSW Apr 2018'!W20/100)*'NSW Apr 2018'!AJ20))</f>
        <v>0</v>
      </c>
      <c r="N26" s="137">
        <f>IF($C$5*'NSW Apr 2018'!AL20/'NSW Apr 2018'!AJ20&lt;'NSW Apr 2018'!L20,0,IF($C$5*'NSW Apr 2018'!AL20/'NSW Apr 2018'!AJ20&lt;='NSW Apr 2018'!M20,($C$5*'NSW Apr 2018'!AL20/'NSW Apr 2018'!AJ20-'NSW Apr 2018'!L20)*('NSW Apr 2018'!X20/100)*'NSW Apr 2018'!AJ20,('NSW Apr 2018'!M20-'NSW Apr 2018'!L20)*('NSW Apr 2018'!X20/100)*'NSW Apr 2018'!AJ20))</f>
        <v>0</v>
      </c>
      <c r="O26" s="135">
        <f>IF($C$5*'NSW Apr 2018'!AL20/'NSW Apr 2018'!AJ20&lt;'NSW Apr 2018'!M20,0,IF($C$5*'NSW Apr 2018'!AL20/'NSW Apr 2018'!AJ20&lt;='NSW Apr 2018'!N20,($C$5*'NSW Apr 2018'!AL20/'NSW Apr 2018'!AJ20-'NSW Apr 2018'!M20)*('NSW Apr 2018'!Y20/100)*'NSW Apr 2018'!AJ20,('NSW Apr 2018'!N20-'NSW Apr 2018'!M20)*('NSW Apr 2018'!Y20/100)*'NSW Apr 2018'!AJ20))</f>
        <v>0</v>
      </c>
      <c r="P26" s="137">
        <f>IF(($C$5*'NSW Apr 2018'!AL20/'NSW Apr 2018'!AJ20&gt;'NSW Apr 2018'!N20),($C$5*'NSW Apr 2018'!AL20/'NSW Apr 2018'!AJ20-'NSW Apr 2018'!N20)*'NSW Apr 2018'!Z20/100*'NSW Apr 2018'!AJ21,0)</f>
        <v>0</v>
      </c>
      <c r="Q26" s="162">
        <f t="shared" si="1"/>
        <v>2664.998</v>
      </c>
      <c r="R26" s="146">
        <f>'NSW Apr 2018'!AM20</f>
        <v>0</v>
      </c>
      <c r="S26" s="146">
        <f>'NSW Apr 2018'!AN20</f>
        <v>14</v>
      </c>
      <c r="T26" s="146">
        <f>'NSW Apr 2018'!AO20</f>
        <v>0</v>
      </c>
      <c r="U26" s="146">
        <f>'NSW Apr 2018'!AP20</f>
        <v>0</v>
      </c>
      <c r="V26" s="162">
        <f>(Q26-(Q26-D26)*S26/100)</f>
        <v>2340.1979999999999</v>
      </c>
      <c r="W26" s="162">
        <f t="shared" si="2"/>
        <v>2340.1979999999999</v>
      </c>
      <c r="X26" s="162">
        <f t="shared" si="0"/>
        <v>2574.2177999999999</v>
      </c>
      <c r="Y26" s="162">
        <f t="shared" si="0"/>
        <v>2574.2177999999999</v>
      </c>
      <c r="Z26" s="177">
        <f>'NSW Apr 2018'!AW20</f>
        <v>12</v>
      </c>
      <c r="AA26" s="160" t="str">
        <f>'NSW Apr 2018'!AX20</f>
        <v>y</v>
      </c>
      <c r="AB26" s="113"/>
      <c r="AC26" s="113"/>
      <c r="AD26" s="113"/>
      <c r="AE26" s="113"/>
      <c r="AF26" s="113"/>
      <c r="AG26" s="113"/>
      <c r="AH26" s="113"/>
      <c r="AI26" s="113"/>
      <c r="AJ26" s="113"/>
      <c r="AK26" s="113"/>
      <c r="AL26" s="113"/>
      <c r="AM26" s="113"/>
      <c r="AN26" s="113"/>
      <c r="AO26" s="113"/>
      <c r="AP26" s="113"/>
      <c r="AQ26" s="113"/>
      <c r="AR26" s="113"/>
      <c r="AS26" s="113"/>
      <c r="AT26" s="113"/>
      <c r="AU26" s="113"/>
      <c r="AV26" s="113"/>
      <c r="AW26" s="113"/>
      <c r="AX26" s="113"/>
      <c r="AY26" s="113"/>
      <c r="AZ26" s="113"/>
      <c r="BA26" s="113"/>
      <c r="BB26" s="113"/>
      <c r="BC26" s="113"/>
      <c r="BD26" s="113"/>
      <c r="BE26" s="113"/>
      <c r="BF26" s="113"/>
      <c r="BG26" s="113"/>
      <c r="BH26" s="113"/>
      <c r="BI26" s="113"/>
      <c r="BJ26" s="113"/>
      <c r="BK26" s="113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3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3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3"/>
      <c r="DK26" s="113"/>
      <c r="DL26" s="113"/>
      <c r="DM26" s="113"/>
      <c r="DN26" s="113"/>
      <c r="DO26" s="113"/>
      <c r="DP26" s="113"/>
      <c r="DQ26" s="113"/>
      <c r="DR26" s="113"/>
      <c r="DS26" s="113"/>
      <c r="DT26" s="113"/>
      <c r="DU26" s="113"/>
      <c r="DV26" s="113"/>
      <c r="DW26" s="113"/>
      <c r="DX26" s="113"/>
      <c r="DY26" s="113"/>
      <c r="DZ26" s="113"/>
      <c r="EA26" s="113"/>
      <c r="EB26" s="113"/>
      <c r="EC26" s="113"/>
      <c r="ED26" s="113"/>
      <c r="EE26" s="113"/>
      <c r="EF26" s="113"/>
      <c r="EG26" s="113"/>
      <c r="EH26" s="113"/>
      <c r="EI26" s="113"/>
      <c r="EJ26" s="113"/>
      <c r="EK26" s="113"/>
      <c r="EL26" s="113"/>
    </row>
    <row r="27" spans="1:142" ht="23" customHeight="1" thickBot="1">
      <c r="A27" s="374"/>
      <c r="B27" s="99" t="str">
        <f>'NSW Apr 2018'!F21</f>
        <v>Red Energy</v>
      </c>
      <c r="C27" s="99" t="str">
        <f>'NSW Apr 2018'!G21</f>
        <v xml:space="preserve">Easy Saver </v>
      </c>
      <c r="D27" s="163">
        <f>365*'NSW Apr 2018'!H21/100</f>
        <v>339.45</v>
      </c>
      <c r="E27" s="164">
        <f>IF($C$5*'NSW Apr 2018'!AK21/'NSW Apr 2018'!AI21&gt;='NSW Apr 2018'!J21,('NSW Apr 2018'!J21*'NSW Apr 2018'!O21/100)*'NSW Apr 2018'!AI21,($C$5*'NSW Apr 2018'!AK21/'NSW Apr 2018'!AI21*'NSW Apr 2018'!O21/100)*'NSW Apr 2018'!AI21)</f>
        <v>1075</v>
      </c>
      <c r="F27" s="172">
        <f>IF($C$5*'NSW Apr 2018'!AK21/'NSW Apr 2018'!AI21&lt;'NSW Apr 2018'!J21,0,IF($C$5*'NSW Apr 2018'!AK21/'NSW Apr 2018'!AI21&lt;='NSW Apr 2018'!K21,($C$5*'NSW Apr 2018'!AK21/'NSW Apr 2018'!AI21-'NSW Apr 2018'!J21)*('NSW Apr 2018'!P21/100)*'NSW Apr 2018'!AI21,('NSW Apr 2018'!K21-'NSW Apr 2018'!J21)*('NSW Apr 2018'!P21/100)*'NSW Apr 2018'!AI21))</f>
        <v>0</v>
      </c>
      <c r="G27" s="163">
        <f>IF($C$5*'NSW Apr 2018'!AK21/'NSW Apr 2018'!AI21&lt;'NSW Apr 2018'!K21,0,IF($C$5*'NSW Apr 2018'!AK21/'NSW Apr 2018'!AI21&lt;='NSW Apr 2018'!L21,($C$5*'NSW Apr 2018'!AK21/'NSW Apr 2018'!AI21-'NSW Apr 2018'!K21)*('NSW Apr 2018'!Q21/100)*'NSW Apr 2018'!AI21,('NSW Apr 2018'!L21-'NSW Apr 2018'!K21)*('NSW Apr 2018'!Q21/100)*'NSW Apr 2018'!AI21))</f>
        <v>0</v>
      </c>
      <c r="H27" s="173">
        <f>IF($C$5*'NSW Apr 2018'!AK21/'NSW Apr 2018'!AI21&lt;'NSW Apr 2018'!L21,0,IF($C$5*'NSW Apr 2018'!AK21/'NSW Apr 2018'!AI21&lt;='NSW Apr 2018'!M21,($C$5*'NSW Apr 2018'!AK21/'NSW Apr 2018'!AI21-'NSW Apr 2018'!L21)*('NSW Apr 2018'!R21/100)*'NSW Apr 2018'!AI21,('NSW Apr 2018'!M21-'NSW Apr 2018'!L21)*('NSW Apr 2018'!R21/100)*'NSW Apr 2018'!AI21))</f>
        <v>0</v>
      </c>
      <c r="I27" s="164">
        <f>IF($C$5*'NSW Apr 2018'!AK21/'NSW Apr 2018'!AI21&lt;'NSW Apr 2018'!M21,0,IF($C$5*'NSW Apr 2018'!AK21/'NSW Apr 2018'!AI21&lt;='NSW Apr 2018'!N21,($C$5*'NSW Apr 2018'!AK21/'NSW Apr 2018'!AI21-'NSW Apr 2018'!M21)*('NSW Apr 2018'!S21/100)*'NSW Apr 2018'!AI21,('NSW Apr 2018'!N21-'NSW Apr 2018'!M21)*('NSW Apr 2018'!S21/100)*'NSW Apr 2018'!AI21))</f>
        <v>0</v>
      </c>
      <c r="J27" s="172">
        <f>IF(($C$5*'NSW Apr 2018'!AK21/'NSW Apr 2018'!AI21&gt;'NSW Apr 2018'!N21),($C$5*'NSW Apr 2018'!AK21/'NSW Apr 2018'!AI21-'NSW Apr 2018'!N21)*'NSW Apr 2018'!T21/100*'NSW Apr 2018'!AI21,0)</f>
        <v>0</v>
      </c>
      <c r="K27" s="163">
        <f>IF($C$5*'NSW Apr 2018'!AL21/'NSW Apr 2018'!AJ21&gt;='NSW Apr 2018'!J21,('NSW Apr 2018'!J21*'NSW Apr 2018'!U21/100)*'NSW Apr 2018'!AJ21,($C$5*'NSW Apr 2018'!AL21/'NSW Apr 2018'!AJ21*'NSW Apr 2018'!U21/100)*'NSW Apr 2018'!AJ21)</f>
        <v>1075</v>
      </c>
      <c r="L27" s="172">
        <f>IF($C$5*'NSW Apr 2018'!AL21/'NSW Apr 2018'!AJ21&lt;'NSW Apr 2018'!J21,0,IF($C$5*'NSW Apr 2018'!AL21/'NSW Apr 2018'!AJ21&lt;='NSW Apr 2018'!K21,($C$5*'NSW Apr 2018'!AL21/'NSW Apr 2018'!AJ21-'NSW Apr 2018'!J21)*('NSW Apr 2018'!V21/100)*'NSW Apr 2018'!AJ21,('NSW Apr 2018'!K21-'NSW Apr 2018'!J21)*('NSW Apr 2018'!V21/100)*'NSW Apr 2018'!AJ21))</f>
        <v>0</v>
      </c>
      <c r="M27" s="163">
        <f>IF($C$5*'NSW Apr 2018'!AL21/'NSW Apr 2018'!AJ21&lt;'NSW Apr 2018'!K21,0,IF($C$5*'NSW Apr 2018'!AL21/'NSW Apr 2018'!AJ21&lt;='NSW Apr 2018'!L21,($C$5*'NSW Apr 2018'!AL21/'NSW Apr 2018'!AJ21-'NSW Apr 2018'!K21)*('NSW Apr 2018'!W21/100)*'NSW Apr 2018'!AJ21,('NSW Apr 2018'!L21-'NSW Apr 2018'!K21)*('NSW Apr 2018'!W21/100)*'NSW Apr 2018'!AJ21))</f>
        <v>0</v>
      </c>
      <c r="N27" s="172">
        <f>IF($C$5*'NSW Apr 2018'!AL21/'NSW Apr 2018'!AJ21&lt;'NSW Apr 2018'!L21,0,IF($C$5*'NSW Apr 2018'!AL21/'NSW Apr 2018'!AJ21&lt;='NSW Apr 2018'!M21,($C$5*'NSW Apr 2018'!AL21/'NSW Apr 2018'!AJ21-'NSW Apr 2018'!L21)*('NSW Apr 2018'!X21/100)*'NSW Apr 2018'!AJ21,('NSW Apr 2018'!M21-'NSW Apr 2018'!L21)*('NSW Apr 2018'!X21/100)*'NSW Apr 2018'!AJ21))</f>
        <v>0</v>
      </c>
      <c r="O27" s="163">
        <f>IF($C$5*'NSW Apr 2018'!AL21/'NSW Apr 2018'!AJ21&lt;'NSW Apr 2018'!M21,0,IF($C$5*'NSW Apr 2018'!AL21/'NSW Apr 2018'!AJ21&lt;='NSW Apr 2018'!N21,($C$5*'NSW Apr 2018'!AL21/'NSW Apr 2018'!AJ21-'NSW Apr 2018'!M21)*('NSW Apr 2018'!Y21/100)*'NSW Apr 2018'!AJ21,('NSW Apr 2018'!N21-'NSW Apr 2018'!M21)*('NSW Apr 2018'!Y21/100)*'NSW Apr 2018'!AJ21))</f>
        <v>0</v>
      </c>
      <c r="P27" s="172">
        <f>IF(($C$5*'NSW Apr 2018'!AL21/'NSW Apr 2018'!AJ21&gt;'NSW Apr 2018'!N21),($C$5*'NSW Apr 2018'!AL21/'NSW Apr 2018'!AJ21-'NSW Apr 2018'!N21)*'NSW Apr 2018'!Z21/100*'NSW Apr 2018'!#REF!,0)</f>
        <v>0</v>
      </c>
      <c r="Q27" s="178">
        <f t="shared" si="1"/>
        <v>2489.4499999999998</v>
      </c>
      <c r="R27" s="99">
        <f>'NSW Apr 2018'!AM21</f>
        <v>0</v>
      </c>
      <c r="S27" s="99">
        <f>'NSW Apr 2018'!AN21</f>
        <v>0</v>
      </c>
      <c r="T27" s="99">
        <f>'NSW Apr 2018'!AO21</f>
        <v>10</v>
      </c>
      <c r="U27" s="99">
        <f>'NSW Apr 2018'!AP21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Apr 2018'!AW21</f>
        <v>0</v>
      </c>
      <c r="AA27" s="179" t="str">
        <f>'NSW Apr 2018'!AX21</f>
        <v>n</v>
      </c>
      <c r="AB27" s="113"/>
      <c r="AC27" s="113"/>
      <c r="AD27" s="113"/>
      <c r="AE27" s="113"/>
      <c r="AF27" s="113"/>
      <c r="AG27" s="113"/>
      <c r="AH27" s="113"/>
      <c r="AI27" s="113"/>
      <c r="AJ27" s="113"/>
      <c r="AK27" s="113"/>
      <c r="AL27" s="113"/>
      <c r="AM27" s="113"/>
      <c r="AN27" s="113"/>
      <c r="AO27" s="113"/>
      <c r="AP27" s="113"/>
      <c r="AQ27" s="113"/>
      <c r="AR27" s="113"/>
      <c r="AS27" s="113"/>
      <c r="AT27" s="113"/>
      <c r="AU27" s="113"/>
      <c r="AV27" s="113"/>
      <c r="AW27" s="113"/>
      <c r="AX27" s="113"/>
      <c r="AY27" s="113"/>
      <c r="AZ27" s="113"/>
      <c r="BA27" s="113"/>
      <c r="BB27" s="113"/>
      <c r="BC27" s="113"/>
      <c r="BD27" s="113"/>
      <c r="BE27" s="113"/>
      <c r="BF27" s="113"/>
      <c r="BG27" s="113"/>
      <c r="BH27" s="113"/>
      <c r="BI27" s="113"/>
      <c r="BJ27" s="113"/>
      <c r="BK27" s="113"/>
      <c r="BL27" s="113"/>
      <c r="BM27" s="113"/>
      <c r="BN27" s="113"/>
      <c r="BO27" s="113"/>
      <c r="BP27" s="113"/>
      <c r="BQ27" s="113"/>
      <c r="BR27" s="113"/>
      <c r="BS27" s="113"/>
      <c r="BT27" s="113"/>
      <c r="BU27" s="113"/>
      <c r="BV27" s="113"/>
      <c r="BW27" s="113"/>
      <c r="BX27" s="113"/>
      <c r="BY27" s="113"/>
      <c r="BZ27" s="113"/>
      <c r="CA27" s="113"/>
      <c r="CB27" s="113"/>
      <c r="CC27" s="113"/>
      <c r="CD27" s="113"/>
      <c r="CE27" s="113"/>
      <c r="CF27" s="113"/>
      <c r="CG27" s="113"/>
      <c r="CH27" s="113"/>
      <c r="CI27" s="113"/>
      <c r="CJ27" s="113"/>
      <c r="CK27" s="113"/>
      <c r="CL27" s="113"/>
      <c r="CM27" s="113"/>
      <c r="CN27" s="113"/>
      <c r="CO27" s="113"/>
      <c r="CP27" s="113"/>
      <c r="CQ27" s="113"/>
      <c r="CR27" s="113"/>
      <c r="CS27" s="113"/>
      <c r="CT27" s="113"/>
      <c r="CU27" s="113"/>
      <c r="CV27" s="113"/>
      <c r="CW27" s="113"/>
      <c r="CX27" s="113"/>
      <c r="CY27" s="113"/>
      <c r="CZ27" s="113"/>
      <c r="DA27" s="113"/>
      <c r="DB27" s="113"/>
      <c r="DC27" s="113"/>
      <c r="DD27" s="113"/>
      <c r="DE27" s="113"/>
      <c r="DF27" s="113"/>
      <c r="DG27" s="113"/>
      <c r="DH27" s="113"/>
      <c r="DI27" s="113"/>
      <c r="DJ27" s="113"/>
      <c r="DK27" s="113"/>
      <c r="DL27" s="113"/>
      <c r="DM27" s="113"/>
      <c r="DN27" s="113"/>
      <c r="DO27" s="113"/>
      <c r="DP27" s="113"/>
      <c r="DQ27" s="113"/>
      <c r="DR27" s="113"/>
      <c r="DS27" s="113"/>
      <c r="DT27" s="113"/>
      <c r="DU27" s="113"/>
      <c r="DV27" s="113"/>
      <c r="DW27" s="113"/>
      <c r="DX27" s="113"/>
      <c r="DY27" s="113"/>
      <c r="DZ27" s="113"/>
      <c r="EA27" s="113"/>
      <c r="EB27" s="113"/>
      <c r="EC27" s="113"/>
      <c r="ED27" s="113"/>
      <c r="EE27" s="113"/>
      <c r="EF27" s="113"/>
      <c r="EG27" s="113"/>
      <c r="EH27" s="113"/>
      <c r="EI27" s="113"/>
      <c r="EJ27" s="113"/>
      <c r="EK27" s="113"/>
      <c r="EL27" s="113"/>
    </row>
    <row r="28" spans="1:142" ht="23" customHeight="1" thickTop="1" thickBot="1">
      <c r="A28" s="134" t="str">
        <f>'NSW Apr 2018'!D22</f>
        <v>Envestra Wagga Wagga</v>
      </c>
      <c r="B28" s="180" t="str">
        <f>'NSW Apr 2018'!F22</f>
        <v>Origin Energy</v>
      </c>
      <c r="C28" s="180" t="str">
        <f>'NSW Apr 2018'!G22</f>
        <v>Business Saver</v>
      </c>
      <c r="D28" s="181">
        <f>365*'NSW Apr 2018'!H22/100</f>
        <v>430.55399999999992</v>
      </c>
      <c r="E28" s="182">
        <f>($C$5*'NSW Apr 2018'!O22/100)/2</f>
        <v>875</v>
      </c>
      <c r="F28" s="183">
        <f>IF($C$5*'NSW Apr 2018'!AK22/'NSW Apr 2018'!AI22&lt;'NSW Apr 2018'!J22,0,IF($C$5*'NSW Apr 2018'!AK22/'NSW Apr 2018'!AI22&lt;='NSW Apr 2018'!K22,($C$5*'NSW Apr 2018'!AK22/'NSW Apr 2018'!AI22-'NSW Apr 2018'!J22)*('NSW Apr 2018'!P22/100)*'NSW Apr 2018'!AI22,('NSW Apr 2018'!K22-'NSW Apr 2018'!J22)*('NSW Apr 2018'!P22/100)*'NSW Apr 2018'!AI22))</f>
        <v>0</v>
      </c>
      <c r="G28" s="181">
        <f>IF($C$5*'NSW Apr 2018'!AK22/'NSW Apr 2018'!AI22&lt;'NSW Apr 2018'!K22,0,IF($C$5*'NSW Apr 2018'!AK22/'NSW Apr 2018'!AI22&lt;='NSW Apr 2018'!L22,($C$5*'NSW Apr 2018'!AK22/'NSW Apr 2018'!AI22-'NSW Apr 2018'!K22)*('NSW Apr 2018'!Q22/100)*'NSW Apr 2018'!AI22,('NSW Apr 2018'!L22-'NSW Apr 2018'!K22)*('NSW Apr 2018'!Q22/100)*'NSW Apr 2018'!AI22))</f>
        <v>0</v>
      </c>
      <c r="H28" s="184">
        <f>IF($C$5*'NSW Apr 2018'!AK22/'NSW Apr 2018'!AI22&lt;'NSW Apr 2018'!L22,0,IF($C$5*'NSW Apr 2018'!AK22/'NSW Apr 2018'!AI22&lt;='NSW Apr 2018'!M22,($C$5*'NSW Apr 2018'!AK22/'NSW Apr 2018'!AI22-'NSW Apr 2018'!L22)*('NSW Apr 2018'!R22/100)*'NSW Apr 2018'!AI22,('NSW Apr 2018'!M22-'NSW Apr 2018'!L22)*('NSW Apr 2018'!R22/100)*'NSW Apr 2018'!AI22))</f>
        <v>0</v>
      </c>
      <c r="I28" s="182">
        <f>IF($C$5*'NSW Apr 2018'!AK22/'NSW Apr 2018'!AI22&lt;'NSW Apr 2018'!M22,0,IF($C$5*'NSW Apr 2018'!AK22/'NSW Apr 2018'!AI22&lt;='NSW Apr 2018'!N22,($C$5*'NSW Apr 2018'!AK22/'NSW Apr 2018'!AI22-'NSW Apr 2018'!M22)*('NSW Apr 2018'!S22/100)*'NSW Apr 2018'!AI22,('NSW Apr 2018'!N22-'NSW Apr 2018'!M22)*('NSW Apr 2018'!S22/100)*'NSW Apr 2018'!AI22))</f>
        <v>0</v>
      </c>
      <c r="J28" s="183">
        <f>IF(($C$5*'NSW Apr 2018'!AK22/'NSW Apr 2018'!AI22&gt;'NSW Apr 2018'!N22),($C$5*'NSW Apr 2018'!AK22/'NSW Apr 2018'!AI22-'NSW Apr 2018'!N22)*'NSW Apr 2018'!T22/100*'NSW Apr 2018'!AI22,0)</f>
        <v>0</v>
      </c>
      <c r="K28" s="181">
        <f>($C$5*'NSW Apr 2018'!U22/100)/2</f>
        <v>875</v>
      </c>
      <c r="L28" s="183">
        <v>0</v>
      </c>
      <c r="M28" s="181">
        <v>0</v>
      </c>
      <c r="N28" s="183">
        <v>0</v>
      </c>
      <c r="O28" s="181">
        <f>IF($C$5*'NSW Apr 2018'!AL22/'NSW Apr 2018'!AJ22&lt;'NSW Apr 2018'!M22,0,IF($C$5*'NSW Apr 2018'!AL22/'NSW Apr 2018'!AJ22&lt;='NSW Apr 2018'!N22,($C$5*'NSW Apr 2018'!AL22/'NSW Apr 2018'!AJ22-'NSW Apr 2018'!M22)*('NSW Apr 2018'!Y22/100)*'NSW Apr 2018'!AJ22,('NSW Apr 2018'!N22-'NSW Apr 2018'!M22)*('NSW Apr 2018'!Y22/100)*'NSW Apr 2018'!AJ22))</f>
        <v>0</v>
      </c>
      <c r="P28" s="183">
        <f>IF(($C$5*'NSW Apr 2018'!AL22/'NSW Apr 2018'!AJ22&gt;'NSW Apr 2018'!N22),($C$5*'NSW Apr 2018'!AL22/'NSW Apr 2018'!AJ22-'NSW Apr 2018'!N22)*'NSW Apr 2018'!Z22/100*'NSW Apr 2018'!AJ22,0)</f>
        <v>0</v>
      </c>
      <c r="Q28" s="185">
        <f t="shared" si="1"/>
        <v>2180.5540000000001</v>
      </c>
      <c r="R28" s="186">
        <f>'NSW Apr 2018'!AM22</f>
        <v>0</v>
      </c>
      <c r="S28" s="180">
        <f>'NSW Apr 2018'!AN22</f>
        <v>14</v>
      </c>
      <c r="T28" s="186">
        <f>'NSW Apr 2018'!AO22</f>
        <v>0</v>
      </c>
      <c r="U28" s="180">
        <f>'NSW Apr 2018'!AP22</f>
        <v>0</v>
      </c>
      <c r="V28" s="187">
        <f>(Q28-(Q28-D28)*S28/100)</f>
        <v>1935.5540000000001</v>
      </c>
      <c r="W28" s="185">
        <f t="shared" si="2"/>
        <v>1935.5540000000001</v>
      </c>
      <c r="X28" s="185">
        <f t="shared" si="0"/>
        <v>2129.1094000000003</v>
      </c>
      <c r="Y28" s="185">
        <f t="shared" si="0"/>
        <v>2129.1094000000003</v>
      </c>
      <c r="Z28" s="188">
        <f>'NSW Apr 2018'!AW22</f>
        <v>12</v>
      </c>
      <c r="AA28" s="189" t="str">
        <f>'NSW Apr 2018'!AX22</f>
        <v>y</v>
      </c>
      <c r="AB28" s="113"/>
      <c r="AC28" s="113"/>
      <c r="AD28" s="113"/>
      <c r="AE28" s="113"/>
      <c r="AF28" s="113"/>
      <c r="AG28" s="113"/>
      <c r="AH28" s="113"/>
      <c r="AI28" s="113"/>
      <c r="AJ28" s="113"/>
      <c r="AK28" s="113"/>
      <c r="AL28" s="113"/>
      <c r="AM28" s="113"/>
      <c r="AN28" s="113"/>
      <c r="AO28" s="113"/>
      <c r="AP28" s="113"/>
      <c r="AQ28" s="113"/>
      <c r="AR28" s="113"/>
      <c r="AS28" s="113"/>
      <c r="AT28" s="113"/>
      <c r="AU28" s="113"/>
      <c r="AV28" s="113"/>
      <c r="AW28" s="113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13"/>
      <c r="BK28" s="113"/>
      <c r="BL28" s="113"/>
      <c r="BM28" s="113"/>
      <c r="BN28" s="113"/>
      <c r="BO28" s="113"/>
      <c r="BP28" s="113"/>
      <c r="BQ28" s="113"/>
      <c r="BR28" s="113"/>
      <c r="BS28" s="113"/>
      <c r="BT28" s="113"/>
      <c r="BU28" s="113"/>
      <c r="BV28" s="113"/>
      <c r="BW28" s="113"/>
      <c r="BX28" s="113"/>
      <c r="BY28" s="113"/>
      <c r="BZ28" s="113"/>
      <c r="CA28" s="113"/>
      <c r="CB28" s="113"/>
      <c r="CC28" s="113"/>
      <c r="CD28" s="113"/>
      <c r="CE28" s="113"/>
      <c r="CF28" s="113"/>
      <c r="CG28" s="113"/>
      <c r="CH28" s="113"/>
      <c r="CI28" s="113"/>
      <c r="CJ28" s="113"/>
      <c r="CK28" s="113"/>
      <c r="CL28" s="113"/>
      <c r="CM28" s="113"/>
      <c r="CN28" s="113"/>
      <c r="CO28" s="113"/>
      <c r="CP28" s="113"/>
      <c r="CQ28" s="113"/>
      <c r="CR28" s="113"/>
      <c r="CS28" s="113"/>
      <c r="CT28" s="113"/>
      <c r="CU28" s="113"/>
      <c r="CV28" s="113"/>
      <c r="CW28" s="113"/>
      <c r="CX28" s="113"/>
      <c r="CY28" s="113"/>
      <c r="CZ28" s="113"/>
      <c r="DA28" s="113"/>
      <c r="DB28" s="113"/>
      <c r="DC28" s="113"/>
      <c r="DD28" s="113"/>
      <c r="DE28" s="113"/>
      <c r="DF28" s="113"/>
      <c r="DG28" s="113"/>
      <c r="DH28" s="113"/>
      <c r="DI28" s="113"/>
      <c r="DJ28" s="113"/>
      <c r="DK28" s="113"/>
      <c r="DL28" s="113"/>
      <c r="DM28" s="113"/>
      <c r="DN28" s="113"/>
      <c r="DO28" s="113"/>
      <c r="DP28" s="113"/>
      <c r="DQ28" s="113"/>
      <c r="DR28" s="113"/>
      <c r="DS28" s="113"/>
      <c r="DT28" s="113"/>
      <c r="DU28" s="113"/>
      <c r="DV28" s="113"/>
      <c r="DW28" s="113"/>
      <c r="DX28" s="113"/>
      <c r="DY28" s="113"/>
      <c r="DZ28" s="113"/>
      <c r="EA28" s="113"/>
      <c r="EB28" s="113"/>
      <c r="EC28" s="113"/>
      <c r="ED28" s="113"/>
      <c r="EE28" s="113"/>
      <c r="EF28" s="113"/>
      <c r="EG28" s="113"/>
      <c r="EH28" s="113"/>
      <c r="EI28" s="113"/>
      <c r="EJ28" s="113"/>
      <c r="EK28" s="113"/>
      <c r="EL28" s="113"/>
    </row>
  </sheetData>
  <sheetProtection algorithmName="SHA-512" hashValue="/wi7qtsfuWAPYI7EcEnMBXmfbzhnWgmwMUZMzYHBQh9/rUHVtFQD3Vw+t9pQ7ukR1/KIEr+DTUjezYoqPuD/Dw==" saltValue="I3PkUqV1YaZ/PijqQyOBAQ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GL554"/>
  <sheetViews>
    <sheetView workbookViewId="0">
      <selection activeCell="G19" sqref="G19"/>
    </sheetView>
  </sheetViews>
  <sheetFormatPr baseColWidth="10" defaultRowHeight="13"/>
  <cols>
    <col min="1" max="1" width="24.1640625" style="89" customWidth="1"/>
    <col min="2" max="2" width="14" style="89" bestFit="1" customWidth="1"/>
    <col min="3" max="3" width="15" style="89" bestFit="1" customWidth="1"/>
    <col min="4" max="21" width="12.1640625" style="89" customWidth="1"/>
    <col min="22" max="23" width="12.1640625" style="89" hidden="1" customWidth="1"/>
    <col min="24" max="27" width="12.1640625" style="89" customWidth="1"/>
    <col min="28" max="37" width="12.1640625" style="109" customWidth="1"/>
    <col min="38" max="194" width="10.83203125" style="109"/>
    <col min="195" max="16384" width="10.83203125" style="89"/>
  </cols>
  <sheetData>
    <row r="1" spans="1:194" s="109" customFormat="1" ht="14">
      <c r="A1" s="108" t="s">
        <v>55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</row>
    <row r="2" spans="1:194" s="109" customFormat="1" ht="14">
      <c r="A2" s="110" t="s">
        <v>191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</row>
    <row r="3" spans="1:194" s="109" customFormat="1" ht="15" thickBot="1">
      <c r="A3" s="108"/>
      <c r="B3" s="111"/>
      <c r="C3" s="108"/>
      <c r="D3" s="108"/>
      <c r="E3" s="108"/>
      <c r="F3" s="108"/>
      <c r="G3" s="108"/>
      <c r="H3" s="111"/>
      <c r="I3" s="112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</row>
    <row r="4" spans="1:194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</row>
    <row r="5" spans="1:194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</row>
    <row r="6" spans="1:194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</row>
    <row r="7" spans="1:194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</row>
    <row r="8" spans="1:194" ht="23" customHeight="1">
      <c r="A8" s="376" t="str">
        <f>'NSW Oct 2017'!D2</f>
        <v>Jemena Sydney</v>
      </c>
      <c r="B8" s="98" t="str">
        <f>'NSW Oct 2017'!F2</f>
        <v>AGL</v>
      </c>
      <c r="C8" s="98" t="str">
        <f>'NSW Oct 2017'!G2</f>
        <v>Business Savers</v>
      </c>
      <c r="D8" s="135">
        <f>365*'NSW Oct 2017'!H2/100</f>
        <v>273.75</v>
      </c>
      <c r="E8" s="136">
        <f>($C$5*'NSW Oct 2017'!O2/100)/2</f>
        <v>1250</v>
      </c>
      <c r="F8" s="137">
        <v>0</v>
      </c>
      <c r="G8" s="135">
        <v>0</v>
      </c>
      <c r="H8" s="136">
        <v>0</v>
      </c>
      <c r="I8" s="136">
        <v>0</v>
      </c>
      <c r="J8" s="135">
        <v>0</v>
      </c>
      <c r="K8" s="135">
        <f>($C$5*'NSW Oct 2017'!O2/100)/2</f>
        <v>1250</v>
      </c>
      <c r="L8" s="135">
        <v>0</v>
      </c>
      <c r="M8" s="135">
        <v>0</v>
      </c>
      <c r="N8" s="135">
        <v>0</v>
      </c>
      <c r="O8" s="135">
        <v>0</v>
      </c>
      <c r="P8" s="135">
        <v>0</v>
      </c>
      <c r="Q8" s="138">
        <f>SUM(D8:P8)</f>
        <v>2773.75</v>
      </c>
      <c r="R8" s="98">
        <f>'NSW Oct 2017'!AM2</f>
        <v>0</v>
      </c>
      <c r="S8" s="98">
        <f>'NSW Oct 2017'!AN2</f>
        <v>14</v>
      </c>
      <c r="T8" s="98">
        <f>'NSW Oct 2017'!AO2</f>
        <v>0</v>
      </c>
      <c r="U8" s="146">
        <f>'NSW Oct 2017'!AP2</f>
        <v>0</v>
      </c>
      <c r="V8" s="162">
        <f>(Q8-(Q8-D8)*S8/100)</f>
        <v>2423.75</v>
      </c>
      <c r="W8" s="162">
        <f>V8</f>
        <v>2423.75</v>
      </c>
      <c r="X8" s="138">
        <f t="shared" ref="X8:Y28" si="0">V8*1.1</f>
        <v>2666.125</v>
      </c>
      <c r="Y8" s="138">
        <f>W8*1.1</f>
        <v>2666.125</v>
      </c>
      <c r="Z8" s="150">
        <f>'NSW Oct 2017'!AW2</f>
        <v>0</v>
      </c>
      <c r="AA8" s="141" t="str">
        <f>'NSW Oct 2017'!AX2</f>
        <v>n</v>
      </c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</row>
    <row r="9" spans="1:194" s="97" customFormat="1" ht="23" customHeight="1">
      <c r="A9" s="375"/>
      <c r="B9" s="98" t="str">
        <f>'NSW Oct 2017'!F3</f>
        <v>Covau</v>
      </c>
      <c r="C9" s="98" t="str">
        <f>'NSW Oct 2017'!G3</f>
        <v>Freedom</v>
      </c>
      <c r="D9" s="135">
        <f>365*'NSW Oct 2017'!H3/100</f>
        <v>273.75</v>
      </c>
      <c r="E9" s="136">
        <f>IF($C$5*'NSW Oct 2017'!AK3/'NSW Oct 2017'!AI3&gt;='NSW Oct 2017'!J3,('NSW Oct 2017'!J3*'NSW Oct 2017'!O3/100)*'NSW Oct 2017'!AI3,($C$5*'NSW Oct 2017'!AK3/'NSW Oct 2017'!AI3*'NSW Oct 2017'!O3/100)*'NSW Oct 2017'!AI3)</f>
        <v>143.56649999999999</v>
      </c>
      <c r="F9" s="137">
        <f>IF($C$5*'NSW Oct 2017'!AK3/'NSW Oct 2017'!AI3&lt;'NSW Oct 2017'!J3,0,IF($C$5*'NSW Oct 2017'!AK3/'NSW Oct 2017'!AI3&lt;='NSW Oct 2017'!K3,($C$5*'NSW Oct 2017'!AK3/'NSW Oct 2017'!AI3-'NSW Oct 2017'!J3)*('NSW Oct 2017'!P3/100)*'NSW Oct 2017'!AI3,('NSW Oct 2017'!K3-'NSW Oct 2017'!J3)*('NSW Oct 2017'!P3/100)*'NSW Oct 2017'!AI3))</f>
        <v>89.890500000000003</v>
      </c>
      <c r="G9" s="135">
        <f>IF($C$5*'NSW Oct 2017'!AK3/'NSW Oct 2017'!AI3&lt;'NSW Oct 2017'!K3,0,IF($C$5*'NSW Oct 2017'!AK3/'NSW Oct 2017'!AI3&lt;='NSW Oct 2017'!L3,($C$5*'NSW Oct 2017'!AK3/'NSW Oct 2017'!AI3-'NSW Oct 2017'!K3)*('NSW Oct 2017'!Q3/100)*'NSW Oct 2017'!AI3,('NSW Oct 2017'!L3-'NSW Oct 2017'!K3)*('NSW Oct 2017'!Q3/100)*'NSW Oct 2017'!AI3))</f>
        <v>205.05869999999999</v>
      </c>
      <c r="H9" s="136">
        <f>IF($C$5*'NSW Oct 2017'!AK3/'NSW Oct 2017'!AI3&lt;'NSW Oct 2017'!L3,0,IF($C$5*'NSW Oct 2017'!AK3/'NSW Oct 2017'!AI3&lt;='NSW Oct 2017'!M3,($C$5*'NSW Oct 2017'!AK3/'NSW Oct 2017'!AI3-'NSW Oct 2017'!L3)*('NSW Oct 2017'!R3/100)*'NSW Oct 2017'!AI3,('NSW Oct 2017'!M3-'NSW Oct 2017'!L3)*('NSW Oct 2017'!R3/100)*'NSW Oct 2017'!AI3))</f>
        <v>779.04750000000001</v>
      </c>
      <c r="I9" s="136">
        <f>IF($C$5*'NSW Oct 2017'!AK3/'NSW Oct 2017'!AI3&lt;'NSW Oct 2017'!M3,0,IF($C$5*'NSW Oct 2017'!AK3/'NSW Oct 2017'!AI3&lt;='NSW Oct 2017'!N3,($C$5*'NSW Oct 2017'!AK3/'NSW Oct 2017'!AI3-'NSW Oct 2017'!M3)*('NSW Oct 2017'!S3/100)*'NSW Oct 2017'!AI3,('NSW Oct 2017'!N3-'NSW Oct 2017'!M3)*('NSW Oct 2017'!S3/100)*'NSW Oct 2017'!AI3))</f>
        <v>0</v>
      </c>
      <c r="J9" s="135">
        <f>IF(($C$5*'NSW Oct 2017'!AK3/'NSW Oct 2017'!AI3&gt;'NSW Oct 2017'!N3),($C$5*'NSW Oct 2017'!AK3/'NSW Oct 2017'!AI3-'NSW Oct 2017'!N3)*'NSW Oct 2017'!T3/100*'NSW Oct 2017'!AI3,0)</f>
        <v>0</v>
      </c>
      <c r="K9" s="135">
        <f>IF($C$5*'NSW Oct 2017'!AL3/'NSW Oct 2017'!AJ3&gt;='NSW Oct 2017'!J3,('NSW Oct 2017'!J3*'NSW Oct 2017'!U3/100)*'NSW Oct 2017'!AJ3,($C$5*'NSW Oct 2017'!AL3/'NSW Oct 2017'!AJ3*'NSW Oct 2017'!U3/100)*'NSW Oct 2017'!AJ3)</f>
        <v>143.56649999999999</v>
      </c>
      <c r="L9" s="135">
        <f>IF($C$5*'NSW Oct 2017'!AL3/'NSW Oct 2017'!AJ3&lt;'NSW Oct 2017'!J3,0,IF($C$5*'NSW Oct 2017'!AL3/'NSW Oct 2017'!AJ3&lt;='NSW Oct 2017'!K3,($C$5*'NSW Oct 2017'!AL3/'NSW Oct 2017'!AJ3-'NSW Oct 2017'!J3)*('NSW Oct 2017'!V3/100)*'NSW Oct 2017'!AJ3,('NSW Oct 2017'!K3-'NSW Oct 2017'!J3)*('NSW Oct 2017'!V3/100)*'NSW Oct 2017'!AJ3))</f>
        <v>89.890500000000003</v>
      </c>
      <c r="M9" s="135">
        <f>IF($C$5*'NSW Oct 2017'!AL3/'NSW Oct 2017'!AJ3&lt;'NSW Oct 2017'!K3,0,IF($C$5*'NSW Oct 2017'!AL3/'NSW Oct 2017'!AJ3&lt;='NSW Oct 2017'!L3,($C$5*'NSW Oct 2017'!AL3/'NSW Oct 2017'!AJ3-'NSW Oct 2017'!K3)*('NSW Oct 2017'!W3/100)*'NSW Oct 2017'!AJ3,('NSW Oct 2017'!L3-'NSW Oct 2017'!K3)*('NSW Oct 2017'!W3/100)*'NSW Oct 2017'!AJ3))</f>
        <v>205.05869999999999</v>
      </c>
      <c r="N9" s="135">
        <f>IF($C$5*'NSW Oct 2017'!AL3/'NSW Oct 2017'!AJ3&lt;'NSW Oct 2017'!L3,0,IF($C$5*'NSW Oct 2017'!AL3/'NSW Oct 2017'!AJ3&lt;='NSW Oct 2017'!M3,($C$5*'NSW Oct 2017'!AL3/'NSW Oct 2017'!AJ3-'NSW Oct 2017'!L3)*('NSW Oct 2017'!X3/100)*'NSW Oct 2017'!AJ3,('NSW Oct 2017'!M3-'NSW Oct 2017'!L3)*('NSW Oct 2017'!X3/100)*'NSW Oct 2017'!AJ3))</f>
        <v>779.04750000000001</v>
      </c>
      <c r="O9" s="135">
        <f>IF($C$5*'NSW Oct 2017'!AL3/'NSW Oct 2017'!AJ3&lt;'NSW Oct 2017'!M3,0,IF($C$5*'NSW Oct 2017'!AL3/'NSW Oct 2017'!AJ3&lt;='NSW Oct 2017'!N3,($C$5*'NSW Oct 2017'!AL3/'NSW Oct 2017'!AJ3-'NSW Oct 2017'!M3)*('NSW Oct 2017'!Y3/100)*'NSW Oct 2017'!AJ3,('NSW Oct 2017'!N3-'NSW Oct 2017'!M3)*('NSW Oct 2017'!Y3/100)*'NSW Oct 2017'!AJ3))</f>
        <v>0</v>
      </c>
      <c r="P9" s="135">
        <f>IF(($C$5*'NSW Oct 2017'!AL3/'NSW Oct 2017'!AJ3&gt;'NSW Oct 2017'!N3),($C$5*'NSW Oct 2017'!AL3/'NSW Oct 2017'!AJ3-'NSW Oct 2017'!N3)*'NSW Oct 2017'!Z3/100*'NSW Oct 2017'!AJ4,0)</f>
        <v>0</v>
      </c>
      <c r="Q9" s="138">
        <f t="shared" ref="Q9:Q28" si="1">SUM(D9:P9)</f>
        <v>2708.8764000000001</v>
      </c>
      <c r="R9" s="98">
        <f>'NSW Oct 2017'!AM3</f>
        <v>0</v>
      </c>
      <c r="S9" s="98">
        <f>'NSW Oct 2017'!AN3</f>
        <v>0</v>
      </c>
      <c r="T9" s="98">
        <f>'NSW Oct 2017'!AO3</f>
        <v>18</v>
      </c>
      <c r="U9" s="146">
        <f>'NSW Oct 2017'!AP3</f>
        <v>0</v>
      </c>
      <c r="V9" s="138">
        <f>Q9</f>
        <v>2708.8764000000001</v>
      </c>
      <c r="W9" s="138">
        <f>V9-(V9*T9/100)</f>
        <v>2221.278648</v>
      </c>
      <c r="X9" s="138">
        <f t="shared" si="0"/>
        <v>2979.7640400000005</v>
      </c>
      <c r="Y9" s="138">
        <f t="shared" si="0"/>
        <v>2443.4065128000002</v>
      </c>
      <c r="Z9" s="150">
        <f>'NSW Oct 2017'!AW3</f>
        <v>0</v>
      </c>
      <c r="AA9" s="141" t="str">
        <f>'NSW Oct 2017'!AX3</f>
        <v>n</v>
      </c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9"/>
      <c r="EN9" s="109"/>
      <c r="EO9" s="109"/>
      <c r="EP9" s="109"/>
      <c r="EQ9" s="109"/>
      <c r="ER9" s="109"/>
      <c r="ES9" s="109"/>
      <c r="ET9" s="109"/>
      <c r="EU9" s="109"/>
      <c r="EV9" s="109"/>
      <c r="EW9" s="109"/>
      <c r="EX9" s="109"/>
      <c r="EY9" s="109"/>
      <c r="EZ9" s="109"/>
      <c r="FA9" s="109"/>
      <c r="FB9" s="109"/>
      <c r="FC9" s="109"/>
      <c r="FD9" s="109"/>
      <c r="FE9" s="109"/>
      <c r="FF9" s="109"/>
      <c r="FG9" s="109"/>
      <c r="FH9" s="109"/>
      <c r="FI9" s="109"/>
      <c r="FJ9" s="109"/>
      <c r="FK9" s="109"/>
      <c r="FL9" s="109"/>
      <c r="FM9" s="109"/>
      <c r="FN9" s="109"/>
      <c r="FO9" s="109"/>
      <c r="FP9" s="109"/>
      <c r="FQ9" s="109"/>
      <c r="FR9" s="109"/>
      <c r="FS9" s="109"/>
      <c r="FT9" s="109"/>
      <c r="FU9" s="109"/>
      <c r="FV9" s="109"/>
      <c r="FW9" s="109"/>
      <c r="FX9" s="109"/>
      <c r="FY9" s="109"/>
      <c r="FZ9" s="109"/>
      <c r="GA9" s="109"/>
      <c r="GB9" s="109"/>
      <c r="GC9" s="109"/>
      <c r="GD9" s="109"/>
      <c r="GE9" s="109"/>
      <c r="GF9" s="109"/>
      <c r="GG9" s="109"/>
      <c r="GH9" s="109"/>
      <c r="GI9" s="109"/>
      <c r="GJ9" s="109"/>
      <c r="GK9" s="109"/>
      <c r="GL9" s="109"/>
    </row>
    <row r="10" spans="1:194" ht="23" customHeight="1">
      <c r="A10" s="375"/>
      <c r="B10" s="98" t="str">
        <f>'NSW Oct 2017'!F4</f>
        <v>EnergyAustralia</v>
      </c>
      <c r="C10" s="98" t="str">
        <f>'NSW Oct 2017'!G4</f>
        <v xml:space="preserve">Everyday Saver </v>
      </c>
      <c r="D10" s="135">
        <f>365*'NSW Oct 2017'!H4/100</f>
        <v>245.64500000000001</v>
      </c>
      <c r="E10" s="136">
        <f>IF($C$5*'NSW Oct 2017'!AK4/'NSW Oct 2017'!AI4&gt;='NSW Oct 2017'!J4,('NSW Oct 2017'!J4*'NSW Oct 2017'!O4/100)*'NSW Oct 2017'!AI4,($C$5*'NSW Oct 2017'!AK4/'NSW Oct 2017'!AI4*'NSW Oct 2017'!O4/100)*'NSW Oct 2017'!AI4)</f>
        <v>157.3638</v>
      </c>
      <c r="F10" s="137">
        <f>IF($C$5*'NSW Oct 2017'!AK4/'NSW Oct 2017'!AI4&lt;'NSW Oct 2017'!J4,0,IF($C$5*'NSW Oct 2017'!AK4/'NSW Oct 2017'!AI4&lt;='NSW Oct 2017'!K4,($C$5*'NSW Oct 2017'!AK4/'NSW Oct 2017'!AI4-'NSW Oct 2017'!J4)*('NSW Oct 2017'!P4/100)*'NSW Oct 2017'!AI4,('NSW Oct 2017'!K4-'NSW Oct 2017'!J4)*('NSW Oct 2017'!P4/100)*'NSW Oct 2017'!AI4))</f>
        <v>106.7679</v>
      </c>
      <c r="G10" s="135">
        <f>IF($C$5*'NSW Oct 2017'!AK4/'NSW Oct 2017'!AI4&lt;'NSW Oct 2017'!K4,0,IF($C$5*'NSW Oct 2017'!AK4/'NSW Oct 2017'!AI4&lt;='NSW Oct 2017'!L4,($C$5*'NSW Oct 2017'!AK4/'NSW Oct 2017'!AI4-'NSW Oct 2017'!K4)*('NSW Oct 2017'!Q4/100)*'NSW Oct 2017'!AI4,('NSW Oct 2017'!L4-'NSW Oct 2017'!K4)*('NSW Oct 2017'!Q4/100)*'NSW Oct 2017'!AI4))</f>
        <v>244.11750000000001</v>
      </c>
      <c r="H10" s="136">
        <f>IF($C$5*'NSW Oct 2017'!AK4/'NSW Oct 2017'!AI4&lt;'NSW Oct 2017'!L4,0,IF($C$5*'NSW Oct 2017'!AK4/'NSW Oct 2017'!AI4&lt;='NSW Oct 2017'!M4,($C$5*'NSW Oct 2017'!AK4/'NSW Oct 2017'!AI4-'NSW Oct 2017'!L4)*('NSW Oct 2017'!R4/100)*'NSW Oct 2017'!AI4,('NSW Oct 2017'!M4-'NSW Oct 2017'!L4)*('NSW Oct 2017'!R4/100)*'NSW Oct 2017'!AI4))</f>
        <v>927.43750000000011</v>
      </c>
      <c r="I10" s="136">
        <f>IF($C$5*'NSW Oct 2017'!AK4/'NSW Oct 2017'!AI4&lt;'NSW Oct 2017'!M4,0,IF($C$5*'NSW Oct 2017'!AK4/'NSW Oct 2017'!AI4&lt;='NSW Oct 2017'!N4,($C$5*'NSW Oct 2017'!AK4/'NSW Oct 2017'!AI4-'NSW Oct 2017'!M4)*('NSW Oct 2017'!S4/100)*'NSW Oct 2017'!AI4,('NSW Oct 2017'!N4-'NSW Oct 2017'!M4)*('NSW Oct 2017'!S4/100)*'NSW Oct 2017'!AI4))</f>
        <v>0</v>
      </c>
      <c r="J10" s="135">
        <f>IF(($C$5*'NSW Oct 2017'!AK4/'NSW Oct 2017'!AI4&gt;'NSW Oct 2017'!N4),($C$5*'NSW Oct 2017'!AK4/'NSW Oct 2017'!AI4-'NSW Oct 2017'!N4)*'NSW Oct 2017'!T4/100*'NSW Oct 2017'!AI4,0)</f>
        <v>0</v>
      </c>
      <c r="K10" s="135">
        <f>IF($C$5*'NSW Oct 2017'!AL4/'NSW Oct 2017'!AJ4&gt;='NSW Oct 2017'!J4,('NSW Oct 2017'!J4*'NSW Oct 2017'!U4/100)*'NSW Oct 2017'!AJ4,($C$5*'NSW Oct 2017'!AL4/'NSW Oct 2017'!AJ4*'NSW Oct 2017'!U4/100)*'NSW Oct 2017'!AJ4)</f>
        <v>157.3638</v>
      </c>
      <c r="L10" s="135">
        <f>IF($C$5*'NSW Oct 2017'!AL4/'NSW Oct 2017'!AJ4&lt;'NSW Oct 2017'!J4,0,IF($C$5*'NSW Oct 2017'!AL4/'NSW Oct 2017'!AJ4&lt;='NSW Oct 2017'!K4,($C$5*'NSW Oct 2017'!AL4/'NSW Oct 2017'!AJ4-'NSW Oct 2017'!J4)*('NSW Oct 2017'!V4/100)*'NSW Oct 2017'!AJ4,('NSW Oct 2017'!K4-'NSW Oct 2017'!J4)*('NSW Oct 2017'!V4/100)*'NSW Oct 2017'!AJ4))</f>
        <v>106.7679</v>
      </c>
      <c r="M10" s="135">
        <f>IF($C$5*'NSW Oct 2017'!AL4/'NSW Oct 2017'!AJ4&lt;'NSW Oct 2017'!K4,0,IF($C$5*'NSW Oct 2017'!AL4/'NSW Oct 2017'!AJ4&lt;='NSW Oct 2017'!L4,($C$5*'NSW Oct 2017'!AL4/'NSW Oct 2017'!AJ4-'NSW Oct 2017'!K4)*('NSW Oct 2017'!W4/100)*'NSW Oct 2017'!AJ4,('NSW Oct 2017'!L4-'NSW Oct 2017'!K4)*('NSW Oct 2017'!W4/100)*'NSW Oct 2017'!AJ4))</f>
        <v>244.11750000000001</v>
      </c>
      <c r="N10" s="135">
        <f>IF($C$5*'NSW Oct 2017'!AL4/'NSW Oct 2017'!AJ4&lt;'NSW Oct 2017'!L4,0,IF($C$5*'NSW Oct 2017'!AL4/'NSW Oct 2017'!AJ4&lt;='NSW Oct 2017'!M4,($C$5*'NSW Oct 2017'!AL4/'NSW Oct 2017'!AJ4-'NSW Oct 2017'!L4)*('NSW Oct 2017'!X4/100)*'NSW Oct 2017'!AJ4,('NSW Oct 2017'!M4-'NSW Oct 2017'!L4)*('NSW Oct 2017'!X4/100)*'NSW Oct 2017'!AJ4))</f>
        <v>927.43750000000011</v>
      </c>
      <c r="O10" s="135">
        <f>IF($C$5*'NSW Oct 2017'!AL4/'NSW Oct 2017'!AJ4&lt;'NSW Oct 2017'!M4,0,IF($C$5*'NSW Oct 2017'!AL4/'NSW Oct 2017'!AJ4&lt;='NSW Oct 2017'!N4,($C$5*'NSW Oct 2017'!AL4/'NSW Oct 2017'!AJ4-'NSW Oct 2017'!M4)*('NSW Oct 2017'!Y4/100)*'NSW Oct 2017'!AJ4,('NSW Oct 2017'!N4-'NSW Oct 2017'!M4)*('NSW Oct 2017'!Y4/100)*'NSW Oct 2017'!AJ4))</f>
        <v>0</v>
      </c>
      <c r="P10" s="135">
        <f>IF(($C$5*'NSW Oct 2017'!AL4/'NSW Oct 2017'!AJ4&gt;'NSW Oct 2017'!N4),($C$5*'NSW Oct 2017'!AL4/'NSW Oct 2017'!AJ4-'NSW Oct 2017'!N4)*'NSW Oct 2017'!Z4/100*'NSW Oct 2017'!AJ5,0)</f>
        <v>0</v>
      </c>
      <c r="Q10" s="138">
        <f t="shared" si="1"/>
        <v>3117.0184000000004</v>
      </c>
      <c r="R10" s="98">
        <f>'NSW Oct 2017'!AM4</f>
        <v>0</v>
      </c>
      <c r="S10" s="98">
        <f>'NSW Oct 2017'!AN4</f>
        <v>14</v>
      </c>
      <c r="T10" s="98">
        <f>'NSW Oct 2017'!AO4</f>
        <v>0</v>
      </c>
      <c r="U10" s="98">
        <f>'NSW Oct 2017'!AP4</f>
        <v>0</v>
      </c>
      <c r="V10" s="138">
        <f>(Q10-(Q10-D10)*S10/100)</f>
        <v>2715.0261240000004</v>
      </c>
      <c r="W10" s="138">
        <f>V10</f>
        <v>2715.0261240000004</v>
      </c>
      <c r="X10" s="138">
        <f t="shared" si="0"/>
        <v>2986.5287364000005</v>
      </c>
      <c r="Y10" s="138">
        <f t="shared" si="0"/>
        <v>2986.5287364000005</v>
      </c>
      <c r="Z10" s="140">
        <f>'NSW Oct 2017'!AW4</f>
        <v>24</v>
      </c>
      <c r="AA10" s="141" t="str">
        <f>'NSW Oct 2017'!AX4</f>
        <v>y</v>
      </c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</row>
    <row r="11" spans="1:194" s="97" customFormat="1" ht="23" customHeight="1">
      <c r="A11" s="375"/>
      <c r="B11" s="98" t="str">
        <f>'NSW Oct 2017'!F5</f>
        <v>Origin Energy</v>
      </c>
      <c r="C11" s="98" t="str">
        <f>'NSW Oct 2017'!G5</f>
        <v>Business Saver</v>
      </c>
      <c r="D11" s="135">
        <f>365*'NSW Oct 2017'!H5/100</f>
        <v>259.14999999999998</v>
      </c>
      <c r="E11" s="136">
        <f>IF($C$5*'NSW Oct 2017'!AK5/'NSW Oct 2017'!AI5&gt;='NSW Oct 2017'!J5,('NSW Oct 2017'!J5*'NSW Oct 2017'!O5/100)*'NSW Oct 2017'!AI5,($C$5*'NSW Oct 2017'!AK5/'NSW Oct 2017'!AI5*'NSW Oct 2017'!O5/100)*'NSW Oct 2017'!AI5)</f>
        <v>141.702</v>
      </c>
      <c r="F11" s="137">
        <f>IF($C$5*'NSW Oct 2017'!AK5/'NSW Oct 2017'!AI5&lt;'NSW Oct 2017'!J5,0,IF($C$5*'NSW Oct 2017'!AK5/'NSW Oct 2017'!AI5&lt;='NSW Oct 2017'!K5,($C$5*'NSW Oct 2017'!AK5/'NSW Oct 2017'!AI5-'NSW Oct 2017'!J5)*('NSW Oct 2017'!P5/100)*'NSW Oct 2017'!AI5,('NSW Oct 2017'!K5-'NSW Oct 2017'!J5)*('NSW Oct 2017'!P5/100)*'NSW Oct 2017'!AI5))</f>
        <v>102.732</v>
      </c>
      <c r="G11" s="135">
        <f>IF($C$5*'NSW Oct 2017'!AK5/'NSW Oct 2017'!AI5&lt;'NSW Oct 2017'!K5,0,IF($C$5*'NSW Oct 2017'!AK5/'NSW Oct 2017'!AI5&lt;='NSW Oct 2017'!L5,($C$5*'NSW Oct 2017'!AK5/'NSW Oct 2017'!AI5-'NSW Oct 2017'!K5)*('NSW Oct 2017'!Q5/100)*'NSW Oct 2017'!AI5,('NSW Oct 2017'!L5-'NSW Oct 2017'!K5)*('NSW Oct 2017'!Q5/100)*'NSW Oct 2017'!AI5))</f>
        <v>213.048</v>
      </c>
      <c r="H11" s="136">
        <f>IF($C$5*'NSW Oct 2017'!AK5/'NSW Oct 2017'!AI5&lt;'NSW Oct 2017'!L5,0,IF($C$5*'NSW Oct 2017'!AK5/'NSW Oct 2017'!AI5&lt;='NSW Oct 2017'!M5,($C$5*'NSW Oct 2017'!AK5/'NSW Oct 2017'!AI5-'NSW Oct 2017'!L5)*('NSW Oct 2017'!R5/100)*'NSW Oct 2017'!AI5,('NSW Oct 2017'!M5-'NSW Oct 2017'!L5)*('NSW Oct 2017'!R5/100)*'NSW Oct 2017'!AI5))</f>
        <v>809.40000000000009</v>
      </c>
      <c r="I11" s="136">
        <f>IF($C$5*'NSW Oct 2017'!AK5/'NSW Oct 2017'!AI5&lt;'NSW Oct 2017'!M5,0,IF($C$5*'NSW Oct 2017'!AK5/'NSW Oct 2017'!AI5&lt;='NSW Oct 2017'!N5,($C$5*'NSW Oct 2017'!AK5/'NSW Oct 2017'!AI5-'NSW Oct 2017'!M5)*('NSW Oct 2017'!S5/100)*'NSW Oct 2017'!AI5,('NSW Oct 2017'!N5-'NSW Oct 2017'!M5)*('NSW Oct 2017'!S5/100)*'NSW Oct 2017'!AI5))</f>
        <v>0</v>
      </c>
      <c r="J11" s="135">
        <f>IF(($C$5*'NSW Oct 2017'!AK5/'NSW Oct 2017'!AI5&gt;'NSW Oct 2017'!N5),($C$5*'NSW Oct 2017'!AK5/'NSW Oct 2017'!AI5-'NSW Oct 2017'!N5)*'NSW Oct 2017'!T5/100*'NSW Oct 2017'!AI5,0)</f>
        <v>0</v>
      </c>
      <c r="K11" s="135">
        <f>IF($C$5*'NSW Oct 2017'!AL5/'NSW Oct 2017'!AJ5&gt;='NSW Oct 2017'!J5,('NSW Oct 2017'!J5*'NSW Oct 2017'!U5/100)*'NSW Oct 2017'!AJ5,($C$5*'NSW Oct 2017'!AL5/'NSW Oct 2017'!AJ5*'NSW Oct 2017'!U5/100)*'NSW Oct 2017'!AJ5)</f>
        <v>141.702</v>
      </c>
      <c r="L11" s="135">
        <f>IF($C$5*'NSW Oct 2017'!AL5/'NSW Oct 2017'!AJ5&lt;'NSW Oct 2017'!J5,0,IF($C$5*'NSW Oct 2017'!AL5/'NSW Oct 2017'!AJ5&lt;='NSW Oct 2017'!K5,($C$5*'NSW Oct 2017'!AL5/'NSW Oct 2017'!AJ5-'NSW Oct 2017'!J5)*('NSW Oct 2017'!V5/100)*'NSW Oct 2017'!AJ5,('NSW Oct 2017'!K5-'NSW Oct 2017'!J5)*('NSW Oct 2017'!V5/100)*'NSW Oct 2017'!AJ5))</f>
        <v>102.732</v>
      </c>
      <c r="M11" s="135">
        <f>IF($C$5*'NSW Oct 2017'!AL5/'NSW Oct 2017'!AJ5&lt;'NSW Oct 2017'!K5,0,IF($C$5*'NSW Oct 2017'!AL5/'NSW Oct 2017'!AJ5&lt;='NSW Oct 2017'!L5,($C$5*'NSW Oct 2017'!AL5/'NSW Oct 2017'!AJ5-'NSW Oct 2017'!K5)*('NSW Oct 2017'!W5/100)*'NSW Oct 2017'!AJ5,('NSW Oct 2017'!L5-'NSW Oct 2017'!K5)*('NSW Oct 2017'!W5/100)*'NSW Oct 2017'!AJ5))</f>
        <v>213.048</v>
      </c>
      <c r="N11" s="135">
        <f>IF($C$5*'NSW Oct 2017'!AL5/'NSW Oct 2017'!AJ5&lt;'NSW Oct 2017'!L5,0,IF($C$5*'NSW Oct 2017'!AL5/'NSW Oct 2017'!AJ5&lt;='NSW Oct 2017'!M5,($C$5*'NSW Oct 2017'!AL5/'NSW Oct 2017'!AJ5-'NSW Oct 2017'!L5)*('NSW Oct 2017'!X5/100)*'NSW Oct 2017'!AJ5,('NSW Oct 2017'!M5-'NSW Oct 2017'!L5)*('NSW Oct 2017'!X5/100)*'NSW Oct 2017'!AJ5))</f>
        <v>809.40000000000009</v>
      </c>
      <c r="O11" s="135">
        <f>IF($C$5*'NSW Oct 2017'!AL5/'NSW Oct 2017'!AJ5&lt;'NSW Oct 2017'!M5,0,IF($C$5*'NSW Oct 2017'!AL5/'NSW Oct 2017'!AJ5&lt;='NSW Oct 2017'!N5,($C$5*'NSW Oct 2017'!AL5/'NSW Oct 2017'!AJ5-'NSW Oct 2017'!M5)*('NSW Oct 2017'!Y5/100)*'NSW Oct 2017'!AJ5,('NSW Oct 2017'!N5-'NSW Oct 2017'!M5)*('NSW Oct 2017'!Y5/100)*'NSW Oct 2017'!AJ5))</f>
        <v>0</v>
      </c>
      <c r="P11" s="135">
        <f>IF(($C$5*'NSW Oct 2017'!AL5/'NSW Oct 2017'!AJ5&gt;'NSW Oct 2017'!N5),($C$5*'NSW Oct 2017'!AL5/'NSW Oct 2017'!AJ5-'NSW Oct 2017'!N5)*'NSW Oct 2017'!Z5/100*'NSW Oct 2017'!AJ6,0)</f>
        <v>0</v>
      </c>
      <c r="Q11" s="138">
        <f t="shared" si="1"/>
        <v>2792.9140000000002</v>
      </c>
      <c r="R11" s="98">
        <f>'NSW Oct 2017'!AM5</f>
        <v>0</v>
      </c>
      <c r="S11" s="98">
        <f>'NSW Oct 2017'!AN5</f>
        <v>14</v>
      </c>
      <c r="T11" s="98">
        <f>'NSW Oct 2017'!AO5</f>
        <v>0</v>
      </c>
      <c r="U11" s="98">
        <f>'NSW Oct 2017'!AP5</f>
        <v>0</v>
      </c>
      <c r="V11" s="138">
        <f>(Q11-(Q11-D11)*S11/100)</f>
        <v>2438.1870400000003</v>
      </c>
      <c r="W11" s="138">
        <f>V11</f>
        <v>2438.1870400000003</v>
      </c>
      <c r="X11" s="138">
        <f t="shared" si="0"/>
        <v>2682.0057440000005</v>
      </c>
      <c r="Y11" s="138">
        <f t="shared" si="0"/>
        <v>2682.0057440000005</v>
      </c>
      <c r="Z11" s="140">
        <f>'NSW Oct 2017'!AW5</f>
        <v>12</v>
      </c>
      <c r="AA11" s="141" t="str">
        <f>'NSW Oct 2017'!AX5</f>
        <v>y</v>
      </c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9"/>
      <c r="EN11" s="109"/>
      <c r="EO11" s="109"/>
      <c r="EP11" s="109"/>
      <c r="EQ11" s="109"/>
      <c r="ER11" s="109"/>
      <c r="ES11" s="109"/>
      <c r="ET11" s="109"/>
      <c r="EU11" s="109"/>
      <c r="EV11" s="109"/>
      <c r="EW11" s="109"/>
      <c r="EX11" s="109"/>
      <c r="EY11" s="109"/>
      <c r="EZ11" s="109"/>
      <c r="FA11" s="109"/>
      <c r="FB11" s="109"/>
      <c r="FC11" s="109"/>
      <c r="FD11" s="109"/>
      <c r="FE11" s="109"/>
      <c r="FF11" s="109"/>
      <c r="FG11" s="109"/>
      <c r="FH11" s="109"/>
      <c r="FI11" s="109"/>
      <c r="FJ11" s="109"/>
      <c r="FK11" s="109"/>
      <c r="FL11" s="109"/>
      <c r="FM11" s="109"/>
      <c r="FN11" s="109"/>
      <c r="FO11" s="109"/>
      <c r="FP11" s="109"/>
      <c r="FQ11" s="109"/>
      <c r="FR11" s="109"/>
      <c r="FS11" s="109"/>
      <c r="FT11" s="109"/>
      <c r="FU11" s="109"/>
      <c r="FV11" s="109"/>
      <c r="FW11" s="109"/>
      <c r="FX11" s="109"/>
      <c r="FY11" s="109"/>
      <c r="FZ11" s="109"/>
      <c r="GA11" s="109"/>
      <c r="GB11" s="109"/>
      <c r="GC11" s="109"/>
      <c r="GD11" s="109"/>
      <c r="GE11" s="109"/>
      <c r="GF11" s="109"/>
      <c r="GG11" s="109"/>
      <c r="GH11" s="109"/>
      <c r="GI11" s="109"/>
      <c r="GJ11" s="109"/>
      <c r="GK11" s="109"/>
      <c r="GL11" s="109"/>
    </row>
    <row r="12" spans="1:194" ht="23" customHeight="1" thickBot="1">
      <c r="A12" s="374"/>
      <c r="B12" s="99" t="str">
        <f>'NSW Oct 2017'!F6</f>
        <v>Red Energy</v>
      </c>
      <c r="C12" s="99" t="str">
        <f>'NSW Oct 2017'!G6</f>
        <v xml:space="preserve">Easy Saver </v>
      </c>
      <c r="D12" s="163">
        <f>365*'NSW Oct 2017'!H6/100</f>
        <v>235.27899999999997</v>
      </c>
      <c r="E12" s="164">
        <f>IF($C$5*'NSW Oct 2017'!AK6/'NSW Oct 2017'!AI6&gt;='NSW Oct 2017'!J6,('NSW Oct 2017'!J6*'NSW Oct 2017'!O6/100)*'NSW Oct 2017'!AI6,($C$5*'NSW Oct 2017'!AK6/'NSW Oct 2017'!AI6*'NSW Oct 2017'!O6/100)*'NSW Oct 2017'!AI6)</f>
        <v>138.3459</v>
      </c>
      <c r="F12" s="165">
        <f>IF($C$5*'NSW Oct 2017'!AK6/'NSW Oct 2017'!AI6&lt;'NSW Oct 2017'!J6,0,IF($C$5*'NSW Oct 2017'!AK6/'NSW Oct 2017'!AI6&lt;='NSW Oct 2017'!K6,($C$5*'NSW Oct 2017'!AK6/'NSW Oct 2017'!AI6-'NSW Oct 2017'!J6)*('NSW Oct 2017'!P6/100)*'NSW Oct 2017'!AI6,('NSW Oct 2017'!K6-'NSW Oct 2017'!J6)*('NSW Oct 2017'!P6/100)*'NSW Oct 2017'!AI6))</f>
        <v>92.825699999999998</v>
      </c>
      <c r="G12" s="163">
        <f>IF($C$5*'NSW Oct 2017'!AK6/'NSW Oct 2017'!AI6&lt;'NSW Oct 2017'!K6,0,IF($C$5*'NSW Oct 2017'!AK6/'NSW Oct 2017'!AI6&lt;='NSW Oct 2017'!L6,($C$5*'NSW Oct 2017'!AK6/'NSW Oct 2017'!AI6-'NSW Oct 2017'!K6)*('NSW Oct 2017'!Q6/100)*'NSW Oct 2017'!AI6,('NSW Oct 2017'!L6-'NSW Oct 2017'!K6)*('NSW Oct 2017'!Q6/100)*'NSW Oct 2017'!AI6))</f>
        <v>207.72179999999997</v>
      </c>
      <c r="H12" s="164">
        <f>IF($C$5*'NSW Oct 2017'!AK6/'NSW Oct 2017'!AI6&lt;'NSW Oct 2017'!L6,0,IF($C$5*'NSW Oct 2017'!AK6/'NSW Oct 2017'!AI6&lt;='NSW Oct 2017'!M6,($C$5*'NSW Oct 2017'!AK6/'NSW Oct 2017'!AI6-'NSW Oct 2017'!L6)*('NSW Oct 2017'!R6/100)*'NSW Oct 2017'!AI6,('NSW Oct 2017'!M6-'NSW Oct 2017'!L6)*('NSW Oct 2017'!R6/100)*'NSW Oct 2017'!AI6))</f>
        <v>779.04750000000001</v>
      </c>
      <c r="I12" s="164">
        <f>IF($C$5*'NSW Oct 2017'!AK6/'NSW Oct 2017'!AI6&lt;'NSW Oct 2017'!M6,0,IF($C$5*'NSW Oct 2017'!AK6/'NSW Oct 2017'!AI6&lt;='NSW Oct 2017'!N6,($C$5*'NSW Oct 2017'!AK6/'NSW Oct 2017'!AI6-'NSW Oct 2017'!M6)*('NSW Oct 2017'!S6/100)*'NSW Oct 2017'!AI6,('NSW Oct 2017'!N6-'NSW Oct 2017'!M6)*('NSW Oct 2017'!S6/100)*'NSW Oct 2017'!AI6))</f>
        <v>0</v>
      </c>
      <c r="J12" s="163">
        <f>IF(($C$5*'NSW Oct 2017'!AK6/'NSW Oct 2017'!AI6&gt;'NSW Oct 2017'!N6),($C$5*'NSW Oct 2017'!AK6/'NSW Oct 2017'!AI6-'NSW Oct 2017'!N6)*'NSW Oct 2017'!T6/100*'NSW Oct 2017'!AI6,0)</f>
        <v>0</v>
      </c>
      <c r="K12" s="163">
        <f>IF($C$5*'NSW Oct 2017'!AL6/'NSW Oct 2017'!AJ6&gt;='NSW Oct 2017'!J6,('NSW Oct 2017'!J6*'NSW Oct 2017'!U6/100)*'NSW Oct 2017'!AJ6,($C$5*'NSW Oct 2017'!AL6/'NSW Oct 2017'!AJ6*'NSW Oct 2017'!U6/100)*'NSW Oct 2017'!AJ6)</f>
        <v>138.3459</v>
      </c>
      <c r="L12" s="163">
        <f>IF($C$5*'NSW Oct 2017'!AL6/'NSW Oct 2017'!AJ6&lt;'NSW Oct 2017'!J6,0,IF($C$5*'NSW Oct 2017'!AL6/'NSW Oct 2017'!AJ6&lt;='NSW Oct 2017'!K6,($C$5*'NSW Oct 2017'!AL6/'NSW Oct 2017'!AJ6-'NSW Oct 2017'!J6)*('NSW Oct 2017'!V6/100)*'NSW Oct 2017'!AJ6,('NSW Oct 2017'!K6-'NSW Oct 2017'!J6)*('NSW Oct 2017'!V6/100)*'NSW Oct 2017'!AJ6))</f>
        <v>92.825699999999998</v>
      </c>
      <c r="M12" s="163">
        <f>IF($C$5*'NSW Oct 2017'!AL6/'NSW Oct 2017'!AJ6&lt;'NSW Oct 2017'!K6,0,IF($C$5*'NSW Oct 2017'!AL6/'NSW Oct 2017'!AJ6&lt;='NSW Oct 2017'!L6,($C$5*'NSW Oct 2017'!AL6/'NSW Oct 2017'!AJ6-'NSW Oct 2017'!K6)*('NSW Oct 2017'!W6/100)*'NSW Oct 2017'!AJ6,('NSW Oct 2017'!L6-'NSW Oct 2017'!K6)*('NSW Oct 2017'!W6/100)*'NSW Oct 2017'!AJ6))</f>
        <v>207.72179999999997</v>
      </c>
      <c r="N12" s="163">
        <f>IF($C$5*'NSW Oct 2017'!AL6/'NSW Oct 2017'!AJ6&lt;'NSW Oct 2017'!L6,0,IF($C$5*'NSW Oct 2017'!AL6/'NSW Oct 2017'!AJ6&lt;='NSW Oct 2017'!M6,($C$5*'NSW Oct 2017'!AL6/'NSW Oct 2017'!AJ6-'NSW Oct 2017'!L6)*('NSW Oct 2017'!X6/100)*'NSW Oct 2017'!AJ6,('NSW Oct 2017'!M6-'NSW Oct 2017'!L6)*('NSW Oct 2017'!X6/100)*'NSW Oct 2017'!AJ6))</f>
        <v>779.04750000000001</v>
      </c>
      <c r="O12" s="163">
        <f>IF($C$5*'NSW Oct 2017'!AL6/'NSW Oct 2017'!AJ6&lt;'NSW Oct 2017'!M6,0,IF($C$5*'NSW Oct 2017'!AL6/'NSW Oct 2017'!AJ6&lt;='NSW Oct 2017'!N6,($C$5*'NSW Oct 2017'!AL6/'NSW Oct 2017'!AJ6-'NSW Oct 2017'!M6)*('NSW Oct 2017'!Y6/100)*'NSW Oct 2017'!AJ6,('NSW Oct 2017'!N6-'NSW Oct 2017'!M6)*('NSW Oct 2017'!Y6/100)*'NSW Oct 2017'!AJ6))</f>
        <v>0</v>
      </c>
      <c r="P12" s="163">
        <f>IF(($C$5*'NSW Oct 2017'!AL6/'NSW Oct 2017'!AJ6&gt;'NSW Oct 2017'!N6),($C$5*'NSW Oct 2017'!AL6/'NSW Oct 2017'!AJ6-'NSW Oct 2017'!N6)*'NSW Oct 2017'!Z6/100*'NSW Oct 2017'!AJ7,0)</f>
        <v>0</v>
      </c>
      <c r="Q12" s="166">
        <f t="shared" si="1"/>
        <v>2671.1608000000001</v>
      </c>
      <c r="R12" s="99">
        <f>'NSW Oct 2017'!AM6</f>
        <v>0</v>
      </c>
      <c r="S12" s="99">
        <f>'NSW Oct 2017'!AN6</f>
        <v>0</v>
      </c>
      <c r="T12" s="167">
        <f>'NSW Oct 2017'!AO6</f>
        <v>10</v>
      </c>
      <c r="U12" s="99">
        <f>'NSW Oct 2017'!AP6</f>
        <v>0</v>
      </c>
      <c r="V12" s="168">
        <f>Q12</f>
        <v>2671.1608000000001</v>
      </c>
      <c r="W12" s="166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Oct 2017'!AW6</f>
        <v>0</v>
      </c>
      <c r="AA12" s="170" t="str">
        <f>'NSW Oct 2017'!AX6</f>
        <v>n</v>
      </c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</row>
    <row r="13" spans="1:194" s="97" customFormat="1" ht="23" customHeight="1" thickTop="1">
      <c r="A13" s="373" t="str">
        <f>'NSW Oct 2017'!D7</f>
        <v xml:space="preserve">ActewAGL Queanbeyan </v>
      </c>
      <c r="B13" s="98" t="str">
        <f>'NSW Oct 2017'!F7</f>
        <v>ActewAGL</v>
      </c>
      <c r="C13" s="98" t="str">
        <f>'NSW Oct 2017'!G7</f>
        <v>Business plan</v>
      </c>
      <c r="D13" s="135">
        <f>365*'NSW Oct 2017'!H7/100</f>
        <v>321.2</v>
      </c>
      <c r="E13" s="136">
        <f>IF($C$5*'NSW Oct 2017'!AK7/'NSW Oct 2017'!AI7&gt;='NSW Oct 2017'!J7,('NSW Oct 2017'!J7*'NSW Oct 2017'!O7/100)*'NSW Oct 2017'!AI7,($C$5*'NSW Oct 2017'!AK7/'NSW Oct 2017'!AI7*'NSW Oct 2017'!O7/100)*'NSW Oct 2017'!AI7)</f>
        <v>364.42439999999999</v>
      </c>
      <c r="F13" s="137">
        <f>IF($C$5*'NSW Oct 2017'!AK7/'NSW Oct 2017'!AI7&lt;'NSW Oct 2017'!J7,0,IF($C$5*'NSW Oct 2017'!AK7/'NSW Oct 2017'!AI7&lt;='NSW Oct 2017'!K7,($C$5*'NSW Oct 2017'!AK7/'NSW Oct 2017'!AI7-'NSW Oct 2017'!J7)*('NSW Oct 2017'!P7/100)*'NSW Oct 2017'!AI7,('NSW Oct 2017'!K7-'NSW Oct 2017'!J7)*('NSW Oct 2017'!P7/100)*'NSW Oct 2017'!AI7))</f>
        <v>805.93880000000013</v>
      </c>
      <c r="G13" s="135">
        <f>IF($C$5*'NSW Oct 2017'!AK7/'NSW Oct 2017'!AI7&lt;'NSW Oct 2017'!K7,0,IF($C$5*'NSW Oct 2017'!AK7/'NSW Oct 2017'!AI7&lt;='NSW Oct 2017'!L7,($C$5*'NSW Oct 2017'!AK7/'NSW Oct 2017'!AI7-'NSW Oct 2017'!K7)*('NSW Oct 2017'!Q7/100)*'NSW Oct 2017'!AI7,('NSW Oct 2017'!L7-'NSW Oct 2017'!K7)*('NSW Oct 2017'!Q7/100)*'NSW Oct 2017'!AI7))</f>
        <v>0</v>
      </c>
      <c r="H13" s="143">
        <f>IF($C$5*'NSW Oct 2017'!AK7/'NSW Oct 2017'!AI7&lt;'NSW Oct 2017'!L7,0,IF($C$5*'NSW Oct 2017'!AK7/'NSW Oct 2017'!AI7&lt;='NSW Oct 2017'!M7,($C$5*'NSW Oct 2017'!AK7/'NSW Oct 2017'!AI7-'NSW Oct 2017'!L7)*('NSW Oct 2017'!R7/100)*'NSW Oct 2017'!AI7,('NSW Oct 2017'!M7-'NSW Oct 2017'!L7)*('NSW Oct 2017'!R7/100)*'NSW Oct 2017'!AI7))</f>
        <v>0</v>
      </c>
      <c r="I13" s="136">
        <f>IF($C$5*'NSW Oct 2017'!AK7/'NSW Oct 2017'!AI7&lt;'NSW Oct 2017'!M7,0,IF($C$5*'NSW Oct 2017'!AK7/'NSW Oct 2017'!AI7&lt;='NSW Oct 2017'!N7,($C$5*'NSW Oct 2017'!AK7/'NSW Oct 2017'!AI7-'NSW Oct 2017'!M7)*('NSW Oct 2017'!S7/100)*'NSW Oct 2017'!AI7,('NSW Oct 2017'!N7-'NSW Oct 2017'!M7)*('NSW Oct 2017'!S7/100)*'NSW Oct 2017'!AI7))</f>
        <v>0</v>
      </c>
      <c r="J13" s="145">
        <f>IF(($C$5*'NSW Oct 2017'!AK7/'NSW Oct 2017'!AI7&gt;'NSW Oct 2017'!N7),($C$5*'NSW Oct 2017'!AK7/'NSW Oct 2017'!AI7-'NSW Oct 2017'!N7)*'NSW Oct 2017'!T7/100*'NSW Oct 2017'!AI7,0)</f>
        <v>0</v>
      </c>
      <c r="K13" s="135">
        <f>IF($C$5*'NSW Oct 2017'!AL7/'NSW Oct 2017'!AJ7&gt;='NSW Oct 2017'!J7,('NSW Oct 2017'!J7*'NSW Oct 2017'!U7/100)*'NSW Oct 2017'!AJ7,($C$5*'NSW Oct 2017'!AL7/'NSW Oct 2017'!AJ7*'NSW Oct 2017'!U7/100)*'NSW Oct 2017'!AJ7)</f>
        <v>364.42439999999999</v>
      </c>
      <c r="L13" s="153">
        <f>IF($C$5*'NSW Oct 2017'!AL7/'NSW Oct 2017'!AJ7&lt;'NSW Oct 2017'!J7,0,IF($C$5*'NSW Oct 2017'!AL7/'NSW Oct 2017'!AJ7&lt;='NSW Oct 2017'!K7,($C$5*'NSW Oct 2017'!AL7/'NSW Oct 2017'!AJ7-'NSW Oct 2017'!J7)*('NSW Oct 2017'!V7/100)*'NSW Oct 2017'!AJ7,('NSW Oct 2017'!K7-'NSW Oct 2017'!J7)*('NSW Oct 2017'!V7/100)*'NSW Oct 2017'!AJ7))</f>
        <v>805.93880000000013</v>
      </c>
      <c r="M13" s="135">
        <f>IF($C$5*'NSW Oct 2017'!AL7/'NSW Oct 2017'!AJ7&lt;'NSW Oct 2017'!K7,0,IF($C$5*'NSW Oct 2017'!AL7/'NSW Oct 2017'!AJ7&lt;='NSW Oct 2017'!L7,($C$5*'NSW Oct 2017'!AL7/'NSW Oct 2017'!AJ7-'NSW Oct 2017'!K7)*('NSW Oct 2017'!W7/100)*'NSW Oct 2017'!AJ7,('NSW Oct 2017'!L7-'NSW Oct 2017'!K7)*('NSW Oct 2017'!W7/100)*'NSW Oct 2017'!AJ7))</f>
        <v>0</v>
      </c>
      <c r="N13" s="145">
        <f>IF($C$5*'NSW Oct 2017'!AL7/'NSW Oct 2017'!AJ7&lt;'NSW Oct 2017'!L7,0,IF($C$5*'NSW Oct 2017'!AL7/'NSW Oct 2017'!AJ7&lt;='NSW Oct 2017'!M7,($C$5*'NSW Oct 2017'!AL7/'NSW Oct 2017'!AJ7-'NSW Oct 2017'!L7)*('NSW Oct 2017'!X7/100)*'NSW Oct 2017'!AJ7,('NSW Oct 2017'!M7-'NSW Oct 2017'!L7)*('NSW Oct 2017'!X7/100)*'NSW Oct 2017'!AJ7))</f>
        <v>0</v>
      </c>
      <c r="O13" s="135">
        <f>IF($C$5*'NSW Oct 2017'!AL7/'NSW Oct 2017'!AJ7&lt;'NSW Oct 2017'!M7,0,IF($C$5*'NSW Oct 2017'!AL7/'NSW Oct 2017'!AJ7&lt;='NSW Oct 2017'!N7,($C$5*'NSW Oct 2017'!AL7/'NSW Oct 2017'!AJ7-'NSW Oct 2017'!M7)*('NSW Oct 2017'!Y7/100)*'NSW Oct 2017'!AJ7,('NSW Oct 2017'!N7-'NSW Oct 2017'!M7)*('NSW Oct 2017'!Y7/100)*'NSW Oct 2017'!AJ7))</f>
        <v>0</v>
      </c>
      <c r="P13" s="135">
        <f>IF(($C$5*'NSW Oct 2017'!AL7/'NSW Oct 2017'!AJ7&gt;'NSW Oct 2017'!N7),($C$5*'NSW Oct 2017'!AL7/'NSW Oct 2017'!AJ7-'NSW Oct 2017'!N7)*'NSW Oct 2017'!Z7/100*'NSW Oct 2017'!AJ8,0)</f>
        <v>0</v>
      </c>
      <c r="Q13" s="138">
        <f t="shared" si="1"/>
        <v>2661.9264000000003</v>
      </c>
      <c r="R13" s="146">
        <f>'NSW Oct 2017'!AM7</f>
        <v>0</v>
      </c>
      <c r="S13" s="98">
        <f>'NSW Oct 2017'!AN7</f>
        <v>10</v>
      </c>
      <c r="T13" s="148">
        <f>'NSW Oct 2017'!AO7</f>
        <v>0</v>
      </c>
      <c r="U13" s="146">
        <f>'NSW Oct 2017'!AP7</f>
        <v>0</v>
      </c>
      <c r="V13" s="138">
        <f>(Q13-(Q13-D13)*S13/100)</f>
        <v>2427.8537600000004</v>
      </c>
      <c r="W13" s="174">
        <f t="shared" ref="W13:W28" si="2">V13</f>
        <v>2427.8537600000004</v>
      </c>
      <c r="X13" s="138">
        <f t="shared" si="0"/>
        <v>2670.6391360000007</v>
      </c>
      <c r="Y13" s="138">
        <f t="shared" si="0"/>
        <v>2670.6391360000007</v>
      </c>
      <c r="Z13" s="150">
        <f>'NSW Oct 2017'!AW7</f>
        <v>24</v>
      </c>
      <c r="AA13" s="141" t="str">
        <f>'NSW Oct 2017'!AX7</f>
        <v>y</v>
      </c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9"/>
      <c r="EN13" s="109"/>
      <c r="EO13" s="109"/>
      <c r="EP13" s="109"/>
      <c r="EQ13" s="109"/>
      <c r="ER13" s="109"/>
      <c r="ES13" s="109"/>
      <c r="ET13" s="109"/>
      <c r="EU13" s="109"/>
      <c r="EV13" s="109"/>
      <c r="EW13" s="109"/>
      <c r="EX13" s="109"/>
      <c r="EY13" s="109"/>
      <c r="EZ13" s="109"/>
      <c r="FA13" s="109"/>
      <c r="FB13" s="109"/>
      <c r="FC13" s="109"/>
      <c r="FD13" s="109"/>
      <c r="FE13" s="109"/>
      <c r="FF13" s="109"/>
      <c r="FG13" s="109"/>
      <c r="FH13" s="109"/>
      <c r="FI13" s="109"/>
      <c r="FJ13" s="109"/>
      <c r="FK13" s="109"/>
      <c r="FL13" s="109"/>
      <c r="FM13" s="109"/>
      <c r="FN13" s="109"/>
      <c r="FO13" s="109"/>
      <c r="FP13" s="109"/>
      <c r="FQ13" s="109"/>
      <c r="FR13" s="109"/>
      <c r="FS13" s="109"/>
      <c r="FT13" s="109"/>
      <c r="FU13" s="109"/>
      <c r="FV13" s="109"/>
      <c r="FW13" s="109"/>
      <c r="FX13" s="109"/>
      <c r="FY13" s="109"/>
      <c r="FZ13" s="109"/>
      <c r="GA13" s="109"/>
      <c r="GB13" s="109"/>
      <c r="GC13" s="109"/>
      <c r="GD13" s="109"/>
      <c r="GE13" s="109"/>
      <c r="GF13" s="109"/>
      <c r="GG13" s="109"/>
      <c r="GH13" s="109"/>
      <c r="GI13" s="109"/>
      <c r="GJ13" s="109"/>
      <c r="GK13" s="109"/>
      <c r="GL13" s="109"/>
    </row>
    <row r="14" spans="1:194" ht="23" customHeight="1" thickBot="1">
      <c r="A14" s="374"/>
      <c r="B14" s="99" t="str">
        <f>'NSW Oct 2017'!F8</f>
        <v>EnergyAustralia</v>
      </c>
      <c r="C14" s="99" t="str">
        <f>'NSW Oct 2017'!G8</f>
        <v xml:space="preserve">Everyday Saver </v>
      </c>
      <c r="D14" s="163">
        <f>365*'NSW Oct 2017'!H8/100</f>
        <v>302.95</v>
      </c>
      <c r="E14" s="164">
        <f>IF($C$5*'NSW Oct 2017'!AK8/'NSW Oct 2017'!AI8&gt;='NSW Oct 2017'!J8,('NSW Oct 2017'!J8*'NSW Oct 2017'!O8/100)*'NSW Oct 2017'!AI8,($C$5*'NSW Oct 2017'!AK8/'NSW Oct 2017'!AI8*'NSW Oct 2017'!O8/100)*'NSW Oct 2017'!AI8)</f>
        <v>210.82247999999998</v>
      </c>
      <c r="F14" s="165">
        <f>IF($C$5*'NSW Oct 2017'!AK8/'NSW Oct 2017'!AI8&lt;'NSW Oct 2017'!J8,0,IF($C$5*'NSW Oct 2017'!AK8/'NSW Oct 2017'!AI8&lt;='NSW Oct 2017'!K8,($C$5*'NSW Oct 2017'!AK8/'NSW Oct 2017'!AI8-'NSW Oct 2017'!J8)*('NSW Oct 2017'!P8/100)*'NSW Oct 2017'!AI8,('NSW Oct 2017'!K8-'NSW Oct 2017'!J8)*('NSW Oct 2017'!P8/100)*'NSW Oct 2017'!AI8))</f>
        <v>1103.4104480000001</v>
      </c>
      <c r="G14" s="163">
        <f>IF($C$5*'NSW Oct 2017'!AK8/'NSW Oct 2017'!AI8&lt;'NSW Oct 2017'!K8,0,IF($C$5*'NSW Oct 2017'!AK8/'NSW Oct 2017'!AI8&lt;='NSW Oct 2017'!L8,($C$5*'NSW Oct 2017'!AK8/'NSW Oct 2017'!AI8-'NSW Oct 2017'!K8)*('NSW Oct 2017'!Q8/100)*'NSW Oct 2017'!AI8,('NSW Oct 2017'!L8-'NSW Oct 2017'!K8)*('NSW Oct 2017'!Q8/100)*'NSW Oct 2017'!AI8))</f>
        <v>0</v>
      </c>
      <c r="H14" s="173">
        <f>IF($C$5*'NSW Oct 2017'!AK8/'NSW Oct 2017'!AI8&lt;'NSW Oct 2017'!L8,0,IF($C$5*'NSW Oct 2017'!AK8/'NSW Oct 2017'!AI8&lt;='NSW Oct 2017'!M8,($C$5*'NSW Oct 2017'!AK8/'NSW Oct 2017'!AI8-'NSW Oct 2017'!L8)*('NSW Oct 2017'!R8/100)*'NSW Oct 2017'!AI8,('NSW Oct 2017'!M8-'NSW Oct 2017'!L8)*('NSW Oct 2017'!R8/100)*'NSW Oct 2017'!AI8))</f>
        <v>0</v>
      </c>
      <c r="I14" s="164">
        <f>IF($C$5*'NSW Oct 2017'!AK8/'NSW Oct 2017'!AI8&lt;'NSW Oct 2017'!M8,0,IF($C$5*'NSW Oct 2017'!AK8/'NSW Oct 2017'!AI8&lt;='NSW Oct 2017'!N8,($C$5*'NSW Oct 2017'!AK8/'NSW Oct 2017'!AI8-'NSW Oct 2017'!M8)*('NSW Oct 2017'!S8/100)*'NSW Oct 2017'!AI8,('NSW Oct 2017'!N8-'NSW Oct 2017'!M8)*('NSW Oct 2017'!S8/100)*'NSW Oct 2017'!AI8))</f>
        <v>0</v>
      </c>
      <c r="J14" s="172">
        <f>IF(($C$5*'NSW Oct 2017'!AK8/'NSW Oct 2017'!AI8&gt;'NSW Oct 2017'!N8),($C$5*'NSW Oct 2017'!AK8/'NSW Oct 2017'!AI8-'NSW Oct 2017'!N8)*'NSW Oct 2017'!T8/100*'NSW Oct 2017'!AI8,0)</f>
        <v>0</v>
      </c>
      <c r="K14" s="163">
        <f>IF($C$5*'NSW Oct 2017'!AL8/'NSW Oct 2017'!AJ8&gt;='NSW Oct 2017'!J8,('NSW Oct 2017'!J8*'NSW Oct 2017'!U8/100)*'NSW Oct 2017'!AJ8,($C$5*'NSW Oct 2017'!AL8/'NSW Oct 2017'!AJ8*'NSW Oct 2017'!U8/100)*'NSW Oct 2017'!AJ8)</f>
        <v>210.82247999999998</v>
      </c>
      <c r="L14" s="172">
        <f>IF($C$5*'NSW Oct 2017'!AL8/'NSW Oct 2017'!AJ8&lt;'NSW Oct 2017'!J8,0,IF($C$5*'NSW Oct 2017'!AL8/'NSW Oct 2017'!AJ8&lt;='NSW Oct 2017'!K8,($C$5*'NSW Oct 2017'!AL8/'NSW Oct 2017'!AJ8-'NSW Oct 2017'!J8)*('NSW Oct 2017'!V8/100)*'NSW Oct 2017'!AJ8,('NSW Oct 2017'!K8-'NSW Oct 2017'!J8)*('NSW Oct 2017'!V8/100)*'NSW Oct 2017'!AJ8))</f>
        <v>1103.4104480000001</v>
      </c>
      <c r="M14" s="163">
        <f>IF($C$5*'NSW Oct 2017'!AL8/'NSW Oct 2017'!AJ8&lt;'NSW Oct 2017'!K8,0,IF($C$5*'NSW Oct 2017'!AL8/'NSW Oct 2017'!AJ8&lt;='NSW Oct 2017'!L8,($C$5*'NSW Oct 2017'!AL8/'NSW Oct 2017'!AJ8-'NSW Oct 2017'!K8)*('NSW Oct 2017'!W8/100)*'NSW Oct 2017'!AJ8,('NSW Oct 2017'!L8-'NSW Oct 2017'!K8)*('NSW Oct 2017'!W8/100)*'NSW Oct 2017'!AJ8))</f>
        <v>0</v>
      </c>
      <c r="N14" s="175">
        <f>IF($C$5*'NSW Oct 2017'!AL8/'NSW Oct 2017'!AJ8&lt;'NSW Oct 2017'!L8,0,IF($C$5*'NSW Oct 2017'!AL8/'NSW Oct 2017'!AJ8&lt;='NSW Oct 2017'!M8,($C$5*'NSW Oct 2017'!AL8/'NSW Oct 2017'!AJ8-'NSW Oct 2017'!L8)*('NSW Oct 2017'!X8/100)*'NSW Oct 2017'!AJ8,('NSW Oct 2017'!M8-'NSW Oct 2017'!L8)*('NSW Oct 2017'!X8/100)*'NSW Oct 2017'!AJ8))</f>
        <v>0</v>
      </c>
      <c r="O14" s="163">
        <f>IF($C$5*'NSW Oct 2017'!AL8/'NSW Oct 2017'!AJ8&lt;'NSW Oct 2017'!M8,0,IF($C$5*'NSW Oct 2017'!AL8/'NSW Oct 2017'!AJ8&lt;='NSW Oct 2017'!N8,($C$5*'NSW Oct 2017'!AL8/'NSW Oct 2017'!AJ8-'NSW Oct 2017'!M8)*('NSW Oct 2017'!Y8/100)*'NSW Oct 2017'!AJ8,('NSW Oct 2017'!N8-'NSW Oct 2017'!M8)*('NSW Oct 2017'!Y8/100)*'NSW Oct 2017'!AJ8))</f>
        <v>0</v>
      </c>
      <c r="P14" s="163">
        <f>IF(($C$5*'NSW Oct 2017'!AL8/'NSW Oct 2017'!AJ8&gt;'NSW Oct 2017'!N8),($C$5*'NSW Oct 2017'!AL8/'NSW Oct 2017'!AJ8-'NSW Oct 2017'!N8)*'NSW Oct 2017'!Z8/100*'NSW Oct 2017'!AJ9,0)</f>
        <v>0</v>
      </c>
      <c r="Q14" s="166">
        <f t="shared" si="1"/>
        <v>2931.4158560000005</v>
      </c>
      <c r="R14" s="167">
        <f>'NSW Oct 2017'!AM8</f>
        <v>0</v>
      </c>
      <c r="S14" s="99">
        <f>'NSW Oct 2017'!AN8</f>
        <v>14</v>
      </c>
      <c r="T14" s="171">
        <f>'NSW Oct 2017'!AO8</f>
        <v>0</v>
      </c>
      <c r="U14" s="99">
        <f>'NSW Oct 2017'!AP8</f>
        <v>0</v>
      </c>
      <c r="V14" s="168">
        <f>(Q14-(Q14-D14)*S14/100)</f>
        <v>2563.4306361600006</v>
      </c>
      <c r="W14" s="166">
        <f t="shared" si="2"/>
        <v>2563.4306361600006</v>
      </c>
      <c r="X14" s="166">
        <f t="shared" si="0"/>
        <v>2819.7736997760007</v>
      </c>
      <c r="Y14" s="166">
        <f t="shared" si="0"/>
        <v>2819.7736997760007</v>
      </c>
      <c r="Z14" s="169">
        <f>'NSW Oct 2017'!AW8</f>
        <v>24</v>
      </c>
      <c r="AA14" s="170" t="str">
        <f>'NSW Oct 2017'!AX8</f>
        <v>y</v>
      </c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</row>
    <row r="15" spans="1:194" s="97" customFormat="1" ht="23" customHeight="1" thickTop="1" thickBot="1">
      <c r="A15" s="133" t="str">
        <f>'NSW Oct 2017'!D9</f>
        <v>ActewAGL Shoalhaven</v>
      </c>
      <c r="B15" s="99" t="str">
        <f>'NSW Oct 2017'!F9</f>
        <v>ActewAGL</v>
      </c>
      <c r="C15" s="99" t="str">
        <f>'NSW Oct 2017'!G9</f>
        <v>Business plan</v>
      </c>
      <c r="D15" s="163">
        <f>365*'NSW Oct 2017'!H9/100</f>
        <v>365.1825</v>
      </c>
      <c r="E15" s="164">
        <f>IF($C$5*'NSW Oct 2017'!AK9/'NSW Oct 2017'!AI9&gt;='NSW Oct 2017'!J9,('NSW Oct 2017'!J9*'NSW Oct 2017'!O9/100)*'NSW Oct 2017'!AI9,($C$5*'NSW Oct 2017'!AK9/'NSW Oct 2017'!AI9*'NSW Oct 2017'!O9/100)*'NSW Oct 2017'!AI9)</f>
        <v>1347.5</v>
      </c>
      <c r="F15" s="172">
        <f>IF($C$5*'NSW Oct 2017'!AK9/'NSW Oct 2017'!AI9&lt;'NSW Oct 2017'!J9,0,IF($C$5*'NSW Oct 2017'!AK9/'NSW Oct 2017'!AI9&lt;='NSW Oct 2017'!K9,($C$5*'NSW Oct 2017'!AK9/'NSW Oct 2017'!AI9-'NSW Oct 2017'!J9)*('NSW Oct 2017'!P9/100)*'NSW Oct 2017'!AI9,('NSW Oct 2017'!K9-'NSW Oct 2017'!J9)*('NSW Oct 2017'!P9/100)*'NSW Oct 2017'!AI9))</f>
        <v>0</v>
      </c>
      <c r="G15" s="163">
        <f>IF($C$5*'NSW Oct 2017'!AK9/'NSW Oct 2017'!AI9&lt;'NSW Oct 2017'!K9,0,IF($C$5*'NSW Oct 2017'!AK9/'NSW Oct 2017'!AI9&lt;='NSW Oct 2017'!L9,($C$5*'NSW Oct 2017'!AK9/'NSW Oct 2017'!AI9-'NSW Oct 2017'!K9)*('NSW Oct 2017'!Q9/100)*'NSW Oct 2017'!AI9,('NSW Oct 2017'!L9-'NSW Oct 2017'!K9)*('NSW Oct 2017'!Q9/100)*'NSW Oct 2017'!AI9))</f>
        <v>0</v>
      </c>
      <c r="H15" s="173">
        <f>IF($C$5*'NSW Oct 2017'!AK9/'NSW Oct 2017'!AI9&lt;'NSW Oct 2017'!L9,0,IF($C$5*'NSW Oct 2017'!AK9/'NSW Oct 2017'!AI9&lt;='NSW Oct 2017'!M9,($C$5*'NSW Oct 2017'!AK9/'NSW Oct 2017'!AI9-'NSW Oct 2017'!L9)*('NSW Oct 2017'!R9/100)*'NSW Oct 2017'!AI9,('NSW Oct 2017'!M9-'NSW Oct 2017'!L9)*('NSW Oct 2017'!R9/100)*'NSW Oct 2017'!AI9))</f>
        <v>0</v>
      </c>
      <c r="I15" s="164">
        <f>IF($C$5*'NSW Oct 2017'!AK9/'NSW Oct 2017'!AI9&lt;'NSW Oct 2017'!M9,0,IF($C$5*'NSW Oct 2017'!AK9/'NSW Oct 2017'!AI9&lt;='NSW Oct 2017'!N9,($C$5*'NSW Oct 2017'!AK9/'NSW Oct 2017'!AI9-'NSW Oct 2017'!M9)*('NSW Oct 2017'!S9/100)*'NSW Oct 2017'!AI9,('NSW Oct 2017'!N9-'NSW Oct 2017'!M9)*('NSW Oct 2017'!S9/100)*'NSW Oct 2017'!AI9))</f>
        <v>0</v>
      </c>
      <c r="J15" s="172">
        <f>IF(($C$5*'NSW Oct 2017'!AK9/'NSW Oct 2017'!AI9&gt;'NSW Oct 2017'!N9),($C$5*'NSW Oct 2017'!AK9/'NSW Oct 2017'!AI9-'NSW Oct 2017'!N9)*'NSW Oct 2017'!T9/100*'NSW Oct 2017'!AI9,0)</f>
        <v>0</v>
      </c>
      <c r="K15" s="163">
        <f>IF($C$5*'NSW Oct 2017'!AL9/'NSW Oct 2017'!AJ9&gt;='NSW Oct 2017'!J9,('NSW Oct 2017'!J9*'NSW Oct 2017'!U9/100)*'NSW Oct 2017'!AJ9,($C$5*'NSW Oct 2017'!AL9/'NSW Oct 2017'!AJ9*'NSW Oct 2017'!U9/100)*'NSW Oct 2017'!AJ9)</f>
        <v>1347.5</v>
      </c>
      <c r="L15" s="172">
        <f>IF($C$5*'NSW Oct 2017'!AL9/'NSW Oct 2017'!AJ9&lt;'NSW Oct 2017'!J9,0,IF($C$5*'NSW Oct 2017'!AL9/'NSW Oct 2017'!AJ9&lt;='NSW Oct 2017'!K9,($C$5*'NSW Oct 2017'!AL9/'NSW Oct 2017'!AJ9-'NSW Oct 2017'!J9)*('NSW Oct 2017'!V9/100)*'NSW Oct 2017'!AJ9,('NSW Oct 2017'!K9-'NSW Oct 2017'!J9)*('NSW Oct 2017'!V9/100)*'NSW Oct 2017'!AJ9))</f>
        <v>0</v>
      </c>
      <c r="M15" s="163">
        <f>IF($C$5*'NSW Oct 2017'!AL9/'NSW Oct 2017'!AJ9&lt;'NSW Oct 2017'!K9,0,IF($C$5*'NSW Oct 2017'!AL9/'NSW Oct 2017'!AJ9&lt;='NSW Oct 2017'!L9,($C$5*'NSW Oct 2017'!AL9/'NSW Oct 2017'!AJ9-'NSW Oct 2017'!K9)*('NSW Oct 2017'!W9/100)*'NSW Oct 2017'!AJ9,('NSW Oct 2017'!L9-'NSW Oct 2017'!K9)*('NSW Oct 2017'!W9/100)*'NSW Oct 2017'!AJ9))</f>
        <v>0</v>
      </c>
      <c r="N15" s="172">
        <f>IF($C$5*'NSW Oct 2017'!AL9/'NSW Oct 2017'!AJ9&lt;'NSW Oct 2017'!L9,0,IF($C$5*'NSW Oct 2017'!AL9/'NSW Oct 2017'!AJ9&lt;='NSW Oct 2017'!M9,($C$5*'NSW Oct 2017'!AL9/'NSW Oct 2017'!AJ9-'NSW Oct 2017'!L9)*('NSW Oct 2017'!X9/100)*'NSW Oct 2017'!AJ9,('NSW Oct 2017'!M9-'NSW Oct 2017'!L9)*('NSW Oct 2017'!X9/100)*'NSW Oct 2017'!AJ9))</f>
        <v>0</v>
      </c>
      <c r="O15" s="163">
        <f>IF($C$5*'NSW Oct 2017'!AL9/'NSW Oct 2017'!AJ9&lt;'NSW Oct 2017'!M9,0,IF($C$5*'NSW Oct 2017'!AL9/'NSW Oct 2017'!AJ9&lt;='NSW Oct 2017'!N9,($C$5*'NSW Oct 2017'!AL9/'NSW Oct 2017'!AJ9-'NSW Oct 2017'!M9)*('NSW Oct 2017'!Y9/100)*'NSW Oct 2017'!AJ9,('NSW Oct 2017'!N9-'NSW Oct 2017'!M9)*('NSW Oct 2017'!Y9/100)*'NSW Oct 2017'!AJ9))</f>
        <v>0</v>
      </c>
      <c r="P15" s="172">
        <f>IF(($C$5*'NSW Oct 2017'!AL9/'NSW Oct 2017'!AJ9&gt;'NSW Oct 2017'!N9),($C$5*'NSW Oct 2017'!AL9/'NSW Oct 2017'!AJ9-'NSW Oct 2017'!N9)*'NSW Oct 2017'!Z9/100*'NSW Oct 2017'!AJ10,0)</f>
        <v>0</v>
      </c>
      <c r="Q15" s="166">
        <f t="shared" si="1"/>
        <v>3060.1824999999999</v>
      </c>
      <c r="R15" s="171">
        <f>'NSW Oct 2017'!AM9</f>
        <v>0</v>
      </c>
      <c r="S15" s="99">
        <f>'NSW Oct 2017'!AN9</f>
        <v>0</v>
      </c>
      <c r="T15" s="171">
        <f>'NSW Oct 2017'!AO9</f>
        <v>0</v>
      </c>
      <c r="U15" s="99">
        <f>'NSW Oct 2017'!AP9</f>
        <v>0</v>
      </c>
      <c r="V15" s="168">
        <f>Q15</f>
        <v>3060.1824999999999</v>
      </c>
      <c r="W15" s="166">
        <f t="shared" si="2"/>
        <v>3060.1824999999999</v>
      </c>
      <c r="X15" s="166">
        <f t="shared" si="0"/>
        <v>3366.20075</v>
      </c>
      <c r="Y15" s="166">
        <f t="shared" si="0"/>
        <v>3366.20075</v>
      </c>
      <c r="Z15" s="169">
        <f>'NSW Oct 2017'!AW9</f>
        <v>0</v>
      </c>
      <c r="AA15" s="170" t="str">
        <f>'NSW Oct 2017'!AX9</f>
        <v>n</v>
      </c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09"/>
      <c r="FB15" s="109"/>
      <c r="FC15" s="109"/>
      <c r="FD15" s="109"/>
      <c r="FE15" s="109"/>
      <c r="FF15" s="109"/>
      <c r="FG15" s="109"/>
      <c r="FH15" s="109"/>
      <c r="FI15" s="109"/>
      <c r="FJ15" s="109"/>
      <c r="FK15" s="109"/>
      <c r="FL15" s="109"/>
      <c r="FM15" s="109"/>
      <c r="FN15" s="109"/>
      <c r="FO15" s="109"/>
      <c r="FP15" s="109"/>
      <c r="FQ15" s="109"/>
      <c r="FR15" s="109"/>
      <c r="FS15" s="109"/>
      <c r="FT15" s="109"/>
      <c r="FU15" s="109"/>
      <c r="FV15" s="109"/>
      <c r="FW15" s="109"/>
      <c r="FX15" s="109"/>
      <c r="FY15" s="109"/>
      <c r="FZ15" s="109"/>
      <c r="GA15" s="109"/>
      <c r="GB15" s="109"/>
      <c r="GC15" s="109"/>
      <c r="GD15" s="109"/>
      <c r="GE15" s="109"/>
      <c r="GF15" s="109"/>
      <c r="GG15" s="109"/>
      <c r="GH15" s="109"/>
      <c r="GI15" s="109"/>
      <c r="GJ15" s="109"/>
      <c r="GK15" s="109"/>
      <c r="GL15" s="109"/>
    </row>
    <row r="16" spans="1:194" ht="23" customHeight="1" thickTop="1">
      <c r="A16" s="373" t="str">
        <f>'NSW Oct 2017'!D10</f>
        <v>Capital Region</v>
      </c>
      <c r="B16" s="98" t="str">
        <f>'NSW Oct 2017'!F10</f>
        <v>ActewAGL</v>
      </c>
      <c r="C16" s="98" t="str">
        <f>'NSW Oct 2017'!G10</f>
        <v>Business plan</v>
      </c>
      <c r="D16" s="135">
        <f>365*'NSW Oct 2017'!H10/100</f>
        <v>328.97449999999998</v>
      </c>
      <c r="E16" s="136">
        <f>IF($C$5*'NSW Oct 2017'!AK10/'NSW Oct 2017'!AI10&gt;='NSW Oct 2017'!J10,('NSW Oct 2017'!J10*'NSW Oct 2017'!O10/100)*'NSW Oct 2017'!AI10,($C$5*'NSW Oct 2017'!AK10/'NSW Oct 2017'!AI10*'NSW Oct 2017'!O10/100)*'NSW Oct 2017'!AI10)</f>
        <v>140.32226999999997</v>
      </c>
      <c r="F16" s="153">
        <f>IF($C$5*'NSW Oct 2017'!AK10/'NSW Oct 2017'!AI10&lt;'NSW Oct 2017'!J10,0,IF($C$5*'NSW Oct 2017'!AK10/'NSW Oct 2017'!AI10&lt;='NSW Oct 2017'!K10,($C$5*'NSW Oct 2017'!AK10/'NSW Oct 2017'!AI10-'NSW Oct 2017'!J10)*('NSW Oct 2017'!P10/100)*'NSW Oct 2017'!AI10,('NSW Oct 2017'!K10-'NSW Oct 2017'!J10)*('NSW Oct 2017'!P10/100)*'NSW Oct 2017'!AI10))</f>
        <v>89.523599999999988</v>
      </c>
      <c r="G16" s="135">
        <f>IF($C$5*'NSW Oct 2017'!AK10/'NSW Oct 2017'!AI10&lt;'NSW Oct 2017'!K10,0,IF($C$5*'NSW Oct 2017'!AK10/'NSW Oct 2017'!AI10&lt;='NSW Oct 2017'!L10,($C$5*'NSW Oct 2017'!AK10/'NSW Oct 2017'!AI10-'NSW Oct 2017'!K10)*('NSW Oct 2017'!Q10/100)*'NSW Oct 2017'!AI10,('NSW Oct 2017'!L10-'NSW Oct 2017'!K10)*('NSW Oct 2017'!Q10/100)*'NSW Oct 2017'!AI10))</f>
        <v>140.57783999999998</v>
      </c>
      <c r="H16" s="143">
        <f>IF($C$5*'NSW Oct 2017'!AK10/'NSW Oct 2017'!AI10&lt;'NSW Oct 2017'!L10,0,IF($C$5*'NSW Oct 2017'!AK10/'NSW Oct 2017'!AI10&lt;='NSW Oct 2017'!M10,($C$5*'NSW Oct 2017'!AK10/'NSW Oct 2017'!AI10-'NSW Oct 2017'!L10)*('NSW Oct 2017'!R10/100)*'NSW Oct 2017'!AI10,('NSW Oct 2017'!M10-'NSW Oct 2017'!L10)*('NSW Oct 2017'!R10/100)*'NSW Oct 2017'!AI10))</f>
        <v>870.01525000000015</v>
      </c>
      <c r="I16" s="136">
        <f>IF($C$5*'NSW Oct 2017'!AK10/'NSW Oct 2017'!AI10&lt;'NSW Oct 2017'!M10,0,IF($C$5*'NSW Oct 2017'!AK10/'NSW Oct 2017'!AI10&lt;='NSW Oct 2017'!N10,($C$5*'NSW Oct 2017'!AK10/'NSW Oct 2017'!AI10-'NSW Oct 2017'!M10)*('NSW Oct 2017'!S10/100)*'NSW Oct 2017'!AI10,('NSW Oct 2017'!N10-'NSW Oct 2017'!M10)*('NSW Oct 2017'!S10/100)*'NSW Oct 2017'!AI10))</f>
        <v>0</v>
      </c>
      <c r="J16" s="153">
        <f>IF(($C$5*'NSW Oct 2017'!AK10/'NSW Oct 2017'!AI10&gt;'NSW Oct 2017'!N10),($C$5*'NSW Oct 2017'!AK10/'NSW Oct 2017'!AI10-'NSW Oct 2017'!N10)*'NSW Oct 2017'!T10/100*'NSW Oct 2017'!AI10,0)</f>
        <v>0</v>
      </c>
      <c r="K16" s="135">
        <f>IF($C$5*'NSW Oct 2017'!AL10/'NSW Oct 2017'!AJ10&gt;='NSW Oct 2017'!J10,('NSW Oct 2017'!J10*'NSW Oct 2017'!U10/100)*'NSW Oct 2017'!AJ10,($C$5*'NSW Oct 2017'!AL10/'NSW Oct 2017'!AJ10*'NSW Oct 2017'!U10/100)*'NSW Oct 2017'!AJ10)</f>
        <v>140.32226999999997</v>
      </c>
      <c r="L16" s="153">
        <f>IF($C$5*'NSW Oct 2017'!AL10/'NSW Oct 2017'!AJ10&lt;'NSW Oct 2017'!J10,0,IF($C$5*'NSW Oct 2017'!AL10/'NSW Oct 2017'!AJ10&lt;='NSW Oct 2017'!K10,($C$5*'NSW Oct 2017'!AL10/'NSW Oct 2017'!AJ10-'NSW Oct 2017'!J10)*('NSW Oct 2017'!V10/100)*'NSW Oct 2017'!AJ10,('NSW Oct 2017'!K10-'NSW Oct 2017'!J10)*('NSW Oct 2017'!V10/100)*'NSW Oct 2017'!AJ10))</f>
        <v>89.523599999999988</v>
      </c>
      <c r="M16" s="135">
        <f>IF($C$5*'NSW Oct 2017'!AL10/'NSW Oct 2017'!AJ10&lt;'NSW Oct 2017'!K10,0,IF($C$5*'NSW Oct 2017'!AL10/'NSW Oct 2017'!AJ10&lt;='NSW Oct 2017'!L10,($C$5*'NSW Oct 2017'!AL10/'NSW Oct 2017'!AJ10-'NSW Oct 2017'!K10)*('NSW Oct 2017'!W10/100)*'NSW Oct 2017'!AJ10,('NSW Oct 2017'!L10-'NSW Oct 2017'!K10)*('NSW Oct 2017'!W10/100)*'NSW Oct 2017'!AJ10))</f>
        <v>140.57783999999998</v>
      </c>
      <c r="N16" s="145">
        <f>IF($C$5*'NSW Oct 2017'!AL10/'NSW Oct 2017'!AJ10&lt;'NSW Oct 2017'!L10,0,IF($C$5*'NSW Oct 2017'!AL10/'NSW Oct 2017'!AJ10&lt;='NSW Oct 2017'!M10,($C$5*'NSW Oct 2017'!AL10/'NSW Oct 2017'!AJ10-'NSW Oct 2017'!L10)*('NSW Oct 2017'!X10/100)*'NSW Oct 2017'!AJ10,('NSW Oct 2017'!M10-'NSW Oct 2017'!L10)*('NSW Oct 2017'!X10/100)*'NSW Oct 2017'!AJ10))</f>
        <v>870.01525000000015</v>
      </c>
      <c r="O16" s="135">
        <f>IF($C$5*'NSW Oct 2017'!AL10/'NSW Oct 2017'!AJ10&lt;'NSW Oct 2017'!M10,0,IF($C$5*'NSW Oct 2017'!AL10/'NSW Oct 2017'!AJ10&lt;='NSW Oct 2017'!N10,($C$5*'NSW Oct 2017'!AL10/'NSW Oct 2017'!AJ10-'NSW Oct 2017'!M10)*('NSW Oct 2017'!Y10/100)*'NSW Oct 2017'!AJ10,('NSW Oct 2017'!N10-'NSW Oct 2017'!M10)*('NSW Oct 2017'!Y10/100)*'NSW Oct 2017'!AJ10))</f>
        <v>0</v>
      </c>
      <c r="P16" s="137">
        <f>IF(($C$5*'NSW Oct 2017'!AL10/'NSW Oct 2017'!AJ10&gt;'NSW Oct 2017'!N10),($C$5*'NSW Oct 2017'!AL10/'NSW Oct 2017'!AJ10-'NSW Oct 2017'!N10)*'NSW Oct 2017'!Z10/100*'NSW Oct 2017'!AJ11,0)</f>
        <v>0</v>
      </c>
      <c r="Q16" s="138">
        <f t="shared" si="1"/>
        <v>2809.8524200000002</v>
      </c>
      <c r="R16" s="148">
        <f>'NSW Oct 2017'!AM10</f>
        <v>0</v>
      </c>
      <c r="S16" s="98">
        <f>'NSW Oct 2017'!AN10</f>
        <v>10</v>
      </c>
      <c r="T16" s="148">
        <f>'NSW Oct 2017'!AO10</f>
        <v>0</v>
      </c>
      <c r="U16" s="146">
        <f>'NSW Oct 2017'!AP10</f>
        <v>0</v>
      </c>
      <c r="V16" s="138">
        <f t="shared" ref="V16:V21" si="3">(Q16-(Q16-D16)*S16/100)</f>
        <v>2561.7646279999999</v>
      </c>
      <c r="W16" s="174">
        <f t="shared" si="2"/>
        <v>2561.7646279999999</v>
      </c>
      <c r="X16" s="138">
        <f t="shared" si="0"/>
        <v>2817.9410908</v>
      </c>
      <c r="Y16" s="138">
        <f t="shared" si="0"/>
        <v>2817.9410908</v>
      </c>
      <c r="Z16" s="150">
        <f>'NSW Oct 2017'!AW10</f>
        <v>24</v>
      </c>
      <c r="AA16" s="141" t="str">
        <f>'NSW Oct 2017'!AX10</f>
        <v>y</v>
      </c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</row>
    <row r="17" spans="1:194" s="97" customFormat="1" ht="23" customHeight="1" thickBot="1">
      <c r="A17" s="374"/>
      <c r="B17" s="99" t="str">
        <f>'NSW Oct 2017'!F11</f>
        <v>EnergyAustralia</v>
      </c>
      <c r="C17" s="99" t="str">
        <f>'NSW Oct 2017'!G11</f>
        <v xml:space="preserve">Everyday Saver </v>
      </c>
      <c r="D17" s="163">
        <f>365*'NSW Oct 2017'!H11/100</f>
        <v>240.9</v>
      </c>
      <c r="E17" s="164">
        <f>IF($C$5*'NSW Oct 2017'!AK11/'NSW Oct 2017'!AI11&gt;='NSW Oct 2017'!J11,('NSW Oct 2017'!J11*'NSW Oct 2017'!O11/100)*'NSW Oct 2017'!AI11,($C$5*'NSW Oct 2017'!AK11/'NSW Oct 2017'!AI11*'NSW Oct 2017'!O11/100)*'NSW Oct 2017'!AI11)</f>
        <v>154.38059999999999</v>
      </c>
      <c r="F17" s="172">
        <f>IF($C$5*'NSW Oct 2017'!AK11/'NSW Oct 2017'!AI11&lt;'NSW Oct 2017'!J11,0,IF($C$5*'NSW Oct 2017'!AK11/'NSW Oct 2017'!AI11&lt;='NSW Oct 2017'!K11,($C$5*'NSW Oct 2017'!AK11/'NSW Oct 2017'!AI11-'NSW Oct 2017'!J11)*('NSW Oct 2017'!P11/100)*'NSW Oct 2017'!AI11,('NSW Oct 2017'!K11-'NSW Oct 2017'!J11)*('NSW Oct 2017'!P11/100)*'NSW Oct 2017'!AI11))</f>
        <v>104.56649999999999</v>
      </c>
      <c r="G17" s="163">
        <f>IF($C$5*'NSW Oct 2017'!AK11/'NSW Oct 2017'!AI11&lt;'NSW Oct 2017'!K11,0,IF($C$5*'NSW Oct 2017'!AK11/'NSW Oct 2017'!AI11&lt;='NSW Oct 2017'!L11,($C$5*'NSW Oct 2017'!AK11/'NSW Oct 2017'!AI11-'NSW Oct 2017'!K11)*('NSW Oct 2017'!Q11/100)*'NSW Oct 2017'!AI11,('NSW Oct 2017'!L11-'NSW Oct 2017'!K11)*('NSW Oct 2017'!Q11/100)*'NSW Oct 2017'!AI11))</f>
        <v>158.67900000000003</v>
      </c>
      <c r="H17" s="173">
        <f>IF($C$5*'NSW Oct 2017'!AK11/'NSW Oct 2017'!AI11&lt;'NSW Oct 2017'!L11,0,IF($C$5*'NSW Oct 2017'!AK11/'NSW Oct 2017'!AI11&lt;='NSW Oct 2017'!M11,($C$5*'NSW Oct 2017'!AK11/'NSW Oct 2017'!AI11-'NSW Oct 2017'!L11)*('NSW Oct 2017'!R11/100)*'NSW Oct 2017'!AI11,('NSW Oct 2017'!M11-'NSW Oct 2017'!L11)*('NSW Oct 2017'!R11/100)*'NSW Oct 2017'!AI11))</f>
        <v>984.23000000000013</v>
      </c>
      <c r="I17" s="164">
        <f>IF($C$5*'NSW Oct 2017'!AK11/'NSW Oct 2017'!AI11&lt;'NSW Oct 2017'!M11,0,IF($C$5*'NSW Oct 2017'!AK11/'NSW Oct 2017'!AI11&lt;='NSW Oct 2017'!N11,($C$5*'NSW Oct 2017'!AK11/'NSW Oct 2017'!AI11-'NSW Oct 2017'!M11)*('NSW Oct 2017'!S11/100)*'NSW Oct 2017'!AI11,('NSW Oct 2017'!N11-'NSW Oct 2017'!M11)*('NSW Oct 2017'!S11/100)*'NSW Oct 2017'!AI11))</f>
        <v>0</v>
      </c>
      <c r="J17" s="172">
        <f>IF(($C$5*'NSW Oct 2017'!AK11/'NSW Oct 2017'!AI11&gt;'NSW Oct 2017'!N11),($C$5*'NSW Oct 2017'!AK11/'NSW Oct 2017'!AI11-'NSW Oct 2017'!N11)*'NSW Oct 2017'!T11/100*'NSW Oct 2017'!AI11,0)</f>
        <v>0</v>
      </c>
      <c r="K17" s="163">
        <f>IF($C$5*'NSW Oct 2017'!AL11/'NSW Oct 2017'!AJ11&gt;='NSW Oct 2017'!J11,('NSW Oct 2017'!J11*'NSW Oct 2017'!U11/100)*'NSW Oct 2017'!AJ11,($C$5*'NSW Oct 2017'!AL11/'NSW Oct 2017'!AJ11*'NSW Oct 2017'!U11/100)*'NSW Oct 2017'!AJ11)</f>
        <v>154.38059999999999</v>
      </c>
      <c r="L17" s="172">
        <f>IF($C$5*'NSW Oct 2017'!AL11/'NSW Oct 2017'!AJ11&lt;'NSW Oct 2017'!J11,0,IF($C$5*'NSW Oct 2017'!AL11/'NSW Oct 2017'!AJ11&lt;='NSW Oct 2017'!K11,($C$5*'NSW Oct 2017'!AL11/'NSW Oct 2017'!AJ11-'NSW Oct 2017'!J11)*('NSW Oct 2017'!V11/100)*'NSW Oct 2017'!AJ11,('NSW Oct 2017'!K11-'NSW Oct 2017'!J11)*('NSW Oct 2017'!V11/100)*'NSW Oct 2017'!AJ11))</f>
        <v>104.56649999999999</v>
      </c>
      <c r="M17" s="163">
        <f>IF($C$5*'NSW Oct 2017'!AL11/'NSW Oct 2017'!AJ11&lt;'NSW Oct 2017'!K11,0,IF($C$5*'NSW Oct 2017'!AL11/'NSW Oct 2017'!AJ11&lt;='NSW Oct 2017'!L11,($C$5*'NSW Oct 2017'!AL11/'NSW Oct 2017'!AJ11-'NSW Oct 2017'!K11)*('NSW Oct 2017'!W11/100)*'NSW Oct 2017'!AJ11,('NSW Oct 2017'!L11-'NSW Oct 2017'!K11)*('NSW Oct 2017'!W11/100)*'NSW Oct 2017'!AJ11))</f>
        <v>158.67900000000003</v>
      </c>
      <c r="N17" s="175">
        <f>IF($C$5*'NSW Oct 2017'!AL11/'NSW Oct 2017'!AJ11&lt;'NSW Oct 2017'!L11,0,IF($C$5*'NSW Oct 2017'!AL11/'NSW Oct 2017'!AJ11&lt;='NSW Oct 2017'!M11,($C$5*'NSW Oct 2017'!AL11/'NSW Oct 2017'!AJ11-'NSW Oct 2017'!L11)*('NSW Oct 2017'!X11/100)*'NSW Oct 2017'!AJ11,('NSW Oct 2017'!M11-'NSW Oct 2017'!L11)*('NSW Oct 2017'!X11/100)*'NSW Oct 2017'!AJ11))</f>
        <v>984.23000000000013</v>
      </c>
      <c r="O17" s="163">
        <f>IF($C$5*'NSW Oct 2017'!AL11/'NSW Oct 2017'!AJ11&lt;'NSW Oct 2017'!M11,0,IF($C$5*'NSW Oct 2017'!AL11/'NSW Oct 2017'!AJ11&lt;='NSW Oct 2017'!N11,($C$5*'NSW Oct 2017'!AL11/'NSW Oct 2017'!AJ11-'NSW Oct 2017'!M11)*('NSW Oct 2017'!Y11/100)*'NSW Oct 2017'!AJ11,('NSW Oct 2017'!N11-'NSW Oct 2017'!M11)*('NSW Oct 2017'!Y11/100)*'NSW Oct 2017'!AJ11))</f>
        <v>0</v>
      </c>
      <c r="P17" s="165">
        <f>IF(($C$5*'NSW Oct 2017'!AL11/'NSW Oct 2017'!AJ11&gt;'NSW Oct 2017'!N11),($C$5*'NSW Oct 2017'!AL11/'NSW Oct 2017'!AJ11-'NSW Oct 2017'!N11)*'NSW Oct 2017'!Z11/100*'NSW Oct 2017'!AJ12,0)</f>
        <v>0</v>
      </c>
      <c r="Q17" s="166">
        <f t="shared" si="1"/>
        <v>3044.6122</v>
      </c>
      <c r="R17" s="171">
        <f>'NSW Oct 2017'!AM11</f>
        <v>0</v>
      </c>
      <c r="S17" s="99">
        <f>'NSW Oct 2017'!AN11</f>
        <v>14</v>
      </c>
      <c r="T17" s="171">
        <f>'NSW Oct 2017'!AO11</f>
        <v>0</v>
      </c>
      <c r="U17" s="99">
        <f>'NSW Oct 2017'!AP11</f>
        <v>0</v>
      </c>
      <c r="V17" s="168">
        <f t="shared" si="3"/>
        <v>2652.0924920000002</v>
      </c>
      <c r="W17" s="166">
        <f t="shared" si="2"/>
        <v>2652.0924920000002</v>
      </c>
      <c r="X17" s="166">
        <f t="shared" si="0"/>
        <v>2917.3017412000004</v>
      </c>
      <c r="Y17" s="166">
        <f t="shared" si="0"/>
        <v>2917.3017412000004</v>
      </c>
      <c r="Z17" s="169">
        <f>'NSW Oct 2017'!AW11</f>
        <v>24</v>
      </c>
      <c r="AA17" s="170" t="str">
        <f>'NSW Oct 2017'!AX11</f>
        <v>y</v>
      </c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9"/>
      <c r="EN17" s="109"/>
      <c r="EO17" s="109"/>
      <c r="EP17" s="109"/>
      <c r="EQ17" s="109"/>
      <c r="ER17" s="109"/>
      <c r="ES17" s="109"/>
      <c r="ET17" s="109"/>
      <c r="EU17" s="109"/>
      <c r="EV17" s="109"/>
      <c r="EW17" s="109"/>
      <c r="EX17" s="109"/>
      <c r="EY17" s="109"/>
      <c r="EZ17" s="109"/>
      <c r="FA17" s="109"/>
      <c r="FB17" s="109"/>
      <c r="FC17" s="109"/>
      <c r="FD17" s="109"/>
      <c r="FE17" s="109"/>
      <c r="FF17" s="109"/>
      <c r="FG17" s="109"/>
      <c r="FH17" s="109"/>
      <c r="FI17" s="109"/>
      <c r="FJ17" s="109"/>
      <c r="FK17" s="109"/>
      <c r="FL17" s="109"/>
      <c r="FM17" s="109"/>
      <c r="FN17" s="109"/>
      <c r="FO17" s="109"/>
      <c r="FP17" s="109"/>
      <c r="FQ17" s="109"/>
      <c r="FR17" s="109"/>
      <c r="FS17" s="109"/>
      <c r="FT17" s="109"/>
      <c r="FU17" s="109"/>
      <c r="FV17" s="109"/>
      <c r="FW17" s="109"/>
      <c r="FX17" s="109"/>
      <c r="FY17" s="109"/>
      <c r="FZ17" s="109"/>
      <c r="GA17" s="109"/>
      <c r="GB17" s="109"/>
      <c r="GC17" s="109"/>
      <c r="GD17" s="109"/>
      <c r="GE17" s="109"/>
      <c r="GF17" s="109"/>
      <c r="GG17" s="109"/>
      <c r="GH17" s="109"/>
      <c r="GI17" s="109"/>
      <c r="GJ17" s="109"/>
      <c r="GK17" s="109"/>
      <c r="GL17" s="109"/>
    </row>
    <row r="18" spans="1:194" ht="23" customHeight="1" thickTop="1" thickBot="1">
      <c r="A18" s="133" t="str">
        <f>'NSW Oct 2017'!D12</f>
        <v>Tamworth</v>
      </c>
      <c r="B18" s="99" t="str">
        <f>'NSW Oct 2017'!F12</f>
        <v>Origin Energy</v>
      </c>
      <c r="C18" s="99" t="str">
        <f>'NSW Oct 2017'!G12</f>
        <v>Business Saver</v>
      </c>
      <c r="D18" s="163">
        <f>365*'NSW Oct 2017'!H12/100</f>
        <v>354.05</v>
      </c>
      <c r="E18" s="164">
        <f>($C$5*'NSW Oct 2017'!O12/100)/2</f>
        <v>1805</v>
      </c>
      <c r="F18" s="172">
        <v>0</v>
      </c>
      <c r="G18" s="163">
        <v>0</v>
      </c>
      <c r="H18" s="173">
        <v>0</v>
      </c>
      <c r="I18" s="164">
        <f>IF($C$5*'NSW Oct 2017'!AK12/'NSW Oct 2017'!AI12&lt;'NSW Oct 2017'!M12,0,IF($C$5*'NSW Oct 2017'!AK12/'NSW Oct 2017'!AI12&lt;='NSW Oct 2017'!N12,($C$5*'NSW Oct 2017'!AK12/'NSW Oct 2017'!AI12-'NSW Oct 2017'!M12)*('NSW Oct 2017'!S12/100)*'NSW Oct 2017'!AI12,('NSW Oct 2017'!N12-'NSW Oct 2017'!M12)*('NSW Oct 2017'!S12/100)*'NSW Oct 2017'!AI12))</f>
        <v>0</v>
      </c>
      <c r="J18" s="172">
        <f>IF(($C$5*'NSW Oct 2017'!AK12/'NSW Oct 2017'!AI12&gt;'NSW Oct 2017'!N12),($C$5*'NSW Oct 2017'!AK12/'NSW Oct 2017'!AI12-'NSW Oct 2017'!N12)*'NSW Oct 2017'!T12/100*'NSW Oct 2017'!AI12,0)</f>
        <v>0</v>
      </c>
      <c r="K18" s="163">
        <f>($C$5*'NSW Oct 2017'!U12/100)/2</f>
        <v>1805</v>
      </c>
      <c r="L18" s="172">
        <v>0</v>
      </c>
      <c r="M18" s="163">
        <v>0</v>
      </c>
      <c r="N18" s="172">
        <v>0</v>
      </c>
      <c r="O18" s="163">
        <f>IF($C$5*'NSW Oct 2017'!AL12/'NSW Oct 2017'!AJ12&lt;'NSW Oct 2017'!M12,0,IF($C$5*'NSW Oct 2017'!AL12/'NSW Oct 2017'!AJ12&lt;='NSW Oct 2017'!N12,($C$5*'NSW Oct 2017'!AL12/'NSW Oct 2017'!AJ12-'NSW Oct 2017'!M12)*('NSW Oct 2017'!Y12/100)*'NSW Oct 2017'!AJ12,('NSW Oct 2017'!N12-'NSW Oct 2017'!M12)*('NSW Oct 2017'!Y12/100)*'NSW Oct 2017'!AJ12))</f>
        <v>0</v>
      </c>
      <c r="P18" s="172">
        <f>IF(($C$5*'NSW Oct 2017'!AL12/'NSW Oct 2017'!AJ12&gt;'NSW Oct 2017'!N12),($C$5*'NSW Oct 2017'!AL12/'NSW Oct 2017'!AJ12-'NSW Oct 2017'!N12)*'NSW Oct 2017'!Z12/100*'NSW Oct 2017'!AJ13,0)</f>
        <v>0</v>
      </c>
      <c r="Q18" s="166">
        <f t="shared" si="1"/>
        <v>3964.05</v>
      </c>
      <c r="R18" s="171">
        <f>'NSW Oct 2017'!AM12</f>
        <v>0</v>
      </c>
      <c r="S18" s="99">
        <f>'NSW Oct 2017'!AN12</f>
        <v>14</v>
      </c>
      <c r="T18" s="171">
        <f>'NSW Oct 2017'!AO12</f>
        <v>0</v>
      </c>
      <c r="U18" s="99">
        <f>'NSW Oct 2017'!AP12</f>
        <v>0</v>
      </c>
      <c r="V18" s="168">
        <f t="shared" si="3"/>
        <v>3458.65</v>
      </c>
      <c r="W18" s="166">
        <f t="shared" si="2"/>
        <v>3458.65</v>
      </c>
      <c r="X18" s="166">
        <f t="shared" si="0"/>
        <v>3804.5150000000003</v>
      </c>
      <c r="Y18" s="166">
        <f t="shared" si="0"/>
        <v>3804.5150000000003</v>
      </c>
      <c r="Z18" s="169">
        <f>'NSW Oct 2017'!AW12</f>
        <v>12</v>
      </c>
      <c r="AA18" s="170" t="str">
        <f>'NSW Oct 2017'!AX12</f>
        <v>y</v>
      </c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</row>
    <row r="19" spans="1:194" s="97" customFormat="1" ht="23" customHeight="1" thickTop="1">
      <c r="A19" s="373" t="str">
        <f>'NSW Oct 2017'!D13</f>
        <v>Envestra Albury</v>
      </c>
      <c r="B19" s="98" t="str">
        <f>'NSW Oct 2017'!F13</f>
        <v>EnergyAustralia</v>
      </c>
      <c r="C19" s="98" t="str">
        <f>'NSW Oct 2017'!G13</f>
        <v xml:space="preserve">Everyday Saver </v>
      </c>
      <c r="D19" s="135">
        <f>365*'NSW Oct 2017'!H13/100</f>
        <v>295.64999999999998</v>
      </c>
      <c r="E19" s="136">
        <f>IF($C$5*'NSW Oct 2017'!AK13/'NSW Oct 2017'!AI13&gt;='NSW Oct 2017'!J13,('NSW Oct 2017'!J13*'NSW Oct 2017'!O13/100)*'NSW Oct 2017'!AI13,($C$5*'NSW Oct 2017'!AK13/'NSW Oct 2017'!AI13*'NSW Oct 2017'!O13/100)*'NSW Oct 2017'!AI13)</f>
        <v>448.20000000000005</v>
      </c>
      <c r="F19" s="153">
        <f>IF($C$5*'NSW Oct 2017'!AK13/'NSW Oct 2017'!AI13&lt;'NSW Oct 2017'!J13,0,IF($C$5*'NSW Oct 2017'!AK13/'NSW Oct 2017'!AI13&lt;='NSW Oct 2017'!K13,($C$5*'NSW Oct 2017'!AK13/'NSW Oct 2017'!AI13-'NSW Oct 2017'!J13)*('NSW Oct 2017'!P13/100)*'NSW Oct 2017'!AI13,('NSW Oct 2017'!K13-'NSW Oct 2017'!J13)*('NSW Oct 2017'!P13/100)*'NSW Oct 2017'!AI13))</f>
        <v>405</v>
      </c>
      <c r="G19" s="135">
        <f>IF($C$5*'NSW Oct 2017'!AK13/'NSW Oct 2017'!AI13&lt;'NSW Oct 2017'!K13,0,IF($C$5*'NSW Oct 2017'!AK13/'NSW Oct 2017'!AI13&lt;='NSW Oct 2017'!L13,($C$5*'NSW Oct 2017'!AK13/'NSW Oct 2017'!AI13-'NSW Oct 2017'!K13)*('NSW Oct 2017'!Q13/100)*'NSW Oct 2017'!AI13,('NSW Oct 2017'!L13-'NSW Oct 2017'!K13)*('NSW Oct 2017'!Q13/100)*'NSW Oct 2017'!AI13))</f>
        <v>310.80000000000013</v>
      </c>
      <c r="H19" s="143">
        <f>IF($C$5*'NSW Oct 2017'!AK13/'NSW Oct 2017'!AI13&lt;'NSW Oct 2017'!L13,0,IF($C$5*'NSW Oct 2017'!AK13/'NSW Oct 2017'!AI13&lt;='NSW Oct 2017'!M13,($C$5*'NSW Oct 2017'!AK13/'NSW Oct 2017'!AI13-'NSW Oct 2017'!L13)*('NSW Oct 2017'!R13/100)*'NSW Oct 2017'!AI13,('NSW Oct 2017'!M13-'NSW Oct 2017'!L13)*('NSW Oct 2017'!R13/100)*'NSW Oct 2017'!AI13))</f>
        <v>0</v>
      </c>
      <c r="I19" s="136">
        <f>IF($C$5*'NSW Oct 2017'!AK13/'NSW Oct 2017'!AI13&lt;'NSW Oct 2017'!M13,0,IF($C$5*'NSW Oct 2017'!AK13/'NSW Oct 2017'!AI13&lt;='NSW Oct 2017'!N13,($C$5*'NSW Oct 2017'!AK13/'NSW Oct 2017'!AI13-'NSW Oct 2017'!M13)*('NSW Oct 2017'!S13/100)*'NSW Oct 2017'!AI13,('NSW Oct 2017'!N13-'NSW Oct 2017'!M13)*('NSW Oct 2017'!S13/100)*'NSW Oct 2017'!AI13))</f>
        <v>0</v>
      </c>
      <c r="J19" s="153">
        <f>IF(($C$5*'NSW Oct 2017'!AK13/'NSW Oct 2017'!AI13&gt;'NSW Oct 2017'!N13),($C$5*'NSW Oct 2017'!AK13/'NSW Oct 2017'!AI13-'NSW Oct 2017'!N13)*'NSW Oct 2017'!T13/100*'NSW Oct 2017'!AI13,0)</f>
        <v>0</v>
      </c>
      <c r="K19" s="135">
        <f>IF($C$5*'NSW Oct 2017'!AL13/'NSW Oct 2017'!AJ13&gt;='NSW Oct 2017'!J13,('NSW Oct 2017'!J13*'NSW Oct 2017'!U13/100)*'NSW Oct 2017'!AJ13,($C$5*'NSW Oct 2017'!AL13/'NSW Oct 2017'!AJ13*'NSW Oct 2017'!U13/100)*'NSW Oct 2017'!AJ13)</f>
        <v>448.20000000000005</v>
      </c>
      <c r="L19" s="153">
        <f>IF($C$5*'NSW Oct 2017'!AL13/'NSW Oct 2017'!AJ13&lt;'NSW Oct 2017'!J13,0,IF($C$5*'NSW Oct 2017'!AL13/'NSW Oct 2017'!AJ13&lt;='NSW Oct 2017'!K13,($C$5*'NSW Oct 2017'!AL13/'NSW Oct 2017'!AJ13-'NSW Oct 2017'!J13)*('NSW Oct 2017'!V13/100)*'NSW Oct 2017'!AJ13,('NSW Oct 2017'!K13-'NSW Oct 2017'!J13)*('NSW Oct 2017'!V13/100)*'NSW Oct 2017'!AJ13))</f>
        <v>405</v>
      </c>
      <c r="M19" s="135">
        <f>IF($C$5*'NSW Oct 2017'!AL13/'NSW Oct 2017'!AJ13&lt;'NSW Oct 2017'!K13,0,IF($C$5*'NSW Oct 2017'!AL13/'NSW Oct 2017'!AJ13&lt;='NSW Oct 2017'!L13,($C$5*'NSW Oct 2017'!AL13/'NSW Oct 2017'!AJ13-'NSW Oct 2017'!K13)*('NSW Oct 2017'!W13/100)*'NSW Oct 2017'!AJ13,('NSW Oct 2017'!L13-'NSW Oct 2017'!K13)*('NSW Oct 2017'!W13/100)*'NSW Oct 2017'!AJ13))</f>
        <v>310.80000000000013</v>
      </c>
      <c r="N19" s="153">
        <f>IF($C$5*'NSW Oct 2017'!AL13/'NSW Oct 2017'!AJ13&lt;'NSW Oct 2017'!L13,0,IF($C$5*'NSW Oct 2017'!AL13/'NSW Oct 2017'!AJ13&lt;='NSW Oct 2017'!M13,($C$5*'NSW Oct 2017'!AL13/'NSW Oct 2017'!AJ13-'NSW Oct 2017'!L13)*('NSW Oct 2017'!X13/100)*'NSW Oct 2017'!AJ13,('NSW Oct 2017'!M13-'NSW Oct 2017'!L13)*('NSW Oct 2017'!X13/100)*'NSW Oct 2017'!AJ13))</f>
        <v>0</v>
      </c>
      <c r="O19" s="135">
        <f>IF($C$5*'NSW Oct 2017'!AL13/'NSW Oct 2017'!AJ13&lt;'NSW Oct 2017'!M13,0,IF($C$5*'NSW Oct 2017'!AL13/'NSW Oct 2017'!AJ13&lt;='NSW Oct 2017'!N13,($C$5*'NSW Oct 2017'!AL13/'NSW Oct 2017'!AJ13-'NSW Oct 2017'!M13)*('NSW Oct 2017'!Y13/100)*'NSW Oct 2017'!AJ13,('NSW Oct 2017'!N13-'NSW Oct 2017'!M13)*('NSW Oct 2017'!Y13/100)*'NSW Oct 2017'!AJ13))</f>
        <v>0</v>
      </c>
      <c r="P19" s="153">
        <f>IF(($C$5*'NSW Oct 2017'!AL13/'NSW Oct 2017'!AJ13&gt;'NSW Oct 2017'!N13),($C$5*'NSW Oct 2017'!AL13/'NSW Oct 2017'!AJ13-'NSW Oct 2017'!N13)*'NSW Oct 2017'!Z13/100*'NSW Oct 2017'!AJ14,0)</f>
        <v>0</v>
      </c>
      <c r="Q19" s="138">
        <f t="shared" si="1"/>
        <v>2623.6500000000005</v>
      </c>
      <c r="R19" s="148">
        <f>'NSW Oct 2017'!AM13</f>
        <v>0</v>
      </c>
      <c r="S19" s="98">
        <f>'NSW Oct 2017'!AN13</f>
        <v>14</v>
      </c>
      <c r="T19" s="148">
        <f>'NSW Oct 2017'!AO13</f>
        <v>0</v>
      </c>
      <c r="U19" s="98">
        <f>'NSW Oct 2017'!AP13</f>
        <v>0</v>
      </c>
      <c r="V19" s="149">
        <f t="shared" si="3"/>
        <v>2297.7300000000005</v>
      </c>
      <c r="W19" s="138">
        <f t="shared" si="2"/>
        <v>2297.7300000000005</v>
      </c>
      <c r="X19" s="138">
        <f t="shared" si="0"/>
        <v>2527.5030000000006</v>
      </c>
      <c r="Y19" s="138">
        <f t="shared" si="0"/>
        <v>2527.5030000000006</v>
      </c>
      <c r="Z19" s="150">
        <f>'NSW Oct 2017'!AW13</f>
        <v>24</v>
      </c>
      <c r="AA19" s="141" t="str">
        <f>'NSW Oct 2017'!AX13</f>
        <v>y</v>
      </c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9"/>
      <c r="EN19" s="109"/>
      <c r="EO19" s="109"/>
      <c r="EP19" s="109"/>
      <c r="EQ19" s="109"/>
      <c r="ER19" s="109"/>
      <c r="ES19" s="109"/>
      <c r="ET19" s="109"/>
      <c r="EU19" s="109"/>
      <c r="EV19" s="109"/>
      <c r="EW19" s="109"/>
      <c r="EX19" s="109"/>
      <c r="EY19" s="109"/>
      <c r="EZ19" s="109"/>
      <c r="FA19" s="109"/>
      <c r="FB19" s="109"/>
      <c r="FC19" s="109"/>
      <c r="FD19" s="109"/>
      <c r="FE19" s="109"/>
      <c r="FF19" s="109"/>
      <c r="FG19" s="109"/>
      <c r="FH19" s="109"/>
      <c r="FI19" s="109"/>
      <c r="FJ19" s="109"/>
      <c r="FK19" s="109"/>
      <c r="FL19" s="109"/>
      <c r="FM19" s="109"/>
      <c r="FN19" s="109"/>
      <c r="FO19" s="109"/>
      <c r="FP19" s="109"/>
      <c r="FQ19" s="109"/>
      <c r="FR19" s="109"/>
      <c r="FS19" s="109"/>
      <c r="FT19" s="109"/>
      <c r="FU19" s="109"/>
      <c r="FV19" s="109"/>
      <c r="FW19" s="109"/>
      <c r="FX19" s="109"/>
      <c r="FY19" s="109"/>
      <c r="FZ19" s="109"/>
      <c r="GA19" s="109"/>
      <c r="GB19" s="109"/>
      <c r="GC19" s="109"/>
      <c r="GD19" s="109"/>
      <c r="GE19" s="109"/>
      <c r="GF19" s="109"/>
      <c r="GG19" s="109"/>
      <c r="GH19" s="109"/>
      <c r="GI19" s="109"/>
      <c r="GJ19" s="109"/>
      <c r="GK19" s="109"/>
      <c r="GL19" s="109"/>
    </row>
    <row r="20" spans="1:194" ht="23" customHeight="1" thickBot="1">
      <c r="A20" s="374"/>
      <c r="B20" s="99" t="str">
        <f>'NSW Oct 2017'!F14</f>
        <v>Origin Energy</v>
      </c>
      <c r="C20" s="99" t="str">
        <f>'NSW Oct 2017'!G14</f>
        <v>Business Saver</v>
      </c>
      <c r="D20" s="163">
        <f>365*'NSW Oct 2017'!H14/100</f>
        <v>214.29150000000001</v>
      </c>
      <c r="E20" s="164">
        <f>IF($C$5*'NSW Oct 2017'!AK14/'NSW Oct 2017'!AI14&gt;='NSW Oct 2017'!J14,('NSW Oct 2017'!J14*'NSW Oct 2017'!O14/100)*'NSW Oct 2017'!AI14,($C$5*'NSW Oct 2017'!AK14/'NSW Oct 2017'!AI14*'NSW Oct 2017'!O14/100)*'NSW Oct 2017'!AI14)</f>
        <v>200.70000000000002</v>
      </c>
      <c r="F20" s="172">
        <f>IF($C$5*'NSW Oct 2017'!AK14/'NSW Oct 2017'!AI14&lt;'NSW Oct 2017'!J14,0,IF($C$5*'NSW Oct 2017'!AK14/'NSW Oct 2017'!AI14&lt;='NSW Oct 2017'!K14,($C$5*'NSW Oct 2017'!AK14/'NSW Oct 2017'!AI14-'NSW Oct 2017'!J14)*('NSW Oct 2017'!P14/100)*'NSW Oct 2017'!AI14,('NSW Oct 2017'!K14-'NSW Oct 2017'!J14)*('NSW Oct 2017'!P14/100)*'NSW Oct 2017'!AI14))</f>
        <v>811.80000000000007</v>
      </c>
      <c r="G20" s="163">
        <f>IF($C$5*'NSW Oct 2017'!AK14/'NSW Oct 2017'!AI14&lt;'NSW Oct 2017'!K14,0,IF($C$5*'NSW Oct 2017'!AK14/'NSW Oct 2017'!AI14&lt;='NSW Oct 2017'!L14,($C$5*'NSW Oct 2017'!AK14/'NSW Oct 2017'!AI14-'NSW Oct 2017'!K14)*('NSW Oct 2017'!Q14/100)*'NSW Oct 2017'!AI14,('NSW Oct 2017'!L14-'NSW Oct 2017'!K14)*('NSW Oct 2017'!Q14/100)*'NSW Oct 2017'!AI14))</f>
        <v>0</v>
      </c>
      <c r="H20" s="173">
        <f>IF($C$5*'NSW Oct 2017'!AK14/'NSW Oct 2017'!AI14&lt;'NSW Oct 2017'!L14,0,IF($C$5*'NSW Oct 2017'!AK14/'NSW Oct 2017'!AI14&lt;='NSW Oct 2017'!M14,($C$5*'NSW Oct 2017'!AK14/'NSW Oct 2017'!AI14-'NSW Oct 2017'!L14)*('NSW Oct 2017'!R14/100)*'NSW Oct 2017'!AI14,('NSW Oct 2017'!M14-'NSW Oct 2017'!L14)*('NSW Oct 2017'!R14/100)*'NSW Oct 2017'!AI14))</f>
        <v>0</v>
      </c>
      <c r="I20" s="164">
        <f>IF($C$5*'NSW Oct 2017'!AK14/'NSW Oct 2017'!AI14&lt;'NSW Oct 2017'!M14,0,IF($C$5*'NSW Oct 2017'!AK14/'NSW Oct 2017'!AI14&lt;='NSW Oct 2017'!N14,($C$5*'NSW Oct 2017'!AK14/'NSW Oct 2017'!AI14-'NSW Oct 2017'!M14)*('NSW Oct 2017'!S14/100)*'NSW Oct 2017'!AI14,('NSW Oct 2017'!N14-'NSW Oct 2017'!M14)*('NSW Oct 2017'!S14/100)*'NSW Oct 2017'!AI14))</f>
        <v>0</v>
      </c>
      <c r="J20" s="172">
        <f>IF(($C$5*'NSW Oct 2017'!AK14/'NSW Oct 2017'!AI14&gt;'NSW Oct 2017'!N14),($C$5*'NSW Oct 2017'!AK14/'NSW Oct 2017'!AI14-'NSW Oct 2017'!N14)*'NSW Oct 2017'!T14/100*'NSW Oct 2017'!AI14,0)</f>
        <v>0</v>
      </c>
      <c r="K20" s="163">
        <f>IF($C$5*'NSW Oct 2017'!AL14/'NSW Oct 2017'!AJ14&gt;='NSW Oct 2017'!J14,('NSW Oct 2017'!J14*'NSW Oct 2017'!U14/100)*'NSW Oct 2017'!AJ14,($C$5*'NSW Oct 2017'!AL14/'NSW Oct 2017'!AJ14*'NSW Oct 2017'!U14/100)*'NSW Oct 2017'!AJ14)</f>
        <v>200.70000000000002</v>
      </c>
      <c r="L20" s="172">
        <f>IF($C$5*'NSW Oct 2017'!AL14/'NSW Oct 2017'!AJ14&lt;'NSW Oct 2017'!J14,0,IF($C$5*'NSW Oct 2017'!AL14/'NSW Oct 2017'!AJ14&lt;='NSW Oct 2017'!K14,($C$5*'NSW Oct 2017'!AL14/'NSW Oct 2017'!AJ14-'NSW Oct 2017'!J14)*('NSW Oct 2017'!V14/100)*'NSW Oct 2017'!AJ14,('NSW Oct 2017'!K14-'NSW Oct 2017'!J14)*('NSW Oct 2017'!V14/100)*'NSW Oct 2017'!AJ14))</f>
        <v>811.80000000000007</v>
      </c>
      <c r="M20" s="163">
        <f>IF($C$5*'NSW Oct 2017'!AL14/'NSW Oct 2017'!AJ14&lt;'NSW Oct 2017'!K14,0,IF($C$5*'NSW Oct 2017'!AL14/'NSW Oct 2017'!AJ14&lt;='NSW Oct 2017'!L14,($C$5*'NSW Oct 2017'!AL14/'NSW Oct 2017'!AJ14-'NSW Oct 2017'!K14)*('NSW Oct 2017'!W14/100)*'NSW Oct 2017'!AJ14,('NSW Oct 2017'!L14-'NSW Oct 2017'!K14)*('NSW Oct 2017'!W14/100)*'NSW Oct 2017'!AJ14))</f>
        <v>0</v>
      </c>
      <c r="N20" s="172">
        <f>IF($C$5*'NSW Oct 2017'!AL14/'NSW Oct 2017'!AJ14&lt;'NSW Oct 2017'!L14,0,IF($C$5*'NSW Oct 2017'!AL14/'NSW Oct 2017'!AJ14&lt;='NSW Oct 2017'!M14,($C$5*'NSW Oct 2017'!AL14/'NSW Oct 2017'!AJ14-'NSW Oct 2017'!L14)*('NSW Oct 2017'!X14/100)*'NSW Oct 2017'!AJ14,('NSW Oct 2017'!M14-'NSW Oct 2017'!L14)*('NSW Oct 2017'!X14/100)*'NSW Oct 2017'!AJ14))</f>
        <v>0</v>
      </c>
      <c r="O20" s="163">
        <f>IF($C$5*'NSW Oct 2017'!AL14/'NSW Oct 2017'!AJ14&lt;'NSW Oct 2017'!M14,0,IF($C$5*'NSW Oct 2017'!AL14/'NSW Oct 2017'!AJ14&lt;='NSW Oct 2017'!N14,($C$5*'NSW Oct 2017'!AL14/'NSW Oct 2017'!AJ14-'NSW Oct 2017'!M14)*('NSW Oct 2017'!Y14/100)*'NSW Oct 2017'!AJ14,('NSW Oct 2017'!N14-'NSW Oct 2017'!M14)*('NSW Oct 2017'!Y14/100)*'NSW Oct 2017'!AJ14))</f>
        <v>0</v>
      </c>
      <c r="P20" s="172">
        <f>IF(($C$5*'NSW Oct 2017'!AL14/'NSW Oct 2017'!AJ14&gt;'NSW Oct 2017'!N14),($C$5*'NSW Oct 2017'!AL14/'NSW Oct 2017'!AJ14-'NSW Oct 2017'!N14)*'NSW Oct 2017'!Z14/100*'NSW Oct 2017'!AJ15,0)</f>
        <v>0</v>
      </c>
      <c r="Q20" s="166">
        <f t="shared" si="1"/>
        <v>2239.2915000000003</v>
      </c>
      <c r="R20" s="171">
        <f>'NSW Oct 2017'!AM14</f>
        <v>0</v>
      </c>
      <c r="S20" s="99">
        <f>'NSW Oct 2017'!AN14</f>
        <v>14</v>
      </c>
      <c r="T20" s="171">
        <f>'NSW Oct 2017'!AO14</f>
        <v>0</v>
      </c>
      <c r="U20" s="99">
        <f>'NSW Oct 2017'!AP14</f>
        <v>0</v>
      </c>
      <c r="V20" s="168">
        <f t="shared" si="3"/>
        <v>1955.7915000000003</v>
      </c>
      <c r="W20" s="166">
        <f t="shared" si="2"/>
        <v>1955.7915000000003</v>
      </c>
      <c r="X20" s="166">
        <f t="shared" si="0"/>
        <v>2151.3706500000003</v>
      </c>
      <c r="Y20" s="166">
        <f t="shared" si="0"/>
        <v>2151.3706500000003</v>
      </c>
      <c r="Z20" s="169">
        <f>'NSW Oct 2017'!AW14</f>
        <v>12</v>
      </c>
      <c r="AA20" s="170" t="str">
        <f>'NSW Oct 2017'!AX14</f>
        <v>y</v>
      </c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</row>
    <row r="21" spans="1:194" s="97" customFormat="1" ht="23" customHeight="1" thickTop="1">
      <c r="A21" s="373" t="str">
        <f>'NSW Oct 2017'!D15</f>
        <v>Envestra Cooma</v>
      </c>
      <c r="B21" s="98" t="str">
        <f>'NSW Oct 2017'!F15</f>
        <v>Origin Energy</v>
      </c>
      <c r="C21" s="98" t="str">
        <f>'NSW Oct 2017'!G15</f>
        <v>Business Saver</v>
      </c>
      <c r="D21" s="135">
        <f>365*'NSW Oct 2017'!H15/100</f>
        <v>352.88200000000006</v>
      </c>
      <c r="E21" s="136">
        <f>IF($C$5*'NSW Oct 2017'!AK15/'NSW Oct 2017'!AI15&gt;='NSW Oct 2017'!J15,('NSW Oct 2017'!J15*'NSW Oct 2017'!O15/100)*'NSW Oct 2017'!AI15,($C$5*'NSW Oct 2017'!AK15/'NSW Oct 2017'!AI15*'NSW Oct 2017'!O15/100)*'NSW Oct 2017'!AI15)</f>
        <v>1170</v>
      </c>
      <c r="F21" s="153">
        <f>IF($C$5*'NSW Oct 2017'!AK15/'NSW Oct 2017'!AI15&lt;'NSW Oct 2017'!J15,0,IF($C$5*'NSW Oct 2017'!AK15/'NSW Oct 2017'!AI15&lt;='NSW Oct 2017'!K15,($C$5*'NSW Oct 2017'!AK15/'NSW Oct 2017'!AI15-'NSW Oct 2017'!J15)*('NSW Oct 2017'!P15/100)*'NSW Oct 2017'!AI15,('NSW Oct 2017'!K15-'NSW Oct 2017'!J15)*('NSW Oct 2017'!P15/100)*'NSW Oct 2017'!AI15))</f>
        <v>0</v>
      </c>
      <c r="G21" s="135">
        <f>IF($C$5*'NSW Oct 2017'!AK15/'NSW Oct 2017'!AI15&lt;'NSW Oct 2017'!K15,0,IF($C$5*'NSW Oct 2017'!AK15/'NSW Oct 2017'!AI15&lt;='NSW Oct 2017'!L15,($C$5*'NSW Oct 2017'!AK15/'NSW Oct 2017'!AI15-'NSW Oct 2017'!K15)*('NSW Oct 2017'!Q15/100)*'NSW Oct 2017'!AI15,('NSW Oct 2017'!L15-'NSW Oct 2017'!K15)*('NSW Oct 2017'!Q15/100)*'NSW Oct 2017'!AI15))</f>
        <v>0</v>
      </c>
      <c r="H21" s="143">
        <f>IF($C$5*'NSW Oct 2017'!AK15/'NSW Oct 2017'!AI15&lt;'NSW Oct 2017'!L15,0,IF($C$5*'NSW Oct 2017'!AK15/'NSW Oct 2017'!AI15&lt;='NSW Oct 2017'!M15,($C$5*'NSW Oct 2017'!AK15/'NSW Oct 2017'!AI15-'NSW Oct 2017'!L15)*('NSW Oct 2017'!R15/100)*'NSW Oct 2017'!AI15,('NSW Oct 2017'!M15-'NSW Oct 2017'!L15)*('NSW Oct 2017'!R15/100)*'NSW Oct 2017'!AI15))</f>
        <v>0</v>
      </c>
      <c r="I21" s="136">
        <f>IF($C$5*'NSW Oct 2017'!AK15/'NSW Oct 2017'!AI15&lt;'NSW Oct 2017'!M15,0,IF($C$5*'NSW Oct 2017'!AK15/'NSW Oct 2017'!AI15&lt;='NSW Oct 2017'!N15,($C$5*'NSW Oct 2017'!AK15/'NSW Oct 2017'!AI15-'NSW Oct 2017'!M15)*('NSW Oct 2017'!S15/100)*'NSW Oct 2017'!AI15,('NSW Oct 2017'!N15-'NSW Oct 2017'!M15)*('NSW Oct 2017'!S15/100)*'NSW Oct 2017'!AI15))</f>
        <v>0</v>
      </c>
      <c r="J21" s="153">
        <f>IF(($C$5*'NSW Oct 2017'!AK15/'NSW Oct 2017'!AI15&gt;'NSW Oct 2017'!N15),($C$5*'NSW Oct 2017'!AK15/'NSW Oct 2017'!AI15-'NSW Oct 2017'!N15)*'NSW Oct 2017'!T15/100*'NSW Oct 2017'!AI15,0)</f>
        <v>0</v>
      </c>
      <c r="K21" s="135">
        <f>IF($C$5*'NSW Oct 2017'!AL15/'NSW Oct 2017'!AJ15&gt;='NSW Oct 2017'!J15,('NSW Oct 2017'!J15*'NSW Oct 2017'!U15/100)*'NSW Oct 2017'!AJ15,($C$5*'NSW Oct 2017'!AL15/'NSW Oct 2017'!AJ15*'NSW Oct 2017'!U15/100)*'NSW Oct 2017'!AJ15)</f>
        <v>1170</v>
      </c>
      <c r="L21" s="153">
        <f>IF($C$5*'NSW Oct 2017'!AL15/'NSW Oct 2017'!AJ15&lt;'NSW Oct 2017'!J15,0,IF($C$5*'NSW Oct 2017'!AL15/'NSW Oct 2017'!AJ15&lt;='NSW Oct 2017'!K15,($C$5*'NSW Oct 2017'!AL15/'NSW Oct 2017'!AJ15-'NSW Oct 2017'!J15)*('NSW Oct 2017'!V15/100)*'NSW Oct 2017'!AJ15,('NSW Oct 2017'!K15-'NSW Oct 2017'!J15)*('NSW Oct 2017'!V15/100)*'NSW Oct 2017'!AJ15))</f>
        <v>0</v>
      </c>
      <c r="M21" s="135">
        <f>IF($C$5*'NSW Oct 2017'!AL15/'NSW Oct 2017'!AJ15&lt;'NSW Oct 2017'!K15,0,IF($C$5*'NSW Oct 2017'!AL15/'NSW Oct 2017'!AJ15&lt;='NSW Oct 2017'!L15,($C$5*'NSW Oct 2017'!AL15/'NSW Oct 2017'!AJ15-'NSW Oct 2017'!K15)*('NSW Oct 2017'!W15/100)*'NSW Oct 2017'!AJ15,('NSW Oct 2017'!L15-'NSW Oct 2017'!K15)*('NSW Oct 2017'!W15/100)*'NSW Oct 2017'!AJ15))</f>
        <v>0</v>
      </c>
      <c r="N21" s="153">
        <f>IF($C$5*'NSW Oct 2017'!AL15/'NSW Oct 2017'!AJ15&lt;'NSW Oct 2017'!L15,0,IF($C$5*'NSW Oct 2017'!AL15/'NSW Oct 2017'!AJ15&lt;='NSW Oct 2017'!M15,($C$5*'NSW Oct 2017'!AL15/'NSW Oct 2017'!AJ15-'NSW Oct 2017'!L15)*('NSW Oct 2017'!X15/100)*'NSW Oct 2017'!AJ15,('NSW Oct 2017'!M15-'NSW Oct 2017'!L15)*('NSW Oct 2017'!X15/100)*'NSW Oct 2017'!AJ15))</f>
        <v>0</v>
      </c>
      <c r="O21" s="135">
        <f>IF($C$5*'NSW Oct 2017'!AL15/'NSW Oct 2017'!AJ15&lt;'NSW Oct 2017'!M15,0,IF($C$5*'NSW Oct 2017'!AL15/'NSW Oct 2017'!AJ15&lt;='NSW Oct 2017'!N15,($C$5*'NSW Oct 2017'!AL15/'NSW Oct 2017'!AJ15-'NSW Oct 2017'!M15)*('NSW Oct 2017'!Y15/100)*'NSW Oct 2017'!AJ15,('NSW Oct 2017'!N15-'NSW Oct 2017'!M15)*('NSW Oct 2017'!Y15/100)*'NSW Oct 2017'!AJ15))</f>
        <v>0</v>
      </c>
      <c r="P21" s="153">
        <f>IF(($C$5*'NSW Oct 2017'!AL15/'NSW Oct 2017'!AJ15&gt;'NSW Oct 2017'!N15),($C$5*'NSW Oct 2017'!AL15/'NSW Oct 2017'!AJ15-'NSW Oct 2017'!N15)*'NSW Oct 2017'!Z15/100*'NSW Oct 2017'!AJ17,0)</f>
        <v>0</v>
      </c>
      <c r="Q21" s="138">
        <f t="shared" si="1"/>
        <v>2692.8820000000001</v>
      </c>
      <c r="R21" s="148">
        <f>'NSW Oct 2017'!AM15</f>
        <v>0</v>
      </c>
      <c r="S21" s="98">
        <f>'NSW Oct 2017'!AN15</f>
        <v>14</v>
      </c>
      <c r="T21" s="148">
        <f>'NSW Oct 2017'!AO15</f>
        <v>0</v>
      </c>
      <c r="U21" s="98">
        <f>'NSW Oct 2017'!AP15</f>
        <v>0</v>
      </c>
      <c r="V21" s="149">
        <f t="shared" si="3"/>
        <v>2365.2820000000002</v>
      </c>
      <c r="W21" s="138">
        <f t="shared" si="2"/>
        <v>2365.2820000000002</v>
      </c>
      <c r="X21" s="138">
        <f t="shared" si="0"/>
        <v>2601.8102000000003</v>
      </c>
      <c r="Y21" s="138">
        <f t="shared" si="0"/>
        <v>2601.8102000000003</v>
      </c>
      <c r="Z21" s="150">
        <f>'NSW Oct 2017'!AW15</f>
        <v>12</v>
      </c>
      <c r="AA21" s="141" t="str">
        <f>'NSW Oct 2017'!AX15</f>
        <v>y</v>
      </c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9"/>
      <c r="EN21" s="109"/>
      <c r="EO21" s="109"/>
      <c r="EP21" s="109"/>
      <c r="EQ21" s="109"/>
      <c r="ER21" s="109"/>
      <c r="ES21" s="109"/>
      <c r="ET21" s="109"/>
      <c r="EU21" s="109"/>
      <c r="EV21" s="109"/>
      <c r="EW21" s="109"/>
      <c r="EX21" s="109"/>
      <c r="EY21" s="109"/>
      <c r="EZ21" s="109"/>
      <c r="FA21" s="109"/>
      <c r="FB21" s="109"/>
      <c r="FC21" s="109"/>
      <c r="FD21" s="109"/>
      <c r="FE21" s="109"/>
      <c r="FF21" s="109"/>
      <c r="FG21" s="109"/>
      <c r="FH21" s="109"/>
      <c r="FI21" s="109"/>
      <c r="FJ21" s="109"/>
      <c r="FK21" s="109"/>
      <c r="FL21" s="109"/>
      <c r="FM21" s="109"/>
      <c r="FN21" s="109"/>
      <c r="FO21" s="109"/>
      <c r="FP21" s="109"/>
      <c r="FQ21" s="109"/>
      <c r="FR21" s="109"/>
      <c r="FS21" s="109"/>
      <c r="FT21" s="109"/>
      <c r="FU21" s="109"/>
      <c r="FV21" s="109"/>
      <c r="FW21" s="109"/>
      <c r="FX21" s="109"/>
      <c r="FY21" s="109"/>
      <c r="FZ21" s="109"/>
      <c r="GA21" s="109"/>
      <c r="GB21" s="109"/>
      <c r="GC21" s="109"/>
      <c r="GD21" s="109"/>
      <c r="GE21" s="109"/>
      <c r="GF21" s="109"/>
      <c r="GG21" s="109"/>
      <c r="GH21" s="109"/>
      <c r="GI21" s="109"/>
      <c r="GJ21" s="109"/>
      <c r="GK21" s="109"/>
      <c r="GL21" s="109"/>
    </row>
    <row r="22" spans="1:194" s="97" customFormat="1" ht="23" customHeight="1" thickBot="1">
      <c r="A22" s="374"/>
      <c r="B22" s="99" t="str">
        <f>'NSW Oct 2017'!F16</f>
        <v>Red Energy</v>
      </c>
      <c r="C22" s="99" t="str">
        <f>'NSW Oct 2017'!G16</f>
        <v xml:space="preserve">Easy Saver </v>
      </c>
      <c r="D22" s="163">
        <f>365*'NSW Oct 2017'!H16/100</f>
        <v>350.4</v>
      </c>
      <c r="E22" s="164">
        <f>IF($C$5*'NSW Oct 2017'!AK16/'NSW Oct 2017'!AI16&gt;='NSW Oct 2017'!J16,('NSW Oct 2017'!J16*'NSW Oct 2017'!O16/100)*'NSW Oct 2017'!AI16,($C$5*'NSW Oct 2017'!AK16/'NSW Oct 2017'!AI16*'NSW Oct 2017'!O16/100)*'NSW Oct 2017'!AI16)</f>
        <v>1085.0000000000002</v>
      </c>
      <c r="F22" s="172">
        <f>IF($C$5*'NSW Oct 2017'!AK16/'NSW Oct 2017'!AI16&lt;'NSW Oct 2017'!J16,0,IF($C$5*'NSW Oct 2017'!AK16/'NSW Oct 2017'!AI16&lt;='NSW Oct 2017'!K16,($C$5*'NSW Oct 2017'!AK16/'NSW Oct 2017'!AI16-'NSW Oct 2017'!J16)*('NSW Oct 2017'!P16/100)*'NSW Oct 2017'!AI16,('NSW Oct 2017'!K16-'NSW Oct 2017'!J16)*('NSW Oct 2017'!P16/100)*'NSW Oct 2017'!AI16))</f>
        <v>0</v>
      </c>
      <c r="G22" s="163">
        <f>IF($C$5*'NSW Oct 2017'!AK16/'NSW Oct 2017'!AI16&lt;'NSW Oct 2017'!K16,0,IF($C$5*'NSW Oct 2017'!AK16/'NSW Oct 2017'!AI16&lt;='NSW Oct 2017'!L16,($C$5*'NSW Oct 2017'!AK16/'NSW Oct 2017'!AI16-'NSW Oct 2017'!K16)*('NSW Oct 2017'!Q16/100)*'NSW Oct 2017'!AI16,('NSW Oct 2017'!L16-'NSW Oct 2017'!K16)*('NSW Oct 2017'!Q16/100)*'NSW Oct 2017'!AI16))</f>
        <v>0</v>
      </c>
      <c r="H22" s="173">
        <f>IF($C$5*'NSW Oct 2017'!AK16/'NSW Oct 2017'!AI16&lt;'NSW Oct 2017'!L16,0,IF($C$5*'NSW Oct 2017'!AK16/'NSW Oct 2017'!AI16&lt;='NSW Oct 2017'!M16,($C$5*'NSW Oct 2017'!AK16/'NSW Oct 2017'!AI16-'NSW Oct 2017'!L16)*('NSW Oct 2017'!R16/100)*'NSW Oct 2017'!AI16,('NSW Oct 2017'!M16-'NSW Oct 2017'!L16)*('NSW Oct 2017'!R16/100)*'NSW Oct 2017'!AI16))</f>
        <v>0</v>
      </c>
      <c r="I22" s="164">
        <f>IF($C$5*'NSW Oct 2017'!AK16/'NSW Oct 2017'!AI16&lt;'NSW Oct 2017'!M16,0,IF($C$5*'NSW Oct 2017'!AK16/'NSW Oct 2017'!AI16&lt;='NSW Oct 2017'!N16,($C$5*'NSW Oct 2017'!AK16/'NSW Oct 2017'!AI16-'NSW Oct 2017'!M16)*('NSW Oct 2017'!S16/100)*'NSW Oct 2017'!AI16,('NSW Oct 2017'!N16-'NSW Oct 2017'!M16)*('NSW Oct 2017'!S16/100)*'NSW Oct 2017'!AI16))</f>
        <v>0</v>
      </c>
      <c r="J22" s="172">
        <f>IF(($C$5*'NSW Oct 2017'!AK16/'NSW Oct 2017'!AI16&gt;'NSW Oct 2017'!N16),($C$5*'NSW Oct 2017'!AK16/'NSW Oct 2017'!AI16-'NSW Oct 2017'!N16)*'NSW Oct 2017'!T16/100*'NSW Oct 2017'!AI16,0)</f>
        <v>0</v>
      </c>
      <c r="K22" s="163">
        <f>IF($C$5*'NSW Oct 2017'!AL16/'NSW Oct 2017'!AJ16&gt;='NSW Oct 2017'!J16,('NSW Oct 2017'!J16*'NSW Oct 2017'!U16/100)*'NSW Oct 2017'!AJ16,($C$5*'NSW Oct 2017'!AL16/'NSW Oct 2017'!AJ16*'NSW Oct 2017'!U16/100)*'NSW Oct 2017'!AJ16)</f>
        <v>1085.0000000000002</v>
      </c>
      <c r="L22" s="172">
        <f>IF($C$5*'NSW Oct 2017'!AL16/'NSW Oct 2017'!AJ16&lt;'NSW Oct 2017'!J16,0,IF($C$5*'NSW Oct 2017'!AL16/'NSW Oct 2017'!AJ16&lt;='NSW Oct 2017'!K16,($C$5*'NSW Oct 2017'!AL16/'NSW Oct 2017'!AJ16-'NSW Oct 2017'!J16)*('NSW Oct 2017'!V16/100)*'NSW Oct 2017'!AJ16,('NSW Oct 2017'!K16-'NSW Oct 2017'!J16)*('NSW Oct 2017'!V16/100)*'NSW Oct 2017'!AJ16))</f>
        <v>0</v>
      </c>
      <c r="M22" s="163">
        <f>IF($C$5*'NSW Oct 2017'!AL16/'NSW Oct 2017'!AJ16&lt;'NSW Oct 2017'!K16,0,IF($C$5*'NSW Oct 2017'!AL16/'NSW Oct 2017'!AJ16&lt;='NSW Oct 2017'!L16,($C$5*'NSW Oct 2017'!AL16/'NSW Oct 2017'!AJ16-'NSW Oct 2017'!K16)*('NSW Oct 2017'!W16/100)*'NSW Oct 2017'!AJ16,('NSW Oct 2017'!L16-'NSW Oct 2017'!K16)*('NSW Oct 2017'!W16/100)*'NSW Oct 2017'!AJ16))</f>
        <v>0</v>
      </c>
      <c r="N22" s="172">
        <f>IF($C$5*'NSW Oct 2017'!AL16/'NSW Oct 2017'!AJ16&lt;'NSW Oct 2017'!L16,0,IF($C$5*'NSW Oct 2017'!AL16/'NSW Oct 2017'!AJ16&lt;='NSW Oct 2017'!M16,($C$5*'NSW Oct 2017'!AL16/'NSW Oct 2017'!AJ16-'NSW Oct 2017'!L16)*('NSW Oct 2017'!X16/100)*'NSW Oct 2017'!AJ16,('NSW Oct 2017'!M16-'NSW Oct 2017'!L16)*('NSW Oct 2017'!X16/100)*'NSW Oct 2017'!AJ16))</f>
        <v>0</v>
      </c>
      <c r="O22" s="163">
        <f>IF($C$5*'NSW Oct 2017'!AL16/'NSW Oct 2017'!AJ16&lt;'NSW Oct 2017'!M16,0,IF($C$5*'NSW Oct 2017'!AL16/'NSW Oct 2017'!AJ16&lt;='NSW Oct 2017'!N16,($C$5*'NSW Oct 2017'!AL16/'NSW Oct 2017'!AJ16-'NSW Oct 2017'!M16)*('NSW Oct 2017'!Y16/100)*'NSW Oct 2017'!AJ16,('NSW Oct 2017'!N16-'NSW Oct 2017'!M16)*('NSW Oct 2017'!Y16/100)*'NSW Oct 2017'!AJ16))</f>
        <v>0</v>
      </c>
      <c r="P22" s="172">
        <f>IF(($C$5*'NSW Oct 2017'!AL16/'NSW Oct 2017'!AJ16&gt;'NSW Oct 2017'!N16),($C$5*'NSW Oct 2017'!AL16/'NSW Oct 2017'!AJ16-'NSW Oct 2017'!N16)*'NSW Oct 2017'!Z16/100*'NSW Oct 2017'!#REF!,0)</f>
        <v>0</v>
      </c>
      <c r="Q22" s="166">
        <f t="shared" si="1"/>
        <v>2520.4000000000005</v>
      </c>
      <c r="R22" s="171">
        <f>'NSW Oct 2017'!AM16</f>
        <v>0</v>
      </c>
      <c r="S22" s="99">
        <f>'NSW Oct 2017'!AN16</f>
        <v>0</v>
      </c>
      <c r="T22" s="171">
        <f>'NSW Oct 2017'!AO16</f>
        <v>10</v>
      </c>
      <c r="U22" s="99">
        <f>'NSW Oct 2017'!AP16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Oct 2017'!AW16</f>
        <v>0</v>
      </c>
      <c r="AA22" s="170" t="str">
        <f>'NSW Oct 2017'!AX16</f>
        <v>n</v>
      </c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9"/>
      <c r="EN22" s="109"/>
      <c r="EO22" s="109"/>
      <c r="EP22" s="109"/>
      <c r="EQ22" s="109"/>
      <c r="ER22" s="109"/>
      <c r="ES22" s="109"/>
      <c r="ET22" s="109"/>
      <c r="EU22" s="109"/>
      <c r="EV22" s="109"/>
      <c r="EW22" s="109"/>
      <c r="EX22" s="109"/>
      <c r="EY22" s="109"/>
      <c r="EZ22" s="109"/>
      <c r="FA22" s="109"/>
      <c r="FB22" s="109"/>
      <c r="FC22" s="109"/>
      <c r="FD22" s="109"/>
      <c r="FE22" s="109"/>
      <c r="FF22" s="109"/>
      <c r="FG22" s="109"/>
      <c r="FH22" s="109"/>
      <c r="FI22" s="109"/>
      <c r="FJ22" s="109"/>
      <c r="FK22" s="109"/>
      <c r="FL22" s="109"/>
      <c r="FM22" s="109"/>
      <c r="FN22" s="109"/>
      <c r="FO22" s="109"/>
      <c r="FP22" s="109"/>
      <c r="FQ22" s="109"/>
      <c r="FR22" s="109"/>
      <c r="FS22" s="109"/>
      <c r="FT22" s="109"/>
      <c r="FU22" s="109"/>
      <c r="FV22" s="109"/>
      <c r="FW22" s="109"/>
      <c r="FX22" s="109"/>
      <c r="FY22" s="109"/>
      <c r="FZ22" s="109"/>
      <c r="GA22" s="109"/>
      <c r="GB22" s="109"/>
      <c r="GC22" s="109"/>
      <c r="GD22" s="109"/>
      <c r="GE22" s="109"/>
      <c r="GF22" s="109"/>
      <c r="GG22" s="109"/>
      <c r="GH22" s="109"/>
      <c r="GI22" s="109"/>
      <c r="GJ22" s="109"/>
      <c r="GK22" s="109"/>
      <c r="GL22" s="109"/>
    </row>
    <row r="23" spans="1:194" ht="23" customHeight="1" thickTop="1" thickBot="1">
      <c r="A23" s="133" t="str">
        <f>'NSW Oct 2017'!D17</f>
        <v>Envestra Holbrook</v>
      </c>
      <c r="B23" s="99" t="str">
        <f>'NSW Oct 2017'!F17</f>
        <v>Origin Energy</v>
      </c>
      <c r="C23" s="99" t="str">
        <f>'NSW Oct 2017'!G17</f>
        <v>Business Saver</v>
      </c>
      <c r="D23" s="163">
        <f>365*'NSW Oct 2017'!H17/100</f>
        <v>255.792</v>
      </c>
      <c r="E23" s="164">
        <f>IF($C$5*'NSW Oct 2017'!AK17/'NSW Oct 2017'!AI17&gt;='NSW Oct 2017'!J17,('NSW Oct 2017'!J17*'NSW Oct 2017'!O17/100)*'NSW Oct 2017'!AI17,($C$5*'NSW Oct 2017'!AK17/'NSW Oct 2017'!AI17*'NSW Oct 2017'!O17/100)*'NSW Oct 2017'!AI17)</f>
        <v>1190</v>
      </c>
      <c r="F23" s="172">
        <f>IF($C$5*'NSW Oct 2017'!AK17/'NSW Oct 2017'!AI17&lt;'NSW Oct 2017'!J17,0,IF($C$5*'NSW Oct 2017'!AK17/'NSW Oct 2017'!AI17&lt;='NSW Oct 2017'!K17,($C$5*'NSW Oct 2017'!AK17/'NSW Oct 2017'!AI17-'NSW Oct 2017'!J17)*('NSW Oct 2017'!P17/100)*'NSW Oct 2017'!AI17,('NSW Oct 2017'!K17-'NSW Oct 2017'!J17)*('NSW Oct 2017'!P17/100)*'NSW Oct 2017'!AI17))</f>
        <v>0</v>
      </c>
      <c r="G23" s="163">
        <f>IF($C$5*'NSW Oct 2017'!AK17/'NSW Oct 2017'!AI17&lt;'NSW Oct 2017'!K17,0,IF($C$5*'NSW Oct 2017'!AK17/'NSW Oct 2017'!AI17&lt;='NSW Oct 2017'!L17,($C$5*'NSW Oct 2017'!AK17/'NSW Oct 2017'!AI17-'NSW Oct 2017'!K17)*('NSW Oct 2017'!Q17/100)*'NSW Oct 2017'!AI17,('NSW Oct 2017'!L17-'NSW Oct 2017'!K17)*('NSW Oct 2017'!Q17/100)*'NSW Oct 2017'!AI17))</f>
        <v>0</v>
      </c>
      <c r="H23" s="173">
        <f>IF($C$5*'NSW Oct 2017'!AK17/'NSW Oct 2017'!AI17&lt;'NSW Oct 2017'!L17,0,IF($C$5*'NSW Oct 2017'!AK17/'NSW Oct 2017'!AI17&lt;='NSW Oct 2017'!M17,($C$5*'NSW Oct 2017'!AK17/'NSW Oct 2017'!AI17-'NSW Oct 2017'!L17)*('NSW Oct 2017'!R17/100)*'NSW Oct 2017'!AI17,('NSW Oct 2017'!M17-'NSW Oct 2017'!L17)*('NSW Oct 2017'!R17/100)*'NSW Oct 2017'!AI17))</f>
        <v>0</v>
      </c>
      <c r="I23" s="164">
        <f>IF($C$5*'NSW Oct 2017'!AK17/'NSW Oct 2017'!AI17&lt;'NSW Oct 2017'!M17,0,IF($C$5*'NSW Oct 2017'!AK17/'NSW Oct 2017'!AI17&lt;='NSW Oct 2017'!N17,($C$5*'NSW Oct 2017'!AK17/'NSW Oct 2017'!AI17-'NSW Oct 2017'!M17)*('NSW Oct 2017'!S17/100)*'NSW Oct 2017'!AI17,('NSW Oct 2017'!N17-'NSW Oct 2017'!M17)*('NSW Oct 2017'!S17/100)*'NSW Oct 2017'!AI17))</f>
        <v>0</v>
      </c>
      <c r="J23" s="172">
        <f>IF(($C$5*'NSW Oct 2017'!AK17/'NSW Oct 2017'!AI17&gt;'NSW Oct 2017'!N17),($C$5*'NSW Oct 2017'!AK17/'NSW Oct 2017'!AI17-'NSW Oct 2017'!N17)*'NSW Oct 2017'!T17/100*'NSW Oct 2017'!AI17,0)</f>
        <v>0</v>
      </c>
      <c r="K23" s="163">
        <f>IF($C$5*'NSW Oct 2017'!AL17/'NSW Oct 2017'!AJ17&gt;='NSW Oct 2017'!J17,('NSW Oct 2017'!J17*'NSW Oct 2017'!U17/100)*'NSW Oct 2017'!AJ17,($C$5*'NSW Oct 2017'!AL17/'NSW Oct 2017'!AJ17*'NSW Oct 2017'!U17/100)*'NSW Oct 2017'!AJ17)</f>
        <v>1190</v>
      </c>
      <c r="L23" s="172">
        <f>IF($C$5*'NSW Oct 2017'!AL17/'NSW Oct 2017'!AJ17&lt;'NSW Oct 2017'!J17,0,IF($C$5*'NSW Oct 2017'!AL17/'NSW Oct 2017'!AJ17&lt;='NSW Oct 2017'!K17,($C$5*'NSW Oct 2017'!AL17/'NSW Oct 2017'!AJ17-'NSW Oct 2017'!J17)*('NSW Oct 2017'!V17/100)*'NSW Oct 2017'!AJ17,('NSW Oct 2017'!K17-'NSW Oct 2017'!J17)*('NSW Oct 2017'!V17/100)*'NSW Oct 2017'!AJ17))</f>
        <v>0</v>
      </c>
      <c r="M23" s="163">
        <f>IF($C$5*'NSW Oct 2017'!AL17/'NSW Oct 2017'!AJ17&lt;'NSW Oct 2017'!K17,0,IF($C$5*'NSW Oct 2017'!AL17/'NSW Oct 2017'!AJ17&lt;='NSW Oct 2017'!L17,($C$5*'NSW Oct 2017'!AL17/'NSW Oct 2017'!AJ17-'NSW Oct 2017'!K17)*('NSW Oct 2017'!W17/100)*'NSW Oct 2017'!AJ17,('NSW Oct 2017'!L17-'NSW Oct 2017'!K17)*('NSW Oct 2017'!W17/100)*'NSW Oct 2017'!AJ17))</f>
        <v>0</v>
      </c>
      <c r="N23" s="172">
        <f>IF($C$5*'NSW Oct 2017'!AL17/'NSW Oct 2017'!AJ17&lt;'NSW Oct 2017'!L17,0,IF($C$5*'NSW Oct 2017'!AL17/'NSW Oct 2017'!AJ17&lt;='NSW Oct 2017'!M17,($C$5*'NSW Oct 2017'!AL17/'NSW Oct 2017'!AJ17-'NSW Oct 2017'!L17)*('NSW Oct 2017'!X17/100)*'NSW Oct 2017'!AJ17,('NSW Oct 2017'!M17-'NSW Oct 2017'!L17)*('NSW Oct 2017'!X17/100)*'NSW Oct 2017'!AJ17))</f>
        <v>0</v>
      </c>
      <c r="O23" s="163">
        <f>IF($C$5*'NSW Oct 2017'!AL17/'NSW Oct 2017'!AJ17&lt;'NSW Oct 2017'!M17,0,IF($C$5*'NSW Oct 2017'!AL17/'NSW Oct 2017'!AJ17&lt;='NSW Oct 2017'!N17,($C$5*'NSW Oct 2017'!AL17/'NSW Oct 2017'!AJ17-'NSW Oct 2017'!M17)*('NSW Oct 2017'!Y17/100)*'NSW Oct 2017'!AJ17,('NSW Oct 2017'!N17-'NSW Oct 2017'!M17)*('NSW Oct 2017'!Y17/100)*'NSW Oct 2017'!AJ17))</f>
        <v>0</v>
      </c>
      <c r="P23" s="172">
        <f>IF(($C$5*'NSW Oct 2017'!AL17/'NSW Oct 2017'!AJ17&gt;'NSW Oct 2017'!N17),($C$5*'NSW Oct 2017'!AL17/'NSW Oct 2017'!AJ17-'NSW Oct 2017'!N17)*'NSW Oct 2017'!Z17/100*'NSW Oct 2017'!AJ18,0)</f>
        <v>0</v>
      </c>
      <c r="Q23" s="166">
        <f t="shared" si="1"/>
        <v>2635.7919999999999</v>
      </c>
      <c r="R23" s="171">
        <f>'NSW Oct 2017'!AM17</f>
        <v>0</v>
      </c>
      <c r="S23" s="99">
        <f>'NSW Oct 2017'!AN17</f>
        <v>14</v>
      </c>
      <c r="T23" s="171">
        <f>'NSW Oct 2017'!AO17</f>
        <v>0</v>
      </c>
      <c r="U23" s="99">
        <f>'NSW Oct 2017'!AP17</f>
        <v>0</v>
      </c>
      <c r="V23" s="168">
        <f>(Q23-(Q23-D23)*S23/100)</f>
        <v>2302.5920000000001</v>
      </c>
      <c r="W23" s="166">
        <f t="shared" si="2"/>
        <v>2302.5920000000001</v>
      </c>
      <c r="X23" s="166">
        <f t="shared" si="0"/>
        <v>2532.8512000000005</v>
      </c>
      <c r="Y23" s="166">
        <f t="shared" si="0"/>
        <v>2532.8512000000005</v>
      </c>
      <c r="Z23" s="169">
        <f>'NSW Oct 2017'!AW17</f>
        <v>12</v>
      </c>
      <c r="AA23" s="170" t="str">
        <f>'NSW Oct 2017'!AX17</f>
        <v>y</v>
      </c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</row>
    <row r="24" spans="1:194" s="97" customFormat="1" ht="23" customHeight="1" thickTop="1">
      <c r="A24" s="373" t="str">
        <f>'NSW Oct 2017'!D18</f>
        <v>Envestra Murray Valley</v>
      </c>
      <c r="B24" s="98" t="str">
        <f>'NSW Oct 2017'!F18</f>
        <v>EnergyAustralia</v>
      </c>
      <c r="C24" s="98" t="str">
        <f>'NSW Oct 2017'!G18</f>
        <v xml:space="preserve">Everyday Saver </v>
      </c>
      <c r="D24" s="135">
        <f>365*'NSW Oct 2017'!H18/100</f>
        <v>335.8</v>
      </c>
      <c r="E24" s="136">
        <f>IF($C$5*'NSW Oct 2017'!AK18/'NSW Oct 2017'!AI18&gt;='NSW Oct 2017'!J18,('NSW Oct 2017'!J18*'NSW Oct 2017'!O18/100)*'NSW Oct 2017'!AI18,($C$5*'NSW Oct 2017'!AK18/'NSW Oct 2017'!AI18*'NSW Oct 2017'!O18/100)*'NSW Oct 2017'!AI18)</f>
        <v>482.40000000000003</v>
      </c>
      <c r="F24" s="153">
        <f>IF($C$5*'NSW Oct 2017'!AK18/'NSW Oct 2017'!AI18&lt;'NSW Oct 2017'!J18,0,IF($C$5*'NSW Oct 2017'!AK18/'NSW Oct 2017'!AI18&lt;='NSW Oct 2017'!K18,($C$5*'NSW Oct 2017'!AK18/'NSW Oct 2017'!AI18-'NSW Oct 2017'!J18)*('NSW Oct 2017'!P18/100)*'NSW Oct 2017'!AI18,('NSW Oct 2017'!K18-'NSW Oct 2017'!J18)*('NSW Oct 2017'!P18/100)*'NSW Oct 2017'!AI18))</f>
        <v>466.20000000000005</v>
      </c>
      <c r="G24" s="135">
        <f>IF($C$5*'NSW Oct 2017'!AK18/'NSW Oct 2017'!AI18&lt;'NSW Oct 2017'!K18,0,IF($C$5*'NSW Oct 2017'!AK18/'NSW Oct 2017'!AI18&lt;='NSW Oct 2017'!L18,($C$5*'NSW Oct 2017'!AK18/'NSW Oct 2017'!AI18-'NSW Oct 2017'!K18)*('NSW Oct 2017'!Q18/100)*'NSW Oct 2017'!AI18,('NSW Oct 2017'!L18-'NSW Oct 2017'!K18)*('NSW Oct 2017'!Q18/100)*'NSW Oct 2017'!AI18))</f>
        <v>329.00000000000011</v>
      </c>
      <c r="H24" s="143">
        <f>IF($C$5*'NSW Oct 2017'!AK18/'NSW Oct 2017'!AI18&lt;'NSW Oct 2017'!L18,0,IF($C$5*'NSW Oct 2017'!AK18/'NSW Oct 2017'!AI18&lt;='NSW Oct 2017'!M18,($C$5*'NSW Oct 2017'!AK18/'NSW Oct 2017'!AI18-'NSW Oct 2017'!L18)*('NSW Oct 2017'!R18/100)*'NSW Oct 2017'!AI18,('NSW Oct 2017'!M18-'NSW Oct 2017'!L18)*('NSW Oct 2017'!R18/100)*'NSW Oct 2017'!AI18))</f>
        <v>0</v>
      </c>
      <c r="I24" s="136">
        <f>IF($C$5*'NSW Oct 2017'!AK18/'NSW Oct 2017'!AI18&lt;'NSW Oct 2017'!M18,0,IF($C$5*'NSW Oct 2017'!AK18/'NSW Oct 2017'!AI18&lt;='NSW Oct 2017'!N18,($C$5*'NSW Oct 2017'!AK18/'NSW Oct 2017'!AI18-'NSW Oct 2017'!M18)*('NSW Oct 2017'!S18/100)*'NSW Oct 2017'!AI18,('NSW Oct 2017'!N18-'NSW Oct 2017'!M18)*('NSW Oct 2017'!S18/100)*'NSW Oct 2017'!AI18))</f>
        <v>0</v>
      </c>
      <c r="J24" s="153">
        <f>IF(($C$5*'NSW Oct 2017'!AK18/'NSW Oct 2017'!AI18&gt;'NSW Oct 2017'!N18),($C$5*'NSW Oct 2017'!AK18/'NSW Oct 2017'!AI18-'NSW Oct 2017'!N18)*'NSW Oct 2017'!T18/100*'NSW Oct 2017'!AI18,0)</f>
        <v>0</v>
      </c>
      <c r="K24" s="135">
        <f>IF($C$5*'NSW Oct 2017'!AL18/'NSW Oct 2017'!AJ18&gt;='NSW Oct 2017'!J18,('NSW Oct 2017'!J18*'NSW Oct 2017'!U18/100)*'NSW Oct 2017'!AJ18,($C$5*'NSW Oct 2017'!AL18/'NSW Oct 2017'!AJ18*'NSW Oct 2017'!U18/100)*'NSW Oct 2017'!AJ18)</f>
        <v>482.40000000000003</v>
      </c>
      <c r="L24" s="153">
        <f>IF($C$5*'NSW Oct 2017'!AL18/'NSW Oct 2017'!AJ18&lt;'NSW Oct 2017'!J18,0,IF($C$5*'NSW Oct 2017'!AL18/'NSW Oct 2017'!AJ18&lt;='NSW Oct 2017'!K18,($C$5*'NSW Oct 2017'!AL18/'NSW Oct 2017'!AJ18-'NSW Oct 2017'!J18)*('NSW Oct 2017'!V18/100)*'NSW Oct 2017'!AJ18,('NSW Oct 2017'!K18-'NSW Oct 2017'!J18)*('NSW Oct 2017'!V18/100)*'NSW Oct 2017'!AJ18))</f>
        <v>466.20000000000005</v>
      </c>
      <c r="M24" s="135">
        <f>IF($C$5*'NSW Oct 2017'!AL18/'NSW Oct 2017'!AJ18&lt;'NSW Oct 2017'!K18,0,IF($C$5*'NSW Oct 2017'!AL18/'NSW Oct 2017'!AJ18&lt;='NSW Oct 2017'!L18,($C$5*'NSW Oct 2017'!AL18/'NSW Oct 2017'!AJ18-'NSW Oct 2017'!K18)*('NSW Oct 2017'!W18/100)*'NSW Oct 2017'!AJ18,('NSW Oct 2017'!L18-'NSW Oct 2017'!K18)*('NSW Oct 2017'!W18/100)*'NSW Oct 2017'!AJ18))</f>
        <v>329.00000000000011</v>
      </c>
      <c r="N24" s="153">
        <f>IF($C$5*'NSW Oct 2017'!AL18/'NSW Oct 2017'!AJ18&lt;'NSW Oct 2017'!L18,0,IF($C$5*'NSW Oct 2017'!AL18/'NSW Oct 2017'!AJ18&lt;='NSW Oct 2017'!M18,($C$5*'NSW Oct 2017'!AL18/'NSW Oct 2017'!AJ18-'NSW Oct 2017'!L18)*('NSW Oct 2017'!X18/100)*'NSW Oct 2017'!AJ18,('NSW Oct 2017'!M18-'NSW Oct 2017'!L18)*('NSW Oct 2017'!X18/100)*'NSW Oct 2017'!AJ18))</f>
        <v>0</v>
      </c>
      <c r="O24" s="135">
        <f>IF($C$5*'NSW Oct 2017'!AL18/'NSW Oct 2017'!AJ18&lt;'NSW Oct 2017'!M18,0,IF($C$5*'NSW Oct 2017'!AL18/'NSW Oct 2017'!AJ18&lt;='NSW Oct 2017'!N18,($C$5*'NSW Oct 2017'!AL18/'NSW Oct 2017'!AJ18-'NSW Oct 2017'!M18)*('NSW Oct 2017'!Y18/100)*'NSW Oct 2017'!AJ18,('NSW Oct 2017'!N18-'NSW Oct 2017'!M18)*('NSW Oct 2017'!Y18/100)*'NSW Oct 2017'!AJ18))</f>
        <v>0</v>
      </c>
      <c r="P24" s="153">
        <f>IF(($C$5*'NSW Oct 2017'!AL18/'NSW Oct 2017'!AJ18&gt;'NSW Oct 2017'!N18),($C$5*'NSW Oct 2017'!AL18/'NSW Oct 2017'!AJ18-'NSW Oct 2017'!N18)*'NSW Oct 2017'!Z18/100*'NSW Oct 2017'!AJ19,0)</f>
        <v>0</v>
      </c>
      <c r="Q24" s="138">
        <f t="shared" si="1"/>
        <v>2891</v>
      </c>
      <c r="R24" s="148">
        <f>'NSW Oct 2017'!AM18</f>
        <v>0</v>
      </c>
      <c r="S24" s="98">
        <f>'NSW Oct 2017'!AN18</f>
        <v>14</v>
      </c>
      <c r="T24" s="148">
        <f>'NSW Oct 2017'!AO18</f>
        <v>0</v>
      </c>
      <c r="U24" s="98">
        <f>'NSW Oct 2017'!AP18</f>
        <v>0</v>
      </c>
      <c r="V24" s="149">
        <f>(Q24-(Q24-D24)*S24/100)</f>
        <v>2533.2719999999999</v>
      </c>
      <c r="W24" s="138">
        <f t="shared" si="2"/>
        <v>2533.2719999999999</v>
      </c>
      <c r="X24" s="138">
        <f t="shared" si="0"/>
        <v>2786.5992000000001</v>
      </c>
      <c r="Y24" s="138">
        <f t="shared" si="0"/>
        <v>2786.5992000000001</v>
      </c>
      <c r="Z24" s="150">
        <f>'NSW Oct 2017'!AW18</f>
        <v>24</v>
      </c>
      <c r="AA24" s="141" t="str">
        <f>'NSW Oct 2017'!AX18</f>
        <v>y</v>
      </c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9"/>
      <c r="EN24" s="109"/>
      <c r="EO24" s="109"/>
      <c r="EP24" s="109"/>
      <c r="EQ24" s="109"/>
      <c r="ER24" s="109"/>
      <c r="ES24" s="109"/>
      <c r="ET24" s="109"/>
      <c r="EU24" s="109"/>
      <c r="EV24" s="109"/>
      <c r="EW24" s="109"/>
      <c r="EX24" s="109"/>
      <c r="EY24" s="109"/>
      <c r="EZ24" s="109"/>
      <c r="FA24" s="109"/>
      <c r="FB24" s="109"/>
      <c r="FC24" s="109"/>
      <c r="FD24" s="109"/>
      <c r="FE24" s="109"/>
      <c r="FF24" s="109"/>
      <c r="FG24" s="109"/>
      <c r="FH24" s="109"/>
      <c r="FI24" s="109"/>
      <c r="FJ24" s="109"/>
      <c r="FK24" s="109"/>
      <c r="FL24" s="109"/>
      <c r="FM24" s="109"/>
      <c r="FN24" s="109"/>
      <c r="FO24" s="109"/>
      <c r="FP24" s="109"/>
      <c r="FQ24" s="109"/>
      <c r="FR24" s="109"/>
      <c r="FS24" s="109"/>
      <c r="FT24" s="109"/>
      <c r="FU24" s="109"/>
      <c r="FV24" s="109"/>
      <c r="FW24" s="109"/>
      <c r="FX24" s="109"/>
      <c r="FY24" s="109"/>
      <c r="FZ24" s="109"/>
      <c r="GA24" s="109"/>
      <c r="GB24" s="109"/>
      <c r="GC24" s="109"/>
      <c r="GD24" s="109"/>
      <c r="GE24" s="109"/>
      <c r="GF24" s="109"/>
      <c r="GG24" s="109"/>
      <c r="GH24" s="109"/>
      <c r="GI24" s="109"/>
      <c r="GJ24" s="109"/>
      <c r="GK24" s="109"/>
      <c r="GL24" s="109"/>
    </row>
    <row r="25" spans="1:194" ht="23" customHeight="1" thickBot="1">
      <c r="A25" s="374"/>
      <c r="B25" s="99" t="str">
        <f>'NSW Oct 2017'!F19</f>
        <v>Origin Energy</v>
      </c>
      <c r="C25" s="99" t="str">
        <f>'NSW Oct 2017'!G19</f>
        <v>Business Saver</v>
      </c>
      <c r="D25" s="163">
        <f>365*'NSW Oct 2017'!H19/100</f>
        <v>283.64149999999995</v>
      </c>
      <c r="E25" s="164">
        <f>IF($C$5*'NSW Oct 2017'!AK19/'NSW Oct 2017'!AI19&gt;='NSW Oct 2017'!J19,('NSW Oct 2017'!J19*'NSW Oct 2017'!O19/100)*'NSW Oct 2017'!AI19,($C$5*'NSW Oct 2017'!AK19/'NSW Oct 2017'!AI19*'NSW Oct 2017'!O19/100)*'NSW Oct 2017'!AI19)</f>
        <v>216</v>
      </c>
      <c r="F25" s="172">
        <f>IF($C$5*'NSW Oct 2017'!AK19/'NSW Oct 2017'!AI19&lt;'NSW Oct 2017'!J19,0,IF($C$5*'NSW Oct 2017'!AK19/'NSW Oct 2017'!AI19&lt;='NSW Oct 2017'!K19,($C$5*'NSW Oct 2017'!AK19/'NSW Oct 2017'!AI19-'NSW Oct 2017'!J19)*('NSW Oct 2017'!P19/100)*'NSW Oct 2017'!AI19,('NSW Oct 2017'!K19-'NSW Oct 2017'!J19)*('NSW Oct 2017'!P19/100)*'NSW Oct 2017'!AI19))</f>
        <v>893.8</v>
      </c>
      <c r="G25" s="163">
        <f>IF($C$5*'NSW Oct 2017'!AK19/'NSW Oct 2017'!AI19&lt;'NSW Oct 2017'!K19,0,IF($C$5*'NSW Oct 2017'!AK19/'NSW Oct 2017'!AI19&lt;='NSW Oct 2017'!L19,($C$5*'NSW Oct 2017'!AK19/'NSW Oct 2017'!AI19-'NSW Oct 2017'!K19)*('NSW Oct 2017'!Q19/100)*'NSW Oct 2017'!AI19,('NSW Oct 2017'!L19-'NSW Oct 2017'!K19)*('NSW Oct 2017'!Q19/100)*'NSW Oct 2017'!AI19))</f>
        <v>0</v>
      </c>
      <c r="H25" s="173">
        <f>IF($C$5*'NSW Oct 2017'!AK19/'NSW Oct 2017'!AI19&lt;'NSW Oct 2017'!L19,0,IF($C$5*'NSW Oct 2017'!AK19/'NSW Oct 2017'!AI19&lt;='NSW Oct 2017'!M19,($C$5*'NSW Oct 2017'!AK19/'NSW Oct 2017'!AI19-'NSW Oct 2017'!L19)*('NSW Oct 2017'!R19/100)*'NSW Oct 2017'!AI19,('NSW Oct 2017'!M19-'NSW Oct 2017'!L19)*('NSW Oct 2017'!R19/100)*'NSW Oct 2017'!AI19))</f>
        <v>0</v>
      </c>
      <c r="I25" s="164">
        <f>IF($C$5*'NSW Oct 2017'!AK19/'NSW Oct 2017'!AI19&lt;'NSW Oct 2017'!M19,0,IF($C$5*'NSW Oct 2017'!AK19/'NSW Oct 2017'!AI19&lt;='NSW Oct 2017'!N19,($C$5*'NSW Oct 2017'!AK19/'NSW Oct 2017'!AI19-'NSW Oct 2017'!M19)*('NSW Oct 2017'!S19/100)*'NSW Oct 2017'!AI19,('NSW Oct 2017'!N19-'NSW Oct 2017'!M19)*('NSW Oct 2017'!S19/100)*'NSW Oct 2017'!AI19))</f>
        <v>0</v>
      </c>
      <c r="J25" s="172">
        <f>IF(($C$5*'NSW Oct 2017'!AK19/'NSW Oct 2017'!AI19&gt;'NSW Oct 2017'!N19),($C$5*'NSW Oct 2017'!AK19/'NSW Oct 2017'!AI19-'NSW Oct 2017'!N19)*'NSW Oct 2017'!T19/100*'NSW Oct 2017'!AI19,0)</f>
        <v>0</v>
      </c>
      <c r="K25" s="163">
        <f>IF($C$5*'NSW Oct 2017'!AL19/'NSW Oct 2017'!AJ19&gt;='NSW Oct 2017'!J19,('NSW Oct 2017'!J19*'NSW Oct 2017'!U19/100)*'NSW Oct 2017'!AJ19,($C$5*'NSW Oct 2017'!AL19/'NSW Oct 2017'!AJ19*'NSW Oct 2017'!U19/100)*'NSW Oct 2017'!AJ19)</f>
        <v>216</v>
      </c>
      <c r="L25" s="172">
        <f>IF($C$5*'NSW Oct 2017'!AL19/'NSW Oct 2017'!AJ19&lt;'NSW Oct 2017'!J19,0,IF($C$5*'NSW Oct 2017'!AL19/'NSW Oct 2017'!AJ19&lt;='NSW Oct 2017'!K19,($C$5*'NSW Oct 2017'!AL19/'NSW Oct 2017'!AJ19-'NSW Oct 2017'!J19)*('NSW Oct 2017'!V19/100)*'NSW Oct 2017'!AJ19,('NSW Oct 2017'!K19-'NSW Oct 2017'!J19)*('NSW Oct 2017'!V19/100)*'NSW Oct 2017'!AJ19))</f>
        <v>893.8</v>
      </c>
      <c r="M25" s="163">
        <f>IF($C$5*'NSW Oct 2017'!AL19/'NSW Oct 2017'!AJ19&lt;'NSW Oct 2017'!K19,0,IF($C$5*'NSW Oct 2017'!AL19/'NSW Oct 2017'!AJ19&lt;='NSW Oct 2017'!L19,($C$5*'NSW Oct 2017'!AL19/'NSW Oct 2017'!AJ19-'NSW Oct 2017'!K19)*('NSW Oct 2017'!W19/100)*'NSW Oct 2017'!AJ19,('NSW Oct 2017'!L19-'NSW Oct 2017'!K19)*('NSW Oct 2017'!W19/100)*'NSW Oct 2017'!AJ19))</f>
        <v>0</v>
      </c>
      <c r="N25" s="172">
        <f>IF($C$5*'NSW Oct 2017'!AL19/'NSW Oct 2017'!AJ19&lt;'NSW Oct 2017'!L19,0,IF($C$5*'NSW Oct 2017'!AL19/'NSW Oct 2017'!AJ19&lt;='NSW Oct 2017'!M19,($C$5*'NSW Oct 2017'!AL19/'NSW Oct 2017'!AJ19-'NSW Oct 2017'!L19)*('NSW Oct 2017'!X19/100)*'NSW Oct 2017'!AJ19,('NSW Oct 2017'!M19-'NSW Oct 2017'!L19)*('NSW Oct 2017'!X19/100)*'NSW Oct 2017'!AJ19))</f>
        <v>0</v>
      </c>
      <c r="O25" s="163">
        <f>IF($C$5*'NSW Oct 2017'!AL19/'NSW Oct 2017'!AJ19&lt;'NSW Oct 2017'!M19,0,IF($C$5*'NSW Oct 2017'!AL19/'NSW Oct 2017'!AJ19&lt;='NSW Oct 2017'!N19,($C$5*'NSW Oct 2017'!AL19/'NSW Oct 2017'!AJ19-'NSW Oct 2017'!M19)*('NSW Oct 2017'!Y19/100)*'NSW Oct 2017'!AJ19,('NSW Oct 2017'!N19-'NSW Oct 2017'!M19)*('NSW Oct 2017'!Y19/100)*'NSW Oct 2017'!AJ19))</f>
        <v>0</v>
      </c>
      <c r="P25" s="172">
        <f>IF(($C$5*'NSW Oct 2017'!AL19/'NSW Oct 2017'!AJ19&gt;'NSW Oct 2017'!N19),($C$5*'NSW Oct 2017'!AL19/'NSW Oct 2017'!AJ19-'NSW Oct 2017'!N19)*'NSW Oct 2017'!Z19/100*'NSW Oct 2017'!AJ20,0)</f>
        <v>0</v>
      </c>
      <c r="Q25" s="166">
        <f t="shared" si="1"/>
        <v>2503.2415000000001</v>
      </c>
      <c r="R25" s="171">
        <f>'NSW Oct 2017'!AM19</f>
        <v>0</v>
      </c>
      <c r="S25" s="99">
        <f>'NSW Oct 2017'!AN19</f>
        <v>14</v>
      </c>
      <c r="T25" s="171">
        <f>'NSW Oct 2017'!AO19</f>
        <v>0</v>
      </c>
      <c r="U25" s="99">
        <f>'NSW Oct 2017'!AP19</f>
        <v>0</v>
      </c>
      <c r="V25" s="168">
        <f>(Q25-(Q25-D25)*S25/100)</f>
        <v>2192.4974999999999</v>
      </c>
      <c r="W25" s="166">
        <f t="shared" si="2"/>
        <v>2192.4974999999999</v>
      </c>
      <c r="X25" s="166">
        <f t="shared" si="0"/>
        <v>2411.7472500000003</v>
      </c>
      <c r="Y25" s="166">
        <f t="shared" si="0"/>
        <v>2411.7472500000003</v>
      </c>
      <c r="Z25" s="169">
        <f>'NSW Oct 2017'!AW19</f>
        <v>12</v>
      </c>
      <c r="AA25" s="170" t="str">
        <f>'NSW Oct 2017'!AX19</f>
        <v>y</v>
      </c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</row>
    <row r="26" spans="1:194" s="97" customFormat="1" ht="23" customHeight="1" thickTop="1">
      <c r="A26" s="373" t="str">
        <f>'NSW Oct 2017'!D20</f>
        <v>Envestra Tumut</v>
      </c>
      <c r="B26" s="146" t="str">
        <f>'NSW Oct 2017'!F20</f>
        <v>Origin Energy</v>
      </c>
      <c r="C26" s="146" t="str">
        <f>'NSW Oct 2017'!G20</f>
        <v>Business Saver</v>
      </c>
      <c r="D26" s="137">
        <f>365*'NSW Oct 2017'!H20/100</f>
        <v>344.99799999999993</v>
      </c>
      <c r="E26" s="176">
        <f>IF($C$5*'NSW Oct 2017'!AK20/'NSW Oct 2017'!AI20&gt;='NSW Oct 2017'!J20,('NSW Oct 2017'!J20*'NSW Oct 2017'!O20/100)*'NSW Oct 2017'!AI20,($C$5*'NSW Oct 2017'!AK20/'NSW Oct 2017'!AI20*'NSW Oct 2017'!O20/100)*'NSW Oct 2017'!AI20)</f>
        <v>1160</v>
      </c>
      <c r="F26" s="137">
        <f>IF($C$5*'NSW Oct 2017'!AK20/'NSW Oct 2017'!AI20&lt;'NSW Oct 2017'!J20,0,IF($C$5*'NSW Oct 2017'!AK20/'NSW Oct 2017'!AI20&lt;='NSW Oct 2017'!K20,($C$5*'NSW Oct 2017'!AK20/'NSW Oct 2017'!AI20-'NSW Oct 2017'!J20)*('NSW Oct 2017'!P20/100)*'NSW Oct 2017'!AI20,('NSW Oct 2017'!K20-'NSW Oct 2017'!J20)*('NSW Oct 2017'!P20/100)*'NSW Oct 2017'!AI20))</f>
        <v>0</v>
      </c>
      <c r="G26" s="137">
        <f>IF($C$5*'NSW Oct 2017'!AK20/'NSW Oct 2017'!AI20&lt;'NSW Oct 2017'!K20,0,IF($C$5*'NSW Oct 2017'!AK20/'NSW Oct 2017'!AI20&lt;='NSW Oct 2017'!L20,($C$5*'NSW Oct 2017'!AK20/'NSW Oct 2017'!AI20-'NSW Oct 2017'!K20)*('NSW Oct 2017'!Q20/100)*'NSW Oct 2017'!AI20,('NSW Oct 2017'!L20-'NSW Oct 2017'!K20)*('NSW Oct 2017'!Q20/100)*'NSW Oct 2017'!AI20))</f>
        <v>0</v>
      </c>
      <c r="H26" s="176">
        <f>IF($C$5*'NSW Oct 2017'!AK20/'NSW Oct 2017'!AI20&lt;'NSW Oct 2017'!L20,0,IF($C$5*'NSW Oct 2017'!AK20/'NSW Oct 2017'!AI20&lt;='NSW Oct 2017'!M20,($C$5*'NSW Oct 2017'!AK20/'NSW Oct 2017'!AI20-'NSW Oct 2017'!L20)*('NSW Oct 2017'!R20/100)*'NSW Oct 2017'!AI20,('NSW Oct 2017'!M20-'NSW Oct 2017'!L20)*('NSW Oct 2017'!R20/100)*'NSW Oct 2017'!AI20))</f>
        <v>0</v>
      </c>
      <c r="I26" s="176">
        <f>IF($C$5*'NSW Oct 2017'!AK20/'NSW Oct 2017'!AI20&lt;'NSW Oct 2017'!M20,0,IF($C$5*'NSW Oct 2017'!AK20/'NSW Oct 2017'!AI20&lt;='NSW Oct 2017'!N20,($C$5*'NSW Oct 2017'!AK20/'NSW Oct 2017'!AI20-'NSW Oct 2017'!M20)*('NSW Oct 2017'!S20/100)*'NSW Oct 2017'!AI20,('NSW Oct 2017'!N20-'NSW Oct 2017'!M20)*('NSW Oct 2017'!S20/100)*'NSW Oct 2017'!AI20))</f>
        <v>0</v>
      </c>
      <c r="J26" s="137">
        <f>IF(($C$5*'NSW Oct 2017'!AK20/'NSW Oct 2017'!AI20&gt;'NSW Oct 2017'!N20),($C$5*'NSW Oct 2017'!AK20/'NSW Oct 2017'!AI20-'NSW Oct 2017'!N20)*'NSW Oct 2017'!T20/100*'NSW Oct 2017'!AI20,0)</f>
        <v>0</v>
      </c>
      <c r="K26" s="137">
        <f>IF($C$5*'NSW Oct 2017'!AL20/'NSW Oct 2017'!AJ20&gt;='NSW Oct 2017'!J20,('NSW Oct 2017'!J20*'NSW Oct 2017'!U20/100)*'NSW Oct 2017'!AJ20,($C$5*'NSW Oct 2017'!AL20/'NSW Oct 2017'!AJ20*'NSW Oct 2017'!U20/100)*'NSW Oct 2017'!AJ20)</f>
        <v>1160</v>
      </c>
      <c r="L26" s="137">
        <f>IF($C$5*'NSW Oct 2017'!AL20/'NSW Oct 2017'!AJ20&lt;'NSW Oct 2017'!J20,0,IF($C$5*'NSW Oct 2017'!AL20/'NSW Oct 2017'!AJ20&lt;='NSW Oct 2017'!K20,($C$5*'NSW Oct 2017'!AL20/'NSW Oct 2017'!AJ20-'NSW Oct 2017'!J20)*('NSW Oct 2017'!V20/100)*'NSW Oct 2017'!AJ20,('NSW Oct 2017'!K20-'NSW Oct 2017'!J20)*('NSW Oct 2017'!V20/100)*'NSW Oct 2017'!AJ20))</f>
        <v>0</v>
      </c>
      <c r="M26" s="137">
        <f>IF($C$5*'NSW Oct 2017'!AL20/'NSW Oct 2017'!AJ20&lt;'NSW Oct 2017'!K20,0,IF($C$5*'NSW Oct 2017'!AL20/'NSW Oct 2017'!AJ20&lt;='NSW Oct 2017'!L20,($C$5*'NSW Oct 2017'!AL20/'NSW Oct 2017'!AJ20-'NSW Oct 2017'!K20)*('NSW Oct 2017'!W20/100)*'NSW Oct 2017'!AJ20,('NSW Oct 2017'!L20-'NSW Oct 2017'!K20)*('NSW Oct 2017'!W20/100)*'NSW Oct 2017'!AJ20))</f>
        <v>0</v>
      </c>
      <c r="N26" s="137">
        <f>IF($C$5*'NSW Oct 2017'!AL20/'NSW Oct 2017'!AJ20&lt;'NSW Oct 2017'!L20,0,IF($C$5*'NSW Oct 2017'!AL20/'NSW Oct 2017'!AJ20&lt;='NSW Oct 2017'!M20,($C$5*'NSW Oct 2017'!AL20/'NSW Oct 2017'!AJ20-'NSW Oct 2017'!L20)*('NSW Oct 2017'!X20/100)*'NSW Oct 2017'!AJ20,('NSW Oct 2017'!M20-'NSW Oct 2017'!L20)*('NSW Oct 2017'!X20/100)*'NSW Oct 2017'!AJ20))</f>
        <v>0</v>
      </c>
      <c r="O26" s="135">
        <f>IF($C$5*'NSW Oct 2017'!AL20/'NSW Oct 2017'!AJ20&lt;'NSW Oct 2017'!M20,0,IF($C$5*'NSW Oct 2017'!AL20/'NSW Oct 2017'!AJ20&lt;='NSW Oct 2017'!N20,($C$5*'NSW Oct 2017'!AL20/'NSW Oct 2017'!AJ20-'NSW Oct 2017'!M20)*('NSW Oct 2017'!Y20/100)*'NSW Oct 2017'!AJ20,('NSW Oct 2017'!N20-'NSW Oct 2017'!M20)*('NSW Oct 2017'!Y20/100)*'NSW Oct 2017'!AJ20))</f>
        <v>0</v>
      </c>
      <c r="P26" s="137">
        <f>IF(($C$5*'NSW Oct 2017'!AL20/'NSW Oct 2017'!AJ20&gt;'NSW Oct 2017'!N20),($C$5*'NSW Oct 2017'!AL20/'NSW Oct 2017'!AJ20-'NSW Oct 2017'!N20)*'NSW Oct 2017'!Z20/100*'NSW Oct 2017'!AJ21,0)</f>
        <v>0</v>
      </c>
      <c r="Q26" s="162">
        <f t="shared" si="1"/>
        <v>2664.998</v>
      </c>
      <c r="R26" s="146">
        <f>'NSW Oct 2017'!AM20</f>
        <v>0</v>
      </c>
      <c r="S26" s="146">
        <f>'NSW Oct 2017'!AN20</f>
        <v>14</v>
      </c>
      <c r="T26" s="146">
        <f>'NSW Oct 2017'!AO20</f>
        <v>0</v>
      </c>
      <c r="U26" s="146">
        <f>'NSW Oct 2017'!AP20</f>
        <v>0</v>
      </c>
      <c r="V26" s="162">
        <f>(Q26-(Q26-D26)*S26/100)</f>
        <v>2340.1979999999999</v>
      </c>
      <c r="W26" s="162">
        <f t="shared" si="2"/>
        <v>2340.1979999999999</v>
      </c>
      <c r="X26" s="162">
        <f t="shared" si="0"/>
        <v>2574.2177999999999</v>
      </c>
      <c r="Y26" s="162">
        <f t="shared" si="0"/>
        <v>2574.2177999999999</v>
      </c>
      <c r="Z26" s="177">
        <f>'NSW Oct 2017'!AW20</f>
        <v>12</v>
      </c>
      <c r="AA26" s="160" t="str">
        <f>'NSW Oct 2017'!AX20</f>
        <v>y</v>
      </c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9"/>
      <c r="EN26" s="109"/>
      <c r="EO26" s="109"/>
      <c r="EP26" s="109"/>
      <c r="EQ26" s="109"/>
      <c r="ER26" s="109"/>
      <c r="ES26" s="109"/>
      <c r="ET26" s="109"/>
      <c r="EU26" s="109"/>
      <c r="EV26" s="109"/>
      <c r="EW26" s="109"/>
      <c r="EX26" s="109"/>
      <c r="EY26" s="109"/>
      <c r="EZ26" s="109"/>
      <c r="FA26" s="109"/>
      <c r="FB26" s="109"/>
      <c r="FC26" s="109"/>
      <c r="FD26" s="109"/>
      <c r="FE26" s="109"/>
      <c r="FF26" s="109"/>
      <c r="FG26" s="109"/>
      <c r="FH26" s="109"/>
      <c r="FI26" s="109"/>
      <c r="FJ26" s="109"/>
      <c r="FK26" s="109"/>
      <c r="FL26" s="109"/>
      <c r="FM26" s="109"/>
      <c r="FN26" s="109"/>
      <c r="FO26" s="109"/>
      <c r="FP26" s="109"/>
      <c r="FQ26" s="109"/>
      <c r="FR26" s="109"/>
      <c r="FS26" s="109"/>
      <c r="FT26" s="109"/>
      <c r="FU26" s="109"/>
      <c r="FV26" s="109"/>
      <c r="FW26" s="109"/>
      <c r="FX26" s="109"/>
      <c r="FY26" s="109"/>
      <c r="FZ26" s="109"/>
      <c r="GA26" s="109"/>
      <c r="GB26" s="109"/>
      <c r="GC26" s="109"/>
      <c r="GD26" s="109"/>
      <c r="GE26" s="109"/>
      <c r="GF26" s="109"/>
      <c r="GG26" s="109"/>
      <c r="GH26" s="109"/>
      <c r="GI26" s="109"/>
      <c r="GJ26" s="109"/>
      <c r="GK26" s="109"/>
      <c r="GL26" s="109"/>
    </row>
    <row r="27" spans="1:194" s="97" customFormat="1" ht="23" customHeight="1" thickBot="1">
      <c r="A27" s="374"/>
      <c r="B27" s="99" t="str">
        <f>'NSW Oct 2017'!F21</f>
        <v>Red Energy</v>
      </c>
      <c r="C27" s="99" t="str">
        <f>'NSW Oct 2017'!G21</f>
        <v xml:space="preserve">Easy Saver </v>
      </c>
      <c r="D27" s="163">
        <f>365*'NSW Oct 2017'!H21/100</f>
        <v>339.45</v>
      </c>
      <c r="E27" s="164">
        <f>IF($C$5*'NSW Oct 2017'!AK21/'NSW Oct 2017'!AI21&gt;='NSW Oct 2017'!J21,('NSW Oct 2017'!J21*'NSW Oct 2017'!O21/100)*'NSW Oct 2017'!AI21,($C$5*'NSW Oct 2017'!AK21/'NSW Oct 2017'!AI21*'NSW Oct 2017'!O21/100)*'NSW Oct 2017'!AI21)</f>
        <v>1075</v>
      </c>
      <c r="F27" s="172">
        <f>IF($C$5*'NSW Oct 2017'!AK21/'NSW Oct 2017'!AI21&lt;'NSW Oct 2017'!J21,0,IF($C$5*'NSW Oct 2017'!AK21/'NSW Oct 2017'!AI21&lt;='NSW Oct 2017'!K21,($C$5*'NSW Oct 2017'!AK21/'NSW Oct 2017'!AI21-'NSW Oct 2017'!J21)*('NSW Oct 2017'!P21/100)*'NSW Oct 2017'!AI21,('NSW Oct 2017'!K21-'NSW Oct 2017'!J21)*('NSW Oct 2017'!P21/100)*'NSW Oct 2017'!AI21))</f>
        <v>0</v>
      </c>
      <c r="G27" s="163">
        <f>IF($C$5*'NSW Oct 2017'!AK21/'NSW Oct 2017'!AI21&lt;'NSW Oct 2017'!K21,0,IF($C$5*'NSW Oct 2017'!AK21/'NSW Oct 2017'!AI21&lt;='NSW Oct 2017'!L21,($C$5*'NSW Oct 2017'!AK21/'NSW Oct 2017'!AI21-'NSW Oct 2017'!K21)*('NSW Oct 2017'!Q21/100)*'NSW Oct 2017'!AI21,('NSW Oct 2017'!L21-'NSW Oct 2017'!K21)*('NSW Oct 2017'!Q21/100)*'NSW Oct 2017'!AI21))</f>
        <v>0</v>
      </c>
      <c r="H27" s="173">
        <f>IF($C$5*'NSW Oct 2017'!AK21/'NSW Oct 2017'!AI21&lt;'NSW Oct 2017'!L21,0,IF($C$5*'NSW Oct 2017'!AK21/'NSW Oct 2017'!AI21&lt;='NSW Oct 2017'!M21,($C$5*'NSW Oct 2017'!AK21/'NSW Oct 2017'!AI21-'NSW Oct 2017'!L21)*('NSW Oct 2017'!R21/100)*'NSW Oct 2017'!AI21,('NSW Oct 2017'!M21-'NSW Oct 2017'!L21)*('NSW Oct 2017'!R21/100)*'NSW Oct 2017'!AI21))</f>
        <v>0</v>
      </c>
      <c r="I27" s="164">
        <f>IF($C$5*'NSW Oct 2017'!AK21/'NSW Oct 2017'!AI21&lt;'NSW Oct 2017'!M21,0,IF($C$5*'NSW Oct 2017'!AK21/'NSW Oct 2017'!AI21&lt;='NSW Oct 2017'!N21,($C$5*'NSW Oct 2017'!AK21/'NSW Oct 2017'!AI21-'NSW Oct 2017'!M21)*('NSW Oct 2017'!S21/100)*'NSW Oct 2017'!AI21,('NSW Oct 2017'!N21-'NSW Oct 2017'!M21)*('NSW Oct 2017'!S21/100)*'NSW Oct 2017'!AI21))</f>
        <v>0</v>
      </c>
      <c r="J27" s="172">
        <f>IF(($C$5*'NSW Oct 2017'!AK21/'NSW Oct 2017'!AI21&gt;'NSW Oct 2017'!N21),($C$5*'NSW Oct 2017'!AK21/'NSW Oct 2017'!AI21-'NSW Oct 2017'!N21)*'NSW Oct 2017'!T21/100*'NSW Oct 2017'!AI21,0)</f>
        <v>0</v>
      </c>
      <c r="K27" s="163">
        <f>IF($C$5*'NSW Oct 2017'!AL21/'NSW Oct 2017'!AJ21&gt;='NSW Oct 2017'!J21,('NSW Oct 2017'!J21*'NSW Oct 2017'!U21/100)*'NSW Oct 2017'!AJ21,($C$5*'NSW Oct 2017'!AL21/'NSW Oct 2017'!AJ21*'NSW Oct 2017'!U21/100)*'NSW Oct 2017'!AJ21)</f>
        <v>1075</v>
      </c>
      <c r="L27" s="172">
        <f>IF($C$5*'NSW Oct 2017'!AL21/'NSW Oct 2017'!AJ21&lt;'NSW Oct 2017'!J21,0,IF($C$5*'NSW Oct 2017'!AL21/'NSW Oct 2017'!AJ21&lt;='NSW Oct 2017'!K21,($C$5*'NSW Oct 2017'!AL21/'NSW Oct 2017'!AJ21-'NSW Oct 2017'!J21)*('NSW Oct 2017'!V21/100)*'NSW Oct 2017'!AJ21,('NSW Oct 2017'!K21-'NSW Oct 2017'!J21)*('NSW Oct 2017'!V21/100)*'NSW Oct 2017'!AJ21))</f>
        <v>0</v>
      </c>
      <c r="M27" s="163">
        <f>IF($C$5*'NSW Oct 2017'!AL21/'NSW Oct 2017'!AJ21&lt;'NSW Oct 2017'!K21,0,IF($C$5*'NSW Oct 2017'!AL21/'NSW Oct 2017'!AJ21&lt;='NSW Oct 2017'!L21,($C$5*'NSW Oct 2017'!AL21/'NSW Oct 2017'!AJ21-'NSW Oct 2017'!K21)*('NSW Oct 2017'!W21/100)*'NSW Oct 2017'!AJ21,('NSW Oct 2017'!L21-'NSW Oct 2017'!K21)*('NSW Oct 2017'!W21/100)*'NSW Oct 2017'!AJ21))</f>
        <v>0</v>
      </c>
      <c r="N27" s="172">
        <f>IF($C$5*'NSW Oct 2017'!AL21/'NSW Oct 2017'!AJ21&lt;'NSW Oct 2017'!L21,0,IF($C$5*'NSW Oct 2017'!AL21/'NSW Oct 2017'!AJ21&lt;='NSW Oct 2017'!M21,($C$5*'NSW Oct 2017'!AL21/'NSW Oct 2017'!AJ21-'NSW Oct 2017'!L21)*('NSW Oct 2017'!X21/100)*'NSW Oct 2017'!AJ21,('NSW Oct 2017'!M21-'NSW Oct 2017'!L21)*('NSW Oct 2017'!X21/100)*'NSW Oct 2017'!AJ21))</f>
        <v>0</v>
      </c>
      <c r="O27" s="163">
        <f>IF($C$5*'NSW Oct 2017'!AL21/'NSW Oct 2017'!AJ21&lt;'NSW Oct 2017'!M21,0,IF($C$5*'NSW Oct 2017'!AL21/'NSW Oct 2017'!AJ21&lt;='NSW Oct 2017'!N21,($C$5*'NSW Oct 2017'!AL21/'NSW Oct 2017'!AJ21-'NSW Oct 2017'!M21)*('NSW Oct 2017'!Y21/100)*'NSW Oct 2017'!AJ21,('NSW Oct 2017'!N21-'NSW Oct 2017'!M21)*('NSW Oct 2017'!Y21/100)*'NSW Oct 2017'!AJ21))</f>
        <v>0</v>
      </c>
      <c r="P27" s="172">
        <f>IF(($C$5*'NSW Oct 2017'!AL21/'NSW Oct 2017'!AJ21&gt;'NSW Oct 2017'!N21),($C$5*'NSW Oct 2017'!AL21/'NSW Oct 2017'!AJ21-'NSW Oct 2017'!N21)*'NSW Oct 2017'!Z21/100*'NSW Oct 2017'!#REF!,0)</f>
        <v>0</v>
      </c>
      <c r="Q27" s="178">
        <f t="shared" si="1"/>
        <v>2489.4499999999998</v>
      </c>
      <c r="R27" s="99">
        <f>'NSW Oct 2017'!AM21</f>
        <v>0</v>
      </c>
      <c r="S27" s="99">
        <f>'NSW Oct 2017'!AN21</f>
        <v>0</v>
      </c>
      <c r="T27" s="99">
        <f>'NSW Oct 2017'!AO21</f>
        <v>10</v>
      </c>
      <c r="U27" s="99">
        <f>'NSW Oct 2017'!AP21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Oct 2017'!AW21</f>
        <v>0</v>
      </c>
      <c r="AA27" s="179" t="str">
        <f>'NSW Oct 2017'!AX21</f>
        <v>n</v>
      </c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9"/>
      <c r="EN27" s="109"/>
      <c r="EO27" s="109"/>
      <c r="EP27" s="109"/>
      <c r="EQ27" s="109"/>
      <c r="ER27" s="109"/>
      <c r="ES27" s="109"/>
      <c r="ET27" s="109"/>
      <c r="EU27" s="109"/>
      <c r="EV27" s="109"/>
      <c r="EW27" s="109"/>
      <c r="EX27" s="109"/>
      <c r="EY27" s="109"/>
      <c r="EZ27" s="109"/>
      <c r="FA27" s="109"/>
      <c r="FB27" s="109"/>
      <c r="FC27" s="109"/>
      <c r="FD27" s="109"/>
      <c r="FE27" s="109"/>
      <c r="FF27" s="109"/>
      <c r="FG27" s="109"/>
      <c r="FH27" s="109"/>
      <c r="FI27" s="109"/>
      <c r="FJ27" s="109"/>
      <c r="FK27" s="109"/>
      <c r="FL27" s="109"/>
      <c r="FM27" s="109"/>
      <c r="FN27" s="109"/>
      <c r="FO27" s="109"/>
      <c r="FP27" s="109"/>
      <c r="FQ27" s="109"/>
      <c r="FR27" s="109"/>
      <c r="FS27" s="109"/>
      <c r="FT27" s="109"/>
      <c r="FU27" s="109"/>
      <c r="FV27" s="109"/>
      <c r="FW27" s="109"/>
      <c r="FX27" s="109"/>
      <c r="FY27" s="109"/>
      <c r="FZ27" s="109"/>
      <c r="GA27" s="109"/>
      <c r="GB27" s="109"/>
      <c r="GC27" s="109"/>
      <c r="GD27" s="109"/>
      <c r="GE27" s="109"/>
      <c r="GF27" s="109"/>
      <c r="GG27" s="109"/>
      <c r="GH27" s="109"/>
      <c r="GI27" s="109"/>
      <c r="GJ27" s="109"/>
      <c r="GK27" s="109"/>
      <c r="GL27" s="109"/>
    </row>
    <row r="28" spans="1:194" ht="23" customHeight="1" thickTop="1" thickBot="1">
      <c r="A28" s="134" t="str">
        <f>'NSW Oct 2017'!D22</f>
        <v>Envestra Wagga Wagga</v>
      </c>
      <c r="B28" s="180" t="str">
        <f>'NSW Oct 2017'!F22</f>
        <v>Origin Energy</v>
      </c>
      <c r="C28" s="180" t="str">
        <f>'NSW Oct 2017'!G22</f>
        <v>Business Saver</v>
      </c>
      <c r="D28" s="181">
        <f>365*'NSW Oct 2017'!H22/100</f>
        <v>430.55399999999992</v>
      </c>
      <c r="E28" s="182">
        <f>($C$5*'NSW Oct 2017'!O22/100)/2</f>
        <v>875</v>
      </c>
      <c r="F28" s="183">
        <f>IF($C$5*'NSW Oct 2017'!AK22/'NSW Oct 2017'!AI22&lt;'NSW Oct 2017'!J22,0,IF($C$5*'NSW Oct 2017'!AK22/'NSW Oct 2017'!AI22&lt;='NSW Oct 2017'!K22,($C$5*'NSW Oct 2017'!AK22/'NSW Oct 2017'!AI22-'NSW Oct 2017'!J22)*('NSW Oct 2017'!P22/100)*'NSW Oct 2017'!AI22,('NSW Oct 2017'!K22-'NSW Oct 2017'!J22)*('NSW Oct 2017'!P22/100)*'NSW Oct 2017'!AI22))</f>
        <v>0</v>
      </c>
      <c r="G28" s="181">
        <f>IF($C$5*'NSW Oct 2017'!AK22/'NSW Oct 2017'!AI22&lt;'NSW Oct 2017'!K22,0,IF($C$5*'NSW Oct 2017'!AK22/'NSW Oct 2017'!AI22&lt;='NSW Oct 2017'!L22,($C$5*'NSW Oct 2017'!AK22/'NSW Oct 2017'!AI22-'NSW Oct 2017'!K22)*('NSW Oct 2017'!Q22/100)*'NSW Oct 2017'!AI22,('NSW Oct 2017'!L22-'NSW Oct 2017'!K22)*('NSW Oct 2017'!Q22/100)*'NSW Oct 2017'!AI22))</f>
        <v>0</v>
      </c>
      <c r="H28" s="184">
        <f>IF($C$5*'NSW Oct 2017'!AK22/'NSW Oct 2017'!AI22&lt;'NSW Oct 2017'!L22,0,IF($C$5*'NSW Oct 2017'!AK22/'NSW Oct 2017'!AI22&lt;='NSW Oct 2017'!M22,($C$5*'NSW Oct 2017'!AK22/'NSW Oct 2017'!AI22-'NSW Oct 2017'!L22)*('NSW Oct 2017'!R22/100)*'NSW Oct 2017'!AI22,('NSW Oct 2017'!M22-'NSW Oct 2017'!L22)*('NSW Oct 2017'!R22/100)*'NSW Oct 2017'!AI22))</f>
        <v>0</v>
      </c>
      <c r="I28" s="182">
        <f>IF($C$5*'NSW Oct 2017'!AK22/'NSW Oct 2017'!AI22&lt;'NSW Oct 2017'!M22,0,IF($C$5*'NSW Oct 2017'!AK22/'NSW Oct 2017'!AI22&lt;='NSW Oct 2017'!N22,($C$5*'NSW Oct 2017'!AK22/'NSW Oct 2017'!AI22-'NSW Oct 2017'!M22)*('NSW Oct 2017'!S22/100)*'NSW Oct 2017'!AI22,('NSW Oct 2017'!N22-'NSW Oct 2017'!M22)*('NSW Oct 2017'!S22/100)*'NSW Oct 2017'!AI22))</f>
        <v>0</v>
      </c>
      <c r="J28" s="183">
        <f>IF(($C$5*'NSW Oct 2017'!AK22/'NSW Oct 2017'!AI22&gt;'NSW Oct 2017'!N22),($C$5*'NSW Oct 2017'!AK22/'NSW Oct 2017'!AI22-'NSW Oct 2017'!N22)*'NSW Oct 2017'!T22/100*'NSW Oct 2017'!AI22,0)</f>
        <v>0</v>
      </c>
      <c r="K28" s="181">
        <f>($C$5*'NSW Oct 2017'!U22/100)/2</f>
        <v>875</v>
      </c>
      <c r="L28" s="183">
        <v>0</v>
      </c>
      <c r="M28" s="181">
        <v>0</v>
      </c>
      <c r="N28" s="183">
        <v>0</v>
      </c>
      <c r="O28" s="181">
        <f>IF($C$5*'NSW Oct 2017'!AL22/'NSW Oct 2017'!AJ22&lt;'NSW Oct 2017'!M22,0,IF($C$5*'NSW Oct 2017'!AL22/'NSW Oct 2017'!AJ22&lt;='NSW Oct 2017'!N22,($C$5*'NSW Oct 2017'!AL22/'NSW Oct 2017'!AJ22-'NSW Oct 2017'!M22)*('NSW Oct 2017'!Y22/100)*'NSW Oct 2017'!AJ22,('NSW Oct 2017'!N22-'NSW Oct 2017'!M22)*('NSW Oct 2017'!Y22/100)*'NSW Oct 2017'!AJ22))</f>
        <v>0</v>
      </c>
      <c r="P28" s="183">
        <f>IF(($C$5*'NSW Oct 2017'!AL22/'NSW Oct 2017'!AJ22&gt;'NSW Oct 2017'!N22),($C$5*'NSW Oct 2017'!AL22/'NSW Oct 2017'!AJ22-'NSW Oct 2017'!N22)*'NSW Oct 2017'!Z22/100*'NSW Oct 2017'!AJ22,0)</f>
        <v>0</v>
      </c>
      <c r="Q28" s="185">
        <f t="shared" si="1"/>
        <v>2180.5540000000001</v>
      </c>
      <c r="R28" s="186">
        <f>'NSW Oct 2017'!AM22</f>
        <v>0</v>
      </c>
      <c r="S28" s="180">
        <f>'NSW Oct 2017'!AN22</f>
        <v>14</v>
      </c>
      <c r="T28" s="186">
        <f>'NSW Oct 2017'!AO22</f>
        <v>0</v>
      </c>
      <c r="U28" s="180">
        <f>'NSW Oct 2017'!AP22</f>
        <v>0</v>
      </c>
      <c r="V28" s="187">
        <f>(Q28-(Q28-D28)*S28/100)</f>
        <v>1935.5540000000001</v>
      </c>
      <c r="W28" s="185">
        <f t="shared" si="2"/>
        <v>1935.5540000000001</v>
      </c>
      <c r="X28" s="185">
        <f t="shared" si="0"/>
        <v>2129.1094000000003</v>
      </c>
      <c r="Y28" s="185">
        <f t="shared" si="0"/>
        <v>2129.1094000000003</v>
      </c>
      <c r="Z28" s="188">
        <f>'NSW Oct 2017'!AW22</f>
        <v>12</v>
      </c>
      <c r="AA28" s="189" t="str">
        <f>'NSW Oct 2017'!AX22</f>
        <v>y</v>
      </c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</row>
    <row r="29" spans="1:194" s="109" customFormat="1"/>
    <row r="30" spans="1:194" s="109" customFormat="1"/>
    <row r="31" spans="1:194" s="109" customFormat="1"/>
    <row r="32" spans="1:194" s="109" customFormat="1"/>
    <row r="33" s="109" customFormat="1"/>
    <row r="34" s="109" customFormat="1"/>
    <row r="35" s="109" customFormat="1"/>
    <row r="36" s="109" customFormat="1"/>
    <row r="37" s="109" customFormat="1"/>
    <row r="38" s="109" customFormat="1"/>
    <row r="39" s="109" customFormat="1"/>
    <row r="40" s="109" customFormat="1"/>
    <row r="41" s="109" customFormat="1"/>
    <row r="42" s="109" customFormat="1"/>
    <row r="43" s="109" customFormat="1"/>
    <row r="44" s="109" customFormat="1"/>
    <row r="45" s="109" customFormat="1"/>
    <row r="46" s="109" customFormat="1"/>
    <row r="47" s="109" customFormat="1"/>
    <row r="48" s="109" customFormat="1"/>
    <row r="49" s="109" customFormat="1"/>
    <row r="50" s="109" customFormat="1"/>
    <row r="51" s="109" customFormat="1"/>
    <row r="52" s="109" customFormat="1"/>
    <row r="53" s="109" customFormat="1"/>
    <row r="54" s="109" customFormat="1"/>
    <row r="55" s="109" customFormat="1"/>
    <row r="56" s="109" customFormat="1"/>
    <row r="57" s="109" customFormat="1"/>
    <row r="58" s="109" customFormat="1"/>
    <row r="59" s="109" customFormat="1"/>
    <row r="60" s="109" customFormat="1"/>
    <row r="61" s="109" customFormat="1"/>
    <row r="62" s="109" customFormat="1"/>
    <row r="63" s="109" customFormat="1"/>
    <row r="64" s="109" customFormat="1"/>
    <row r="65" s="109" customFormat="1"/>
    <row r="66" s="109" customFormat="1"/>
    <row r="67" s="109" customFormat="1"/>
    <row r="68" s="109" customFormat="1"/>
    <row r="69" s="109" customFormat="1"/>
    <row r="70" s="109" customFormat="1"/>
    <row r="71" s="109" customFormat="1"/>
    <row r="72" s="109" customFormat="1"/>
    <row r="73" s="109" customFormat="1"/>
    <row r="74" s="109" customFormat="1"/>
    <row r="75" s="109" customFormat="1"/>
    <row r="76" s="109" customFormat="1"/>
    <row r="77" s="109" customFormat="1"/>
    <row r="78" s="109" customFormat="1"/>
    <row r="79" s="109" customFormat="1"/>
    <row r="80" s="109" customFormat="1"/>
    <row r="81" s="109" customFormat="1"/>
    <row r="82" s="109" customFormat="1"/>
    <row r="83" s="109" customFormat="1"/>
    <row r="84" s="109" customFormat="1"/>
    <row r="85" s="109" customFormat="1"/>
    <row r="86" s="109" customFormat="1"/>
    <row r="87" s="109" customFormat="1"/>
    <row r="88" s="109" customFormat="1"/>
    <row r="89" s="109" customFormat="1"/>
    <row r="90" s="109" customFormat="1"/>
    <row r="91" s="109" customFormat="1"/>
    <row r="92" s="109" customFormat="1"/>
    <row r="93" s="109" customFormat="1"/>
    <row r="94" s="109" customFormat="1"/>
    <row r="95" s="109" customFormat="1"/>
    <row r="96" s="109" customFormat="1"/>
    <row r="97" s="109" customFormat="1"/>
    <row r="98" s="109" customFormat="1"/>
    <row r="99" s="109" customFormat="1"/>
    <row r="100" s="109" customFormat="1"/>
    <row r="101" s="109" customFormat="1"/>
    <row r="102" s="109" customFormat="1"/>
    <row r="103" s="109" customFormat="1"/>
    <row r="104" s="109" customFormat="1"/>
    <row r="105" s="109" customFormat="1"/>
    <row r="106" s="109" customFormat="1"/>
    <row r="107" s="109" customFormat="1"/>
    <row r="108" s="109" customFormat="1"/>
    <row r="109" s="109" customFormat="1"/>
    <row r="110" s="109" customFormat="1"/>
    <row r="111" s="109" customFormat="1"/>
    <row r="112" s="109" customFormat="1"/>
    <row r="113" s="109" customFormat="1"/>
    <row r="114" s="109" customFormat="1"/>
    <row r="115" s="109" customFormat="1"/>
    <row r="116" s="109" customFormat="1"/>
    <row r="117" s="109" customFormat="1"/>
    <row r="118" s="109" customFormat="1"/>
    <row r="119" s="109" customFormat="1"/>
    <row r="120" s="109" customFormat="1"/>
    <row r="121" s="109" customFormat="1"/>
    <row r="122" s="109" customFormat="1"/>
    <row r="123" s="109" customFormat="1"/>
    <row r="124" s="109" customFormat="1"/>
    <row r="125" s="109" customFormat="1"/>
    <row r="126" s="109" customFormat="1"/>
    <row r="127" s="109" customFormat="1"/>
    <row r="128" s="109" customFormat="1"/>
    <row r="129" s="109" customFormat="1"/>
    <row r="130" s="109" customFormat="1"/>
    <row r="131" s="109" customFormat="1"/>
    <row r="132" s="109" customFormat="1"/>
    <row r="133" s="109" customFormat="1"/>
    <row r="134" s="109" customFormat="1"/>
    <row r="135" s="109" customFormat="1"/>
    <row r="136" s="109" customFormat="1"/>
    <row r="137" s="109" customFormat="1"/>
    <row r="138" s="109" customFormat="1"/>
    <row r="139" s="109" customFormat="1"/>
    <row r="140" s="109" customFormat="1"/>
    <row r="141" s="109" customFormat="1"/>
    <row r="142" s="109" customFormat="1"/>
    <row r="143" s="109" customFormat="1"/>
    <row r="144" s="109" customFormat="1"/>
    <row r="145" s="109" customFormat="1"/>
    <row r="146" s="109" customFormat="1"/>
    <row r="147" s="109" customFormat="1"/>
    <row r="148" s="109" customFormat="1"/>
    <row r="149" s="109" customFormat="1"/>
    <row r="150" s="109" customFormat="1"/>
    <row r="151" s="109" customFormat="1"/>
    <row r="152" s="109" customFormat="1"/>
    <row r="153" s="109" customFormat="1"/>
    <row r="154" s="109" customFormat="1"/>
    <row r="155" s="109" customFormat="1"/>
    <row r="156" s="109" customFormat="1"/>
    <row r="157" s="109" customFormat="1"/>
    <row r="158" s="109" customFormat="1"/>
    <row r="159" s="109" customFormat="1"/>
    <row r="160" s="109" customFormat="1"/>
    <row r="161" s="109" customFormat="1"/>
    <row r="162" s="109" customFormat="1"/>
    <row r="163" s="109" customFormat="1"/>
    <row r="164" s="109" customFormat="1"/>
    <row r="165" s="109" customFormat="1"/>
    <row r="166" s="109" customFormat="1"/>
    <row r="167" s="109" customFormat="1"/>
    <row r="168" s="109" customFormat="1"/>
    <row r="169" s="109" customFormat="1"/>
    <row r="170" s="109" customFormat="1"/>
    <row r="171" s="109" customFormat="1"/>
    <row r="172" s="109" customFormat="1"/>
    <row r="173" s="109" customFormat="1"/>
    <row r="174" s="109" customFormat="1"/>
    <row r="175" s="109" customFormat="1"/>
    <row r="176" s="109" customFormat="1"/>
    <row r="177" s="109" customFormat="1"/>
    <row r="178" s="109" customFormat="1"/>
    <row r="179" s="109" customFormat="1"/>
    <row r="180" s="109" customFormat="1"/>
    <row r="181" s="109" customFormat="1"/>
    <row r="182" s="109" customFormat="1"/>
    <row r="183" s="109" customFormat="1"/>
    <row r="184" s="109" customFormat="1"/>
    <row r="185" s="109" customFormat="1"/>
    <row r="186" s="109" customFormat="1"/>
    <row r="187" s="109" customFormat="1"/>
    <row r="188" s="109" customFormat="1"/>
    <row r="189" s="109" customFormat="1"/>
    <row r="190" s="109" customFormat="1"/>
    <row r="191" s="109" customFormat="1"/>
    <row r="192" s="109" customFormat="1"/>
    <row r="193" s="109" customFormat="1"/>
    <row r="194" s="109" customFormat="1"/>
    <row r="195" s="109" customFormat="1"/>
    <row r="196" s="109" customFormat="1"/>
    <row r="197" s="109" customFormat="1"/>
    <row r="198" s="109" customFormat="1"/>
    <row r="199" s="109" customFormat="1"/>
    <row r="200" s="109" customFormat="1"/>
    <row r="201" s="109" customFormat="1"/>
    <row r="202" s="109" customFormat="1"/>
    <row r="203" s="109" customFormat="1"/>
    <row r="204" s="109" customFormat="1"/>
    <row r="205" s="109" customFormat="1"/>
    <row r="206" s="109" customFormat="1"/>
    <row r="207" s="109" customFormat="1"/>
    <row r="208" s="109" customFormat="1"/>
    <row r="209" s="109" customFormat="1"/>
    <row r="210" s="109" customFormat="1"/>
    <row r="211" s="109" customFormat="1"/>
    <row r="212" s="109" customFormat="1"/>
    <row r="213" s="109" customFormat="1"/>
    <row r="214" s="109" customFormat="1"/>
    <row r="215" s="109" customFormat="1"/>
    <row r="216" s="109" customFormat="1"/>
    <row r="217" s="109" customFormat="1"/>
    <row r="218" s="109" customFormat="1"/>
    <row r="219" s="109" customFormat="1"/>
    <row r="220" s="109" customFormat="1"/>
    <row r="221" s="109" customFormat="1"/>
    <row r="222" s="109" customFormat="1"/>
    <row r="223" s="109" customFormat="1"/>
    <row r="224" s="109" customFormat="1"/>
    <row r="225" s="109" customFormat="1"/>
    <row r="226" s="109" customFormat="1"/>
    <row r="227" s="109" customFormat="1"/>
    <row r="228" s="109" customFormat="1"/>
    <row r="229" s="109" customFormat="1"/>
    <row r="230" s="109" customFormat="1"/>
    <row r="231" s="109" customFormat="1"/>
    <row r="232" s="109" customFormat="1"/>
    <row r="233" s="109" customFormat="1"/>
    <row r="234" s="109" customFormat="1"/>
    <row r="235" s="109" customFormat="1"/>
    <row r="236" s="109" customFormat="1"/>
    <row r="237" s="109" customFormat="1"/>
    <row r="238" s="109" customFormat="1"/>
    <row r="239" s="109" customFormat="1"/>
    <row r="240" s="109" customFormat="1"/>
    <row r="241" s="109" customFormat="1"/>
    <row r="242" s="109" customFormat="1"/>
    <row r="243" s="109" customFormat="1"/>
    <row r="244" s="109" customFormat="1"/>
    <row r="245" s="109" customFormat="1"/>
    <row r="246" s="109" customFormat="1"/>
    <row r="247" s="109" customFormat="1"/>
    <row r="248" s="109" customFormat="1"/>
    <row r="249" s="109" customFormat="1"/>
    <row r="250" s="109" customFormat="1"/>
    <row r="251" s="109" customFormat="1"/>
    <row r="252" s="109" customFormat="1"/>
    <row r="253" s="109" customFormat="1"/>
    <row r="254" s="109" customFormat="1"/>
    <row r="255" s="109" customFormat="1"/>
    <row r="256" s="109" customFormat="1"/>
    <row r="257" s="109" customFormat="1"/>
    <row r="258" s="109" customFormat="1"/>
    <row r="259" s="109" customFormat="1"/>
    <row r="260" s="109" customFormat="1"/>
    <row r="261" s="109" customFormat="1"/>
    <row r="262" s="109" customFormat="1"/>
    <row r="263" s="109" customFormat="1"/>
    <row r="264" s="109" customFormat="1"/>
    <row r="265" s="109" customFormat="1"/>
    <row r="266" s="109" customFormat="1"/>
    <row r="267" s="109" customFormat="1"/>
    <row r="268" s="109" customFormat="1"/>
    <row r="269" s="109" customFormat="1"/>
    <row r="270" s="109" customFormat="1"/>
    <row r="271" s="109" customFormat="1"/>
    <row r="272" s="109" customFormat="1"/>
    <row r="273" s="109" customFormat="1"/>
    <row r="274" s="109" customFormat="1"/>
    <row r="275" s="109" customFormat="1"/>
    <row r="276" s="109" customFormat="1"/>
    <row r="277" s="109" customFormat="1"/>
    <row r="278" s="109" customFormat="1"/>
    <row r="279" s="109" customFormat="1"/>
    <row r="280" s="109" customFormat="1"/>
    <row r="281" s="109" customFormat="1"/>
    <row r="282" s="109" customFormat="1"/>
    <row r="283" s="109" customFormat="1"/>
    <row r="284" s="109" customFormat="1"/>
    <row r="285" s="109" customFormat="1"/>
    <row r="286" s="109" customFormat="1"/>
    <row r="287" s="109" customFormat="1"/>
    <row r="288" s="109" customFormat="1"/>
    <row r="289" s="109" customFormat="1"/>
    <row r="290" s="109" customFormat="1"/>
    <row r="291" s="109" customFormat="1"/>
    <row r="292" s="109" customFormat="1"/>
    <row r="293" s="109" customFormat="1"/>
    <row r="294" s="109" customFormat="1"/>
    <row r="295" s="109" customFormat="1"/>
    <row r="296" s="109" customFormat="1"/>
    <row r="297" s="109" customFormat="1"/>
    <row r="298" s="109" customFormat="1"/>
    <row r="299" s="109" customFormat="1"/>
    <row r="300" s="109" customFormat="1"/>
    <row r="301" s="109" customFormat="1"/>
    <row r="302" s="109" customFormat="1"/>
    <row r="303" s="109" customFormat="1"/>
    <row r="304" s="109" customFormat="1"/>
    <row r="305" s="109" customFormat="1"/>
    <row r="306" s="109" customFormat="1"/>
    <row r="307" s="109" customFormat="1"/>
    <row r="308" s="109" customFormat="1"/>
    <row r="309" s="109" customFormat="1"/>
    <row r="310" s="109" customFormat="1"/>
    <row r="311" s="109" customFormat="1"/>
    <row r="312" s="109" customFormat="1"/>
    <row r="313" s="109" customFormat="1"/>
    <row r="314" s="109" customFormat="1"/>
    <row r="315" s="109" customFormat="1"/>
    <row r="316" s="109" customFormat="1"/>
    <row r="317" s="109" customFormat="1"/>
    <row r="318" s="109" customFormat="1"/>
    <row r="319" s="109" customFormat="1"/>
    <row r="320" s="109" customFormat="1"/>
    <row r="321" s="109" customFormat="1"/>
    <row r="322" s="109" customFormat="1"/>
    <row r="323" s="109" customFormat="1"/>
    <row r="324" s="109" customFormat="1"/>
    <row r="325" s="109" customFormat="1"/>
    <row r="326" s="109" customFormat="1"/>
    <row r="327" s="109" customFormat="1"/>
    <row r="328" s="109" customFormat="1"/>
    <row r="329" s="109" customFormat="1"/>
    <row r="330" s="109" customFormat="1"/>
    <row r="331" s="109" customFormat="1"/>
    <row r="332" s="109" customFormat="1"/>
    <row r="333" s="109" customFormat="1"/>
    <row r="334" s="109" customFormat="1"/>
    <row r="335" s="109" customFormat="1"/>
    <row r="336" s="109" customFormat="1"/>
    <row r="337" spans="28:194" s="109" customFormat="1"/>
    <row r="338" spans="28:194" s="109" customFormat="1"/>
    <row r="339" spans="28:194" s="109" customFormat="1"/>
    <row r="340" spans="28:194" s="109" customFormat="1"/>
    <row r="341" spans="28:194" s="109" customFormat="1"/>
    <row r="342" spans="28:194" s="109" customFormat="1"/>
    <row r="343" spans="28:194" s="109" customFormat="1"/>
    <row r="344" spans="28:194" s="109" customFormat="1"/>
    <row r="345" spans="28:194" s="109" customFormat="1"/>
    <row r="346" spans="28:194" s="109" customFormat="1"/>
    <row r="347" spans="28:194" s="109" customFormat="1"/>
    <row r="348" spans="28:194" s="103" customFormat="1"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</row>
    <row r="349" spans="28:194" s="103" customFormat="1"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</row>
    <row r="350" spans="28:194" s="103" customFormat="1"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</row>
    <row r="351" spans="28:194" s="103" customFormat="1"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</row>
    <row r="352" spans="28:194" s="103" customFormat="1"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</row>
    <row r="353" spans="28:194" s="103" customFormat="1"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</row>
    <row r="354" spans="28:194" s="103" customFormat="1"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</row>
    <row r="355" spans="28:194" s="103" customFormat="1"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</row>
    <row r="356" spans="28:194" s="103" customFormat="1"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</row>
    <row r="357" spans="28:194" s="103" customFormat="1"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</row>
    <row r="358" spans="28:194" s="103" customFormat="1"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</row>
    <row r="359" spans="28:194" s="103" customFormat="1"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</row>
    <row r="360" spans="28:194" s="103" customFormat="1"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</row>
    <row r="361" spans="28:194" s="103" customFormat="1"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</row>
    <row r="362" spans="28:194" s="103" customFormat="1"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</row>
    <row r="363" spans="28:194" s="103" customFormat="1"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</row>
    <row r="364" spans="28:194" s="103" customFormat="1"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</row>
    <row r="365" spans="28:194" s="103" customFormat="1"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</row>
    <row r="366" spans="28:194" s="103" customFormat="1"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</row>
    <row r="367" spans="28:194" s="103" customFormat="1"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</row>
    <row r="368" spans="28:194" s="103" customFormat="1"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</row>
    <row r="369" spans="28:194" s="103" customFormat="1"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</row>
    <row r="370" spans="28:194" s="103" customFormat="1"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</row>
    <row r="371" spans="28:194" s="103" customFormat="1"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</row>
    <row r="372" spans="28:194" s="103" customFormat="1"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</row>
    <row r="373" spans="28:194" s="103" customFormat="1"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</row>
    <row r="374" spans="28:194" s="103" customFormat="1"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</row>
    <row r="375" spans="28:194" s="103" customFormat="1"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</row>
    <row r="376" spans="28:194" s="103" customFormat="1"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</row>
    <row r="377" spans="28:194" s="103" customFormat="1"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</row>
    <row r="378" spans="28:194" s="103" customFormat="1"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</row>
    <row r="379" spans="28:194" s="103" customFormat="1"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</row>
    <row r="380" spans="28:194" s="103" customFormat="1"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</row>
    <row r="381" spans="28:194" s="103" customFormat="1"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</row>
    <row r="382" spans="28:194" s="103" customFormat="1"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</row>
    <row r="383" spans="28:194" s="103" customFormat="1"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</row>
    <row r="384" spans="28:194" s="103" customFormat="1"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</row>
    <row r="385" spans="28:194" s="103" customFormat="1"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</row>
    <row r="386" spans="28:194" s="103" customFormat="1"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</row>
    <row r="387" spans="28:194" s="103" customFormat="1"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</row>
    <row r="388" spans="28:194" s="103" customFormat="1"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</row>
    <row r="389" spans="28:194" s="103" customFormat="1"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</row>
    <row r="390" spans="28:194" s="103" customFormat="1"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</row>
    <row r="391" spans="28:194" s="103" customFormat="1"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</row>
    <row r="392" spans="28:194" s="103" customFormat="1"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</row>
    <row r="393" spans="28:194" s="103" customFormat="1"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</row>
    <row r="394" spans="28:194" s="103" customFormat="1"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</row>
    <row r="395" spans="28:194" s="103" customFormat="1"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</row>
    <row r="396" spans="28:194" s="103" customFormat="1"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</row>
    <row r="397" spans="28:194" s="103" customFormat="1"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</row>
    <row r="398" spans="28:194" s="103" customFormat="1"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</row>
    <row r="399" spans="28:194" s="103" customFormat="1"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</row>
    <row r="400" spans="28:194" s="103" customFormat="1"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</row>
    <row r="401" spans="28:194" s="103" customFormat="1"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</row>
    <row r="402" spans="28:194" s="103" customFormat="1"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</row>
    <row r="403" spans="28:194" s="103" customFormat="1"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</row>
    <row r="404" spans="28:194" s="103" customFormat="1"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</row>
    <row r="405" spans="28:194" s="103" customFormat="1"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</row>
    <row r="406" spans="28:194" s="103" customFormat="1"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</row>
    <row r="407" spans="28:194" s="103" customFormat="1"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</row>
    <row r="408" spans="28:194" s="103" customFormat="1"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</row>
    <row r="409" spans="28:194" s="103" customFormat="1"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</row>
    <row r="410" spans="28:194" s="103" customFormat="1"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</row>
    <row r="411" spans="28:194" s="103" customFormat="1"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</row>
    <row r="412" spans="28:194" s="103" customFormat="1"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</row>
    <row r="413" spans="28:194" s="103" customFormat="1"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</row>
    <row r="414" spans="28:194" s="103" customFormat="1"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</row>
    <row r="415" spans="28:194" s="103" customFormat="1"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</row>
    <row r="416" spans="28:194" s="103" customFormat="1"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</row>
    <row r="417" spans="28:194" s="103" customFormat="1"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</row>
    <row r="418" spans="28:194" s="103" customFormat="1"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</row>
    <row r="419" spans="28:194" s="103" customFormat="1"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</row>
    <row r="420" spans="28:194" s="103" customFormat="1"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</row>
    <row r="421" spans="28:194" s="103" customFormat="1"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</row>
    <row r="422" spans="28:194" s="103" customFormat="1"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</row>
    <row r="423" spans="28:194" s="103" customFormat="1"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</row>
    <row r="424" spans="28:194" s="103" customFormat="1"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</row>
    <row r="425" spans="28:194" s="103" customFormat="1"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</row>
    <row r="426" spans="28:194" s="103" customFormat="1"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</row>
    <row r="427" spans="28:194" s="103" customFormat="1"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</row>
    <row r="428" spans="28:194" s="103" customFormat="1"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</row>
    <row r="429" spans="28:194" s="103" customFormat="1"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</row>
    <row r="430" spans="28:194" s="103" customFormat="1"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</row>
    <row r="431" spans="28:194" s="103" customFormat="1"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</row>
    <row r="432" spans="28:194" s="103" customFormat="1"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</row>
    <row r="433" spans="28:194" s="103" customFormat="1"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</row>
    <row r="434" spans="28:194" s="103" customFormat="1"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</row>
    <row r="435" spans="28:194" s="103" customFormat="1"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</row>
    <row r="436" spans="28:194" s="103" customFormat="1"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</row>
    <row r="437" spans="28:194" s="103" customFormat="1"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</row>
    <row r="438" spans="28:194" s="103" customFormat="1"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</row>
    <row r="439" spans="28:194" s="103" customFormat="1"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</row>
    <row r="440" spans="28:194" s="103" customFormat="1"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</row>
    <row r="441" spans="28:194" s="103" customFormat="1"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</row>
    <row r="442" spans="28:194" s="103" customFormat="1"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</row>
    <row r="443" spans="28:194" s="103" customFormat="1"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</row>
    <row r="444" spans="28:194" s="103" customFormat="1"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</row>
    <row r="445" spans="28:194" s="103" customFormat="1"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</row>
    <row r="446" spans="28:194" s="103" customFormat="1"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</row>
    <row r="447" spans="28:194" s="103" customFormat="1"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</row>
    <row r="448" spans="28:194" s="103" customFormat="1"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</row>
    <row r="449" spans="28:194" s="103" customFormat="1"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</row>
    <row r="450" spans="28:194" s="103" customFormat="1"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</row>
    <row r="451" spans="28:194" s="103" customFormat="1"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</row>
    <row r="452" spans="28:194" s="103" customFormat="1"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</row>
    <row r="453" spans="28:194" s="103" customFormat="1"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</row>
    <row r="454" spans="28:194" s="103" customFormat="1"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</row>
    <row r="455" spans="28:194" s="103" customFormat="1"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</row>
    <row r="456" spans="28:194" s="103" customFormat="1"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</row>
    <row r="457" spans="28:194" s="103" customFormat="1"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</row>
    <row r="458" spans="28:194" s="103" customFormat="1"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</row>
    <row r="459" spans="28:194" s="103" customFormat="1"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</row>
    <row r="460" spans="28:194" s="103" customFormat="1"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</row>
    <row r="461" spans="28:194" s="103" customFormat="1"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</row>
    <row r="462" spans="28:194" s="103" customFormat="1"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</row>
    <row r="463" spans="28:194" s="103" customFormat="1"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</row>
    <row r="464" spans="28:194" s="103" customFormat="1"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</row>
    <row r="465" spans="28:194" s="103" customFormat="1"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</row>
    <row r="466" spans="28:194" s="103" customFormat="1"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</row>
    <row r="467" spans="28:194" s="103" customFormat="1"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</row>
    <row r="468" spans="28:194" s="103" customFormat="1"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</row>
    <row r="469" spans="28:194" s="103" customFormat="1"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</row>
    <row r="470" spans="28:194" s="103" customFormat="1"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</row>
    <row r="471" spans="28:194" s="103" customFormat="1"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</row>
    <row r="472" spans="28:194" s="103" customFormat="1"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</row>
    <row r="473" spans="28:194" s="103" customFormat="1"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</row>
    <row r="474" spans="28:194" s="103" customFormat="1"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</row>
    <row r="475" spans="28:194" s="103" customFormat="1"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</row>
    <row r="476" spans="28:194" s="103" customFormat="1"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</row>
    <row r="477" spans="28:194" s="103" customFormat="1"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</row>
    <row r="478" spans="28:194" s="103" customFormat="1"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</row>
    <row r="479" spans="28:194" s="103" customFormat="1"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</row>
    <row r="480" spans="28:194" s="103" customFormat="1"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</row>
    <row r="481" spans="28:194" s="103" customFormat="1"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</row>
    <row r="482" spans="28:194" s="103" customFormat="1"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</row>
    <row r="483" spans="28:194" s="103" customFormat="1"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</row>
    <row r="484" spans="28:194" s="103" customFormat="1"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</row>
    <row r="485" spans="28:194" s="103" customFormat="1"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</row>
    <row r="486" spans="28:194" s="103" customFormat="1"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</row>
    <row r="487" spans="28:194" s="103" customFormat="1"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</row>
    <row r="488" spans="28:194" s="103" customFormat="1"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</row>
    <row r="489" spans="28:194" s="103" customFormat="1"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</row>
    <row r="490" spans="28:194" s="103" customFormat="1"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</row>
    <row r="491" spans="28:194" s="103" customFormat="1"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</row>
    <row r="492" spans="28:194" s="103" customFormat="1"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</row>
    <row r="493" spans="28:194" s="103" customFormat="1"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</row>
    <row r="494" spans="28:194" s="103" customFormat="1"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</row>
    <row r="495" spans="28:194" s="103" customFormat="1"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</row>
    <row r="496" spans="28:194" s="103" customFormat="1"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</row>
    <row r="497" spans="28:194" s="103" customFormat="1"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</row>
    <row r="498" spans="28:194" s="103" customFormat="1"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</row>
    <row r="499" spans="28:194" s="103" customFormat="1"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</row>
    <row r="500" spans="28:194" s="103" customFormat="1"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</row>
    <row r="501" spans="28:194" s="103" customFormat="1"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</row>
    <row r="502" spans="28:194" s="103" customFormat="1"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</row>
    <row r="503" spans="28:194" s="103" customFormat="1"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</row>
    <row r="504" spans="28:194" s="103" customFormat="1"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</row>
    <row r="505" spans="28:194" s="103" customFormat="1"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</row>
    <row r="506" spans="28:194" s="103" customFormat="1"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</row>
    <row r="507" spans="28:194" s="103" customFormat="1"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</row>
    <row r="508" spans="28:194" s="103" customFormat="1"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</row>
    <row r="509" spans="28:194" s="103" customFormat="1"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</row>
    <row r="510" spans="28:194" s="103" customFormat="1"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</row>
    <row r="511" spans="28:194" s="103" customFormat="1"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</row>
    <row r="512" spans="28:194" s="103" customFormat="1"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</row>
    <row r="513" spans="28:194" s="103" customFormat="1"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</row>
    <row r="514" spans="28:194" s="103" customFormat="1"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</row>
    <row r="515" spans="28:194" s="103" customFormat="1"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</row>
    <row r="516" spans="28:194" s="103" customFormat="1"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</row>
    <row r="517" spans="28:194" s="103" customFormat="1"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</row>
    <row r="518" spans="28:194" s="103" customFormat="1"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</row>
    <row r="519" spans="28:194" s="103" customFormat="1"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</row>
    <row r="520" spans="28:194" s="103" customFormat="1"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</row>
    <row r="521" spans="28:194" s="103" customFormat="1"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</row>
    <row r="522" spans="28:194" s="103" customFormat="1"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</row>
    <row r="523" spans="28:194" s="103" customFormat="1"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</row>
    <row r="524" spans="28:194" s="103" customFormat="1"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</row>
    <row r="525" spans="28:194" s="103" customFormat="1"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</row>
    <row r="526" spans="28:194" s="103" customFormat="1"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</row>
    <row r="527" spans="28:194" s="103" customFormat="1"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  <c r="EH527" s="109"/>
      <c r="EI527" s="109"/>
      <c r="EJ527" s="109"/>
      <c r="EK527" s="109"/>
      <c r="EL527" s="109"/>
      <c r="EM527" s="109"/>
      <c r="EN527" s="109"/>
      <c r="EO527" s="109"/>
      <c r="EP527" s="109"/>
      <c r="EQ527" s="109"/>
      <c r="ER527" s="109"/>
      <c r="ES527" s="109"/>
      <c r="ET527" s="109"/>
      <c r="EU527" s="109"/>
      <c r="EV527" s="109"/>
      <c r="EW527" s="109"/>
      <c r="EX527" s="109"/>
      <c r="EY527" s="109"/>
      <c r="EZ527" s="109"/>
      <c r="FA527" s="109"/>
      <c r="FB527" s="109"/>
      <c r="FC527" s="109"/>
      <c r="FD527" s="109"/>
      <c r="FE527" s="109"/>
      <c r="FF527" s="109"/>
      <c r="FG527" s="109"/>
      <c r="FH527" s="109"/>
      <c r="FI527" s="109"/>
      <c r="FJ527" s="109"/>
      <c r="FK527" s="109"/>
      <c r="FL527" s="109"/>
      <c r="FM527" s="109"/>
      <c r="FN527" s="109"/>
      <c r="FO527" s="109"/>
      <c r="FP527" s="109"/>
      <c r="FQ527" s="109"/>
      <c r="FR527" s="109"/>
      <c r="FS527" s="109"/>
      <c r="FT527" s="109"/>
      <c r="FU527" s="109"/>
      <c r="FV527" s="109"/>
      <c r="FW527" s="109"/>
      <c r="FX527" s="109"/>
      <c r="FY527" s="109"/>
      <c r="FZ527" s="109"/>
      <c r="GA527" s="109"/>
      <c r="GB527" s="109"/>
      <c r="GC527" s="109"/>
      <c r="GD527" s="109"/>
      <c r="GE527" s="109"/>
      <c r="GF527" s="109"/>
      <c r="GG527" s="109"/>
      <c r="GH527" s="109"/>
      <c r="GI527" s="109"/>
      <c r="GJ527" s="109"/>
      <c r="GK527" s="109"/>
      <c r="GL527" s="109"/>
    </row>
    <row r="528" spans="28:194" s="103" customFormat="1"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  <c r="EH528" s="109"/>
      <c r="EI528" s="109"/>
      <c r="EJ528" s="109"/>
      <c r="EK528" s="109"/>
      <c r="EL528" s="109"/>
      <c r="EM528" s="109"/>
      <c r="EN528" s="109"/>
      <c r="EO528" s="109"/>
      <c r="EP528" s="109"/>
      <c r="EQ528" s="109"/>
      <c r="ER528" s="109"/>
      <c r="ES528" s="109"/>
      <c r="ET528" s="109"/>
      <c r="EU528" s="109"/>
      <c r="EV528" s="109"/>
      <c r="EW528" s="109"/>
      <c r="EX528" s="109"/>
      <c r="EY528" s="109"/>
      <c r="EZ528" s="109"/>
      <c r="FA528" s="109"/>
      <c r="FB528" s="109"/>
      <c r="FC528" s="109"/>
      <c r="FD528" s="109"/>
      <c r="FE528" s="109"/>
      <c r="FF528" s="109"/>
      <c r="FG528" s="109"/>
      <c r="FH528" s="109"/>
      <c r="FI528" s="109"/>
      <c r="FJ528" s="109"/>
      <c r="FK528" s="109"/>
      <c r="FL528" s="109"/>
      <c r="FM528" s="109"/>
      <c r="FN528" s="109"/>
      <c r="FO528" s="109"/>
      <c r="FP528" s="109"/>
      <c r="FQ528" s="109"/>
      <c r="FR528" s="109"/>
      <c r="FS528" s="109"/>
      <c r="FT528" s="109"/>
      <c r="FU528" s="109"/>
      <c r="FV528" s="109"/>
      <c r="FW528" s="109"/>
      <c r="FX528" s="109"/>
      <c r="FY528" s="109"/>
      <c r="FZ528" s="109"/>
      <c r="GA528" s="109"/>
      <c r="GB528" s="109"/>
      <c r="GC528" s="109"/>
      <c r="GD528" s="109"/>
      <c r="GE528" s="109"/>
      <c r="GF528" s="109"/>
      <c r="GG528" s="109"/>
      <c r="GH528" s="109"/>
      <c r="GI528" s="109"/>
      <c r="GJ528" s="109"/>
      <c r="GK528" s="109"/>
      <c r="GL528" s="109"/>
    </row>
    <row r="529" spans="28:194" s="103" customFormat="1"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  <c r="EH529" s="109"/>
      <c r="EI529" s="109"/>
      <c r="EJ529" s="109"/>
      <c r="EK529" s="109"/>
      <c r="EL529" s="109"/>
      <c r="EM529" s="109"/>
      <c r="EN529" s="109"/>
      <c r="EO529" s="109"/>
      <c r="EP529" s="109"/>
      <c r="EQ529" s="109"/>
      <c r="ER529" s="109"/>
      <c r="ES529" s="109"/>
      <c r="ET529" s="109"/>
      <c r="EU529" s="109"/>
      <c r="EV529" s="109"/>
      <c r="EW529" s="109"/>
      <c r="EX529" s="109"/>
      <c r="EY529" s="109"/>
      <c r="EZ529" s="109"/>
      <c r="FA529" s="109"/>
      <c r="FB529" s="109"/>
      <c r="FC529" s="109"/>
      <c r="FD529" s="109"/>
      <c r="FE529" s="109"/>
      <c r="FF529" s="109"/>
      <c r="FG529" s="109"/>
      <c r="FH529" s="109"/>
      <c r="FI529" s="109"/>
      <c r="FJ529" s="109"/>
      <c r="FK529" s="109"/>
      <c r="FL529" s="109"/>
      <c r="FM529" s="109"/>
      <c r="FN529" s="109"/>
      <c r="FO529" s="109"/>
      <c r="FP529" s="109"/>
      <c r="FQ529" s="109"/>
      <c r="FR529" s="109"/>
      <c r="FS529" s="109"/>
      <c r="FT529" s="109"/>
      <c r="FU529" s="109"/>
      <c r="FV529" s="109"/>
      <c r="FW529" s="109"/>
      <c r="FX529" s="109"/>
      <c r="FY529" s="109"/>
      <c r="FZ529" s="109"/>
      <c r="GA529" s="109"/>
      <c r="GB529" s="109"/>
      <c r="GC529" s="109"/>
      <c r="GD529" s="109"/>
      <c r="GE529" s="109"/>
      <c r="GF529" s="109"/>
      <c r="GG529" s="109"/>
      <c r="GH529" s="109"/>
      <c r="GI529" s="109"/>
      <c r="GJ529" s="109"/>
      <c r="GK529" s="109"/>
      <c r="GL529" s="109"/>
    </row>
    <row r="530" spans="28:194" s="103" customFormat="1"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  <c r="EH530" s="109"/>
      <c r="EI530" s="109"/>
      <c r="EJ530" s="109"/>
      <c r="EK530" s="109"/>
      <c r="EL530" s="109"/>
      <c r="EM530" s="109"/>
      <c r="EN530" s="109"/>
      <c r="EO530" s="109"/>
      <c r="EP530" s="109"/>
      <c r="EQ530" s="109"/>
      <c r="ER530" s="109"/>
      <c r="ES530" s="109"/>
      <c r="ET530" s="109"/>
      <c r="EU530" s="109"/>
      <c r="EV530" s="109"/>
      <c r="EW530" s="109"/>
      <c r="EX530" s="109"/>
      <c r="EY530" s="109"/>
      <c r="EZ530" s="109"/>
      <c r="FA530" s="109"/>
      <c r="FB530" s="109"/>
      <c r="FC530" s="109"/>
      <c r="FD530" s="109"/>
      <c r="FE530" s="109"/>
      <c r="FF530" s="109"/>
      <c r="FG530" s="109"/>
      <c r="FH530" s="109"/>
      <c r="FI530" s="109"/>
      <c r="FJ530" s="109"/>
      <c r="FK530" s="109"/>
      <c r="FL530" s="109"/>
      <c r="FM530" s="109"/>
      <c r="FN530" s="109"/>
      <c r="FO530" s="109"/>
      <c r="FP530" s="109"/>
      <c r="FQ530" s="109"/>
      <c r="FR530" s="109"/>
      <c r="FS530" s="109"/>
      <c r="FT530" s="109"/>
      <c r="FU530" s="109"/>
      <c r="FV530" s="109"/>
      <c r="FW530" s="109"/>
      <c r="FX530" s="109"/>
      <c r="FY530" s="109"/>
      <c r="FZ530" s="109"/>
      <c r="GA530" s="109"/>
      <c r="GB530" s="109"/>
      <c r="GC530" s="109"/>
      <c r="GD530" s="109"/>
      <c r="GE530" s="109"/>
      <c r="GF530" s="109"/>
      <c r="GG530" s="109"/>
      <c r="GH530" s="109"/>
      <c r="GI530" s="109"/>
      <c r="GJ530" s="109"/>
      <c r="GK530" s="109"/>
      <c r="GL530" s="109"/>
    </row>
    <row r="531" spans="28:194" s="103" customFormat="1"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  <c r="EH531" s="109"/>
      <c r="EI531" s="109"/>
      <c r="EJ531" s="109"/>
      <c r="EK531" s="109"/>
      <c r="EL531" s="109"/>
      <c r="EM531" s="109"/>
      <c r="EN531" s="109"/>
      <c r="EO531" s="109"/>
      <c r="EP531" s="109"/>
      <c r="EQ531" s="109"/>
      <c r="ER531" s="109"/>
      <c r="ES531" s="109"/>
      <c r="ET531" s="109"/>
      <c r="EU531" s="109"/>
      <c r="EV531" s="109"/>
      <c r="EW531" s="109"/>
      <c r="EX531" s="109"/>
      <c r="EY531" s="109"/>
      <c r="EZ531" s="109"/>
      <c r="FA531" s="109"/>
      <c r="FB531" s="109"/>
      <c r="FC531" s="109"/>
      <c r="FD531" s="109"/>
      <c r="FE531" s="109"/>
      <c r="FF531" s="109"/>
      <c r="FG531" s="109"/>
      <c r="FH531" s="109"/>
      <c r="FI531" s="109"/>
      <c r="FJ531" s="109"/>
      <c r="FK531" s="109"/>
      <c r="FL531" s="109"/>
      <c r="FM531" s="109"/>
      <c r="FN531" s="109"/>
      <c r="FO531" s="109"/>
      <c r="FP531" s="109"/>
      <c r="FQ531" s="109"/>
      <c r="FR531" s="109"/>
      <c r="FS531" s="109"/>
      <c r="FT531" s="109"/>
      <c r="FU531" s="109"/>
      <c r="FV531" s="109"/>
      <c r="FW531" s="109"/>
      <c r="FX531" s="109"/>
      <c r="FY531" s="109"/>
      <c r="FZ531" s="109"/>
      <c r="GA531" s="109"/>
      <c r="GB531" s="109"/>
      <c r="GC531" s="109"/>
      <c r="GD531" s="109"/>
      <c r="GE531" s="109"/>
      <c r="GF531" s="109"/>
      <c r="GG531" s="109"/>
      <c r="GH531" s="109"/>
      <c r="GI531" s="109"/>
      <c r="GJ531" s="109"/>
      <c r="GK531" s="109"/>
      <c r="GL531" s="109"/>
    </row>
    <row r="532" spans="28:194" s="103" customFormat="1"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  <c r="EH532" s="109"/>
      <c r="EI532" s="109"/>
      <c r="EJ532" s="109"/>
      <c r="EK532" s="109"/>
      <c r="EL532" s="109"/>
      <c r="EM532" s="109"/>
      <c r="EN532" s="109"/>
      <c r="EO532" s="109"/>
      <c r="EP532" s="109"/>
      <c r="EQ532" s="109"/>
      <c r="ER532" s="109"/>
      <c r="ES532" s="109"/>
      <c r="ET532" s="109"/>
      <c r="EU532" s="109"/>
      <c r="EV532" s="109"/>
      <c r="EW532" s="109"/>
      <c r="EX532" s="109"/>
      <c r="EY532" s="109"/>
      <c r="EZ532" s="109"/>
      <c r="FA532" s="109"/>
      <c r="FB532" s="109"/>
      <c r="FC532" s="109"/>
      <c r="FD532" s="109"/>
      <c r="FE532" s="109"/>
      <c r="FF532" s="109"/>
      <c r="FG532" s="109"/>
      <c r="FH532" s="109"/>
      <c r="FI532" s="109"/>
      <c r="FJ532" s="109"/>
      <c r="FK532" s="109"/>
      <c r="FL532" s="109"/>
      <c r="FM532" s="109"/>
      <c r="FN532" s="109"/>
      <c r="FO532" s="109"/>
      <c r="FP532" s="109"/>
      <c r="FQ532" s="109"/>
      <c r="FR532" s="109"/>
      <c r="FS532" s="109"/>
      <c r="FT532" s="109"/>
      <c r="FU532" s="109"/>
      <c r="FV532" s="109"/>
      <c r="FW532" s="109"/>
      <c r="FX532" s="109"/>
      <c r="FY532" s="109"/>
      <c r="FZ532" s="109"/>
      <c r="GA532" s="109"/>
      <c r="GB532" s="109"/>
      <c r="GC532" s="109"/>
      <c r="GD532" s="109"/>
      <c r="GE532" s="109"/>
      <c r="GF532" s="109"/>
      <c r="GG532" s="109"/>
      <c r="GH532" s="109"/>
      <c r="GI532" s="109"/>
      <c r="GJ532" s="109"/>
      <c r="GK532" s="109"/>
      <c r="GL532" s="109"/>
    </row>
    <row r="533" spans="28:194" s="103" customFormat="1"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  <c r="EH533" s="109"/>
      <c r="EI533" s="109"/>
      <c r="EJ533" s="109"/>
      <c r="EK533" s="109"/>
      <c r="EL533" s="109"/>
      <c r="EM533" s="109"/>
      <c r="EN533" s="109"/>
      <c r="EO533" s="109"/>
      <c r="EP533" s="109"/>
      <c r="EQ533" s="109"/>
      <c r="ER533" s="109"/>
      <c r="ES533" s="109"/>
      <c r="ET533" s="109"/>
      <c r="EU533" s="109"/>
      <c r="EV533" s="109"/>
      <c r="EW533" s="109"/>
      <c r="EX533" s="109"/>
      <c r="EY533" s="109"/>
      <c r="EZ533" s="109"/>
      <c r="FA533" s="109"/>
      <c r="FB533" s="109"/>
      <c r="FC533" s="109"/>
      <c r="FD533" s="109"/>
      <c r="FE533" s="109"/>
      <c r="FF533" s="109"/>
      <c r="FG533" s="109"/>
      <c r="FH533" s="109"/>
      <c r="FI533" s="109"/>
      <c r="FJ533" s="109"/>
      <c r="FK533" s="109"/>
      <c r="FL533" s="109"/>
      <c r="FM533" s="109"/>
      <c r="FN533" s="109"/>
      <c r="FO533" s="109"/>
      <c r="FP533" s="109"/>
      <c r="FQ533" s="109"/>
      <c r="FR533" s="109"/>
      <c r="FS533" s="109"/>
      <c r="FT533" s="109"/>
      <c r="FU533" s="109"/>
      <c r="FV533" s="109"/>
      <c r="FW533" s="109"/>
      <c r="FX533" s="109"/>
      <c r="FY533" s="109"/>
      <c r="FZ533" s="109"/>
      <c r="GA533" s="109"/>
      <c r="GB533" s="109"/>
      <c r="GC533" s="109"/>
      <c r="GD533" s="109"/>
      <c r="GE533" s="109"/>
      <c r="GF533" s="109"/>
      <c r="GG533" s="109"/>
      <c r="GH533" s="109"/>
      <c r="GI533" s="109"/>
      <c r="GJ533" s="109"/>
      <c r="GK533" s="109"/>
      <c r="GL533" s="109"/>
    </row>
    <row r="534" spans="28:194" s="103" customFormat="1"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  <c r="EH534" s="109"/>
      <c r="EI534" s="109"/>
      <c r="EJ534" s="109"/>
      <c r="EK534" s="109"/>
      <c r="EL534" s="109"/>
      <c r="EM534" s="109"/>
      <c r="EN534" s="109"/>
      <c r="EO534" s="109"/>
      <c r="EP534" s="109"/>
      <c r="EQ534" s="109"/>
      <c r="ER534" s="109"/>
      <c r="ES534" s="109"/>
      <c r="ET534" s="109"/>
      <c r="EU534" s="109"/>
      <c r="EV534" s="109"/>
      <c r="EW534" s="109"/>
      <c r="EX534" s="109"/>
      <c r="EY534" s="109"/>
      <c r="EZ534" s="109"/>
      <c r="FA534" s="109"/>
      <c r="FB534" s="109"/>
      <c r="FC534" s="109"/>
      <c r="FD534" s="109"/>
      <c r="FE534" s="109"/>
      <c r="FF534" s="109"/>
      <c r="FG534" s="109"/>
      <c r="FH534" s="109"/>
      <c r="FI534" s="109"/>
      <c r="FJ534" s="109"/>
      <c r="FK534" s="109"/>
      <c r="FL534" s="109"/>
      <c r="FM534" s="109"/>
      <c r="FN534" s="109"/>
      <c r="FO534" s="109"/>
      <c r="FP534" s="109"/>
      <c r="FQ534" s="109"/>
      <c r="FR534" s="109"/>
      <c r="FS534" s="109"/>
      <c r="FT534" s="109"/>
      <c r="FU534" s="109"/>
      <c r="FV534" s="109"/>
      <c r="FW534" s="109"/>
      <c r="FX534" s="109"/>
      <c r="FY534" s="109"/>
      <c r="FZ534" s="109"/>
      <c r="GA534" s="109"/>
      <c r="GB534" s="109"/>
      <c r="GC534" s="109"/>
      <c r="GD534" s="109"/>
      <c r="GE534" s="109"/>
      <c r="GF534" s="109"/>
      <c r="GG534" s="109"/>
      <c r="GH534" s="109"/>
      <c r="GI534" s="109"/>
      <c r="GJ534" s="109"/>
      <c r="GK534" s="109"/>
      <c r="GL534" s="109"/>
    </row>
    <row r="535" spans="28:194" s="103" customFormat="1"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  <c r="EH535" s="109"/>
      <c r="EI535" s="109"/>
      <c r="EJ535" s="109"/>
      <c r="EK535" s="109"/>
      <c r="EL535" s="109"/>
      <c r="EM535" s="109"/>
      <c r="EN535" s="109"/>
      <c r="EO535" s="109"/>
      <c r="EP535" s="109"/>
      <c r="EQ535" s="109"/>
      <c r="ER535" s="109"/>
      <c r="ES535" s="109"/>
      <c r="ET535" s="109"/>
      <c r="EU535" s="109"/>
      <c r="EV535" s="109"/>
      <c r="EW535" s="109"/>
      <c r="EX535" s="109"/>
      <c r="EY535" s="109"/>
      <c r="EZ535" s="109"/>
      <c r="FA535" s="109"/>
      <c r="FB535" s="109"/>
      <c r="FC535" s="109"/>
      <c r="FD535" s="109"/>
      <c r="FE535" s="109"/>
      <c r="FF535" s="109"/>
      <c r="FG535" s="109"/>
      <c r="FH535" s="109"/>
      <c r="FI535" s="109"/>
      <c r="FJ535" s="109"/>
      <c r="FK535" s="109"/>
      <c r="FL535" s="109"/>
      <c r="FM535" s="109"/>
      <c r="FN535" s="109"/>
      <c r="FO535" s="109"/>
      <c r="FP535" s="109"/>
      <c r="FQ535" s="109"/>
      <c r="FR535" s="109"/>
      <c r="FS535" s="109"/>
      <c r="FT535" s="109"/>
      <c r="FU535" s="109"/>
      <c r="FV535" s="109"/>
      <c r="FW535" s="109"/>
      <c r="FX535" s="109"/>
      <c r="FY535" s="109"/>
      <c r="FZ535" s="109"/>
      <c r="GA535" s="109"/>
      <c r="GB535" s="109"/>
      <c r="GC535" s="109"/>
      <c r="GD535" s="109"/>
      <c r="GE535" s="109"/>
      <c r="GF535" s="109"/>
      <c r="GG535" s="109"/>
      <c r="GH535" s="109"/>
      <c r="GI535" s="109"/>
      <c r="GJ535" s="109"/>
      <c r="GK535" s="109"/>
      <c r="GL535" s="109"/>
    </row>
    <row r="536" spans="28:194" s="103" customFormat="1"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  <c r="EH536" s="109"/>
      <c r="EI536" s="109"/>
      <c r="EJ536" s="109"/>
      <c r="EK536" s="109"/>
      <c r="EL536" s="109"/>
      <c r="EM536" s="109"/>
      <c r="EN536" s="109"/>
      <c r="EO536" s="109"/>
      <c r="EP536" s="109"/>
      <c r="EQ536" s="109"/>
      <c r="ER536" s="109"/>
      <c r="ES536" s="109"/>
      <c r="ET536" s="109"/>
      <c r="EU536" s="109"/>
      <c r="EV536" s="109"/>
      <c r="EW536" s="109"/>
      <c r="EX536" s="109"/>
      <c r="EY536" s="109"/>
      <c r="EZ536" s="109"/>
      <c r="FA536" s="109"/>
      <c r="FB536" s="109"/>
      <c r="FC536" s="109"/>
      <c r="FD536" s="109"/>
      <c r="FE536" s="109"/>
      <c r="FF536" s="109"/>
      <c r="FG536" s="109"/>
      <c r="FH536" s="109"/>
      <c r="FI536" s="109"/>
      <c r="FJ536" s="109"/>
      <c r="FK536" s="109"/>
      <c r="FL536" s="109"/>
      <c r="FM536" s="109"/>
      <c r="FN536" s="109"/>
      <c r="FO536" s="109"/>
      <c r="FP536" s="109"/>
      <c r="FQ536" s="109"/>
      <c r="FR536" s="109"/>
      <c r="FS536" s="109"/>
      <c r="FT536" s="109"/>
      <c r="FU536" s="109"/>
      <c r="FV536" s="109"/>
      <c r="FW536" s="109"/>
      <c r="FX536" s="109"/>
      <c r="FY536" s="109"/>
      <c r="FZ536" s="109"/>
      <c r="GA536" s="109"/>
      <c r="GB536" s="109"/>
      <c r="GC536" s="109"/>
      <c r="GD536" s="109"/>
      <c r="GE536" s="109"/>
      <c r="GF536" s="109"/>
      <c r="GG536" s="109"/>
      <c r="GH536" s="109"/>
      <c r="GI536" s="109"/>
      <c r="GJ536" s="109"/>
      <c r="GK536" s="109"/>
      <c r="GL536" s="109"/>
    </row>
    <row r="537" spans="28:194" s="103" customFormat="1"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  <c r="EH537" s="109"/>
      <c r="EI537" s="109"/>
      <c r="EJ537" s="109"/>
      <c r="EK537" s="109"/>
      <c r="EL537" s="109"/>
      <c r="EM537" s="109"/>
      <c r="EN537" s="109"/>
      <c r="EO537" s="109"/>
      <c r="EP537" s="109"/>
      <c r="EQ537" s="109"/>
      <c r="ER537" s="109"/>
      <c r="ES537" s="109"/>
      <c r="ET537" s="109"/>
      <c r="EU537" s="109"/>
      <c r="EV537" s="109"/>
      <c r="EW537" s="109"/>
      <c r="EX537" s="109"/>
      <c r="EY537" s="109"/>
      <c r="EZ537" s="109"/>
      <c r="FA537" s="109"/>
      <c r="FB537" s="109"/>
      <c r="FC537" s="109"/>
      <c r="FD537" s="109"/>
      <c r="FE537" s="109"/>
      <c r="FF537" s="109"/>
      <c r="FG537" s="109"/>
      <c r="FH537" s="109"/>
      <c r="FI537" s="109"/>
      <c r="FJ537" s="109"/>
      <c r="FK537" s="109"/>
      <c r="FL537" s="109"/>
      <c r="FM537" s="109"/>
      <c r="FN537" s="109"/>
      <c r="FO537" s="109"/>
      <c r="FP537" s="109"/>
      <c r="FQ537" s="109"/>
      <c r="FR537" s="109"/>
      <c r="FS537" s="109"/>
      <c r="FT537" s="109"/>
      <c r="FU537" s="109"/>
      <c r="FV537" s="109"/>
      <c r="FW537" s="109"/>
      <c r="FX537" s="109"/>
      <c r="FY537" s="109"/>
      <c r="FZ537" s="109"/>
      <c r="GA537" s="109"/>
      <c r="GB537" s="109"/>
      <c r="GC537" s="109"/>
      <c r="GD537" s="109"/>
      <c r="GE537" s="109"/>
      <c r="GF537" s="109"/>
      <c r="GG537" s="109"/>
      <c r="GH537" s="109"/>
      <c r="GI537" s="109"/>
      <c r="GJ537" s="109"/>
      <c r="GK537" s="109"/>
      <c r="GL537" s="109"/>
    </row>
    <row r="538" spans="28:194" s="103" customFormat="1"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  <c r="EH538" s="109"/>
      <c r="EI538" s="109"/>
      <c r="EJ538" s="109"/>
      <c r="EK538" s="109"/>
      <c r="EL538" s="109"/>
      <c r="EM538" s="109"/>
      <c r="EN538" s="109"/>
      <c r="EO538" s="109"/>
      <c r="EP538" s="109"/>
      <c r="EQ538" s="109"/>
      <c r="ER538" s="109"/>
      <c r="ES538" s="109"/>
      <c r="ET538" s="109"/>
      <c r="EU538" s="109"/>
      <c r="EV538" s="109"/>
      <c r="EW538" s="109"/>
      <c r="EX538" s="109"/>
      <c r="EY538" s="109"/>
      <c r="EZ538" s="109"/>
      <c r="FA538" s="109"/>
      <c r="FB538" s="109"/>
      <c r="FC538" s="109"/>
      <c r="FD538" s="109"/>
      <c r="FE538" s="109"/>
      <c r="FF538" s="109"/>
      <c r="FG538" s="109"/>
      <c r="FH538" s="109"/>
      <c r="FI538" s="109"/>
      <c r="FJ538" s="109"/>
      <c r="FK538" s="109"/>
      <c r="FL538" s="109"/>
      <c r="FM538" s="109"/>
      <c r="FN538" s="109"/>
      <c r="FO538" s="109"/>
      <c r="FP538" s="109"/>
      <c r="FQ538" s="109"/>
      <c r="FR538" s="109"/>
      <c r="FS538" s="109"/>
      <c r="FT538" s="109"/>
      <c r="FU538" s="109"/>
      <c r="FV538" s="109"/>
      <c r="FW538" s="109"/>
      <c r="FX538" s="109"/>
      <c r="FY538" s="109"/>
      <c r="FZ538" s="109"/>
      <c r="GA538" s="109"/>
      <c r="GB538" s="109"/>
      <c r="GC538" s="109"/>
      <c r="GD538" s="109"/>
      <c r="GE538" s="109"/>
      <c r="GF538" s="109"/>
      <c r="GG538" s="109"/>
      <c r="GH538" s="109"/>
      <c r="GI538" s="109"/>
      <c r="GJ538" s="109"/>
      <c r="GK538" s="109"/>
      <c r="GL538" s="109"/>
    </row>
    <row r="539" spans="28:194" s="103" customFormat="1"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  <c r="EH539" s="109"/>
      <c r="EI539" s="109"/>
      <c r="EJ539" s="109"/>
      <c r="EK539" s="109"/>
      <c r="EL539" s="109"/>
      <c r="EM539" s="109"/>
      <c r="EN539" s="109"/>
      <c r="EO539" s="109"/>
      <c r="EP539" s="109"/>
      <c r="EQ539" s="109"/>
      <c r="ER539" s="109"/>
      <c r="ES539" s="109"/>
      <c r="ET539" s="109"/>
      <c r="EU539" s="109"/>
      <c r="EV539" s="109"/>
      <c r="EW539" s="109"/>
      <c r="EX539" s="109"/>
      <c r="EY539" s="109"/>
      <c r="EZ539" s="109"/>
      <c r="FA539" s="109"/>
      <c r="FB539" s="109"/>
      <c r="FC539" s="109"/>
      <c r="FD539" s="109"/>
      <c r="FE539" s="109"/>
      <c r="FF539" s="109"/>
      <c r="FG539" s="109"/>
      <c r="FH539" s="109"/>
      <c r="FI539" s="109"/>
      <c r="FJ539" s="109"/>
      <c r="FK539" s="109"/>
      <c r="FL539" s="109"/>
      <c r="FM539" s="109"/>
      <c r="FN539" s="109"/>
      <c r="FO539" s="109"/>
      <c r="FP539" s="109"/>
      <c r="FQ539" s="109"/>
      <c r="FR539" s="109"/>
      <c r="FS539" s="109"/>
      <c r="FT539" s="109"/>
      <c r="FU539" s="109"/>
      <c r="FV539" s="109"/>
      <c r="FW539" s="109"/>
      <c r="FX539" s="109"/>
      <c r="FY539" s="109"/>
      <c r="FZ539" s="109"/>
      <c r="GA539" s="109"/>
      <c r="GB539" s="109"/>
      <c r="GC539" s="109"/>
      <c r="GD539" s="109"/>
      <c r="GE539" s="109"/>
      <c r="GF539" s="109"/>
      <c r="GG539" s="109"/>
      <c r="GH539" s="109"/>
      <c r="GI539" s="109"/>
      <c r="GJ539" s="109"/>
      <c r="GK539" s="109"/>
      <c r="GL539" s="109"/>
    </row>
    <row r="540" spans="28:194" s="103" customFormat="1"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  <c r="EH540" s="109"/>
      <c r="EI540" s="109"/>
      <c r="EJ540" s="109"/>
      <c r="EK540" s="109"/>
      <c r="EL540" s="109"/>
      <c r="EM540" s="109"/>
      <c r="EN540" s="109"/>
      <c r="EO540" s="109"/>
      <c r="EP540" s="109"/>
      <c r="EQ540" s="109"/>
      <c r="ER540" s="109"/>
      <c r="ES540" s="109"/>
      <c r="ET540" s="109"/>
      <c r="EU540" s="109"/>
      <c r="EV540" s="109"/>
      <c r="EW540" s="109"/>
      <c r="EX540" s="109"/>
      <c r="EY540" s="109"/>
      <c r="EZ540" s="109"/>
      <c r="FA540" s="109"/>
      <c r="FB540" s="109"/>
      <c r="FC540" s="109"/>
      <c r="FD540" s="109"/>
      <c r="FE540" s="109"/>
      <c r="FF540" s="109"/>
      <c r="FG540" s="109"/>
      <c r="FH540" s="109"/>
      <c r="FI540" s="109"/>
      <c r="FJ540" s="109"/>
      <c r="FK540" s="109"/>
      <c r="FL540" s="109"/>
      <c r="FM540" s="109"/>
      <c r="FN540" s="109"/>
      <c r="FO540" s="109"/>
      <c r="FP540" s="109"/>
      <c r="FQ540" s="109"/>
      <c r="FR540" s="109"/>
      <c r="FS540" s="109"/>
      <c r="FT540" s="109"/>
      <c r="FU540" s="109"/>
      <c r="FV540" s="109"/>
      <c r="FW540" s="109"/>
      <c r="FX540" s="109"/>
      <c r="FY540" s="109"/>
      <c r="FZ540" s="109"/>
      <c r="GA540" s="109"/>
      <c r="GB540" s="109"/>
      <c r="GC540" s="109"/>
      <c r="GD540" s="109"/>
      <c r="GE540" s="109"/>
      <c r="GF540" s="109"/>
      <c r="GG540" s="109"/>
      <c r="GH540" s="109"/>
      <c r="GI540" s="109"/>
      <c r="GJ540" s="109"/>
      <c r="GK540" s="109"/>
      <c r="GL540" s="109"/>
    </row>
    <row r="541" spans="28:194" s="103" customFormat="1"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  <c r="EH541" s="109"/>
      <c r="EI541" s="109"/>
      <c r="EJ541" s="109"/>
      <c r="EK541" s="109"/>
      <c r="EL541" s="109"/>
      <c r="EM541" s="109"/>
      <c r="EN541" s="109"/>
      <c r="EO541" s="109"/>
      <c r="EP541" s="109"/>
      <c r="EQ541" s="109"/>
      <c r="ER541" s="109"/>
      <c r="ES541" s="109"/>
      <c r="ET541" s="109"/>
      <c r="EU541" s="109"/>
      <c r="EV541" s="109"/>
      <c r="EW541" s="109"/>
      <c r="EX541" s="109"/>
      <c r="EY541" s="109"/>
      <c r="EZ541" s="109"/>
      <c r="FA541" s="109"/>
      <c r="FB541" s="109"/>
      <c r="FC541" s="109"/>
      <c r="FD541" s="109"/>
      <c r="FE541" s="109"/>
      <c r="FF541" s="109"/>
      <c r="FG541" s="109"/>
      <c r="FH541" s="109"/>
      <c r="FI541" s="109"/>
      <c r="FJ541" s="109"/>
      <c r="FK541" s="109"/>
      <c r="FL541" s="109"/>
      <c r="FM541" s="109"/>
      <c r="FN541" s="109"/>
      <c r="FO541" s="109"/>
      <c r="FP541" s="109"/>
      <c r="FQ541" s="109"/>
      <c r="FR541" s="109"/>
      <c r="FS541" s="109"/>
      <c r="FT541" s="109"/>
      <c r="FU541" s="109"/>
      <c r="FV541" s="109"/>
      <c r="FW541" s="109"/>
      <c r="FX541" s="109"/>
      <c r="FY541" s="109"/>
      <c r="FZ541" s="109"/>
      <c r="GA541" s="109"/>
      <c r="GB541" s="109"/>
      <c r="GC541" s="109"/>
      <c r="GD541" s="109"/>
      <c r="GE541" s="109"/>
      <c r="GF541" s="109"/>
      <c r="GG541" s="109"/>
      <c r="GH541" s="109"/>
      <c r="GI541" s="109"/>
      <c r="GJ541" s="109"/>
      <c r="GK541" s="109"/>
      <c r="GL541" s="109"/>
    </row>
    <row r="542" spans="28:194" s="103" customFormat="1"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  <c r="EH542" s="109"/>
      <c r="EI542" s="109"/>
      <c r="EJ542" s="109"/>
      <c r="EK542" s="109"/>
      <c r="EL542" s="109"/>
      <c r="EM542" s="109"/>
      <c r="EN542" s="109"/>
      <c r="EO542" s="109"/>
      <c r="EP542" s="109"/>
      <c r="EQ542" s="109"/>
      <c r="ER542" s="109"/>
      <c r="ES542" s="109"/>
      <c r="ET542" s="109"/>
      <c r="EU542" s="109"/>
      <c r="EV542" s="109"/>
      <c r="EW542" s="109"/>
      <c r="EX542" s="109"/>
      <c r="EY542" s="109"/>
      <c r="EZ542" s="109"/>
      <c r="FA542" s="109"/>
      <c r="FB542" s="109"/>
      <c r="FC542" s="109"/>
      <c r="FD542" s="109"/>
      <c r="FE542" s="109"/>
      <c r="FF542" s="109"/>
      <c r="FG542" s="109"/>
      <c r="FH542" s="109"/>
      <c r="FI542" s="109"/>
      <c r="FJ542" s="109"/>
      <c r="FK542" s="109"/>
      <c r="FL542" s="109"/>
      <c r="FM542" s="109"/>
      <c r="FN542" s="109"/>
      <c r="FO542" s="109"/>
      <c r="FP542" s="109"/>
      <c r="FQ542" s="109"/>
      <c r="FR542" s="109"/>
      <c r="FS542" s="109"/>
      <c r="FT542" s="109"/>
      <c r="FU542" s="109"/>
      <c r="FV542" s="109"/>
      <c r="FW542" s="109"/>
      <c r="FX542" s="109"/>
      <c r="FY542" s="109"/>
      <c r="FZ542" s="109"/>
      <c r="GA542" s="109"/>
      <c r="GB542" s="109"/>
      <c r="GC542" s="109"/>
      <c r="GD542" s="109"/>
      <c r="GE542" s="109"/>
      <c r="GF542" s="109"/>
      <c r="GG542" s="109"/>
      <c r="GH542" s="109"/>
      <c r="GI542" s="109"/>
      <c r="GJ542" s="109"/>
      <c r="GK542" s="109"/>
      <c r="GL542" s="109"/>
    </row>
    <row r="543" spans="28:194" s="103" customFormat="1"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  <c r="EH543" s="109"/>
      <c r="EI543" s="109"/>
      <c r="EJ543" s="109"/>
      <c r="EK543" s="109"/>
      <c r="EL543" s="109"/>
      <c r="EM543" s="109"/>
      <c r="EN543" s="109"/>
      <c r="EO543" s="109"/>
      <c r="EP543" s="109"/>
      <c r="EQ543" s="109"/>
      <c r="ER543" s="109"/>
      <c r="ES543" s="109"/>
      <c r="ET543" s="109"/>
      <c r="EU543" s="109"/>
      <c r="EV543" s="109"/>
      <c r="EW543" s="109"/>
      <c r="EX543" s="109"/>
      <c r="EY543" s="109"/>
      <c r="EZ543" s="109"/>
      <c r="FA543" s="109"/>
      <c r="FB543" s="109"/>
      <c r="FC543" s="109"/>
      <c r="FD543" s="109"/>
      <c r="FE543" s="109"/>
      <c r="FF543" s="109"/>
      <c r="FG543" s="109"/>
      <c r="FH543" s="109"/>
      <c r="FI543" s="109"/>
      <c r="FJ543" s="109"/>
      <c r="FK543" s="109"/>
      <c r="FL543" s="109"/>
      <c r="FM543" s="109"/>
      <c r="FN543" s="109"/>
      <c r="FO543" s="109"/>
      <c r="FP543" s="109"/>
      <c r="FQ543" s="109"/>
      <c r="FR543" s="109"/>
      <c r="FS543" s="109"/>
      <c r="FT543" s="109"/>
      <c r="FU543" s="109"/>
      <c r="FV543" s="109"/>
      <c r="FW543" s="109"/>
      <c r="FX543" s="109"/>
      <c r="FY543" s="109"/>
      <c r="FZ543" s="109"/>
      <c r="GA543" s="109"/>
      <c r="GB543" s="109"/>
      <c r="GC543" s="109"/>
      <c r="GD543" s="109"/>
      <c r="GE543" s="109"/>
      <c r="GF543" s="109"/>
      <c r="GG543" s="109"/>
      <c r="GH543" s="109"/>
      <c r="GI543" s="109"/>
      <c r="GJ543" s="109"/>
      <c r="GK543" s="109"/>
      <c r="GL543" s="109"/>
    </row>
    <row r="544" spans="28:194" s="103" customFormat="1"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  <c r="EH544" s="109"/>
      <c r="EI544" s="109"/>
      <c r="EJ544" s="109"/>
      <c r="EK544" s="109"/>
      <c r="EL544" s="109"/>
      <c r="EM544" s="109"/>
      <c r="EN544" s="109"/>
      <c r="EO544" s="109"/>
      <c r="EP544" s="109"/>
      <c r="EQ544" s="109"/>
      <c r="ER544" s="109"/>
      <c r="ES544" s="109"/>
      <c r="ET544" s="109"/>
      <c r="EU544" s="109"/>
      <c r="EV544" s="109"/>
      <c r="EW544" s="109"/>
      <c r="EX544" s="109"/>
      <c r="EY544" s="109"/>
      <c r="EZ544" s="109"/>
      <c r="FA544" s="109"/>
      <c r="FB544" s="109"/>
      <c r="FC544" s="109"/>
      <c r="FD544" s="109"/>
      <c r="FE544" s="109"/>
      <c r="FF544" s="109"/>
      <c r="FG544" s="109"/>
      <c r="FH544" s="109"/>
      <c r="FI544" s="109"/>
      <c r="FJ544" s="109"/>
      <c r="FK544" s="109"/>
      <c r="FL544" s="109"/>
      <c r="FM544" s="109"/>
      <c r="FN544" s="109"/>
      <c r="FO544" s="109"/>
      <c r="FP544" s="109"/>
      <c r="FQ544" s="109"/>
      <c r="FR544" s="109"/>
      <c r="FS544" s="109"/>
      <c r="FT544" s="109"/>
      <c r="FU544" s="109"/>
      <c r="FV544" s="109"/>
      <c r="FW544" s="109"/>
      <c r="FX544" s="109"/>
      <c r="FY544" s="109"/>
      <c r="FZ544" s="109"/>
      <c r="GA544" s="109"/>
      <c r="GB544" s="109"/>
      <c r="GC544" s="109"/>
      <c r="GD544" s="109"/>
      <c r="GE544" s="109"/>
      <c r="GF544" s="109"/>
      <c r="GG544" s="109"/>
      <c r="GH544" s="109"/>
      <c r="GI544" s="109"/>
      <c r="GJ544" s="109"/>
      <c r="GK544" s="109"/>
      <c r="GL544" s="109"/>
    </row>
    <row r="545" spans="28:194" s="103" customFormat="1"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  <c r="FF545" s="109"/>
      <c r="FG545" s="109"/>
      <c r="FH545" s="109"/>
      <c r="FI545" s="109"/>
      <c r="FJ545" s="109"/>
      <c r="FK545" s="109"/>
      <c r="FL545" s="109"/>
      <c r="FM545" s="109"/>
      <c r="FN545" s="109"/>
      <c r="FO545" s="109"/>
      <c r="FP545" s="109"/>
      <c r="FQ545" s="109"/>
      <c r="FR545" s="109"/>
      <c r="FS545" s="109"/>
      <c r="FT545" s="109"/>
      <c r="FU545" s="109"/>
      <c r="FV545" s="109"/>
      <c r="FW545" s="109"/>
      <c r="FX545" s="109"/>
      <c r="FY545" s="109"/>
      <c r="FZ545" s="109"/>
      <c r="GA545" s="109"/>
      <c r="GB545" s="109"/>
      <c r="GC545" s="109"/>
      <c r="GD545" s="109"/>
      <c r="GE545" s="109"/>
      <c r="GF545" s="109"/>
      <c r="GG545" s="109"/>
      <c r="GH545" s="109"/>
      <c r="GI545" s="109"/>
      <c r="GJ545" s="109"/>
      <c r="GK545" s="109"/>
      <c r="GL545" s="109"/>
    </row>
    <row r="546" spans="28:194" s="103" customFormat="1"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  <c r="EH546" s="109"/>
      <c r="EI546" s="109"/>
      <c r="EJ546" s="109"/>
      <c r="EK546" s="109"/>
      <c r="EL546" s="109"/>
      <c r="EM546" s="109"/>
      <c r="EN546" s="109"/>
      <c r="EO546" s="109"/>
      <c r="EP546" s="109"/>
      <c r="EQ546" s="109"/>
      <c r="ER546" s="109"/>
      <c r="ES546" s="109"/>
      <c r="ET546" s="109"/>
      <c r="EU546" s="109"/>
      <c r="EV546" s="109"/>
      <c r="EW546" s="109"/>
      <c r="EX546" s="109"/>
      <c r="EY546" s="109"/>
      <c r="EZ546" s="109"/>
      <c r="FA546" s="109"/>
      <c r="FB546" s="109"/>
      <c r="FC546" s="109"/>
      <c r="FD546" s="109"/>
      <c r="FE546" s="109"/>
      <c r="FF546" s="109"/>
      <c r="FG546" s="109"/>
      <c r="FH546" s="109"/>
      <c r="FI546" s="109"/>
      <c r="FJ546" s="109"/>
      <c r="FK546" s="109"/>
      <c r="FL546" s="109"/>
      <c r="FM546" s="109"/>
      <c r="FN546" s="109"/>
      <c r="FO546" s="109"/>
      <c r="FP546" s="109"/>
      <c r="FQ546" s="109"/>
      <c r="FR546" s="109"/>
      <c r="FS546" s="109"/>
      <c r="FT546" s="109"/>
      <c r="FU546" s="109"/>
      <c r="FV546" s="109"/>
      <c r="FW546" s="109"/>
      <c r="FX546" s="109"/>
      <c r="FY546" s="109"/>
      <c r="FZ546" s="109"/>
      <c r="GA546" s="109"/>
      <c r="GB546" s="109"/>
      <c r="GC546" s="109"/>
      <c r="GD546" s="109"/>
      <c r="GE546" s="109"/>
      <c r="GF546" s="109"/>
      <c r="GG546" s="109"/>
      <c r="GH546" s="109"/>
      <c r="GI546" s="109"/>
      <c r="GJ546" s="109"/>
      <c r="GK546" s="109"/>
      <c r="GL546" s="109"/>
    </row>
    <row r="547" spans="28:194" s="103" customFormat="1"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  <c r="EH547" s="109"/>
      <c r="EI547" s="109"/>
      <c r="EJ547" s="109"/>
      <c r="EK547" s="109"/>
      <c r="EL547" s="109"/>
      <c r="EM547" s="109"/>
      <c r="EN547" s="109"/>
      <c r="EO547" s="109"/>
      <c r="EP547" s="109"/>
      <c r="EQ547" s="109"/>
      <c r="ER547" s="109"/>
      <c r="ES547" s="109"/>
      <c r="ET547" s="109"/>
      <c r="EU547" s="109"/>
      <c r="EV547" s="109"/>
      <c r="EW547" s="109"/>
      <c r="EX547" s="109"/>
      <c r="EY547" s="109"/>
      <c r="EZ547" s="109"/>
      <c r="FA547" s="109"/>
      <c r="FB547" s="109"/>
      <c r="FC547" s="109"/>
      <c r="FD547" s="109"/>
      <c r="FE547" s="109"/>
      <c r="FF547" s="109"/>
      <c r="FG547" s="109"/>
      <c r="FH547" s="109"/>
      <c r="FI547" s="109"/>
      <c r="FJ547" s="109"/>
      <c r="FK547" s="109"/>
      <c r="FL547" s="109"/>
      <c r="FM547" s="109"/>
      <c r="FN547" s="109"/>
      <c r="FO547" s="109"/>
      <c r="FP547" s="109"/>
      <c r="FQ547" s="109"/>
      <c r="FR547" s="109"/>
      <c r="FS547" s="109"/>
      <c r="FT547" s="109"/>
      <c r="FU547" s="109"/>
      <c r="FV547" s="109"/>
      <c r="FW547" s="109"/>
      <c r="FX547" s="109"/>
      <c r="FY547" s="109"/>
      <c r="FZ547" s="109"/>
      <c r="GA547" s="109"/>
      <c r="GB547" s="109"/>
      <c r="GC547" s="109"/>
      <c r="GD547" s="109"/>
      <c r="GE547" s="109"/>
      <c r="GF547" s="109"/>
      <c r="GG547" s="109"/>
      <c r="GH547" s="109"/>
      <c r="GI547" s="109"/>
      <c r="GJ547" s="109"/>
      <c r="GK547" s="109"/>
      <c r="GL547" s="109"/>
    </row>
    <row r="548" spans="28:194" s="103" customFormat="1"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  <c r="EH548" s="109"/>
      <c r="EI548" s="109"/>
      <c r="EJ548" s="109"/>
      <c r="EK548" s="109"/>
      <c r="EL548" s="109"/>
      <c r="EM548" s="109"/>
      <c r="EN548" s="109"/>
      <c r="EO548" s="109"/>
      <c r="EP548" s="109"/>
      <c r="EQ548" s="109"/>
      <c r="ER548" s="109"/>
      <c r="ES548" s="109"/>
      <c r="ET548" s="109"/>
      <c r="EU548" s="109"/>
      <c r="EV548" s="109"/>
      <c r="EW548" s="109"/>
      <c r="EX548" s="109"/>
      <c r="EY548" s="109"/>
      <c r="EZ548" s="109"/>
      <c r="FA548" s="109"/>
      <c r="FB548" s="109"/>
      <c r="FC548" s="109"/>
      <c r="FD548" s="109"/>
      <c r="FE548" s="109"/>
      <c r="FF548" s="109"/>
      <c r="FG548" s="109"/>
      <c r="FH548" s="109"/>
      <c r="FI548" s="109"/>
      <c r="FJ548" s="109"/>
      <c r="FK548" s="109"/>
      <c r="FL548" s="109"/>
      <c r="FM548" s="109"/>
      <c r="FN548" s="109"/>
      <c r="FO548" s="109"/>
      <c r="FP548" s="109"/>
      <c r="FQ548" s="109"/>
      <c r="FR548" s="109"/>
      <c r="FS548" s="109"/>
      <c r="FT548" s="109"/>
      <c r="FU548" s="109"/>
      <c r="FV548" s="109"/>
      <c r="FW548" s="109"/>
      <c r="FX548" s="109"/>
      <c r="FY548" s="109"/>
      <c r="FZ548" s="109"/>
      <c r="GA548" s="109"/>
      <c r="GB548" s="109"/>
      <c r="GC548" s="109"/>
      <c r="GD548" s="109"/>
      <c r="GE548" s="109"/>
      <c r="GF548" s="109"/>
      <c r="GG548" s="109"/>
      <c r="GH548" s="109"/>
      <c r="GI548" s="109"/>
      <c r="GJ548" s="109"/>
      <c r="GK548" s="109"/>
      <c r="GL548" s="109"/>
    </row>
    <row r="549" spans="28:194" s="103" customFormat="1"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  <c r="EH549" s="109"/>
      <c r="EI549" s="109"/>
      <c r="EJ549" s="109"/>
      <c r="EK549" s="109"/>
      <c r="EL549" s="109"/>
      <c r="EM549" s="109"/>
      <c r="EN549" s="109"/>
      <c r="EO549" s="109"/>
      <c r="EP549" s="109"/>
      <c r="EQ549" s="109"/>
      <c r="ER549" s="109"/>
      <c r="ES549" s="109"/>
      <c r="ET549" s="109"/>
      <c r="EU549" s="109"/>
      <c r="EV549" s="109"/>
      <c r="EW549" s="109"/>
      <c r="EX549" s="109"/>
      <c r="EY549" s="109"/>
      <c r="EZ549" s="109"/>
      <c r="FA549" s="109"/>
      <c r="FB549" s="109"/>
      <c r="FC549" s="109"/>
      <c r="FD549" s="109"/>
      <c r="FE549" s="109"/>
      <c r="FF549" s="109"/>
      <c r="FG549" s="109"/>
      <c r="FH549" s="109"/>
      <c r="FI549" s="109"/>
      <c r="FJ549" s="109"/>
      <c r="FK549" s="109"/>
      <c r="FL549" s="109"/>
      <c r="FM549" s="109"/>
      <c r="FN549" s="109"/>
      <c r="FO549" s="109"/>
      <c r="FP549" s="109"/>
      <c r="FQ549" s="109"/>
      <c r="FR549" s="109"/>
      <c r="FS549" s="109"/>
      <c r="FT549" s="109"/>
      <c r="FU549" s="109"/>
      <c r="FV549" s="109"/>
      <c r="FW549" s="109"/>
      <c r="FX549" s="109"/>
      <c r="FY549" s="109"/>
      <c r="FZ549" s="109"/>
      <c r="GA549" s="109"/>
      <c r="GB549" s="109"/>
      <c r="GC549" s="109"/>
      <c r="GD549" s="109"/>
      <c r="GE549" s="109"/>
      <c r="GF549" s="109"/>
      <c r="GG549" s="109"/>
      <c r="GH549" s="109"/>
      <c r="GI549" s="109"/>
      <c r="GJ549" s="109"/>
      <c r="GK549" s="109"/>
      <c r="GL549" s="109"/>
    </row>
    <row r="550" spans="28:194" s="103" customFormat="1"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  <c r="EH550" s="109"/>
      <c r="EI550" s="109"/>
      <c r="EJ550" s="109"/>
      <c r="EK550" s="109"/>
      <c r="EL550" s="109"/>
      <c r="EM550" s="109"/>
      <c r="EN550" s="109"/>
      <c r="EO550" s="109"/>
      <c r="EP550" s="109"/>
      <c r="EQ550" s="109"/>
      <c r="ER550" s="109"/>
      <c r="ES550" s="109"/>
      <c r="ET550" s="109"/>
      <c r="EU550" s="109"/>
      <c r="EV550" s="109"/>
      <c r="EW550" s="109"/>
      <c r="EX550" s="109"/>
      <c r="EY550" s="109"/>
      <c r="EZ550" s="109"/>
      <c r="FA550" s="109"/>
      <c r="FB550" s="109"/>
      <c r="FC550" s="109"/>
      <c r="FD550" s="109"/>
      <c r="FE550" s="109"/>
      <c r="FF550" s="109"/>
      <c r="FG550" s="109"/>
      <c r="FH550" s="109"/>
      <c r="FI550" s="109"/>
      <c r="FJ550" s="109"/>
      <c r="FK550" s="109"/>
      <c r="FL550" s="109"/>
      <c r="FM550" s="109"/>
      <c r="FN550" s="109"/>
      <c r="FO550" s="109"/>
      <c r="FP550" s="109"/>
      <c r="FQ550" s="109"/>
      <c r="FR550" s="109"/>
      <c r="FS550" s="109"/>
      <c r="FT550" s="109"/>
      <c r="FU550" s="109"/>
      <c r="FV550" s="109"/>
      <c r="FW550" s="109"/>
      <c r="FX550" s="109"/>
      <c r="FY550" s="109"/>
      <c r="FZ550" s="109"/>
      <c r="GA550" s="109"/>
      <c r="GB550" s="109"/>
      <c r="GC550" s="109"/>
      <c r="GD550" s="109"/>
      <c r="GE550" s="109"/>
      <c r="GF550" s="109"/>
      <c r="GG550" s="109"/>
      <c r="GH550" s="109"/>
      <c r="GI550" s="109"/>
      <c r="GJ550" s="109"/>
      <c r="GK550" s="109"/>
      <c r="GL550" s="109"/>
    </row>
    <row r="551" spans="28:194" s="103" customFormat="1"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  <c r="EH551" s="109"/>
      <c r="EI551" s="109"/>
      <c r="EJ551" s="109"/>
      <c r="EK551" s="109"/>
      <c r="EL551" s="109"/>
      <c r="EM551" s="109"/>
      <c r="EN551" s="109"/>
      <c r="EO551" s="109"/>
      <c r="EP551" s="109"/>
      <c r="EQ551" s="109"/>
      <c r="ER551" s="109"/>
      <c r="ES551" s="109"/>
      <c r="ET551" s="109"/>
      <c r="EU551" s="109"/>
      <c r="EV551" s="109"/>
      <c r="EW551" s="109"/>
      <c r="EX551" s="109"/>
      <c r="EY551" s="109"/>
      <c r="EZ551" s="109"/>
      <c r="FA551" s="109"/>
      <c r="FB551" s="109"/>
      <c r="FC551" s="109"/>
      <c r="FD551" s="109"/>
      <c r="FE551" s="109"/>
      <c r="FF551" s="109"/>
      <c r="FG551" s="109"/>
      <c r="FH551" s="109"/>
      <c r="FI551" s="109"/>
      <c r="FJ551" s="109"/>
      <c r="FK551" s="109"/>
      <c r="FL551" s="109"/>
      <c r="FM551" s="109"/>
      <c r="FN551" s="109"/>
      <c r="FO551" s="109"/>
      <c r="FP551" s="109"/>
      <c r="FQ551" s="109"/>
      <c r="FR551" s="109"/>
      <c r="FS551" s="109"/>
      <c r="FT551" s="109"/>
      <c r="FU551" s="109"/>
      <c r="FV551" s="109"/>
      <c r="FW551" s="109"/>
      <c r="FX551" s="109"/>
      <c r="FY551" s="109"/>
      <c r="FZ551" s="109"/>
      <c r="GA551" s="109"/>
      <c r="GB551" s="109"/>
      <c r="GC551" s="109"/>
      <c r="GD551" s="109"/>
      <c r="GE551" s="109"/>
      <c r="GF551" s="109"/>
      <c r="GG551" s="109"/>
      <c r="GH551" s="109"/>
      <c r="GI551" s="109"/>
      <c r="GJ551" s="109"/>
      <c r="GK551" s="109"/>
      <c r="GL551" s="109"/>
    </row>
    <row r="552" spans="28:194" s="103" customFormat="1"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  <c r="EH552" s="109"/>
      <c r="EI552" s="109"/>
      <c r="EJ552" s="109"/>
      <c r="EK552" s="109"/>
      <c r="EL552" s="109"/>
      <c r="EM552" s="109"/>
      <c r="EN552" s="109"/>
      <c r="EO552" s="109"/>
      <c r="EP552" s="109"/>
      <c r="EQ552" s="109"/>
      <c r="ER552" s="109"/>
      <c r="ES552" s="109"/>
      <c r="ET552" s="109"/>
      <c r="EU552" s="109"/>
      <c r="EV552" s="109"/>
      <c r="EW552" s="109"/>
      <c r="EX552" s="109"/>
      <c r="EY552" s="109"/>
      <c r="EZ552" s="109"/>
      <c r="FA552" s="109"/>
      <c r="FB552" s="109"/>
      <c r="FC552" s="109"/>
      <c r="FD552" s="109"/>
      <c r="FE552" s="109"/>
      <c r="FF552" s="109"/>
      <c r="FG552" s="109"/>
      <c r="FH552" s="109"/>
      <c r="FI552" s="109"/>
      <c r="FJ552" s="109"/>
      <c r="FK552" s="109"/>
      <c r="FL552" s="109"/>
      <c r="FM552" s="109"/>
      <c r="FN552" s="109"/>
      <c r="FO552" s="109"/>
      <c r="FP552" s="109"/>
      <c r="FQ552" s="109"/>
      <c r="FR552" s="109"/>
      <c r="FS552" s="109"/>
      <c r="FT552" s="109"/>
      <c r="FU552" s="109"/>
      <c r="FV552" s="109"/>
      <c r="FW552" s="109"/>
      <c r="FX552" s="109"/>
      <c r="FY552" s="109"/>
      <c r="FZ552" s="109"/>
      <c r="GA552" s="109"/>
      <c r="GB552" s="109"/>
      <c r="GC552" s="109"/>
      <c r="GD552" s="109"/>
      <c r="GE552" s="109"/>
      <c r="GF552" s="109"/>
      <c r="GG552" s="109"/>
      <c r="GH552" s="109"/>
      <c r="GI552" s="109"/>
      <c r="GJ552" s="109"/>
      <c r="GK552" s="109"/>
      <c r="GL552" s="109"/>
    </row>
    <row r="553" spans="28:194" s="103" customFormat="1"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  <c r="EH553" s="109"/>
      <c r="EI553" s="109"/>
      <c r="EJ553" s="109"/>
      <c r="EK553" s="109"/>
      <c r="EL553" s="109"/>
      <c r="EM553" s="109"/>
      <c r="EN553" s="109"/>
      <c r="EO553" s="109"/>
      <c r="EP553" s="109"/>
      <c r="EQ553" s="109"/>
      <c r="ER553" s="109"/>
      <c r="ES553" s="109"/>
      <c r="ET553" s="109"/>
      <c r="EU553" s="109"/>
      <c r="EV553" s="109"/>
      <c r="EW553" s="109"/>
      <c r="EX553" s="109"/>
      <c r="EY553" s="109"/>
      <c r="EZ553" s="109"/>
      <c r="FA553" s="109"/>
      <c r="FB553" s="109"/>
      <c r="FC553" s="109"/>
      <c r="FD553" s="109"/>
      <c r="FE553" s="109"/>
      <c r="FF553" s="109"/>
      <c r="FG553" s="109"/>
      <c r="FH553" s="109"/>
      <c r="FI553" s="109"/>
      <c r="FJ553" s="109"/>
      <c r="FK553" s="109"/>
      <c r="FL553" s="109"/>
      <c r="FM553" s="109"/>
      <c r="FN553" s="109"/>
      <c r="FO553" s="109"/>
      <c r="FP553" s="109"/>
      <c r="FQ553" s="109"/>
      <c r="FR553" s="109"/>
      <c r="FS553" s="109"/>
      <c r="FT553" s="109"/>
      <c r="FU553" s="109"/>
      <c r="FV553" s="109"/>
      <c r="FW553" s="109"/>
      <c r="FX553" s="109"/>
      <c r="FY553" s="109"/>
      <c r="FZ553" s="109"/>
      <c r="GA553" s="109"/>
      <c r="GB553" s="109"/>
      <c r="GC553" s="109"/>
      <c r="GD553" s="109"/>
      <c r="GE553" s="109"/>
      <c r="GF553" s="109"/>
      <c r="GG553" s="109"/>
      <c r="GH553" s="109"/>
      <c r="GI553" s="109"/>
      <c r="GJ553" s="109"/>
      <c r="GK553" s="109"/>
      <c r="GL553" s="109"/>
    </row>
    <row r="554" spans="28:194" s="103" customFormat="1"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  <c r="EH554" s="109"/>
      <c r="EI554" s="109"/>
      <c r="EJ554" s="109"/>
      <c r="EK554" s="109"/>
      <c r="EL554" s="109"/>
      <c r="EM554" s="109"/>
      <c r="EN554" s="109"/>
      <c r="EO554" s="109"/>
      <c r="EP554" s="109"/>
      <c r="EQ554" s="109"/>
      <c r="ER554" s="109"/>
      <c r="ES554" s="109"/>
      <c r="ET554" s="109"/>
      <c r="EU554" s="109"/>
      <c r="EV554" s="109"/>
      <c r="EW554" s="109"/>
      <c r="EX554" s="109"/>
      <c r="EY554" s="109"/>
      <c r="EZ554" s="109"/>
      <c r="FA554" s="109"/>
      <c r="FB554" s="109"/>
      <c r="FC554" s="109"/>
      <c r="FD554" s="109"/>
      <c r="FE554" s="109"/>
      <c r="FF554" s="109"/>
      <c r="FG554" s="109"/>
      <c r="FH554" s="109"/>
      <c r="FI554" s="109"/>
      <c r="FJ554" s="109"/>
      <c r="FK554" s="109"/>
      <c r="FL554" s="109"/>
      <c r="FM554" s="109"/>
      <c r="FN554" s="109"/>
      <c r="FO554" s="109"/>
      <c r="FP554" s="109"/>
      <c r="FQ554" s="109"/>
      <c r="FR554" s="109"/>
      <c r="FS554" s="109"/>
      <c r="FT554" s="109"/>
      <c r="FU554" s="109"/>
      <c r="FV554" s="109"/>
      <c r="FW554" s="109"/>
      <c r="FX554" s="109"/>
      <c r="FY554" s="109"/>
      <c r="FZ554" s="109"/>
      <c r="GA554" s="109"/>
      <c r="GB554" s="109"/>
      <c r="GC554" s="109"/>
      <c r="GD554" s="109"/>
      <c r="GE554" s="109"/>
      <c r="GF554" s="109"/>
      <c r="GG554" s="109"/>
      <c r="GH554" s="109"/>
      <c r="GI554" s="109"/>
      <c r="GJ554" s="109"/>
      <c r="GK554" s="109"/>
      <c r="GL554" s="109"/>
    </row>
  </sheetData>
  <sheetProtection algorithmName="SHA-512" hashValue="Gvm0W9NssV1/TCfjehLOWZX8DgN2XlvE/xKuq1sP1KP8kego3gDqrfcGutzn/OY4XexHOAFNmrwVAbsWDhIxoQ==" saltValue="mSBl0/2uDGTM3z9TfzhFX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Z565"/>
  <sheetViews>
    <sheetView topLeftCell="A4" zoomScaleNormal="100" workbookViewId="0">
      <selection activeCell="C5" sqref="C5"/>
    </sheetView>
  </sheetViews>
  <sheetFormatPr baseColWidth="10" defaultRowHeight="13"/>
  <cols>
    <col min="1" max="1" width="24.1640625" style="89" customWidth="1"/>
    <col min="2" max="2" width="14.83203125" style="89" bestFit="1" customWidth="1"/>
    <col min="3" max="3" width="15.5" style="89" bestFit="1" customWidth="1"/>
    <col min="4" max="21" width="12.1640625" style="89" customWidth="1"/>
    <col min="22" max="23" width="12.1640625" style="89" hidden="1" customWidth="1"/>
    <col min="24" max="27" width="12.1640625" style="89" customWidth="1"/>
    <col min="28" max="37" width="12.1640625" style="103" customWidth="1"/>
    <col min="38" max="156" width="10.83203125" style="103"/>
    <col min="157" max="16384" width="10.83203125" style="89"/>
  </cols>
  <sheetData>
    <row r="1" spans="1:156" s="103" customFormat="1" ht="14">
      <c r="A1" s="102" t="s">
        <v>55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  <c r="BO1" s="102"/>
      <c r="BP1" s="102"/>
      <c r="BQ1" s="102"/>
      <c r="BR1" s="102"/>
      <c r="BS1" s="102"/>
      <c r="BT1" s="102"/>
      <c r="BU1" s="102"/>
      <c r="BV1" s="102"/>
      <c r="BW1" s="102"/>
      <c r="BX1" s="102"/>
      <c r="BY1" s="102"/>
      <c r="BZ1" s="102"/>
      <c r="CA1" s="102"/>
      <c r="CB1" s="102"/>
      <c r="CC1" s="102"/>
      <c r="CD1" s="102"/>
      <c r="CE1" s="102"/>
      <c r="CF1" s="102"/>
      <c r="CG1" s="102"/>
      <c r="CH1" s="102"/>
      <c r="CI1" s="102"/>
      <c r="CJ1" s="102"/>
      <c r="CK1" s="102"/>
      <c r="CL1" s="102"/>
      <c r="CM1" s="102"/>
      <c r="CN1" s="102"/>
      <c r="CO1" s="102"/>
      <c r="CP1" s="102"/>
      <c r="CQ1" s="102"/>
      <c r="CR1" s="102"/>
      <c r="CS1" s="102"/>
      <c r="CT1" s="102"/>
      <c r="CU1" s="102"/>
      <c r="CV1" s="102"/>
      <c r="CW1" s="102"/>
      <c r="CX1" s="102"/>
      <c r="CY1" s="102"/>
      <c r="CZ1" s="102"/>
      <c r="DA1" s="102"/>
      <c r="DB1" s="102"/>
      <c r="DC1" s="102"/>
      <c r="DD1" s="102"/>
      <c r="DE1" s="102"/>
      <c r="DF1" s="102"/>
      <c r="DG1" s="102"/>
      <c r="DH1" s="102"/>
      <c r="DI1" s="102"/>
      <c r="DJ1" s="102"/>
      <c r="DK1" s="102"/>
      <c r="DL1" s="102"/>
      <c r="DM1" s="102"/>
      <c r="DN1" s="102"/>
      <c r="DO1" s="102"/>
      <c r="DP1" s="102"/>
      <c r="DQ1" s="102"/>
      <c r="DR1" s="102"/>
      <c r="DS1" s="102"/>
      <c r="DT1" s="102"/>
      <c r="DU1" s="102"/>
      <c r="DV1" s="102"/>
      <c r="DW1" s="102"/>
      <c r="DX1" s="102"/>
      <c r="DY1" s="102"/>
      <c r="DZ1" s="102"/>
      <c r="EA1" s="102"/>
      <c r="EB1" s="102"/>
      <c r="EC1" s="102"/>
      <c r="ED1" s="102"/>
      <c r="EE1" s="102"/>
      <c r="EF1" s="102"/>
      <c r="EG1" s="102"/>
      <c r="EH1" s="102"/>
      <c r="EI1" s="102"/>
      <c r="EJ1" s="102"/>
      <c r="EK1" s="102"/>
      <c r="EL1" s="102"/>
    </row>
    <row r="2" spans="1:156" s="103" customFormat="1" ht="14">
      <c r="A2" s="104" t="s">
        <v>191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BP2" s="102"/>
      <c r="BQ2" s="102"/>
      <c r="BR2" s="102"/>
      <c r="BS2" s="102"/>
      <c r="BT2" s="102"/>
      <c r="BU2" s="102"/>
      <c r="BV2" s="102"/>
      <c r="BW2" s="102"/>
      <c r="BX2" s="102"/>
      <c r="BY2" s="102"/>
      <c r="BZ2" s="102"/>
      <c r="CA2" s="102"/>
      <c r="CB2" s="102"/>
      <c r="CC2" s="102"/>
      <c r="CD2" s="102"/>
      <c r="CE2" s="102"/>
      <c r="CF2" s="102"/>
      <c r="CG2" s="102"/>
      <c r="CH2" s="102"/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2"/>
      <c r="CT2" s="102"/>
      <c r="CU2" s="102"/>
      <c r="CV2" s="102"/>
      <c r="CW2" s="102"/>
      <c r="CX2" s="102"/>
      <c r="CY2" s="102"/>
      <c r="CZ2" s="102"/>
      <c r="DA2" s="102"/>
      <c r="DB2" s="102"/>
      <c r="DC2" s="102"/>
      <c r="DD2" s="102"/>
      <c r="DE2" s="102"/>
      <c r="DF2" s="102"/>
      <c r="DG2" s="102"/>
      <c r="DH2" s="102"/>
      <c r="DI2" s="102"/>
      <c r="DJ2" s="102"/>
      <c r="DK2" s="102"/>
      <c r="DL2" s="102"/>
      <c r="DM2" s="102"/>
      <c r="DN2" s="102"/>
      <c r="DO2" s="102"/>
      <c r="DP2" s="102"/>
      <c r="DQ2" s="102"/>
      <c r="DR2" s="102"/>
      <c r="DS2" s="102"/>
      <c r="DT2" s="102"/>
      <c r="DU2" s="102"/>
      <c r="DV2" s="102"/>
      <c r="DW2" s="102"/>
      <c r="DX2" s="102"/>
      <c r="DY2" s="102"/>
      <c r="DZ2" s="102"/>
      <c r="EA2" s="102"/>
      <c r="EB2" s="102"/>
      <c r="EC2" s="102"/>
      <c r="ED2" s="102"/>
      <c r="EE2" s="102"/>
      <c r="EF2" s="102"/>
      <c r="EG2" s="102"/>
      <c r="EH2" s="102"/>
      <c r="EI2" s="102"/>
      <c r="EJ2" s="102"/>
      <c r="EK2" s="102"/>
      <c r="EL2" s="102"/>
    </row>
    <row r="3" spans="1:156" s="103" customFormat="1" ht="15" thickBot="1">
      <c r="A3" s="102"/>
      <c r="B3" s="105"/>
      <c r="C3" s="102"/>
      <c r="D3" s="102"/>
      <c r="E3" s="102"/>
      <c r="F3" s="102"/>
      <c r="G3" s="102"/>
      <c r="H3" s="105"/>
      <c r="I3" s="106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</row>
    <row r="4" spans="1:156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  <c r="BP4" s="102"/>
      <c r="BQ4" s="102"/>
      <c r="BR4" s="102"/>
      <c r="BS4" s="102"/>
      <c r="BT4" s="102"/>
      <c r="BU4" s="102"/>
      <c r="BV4" s="102"/>
      <c r="BW4" s="102"/>
      <c r="BX4" s="102"/>
      <c r="BY4" s="102"/>
      <c r="BZ4" s="102"/>
      <c r="CA4" s="102"/>
      <c r="CB4" s="102"/>
      <c r="CC4" s="102"/>
      <c r="CD4" s="102"/>
      <c r="CE4" s="102"/>
      <c r="CF4" s="102"/>
      <c r="CG4" s="102"/>
      <c r="CH4" s="102"/>
      <c r="CI4" s="102"/>
      <c r="CJ4" s="102"/>
      <c r="CK4" s="102"/>
      <c r="CL4" s="102"/>
      <c r="CM4" s="102"/>
      <c r="CN4" s="102"/>
      <c r="CO4" s="102"/>
      <c r="CP4" s="102"/>
      <c r="CQ4" s="102"/>
      <c r="CR4" s="102"/>
      <c r="CS4" s="102"/>
      <c r="CT4" s="102"/>
      <c r="CU4" s="102"/>
      <c r="CV4" s="102"/>
      <c r="CW4" s="102"/>
      <c r="CX4" s="102"/>
      <c r="CY4" s="102"/>
      <c r="CZ4" s="102"/>
      <c r="DA4" s="102"/>
      <c r="DB4" s="102"/>
      <c r="DC4" s="102"/>
      <c r="DD4" s="102"/>
      <c r="DE4" s="102"/>
      <c r="DF4" s="102"/>
      <c r="DG4" s="102"/>
      <c r="DH4" s="102"/>
      <c r="DI4" s="102"/>
      <c r="DJ4" s="102"/>
      <c r="DK4" s="102"/>
      <c r="DL4" s="102"/>
      <c r="DM4" s="102"/>
      <c r="DN4" s="102"/>
      <c r="DO4" s="102"/>
      <c r="DP4" s="102"/>
      <c r="DQ4" s="102"/>
      <c r="DR4" s="102"/>
      <c r="DS4" s="102"/>
      <c r="DT4" s="102"/>
      <c r="DU4" s="102"/>
      <c r="DV4" s="102"/>
      <c r="DW4" s="102"/>
      <c r="DX4" s="102"/>
      <c r="DY4" s="102"/>
      <c r="DZ4" s="102"/>
      <c r="EA4" s="102"/>
      <c r="EB4" s="102"/>
      <c r="EC4" s="102"/>
      <c r="ED4" s="102"/>
      <c r="EE4" s="102"/>
      <c r="EF4" s="102"/>
      <c r="EG4" s="102"/>
      <c r="EH4" s="102"/>
      <c r="EI4" s="102"/>
      <c r="EJ4" s="102"/>
      <c r="EK4" s="102"/>
      <c r="EL4" s="102"/>
    </row>
    <row r="5" spans="1:156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  <c r="BO5" s="102"/>
      <c r="BP5" s="102"/>
      <c r="BQ5" s="102"/>
      <c r="BR5" s="102"/>
      <c r="BS5" s="102"/>
      <c r="BT5" s="102"/>
      <c r="BU5" s="102"/>
      <c r="BV5" s="102"/>
      <c r="BW5" s="102"/>
      <c r="BX5" s="102"/>
      <c r="BY5" s="102"/>
      <c r="BZ5" s="102"/>
      <c r="CA5" s="102"/>
      <c r="CB5" s="102"/>
      <c r="CC5" s="102"/>
      <c r="CD5" s="102"/>
      <c r="CE5" s="102"/>
      <c r="CF5" s="102"/>
      <c r="CG5" s="102"/>
      <c r="CH5" s="102"/>
      <c r="CI5" s="102"/>
      <c r="CJ5" s="102"/>
      <c r="CK5" s="102"/>
      <c r="CL5" s="102"/>
      <c r="CM5" s="102"/>
      <c r="CN5" s="102"/>
      <c r="CO5" s="102"/>
      <c r="CP5" s="102"/>
      <c r="CQ5" s="102"/>
      <c r="CR5" s="102"/>
      <c r="CS5" s="102"/>
      <c r="CT5" s="102"/>
      <c r="CU5" s="102"/>
      <c r="CV5" s="102"/>
      <c r="CW5" s="102"/>
      <c r="CX5" s="102"/>
      <c r="CY5" s="102"/>
      <c r="CZ5" s="102"/>
      <c r="DA5" s="102"/>
      <c r="DB5" s="102"/>
      <c r="DC5" s="102"/>
      <c r="DD5" s="102"/>
      <c r="DE5" s="102"/>
      <c r="DF5" s="102"/>
      <c r="DG5" s="102"/>
      <c r="DH5" s="102"/>
      <c r="DI5" s="102"/>
      <c r="DJ5" s="102"/>
      <c r="DK5" s="102"/>
      <c r="DL5" s="102"/>
      <c r="DM5" s="102"/>
      <c r="DN5" s="102"/>
      <c r="DO5" s="102"/>
      <c r="DP5" s="102"/>
      <c r="DQ5" s="102"/>
      <c r="DR5" s="102"/>
      <c r="DS5" s="102"/>
      <c r="DT5" s="102"/>
      <c r="DU5" s="102"/>
      <c r="DV5" s="102"/>
      <c r="DW5" s="102"/>
      <c r="DX5" s="102"/>
      <c r="DY5" s="102"/>
      <c r="DZ5" s="102"/>
      <c r="EA5" s="102"/>
      <c r="EB5" s="102"/>
      <c r="EC5" s="102"/>
      <c r="ED5" s="102"/>
      <c r="EE5" s="102"/>
      <c r="EF5" s="102"/>
      <c r="EG5" s="102"/>
      <c r="EH5" s="102"/>
      <c r="EI5" s="102"/>
      <c r="EJ5" s="102"/>
      <c r="EK5" s="102"/>
      <c r="EL5" s="102"/>
    </row>
    <row r="6" spans="1:156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  <c r="BO6" s="102"/>
      <c r="BP6" s="102"/>
      <c r="BQ6" s="102"/>
      <c r="BR6" s="102"/>
      <c r="BS6" s="102"/>
      <c r="BT6" s="102"/>
      <c r="BU6" s="102"/>
      <c r="BV6" s="102"/>
      <c r="BW6" s="102"/>
      <c r="BX6" s="102"/>
      <c r="BY6" s="102"/>
      <c r="BZ6" s="102"/>
      <c r="CA6" s="102"/>
      <c r="CB6" s="102"/>
      <c r="CC6" s="102"/>
      <c r="CD6" s="102"/>
      <c r="CE6" s="102"/>
      <c r="CF6" s="102"/>
      <c r="CG6" s="102"/>
      <c r="CH6" s="102"/>
      <c r="CI6" s="102"/>
      <c r="CJ6" s="102"/>
      <c r="CK6" s="102"/>
      <c r="CL6" s="102"/>
      <c r="CM6" s="102"/>
      <c r="CN6" s="102"/>
      <c r="CO6" s="102"/>
      <c r="CP6" s="102"/>
      <c r="CQ6" s="102"/>
      <c r="CR6" s="102"/>
      <c r="CS6" s="102"/>
      <c r="CT6" s="102"/>
      <c r="CU6" s="102"/>
      <c r="CV6" s="102"/>
      <c r="CW6" s="102"/>
      <c r="CX6" s="102"/>
      <c r="CY6" s="102"/>
      <c r="CZ6" s="102"/>
      <c r="DA6" s="102"/>
      <c r="DB6" s="102"/>
      <c r="DC6" s="102"/>
      <c r="DD6" s="102"/>
      <c r="DE6" s="102"/>
      <c r="DF6" s="102"/>
      <c r="DG6" s="102"/>
      <c r="DH6" s="102"/>
      <c r="DI6" s="102"/>
      <c r="DJ6" s="102"/>
      <c r="DK6" s="102"/>
      <c r="DL6" s="102"/>
      <c r="DM6" s="102"/>
      <c r="DN6" s="102"/>
      <c r="DO6" s="102"/>
      <c r="DP6" s="102"/>
      <c r="DQ6" s="102"/>
      <c r="DR6" s="102"/>
      <c r="DS6" s="102"/>
      <c r="DT6" s="102"/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</row>
    <row r="7" spans="1:156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2"/>
      <c r="BE7" s="102"/>
      <c r="BF7" s="102"/>
      <c r="BG7" s="102"/>
      <c r="BH7" s="102"/>
      <c r="BI7" s="102"/>
      <c r="BJ7" s="102"/>
      <c r="BK7" s="102"/>
      <c r="BL7" s="102"/>
      <c r="BM7" s="102"/>
      <c r="BN7" s="102"/>
      <c r="BO7" s="102"/>
      <c r="BP7" s="102"/>
      <c r="BQ7" s="102"/>
      <c r="BR7" s="102"/>
      <c r="BS7" s="102"/>
      <c r="BT7" s="102"/>
      <c r="BU7" s="102"/>
      <c r="BV7" s="102"/>
      <c r="BW7" s="102"/>
      <c r="BX7" s="102"/>
      <c r="BY7" s="102"/>
      <c r="BZ7" s="102"/>
      <c r="CA7" s="102"/>
      <c r="CB7" s="102"/>
      <c r="CC7" s="102"/>
      <c r="CD7" s="102"/>
      <c r="CE7" s="102"/>
      <c r="CF7" s="102"/>
      <c r="CG7" s="102"/>
      <c r="CH7" s="102"/>
      <c r="CI7" s="102"/>
      <c r="CJ7" s="102"/>
      <c r="CK7" s="102"/>
      <c r="CL7" s="102"/>
      <c r="CM7" s="102"/>
      <c r="CN7" s="102"/>
      <c r="CO7" s="102"/>
      <c r="CP7" s="102"/>
      <c r="CQ7" s="102"/>
      <c r="CR7" s="102"/>
      <c r="CS7" s="102"/>
      <c r="CT7" s="102"/>
      <c r="CU7" s="102"/>
      <c r="CV7" s="102"/>
      <c r="CW7" s="102"/>
      <c r="CX7" s="102"/>
      <c r="CY7" s="102"/>
      <c r="CZ7" s="102"/>
      <c r="DA7" s="102"/>
      <c r="DB7" s="102"/>
      <c r="DC7" s="102"/>
      <c r="DD7" s="102"/>
      <c r="DE7" s="102"/>
      <c r="DF7" s="102"/>
      <c r="DG7" s="102"/>
      <c r="DH7" s="102"/>
      <c r="DI7" s="102"/>
      <c r="DJ7" s="102"/>
      <c r="DK7" s="102"/>
      <c r="DL7" s="102"/>
      <c r="DM7" s="102"/>
      <c r="DN7" s="102"/>
      <c r="DO7" s="102"/>
      <c r="DP7" s="102"/>
      <c r="DQ7" s="102"/>
      <c r="DR7" s="102"/>
      <c r="DS7" s="102"/>
      <c r="DT7" s="102"/>
      <c r="DU7" s="102"/>
      <c r="DV7" s="102"/>
      <c r="DW7" s="102"/>
      <c r="DX7" s="102"/>
      <c r="DY7" s="102"/>
      <c r="DZ7" s="102"/>
      <c r="EA7" s="102"/>
      <c r="EB7" s="102"/>
      <c r="EC7" s="102"/>
      <c r="ED7" s="102"/>
      <c r="EE7" s="102"/>
      <c r="EF7" s="102"/>
      <c r="EG7" s="102"/>
      <c r="EH7" s="102"/>
      <c r="EI7" s="102"/>
      <c r="EJ7" s="102"/>
      <c r="EK7" s="102"/>
      <c r="EL7" s="102"/>
    </row>
    <row r="8" spans="1:156" s="107" customFormat="1" ht="23" customHeight="1">
      <c r="A8" s="375" t="str">
        <f>'NSW Apr 2017'!D2</f>
        <v>Jemena Sydney</v>
      </c>
      <c r="B8" s="98" t="str">
        <f>'NSW Apr 2017'!F2</f>
        <v>AGL</v>
      </c>
      <c r="C8" s="98" t="str">
        <f>'NSW Apr 2017'!G2</f>
        <v>Regulated</v>
      </c>
      <c r="D8" s="135">
        <f>365*'NSW Apr 2017'!H2/100</f>
        <v>235.27899999999997</v>
      </c>
      <c r="E8" s="136">
        <f>IF($C$5*'NSW Apr 2017'!AK2/'NSW Apr 2017'!AI2&gt;='NSW Apr 2017'!J2,('NSW Apr 2017'!J2*'NSW Apr 2017'!O2/100)*'NSW Apr 2017'!AI2,($C$5*'NSW Apr 2017'!AK2/'NSW Apr 2017'!AI2*'NSW Apr 2017'!O2/100)*'NSW Apr 2017'!AI2)</f>
        <v>138.42048000000003</v>
      </c>
      <c r="F8" s="137">
        <f>IF($C$5*'NSW Apr 2017'!AK2/'NSW Apr 2017'!AI2&lt;'NSW Apr 2017'!J2,0,IF($C$5*'NSW Apr 2017'!AK2/'NSW Apr 2017'!AI2&lt;='NSW Apr 2017'!K2,($C$5*'NSW Apr 2017'!AK2/'NSW Apr 2017'!AI2-'NSW Apr 2017'!J2)*('NSW Apr 2017'!P2/100)*'NSW Apr 2017'!AI2,('NSW Apr 2017'!K2-'NSW Apr 2017'!J2)*('NSW Apr 2017'!P2/100)*'NSW Apr 2017'!AI2))</f>
        <v>92.862390000000005</v>
      </c>
      <c r="G8" s="135">
        <f>IF($C$5*'NSW Apr 2017'!AK2/'NSW Apr 2017'!AI2&lt;'NSW Apr 2017'!K2,0,IF($C$5*'NSW Apr 2017'!AK2/'NSW Apr 2017'!AI2&lt;='NSW Apr 2017'!L2,($C$5*'NSW Apr 2017'!AK2/'NSW Apr 2017'!AI2-'NSW Apr 2017'!K2)*('NSW Apr 2017'!Q2/100)*'NSW Apr 2017'!AI2,('NSW Apr 2017'!L2-'NSW Apr 2017'!K2)*('NSW Apr 2017'!Q2/100)*'NSW Apr 2017'!AI2))</f>
        <v>207.98811000000001</v>
      </c>
      <c r="H8" s="136">
        <f>IF($C$5*'NSW Apr 2017'!AK2/'NSW Apr 2017'!AI2&lt;'NSW Apr 2017'!L2,0,IF($C$5*'NSW Apr 2017'!AK2/'NSW Apr 2017'!AI2&lt;='NSW Apr 2017'!M2,($C$5*'NSW Apr 2017'!AK2/'NSW Apr 2017'!AI2-'NSW Apr 2017'!L2)*('NSW Apr 2017'!R2/100)*'NSW Apr 2017'!AI2,('NSW Apr 2017'!M2-'NSW Apr 2017'!L2)*('NSW Apr 2017'!R2/100)*'NSW Apr 2017'!AI2))</f>
        <v>779.38474999999994</v>
      </c>
      <c r="I8" s="136">
        <f>IF($C$5*'NSW Apr 2017'!AK2/'NSW Apr 2017'!AI2&lt;'NSW Apr 2017'!M2,0,IF($C$5*'NSW Apr 2017'!AK2/'NSW Apr 2017'!AI2&lt;='NSW Apr 2017'!N2,($C$5*'NSW Apr 2017'!AK2/'NSW Apr 2017'!AI2-'NSW Apr 2017'!M2)*('NSW Apr 2017'!S2/100)*'NSW Apr 2017'!AI2,('NSW Apr 2017'!N2-'NSW Apr 2017'!M2)*('NSW Apr 2017'!S2/100)*'NSW Apr 2017'!AI2))</f>
        <v>0</v>
      </c>
      <c r="J8" s="135">
        <f>IF(($C$5*'NSW Apr 2017'!AK2/'NSW Apr 2017'!AI2&gt;'NSW Apr 2017'!N2),($C$5*'NSW Apr 2017'!AK2/'NSW Apr 2017'!AI2-'NSW Apr 2017'!N2)*'NSW Apr 2017'!T2/100*'NSW Apr 2017'!AI2,0)</f>
        <v>0</v>
      </c>
      <c r="K8" s="135">
        <f>IF($C$5*'NSW Apr 2017'!AL2/'NSW Apr 2017'!AJ2&gt;='NSW Apr 2017'!J2,('NSW Apr 2017'!J2*'NSW Apr 2017'!U2/100)*'NSW Apr 2017'!AJ2,($C$5*'NSW Apr 2017'!AL2/'NSW Apr 2017'!AJ2*'NSW Apr 2017'!U2/100)*'NSW Apr 2017'!AJ2)</f>
        <v>138.42048000000003</v>
      </c>
      <c r="L8" s="135">
        <f>IF($C$5*'NSW Apr 2017'!AL2/'NSW Apr 2017'!AJ2&lt;'NSW Apr 2017'!J2,0,IF($C$5*'NSW Apr 2017'!AL2/'NSW Apr 2017'!AJ2&lt;='NSW Apr 2017'!K2,($C$5*'NSW Apr 2017'!AL2/'NSW Apr 2017'!AJ2-'NSW Apr 2017'!J2)*('NSW Apr 2017'!V2/100)*'NSW Apr 2017'!AJ2,('NSW Apr 2017'!K2-'NSW Apr 2017'!J2)*('NSW Apr 2017'!V2/100)*'NSW Apr 2017'!AJ2))</f>
        <v>92.862390000000005</v>
      </c>
      <c r="M8" s="135">
        <f>IF($C$5*'NSW Apr 2017'!AL2/'NSW Apr 2017'!AJ2&lt;'NSW Apr 2017'!K2,0,IF($C$5*'NSW Apr 2017'!AL2/'NSW Apr 2017'!AJ2&lt;='NSW Apr 2017'!L2,($C$5*'NSW Apr 2017'!AL2/'NSW Apr 2017'!AJ2-'NSW Apr 2017'!K2)*('NSW Apr 2017'!W2/100)*'NSW Apr 2017'!AJ2,('NSW Apr 2017'!L2-'NSW Apr 2017'!K2)*('NSW Apr 2017'!W2/100)*'NSW Apr 2017'!AJ2))</f>
        <v>207.98811000000001</v>
      </c>
      <c r="N8" s="135">
        <f>IF($C$5*'NSW Apr 2017'!AL2/'NSW Apr 2017'!AJ2&lt;'NSW Apr 2017'!L2,0,IF($C$5*'NSW Apr 2017'!AL2/'NSW Apr 2017'!AJ2&lt;='NSW Apr 2017'!M2,($C$5*'NSW Apr 2017'!AL2/'NSW Apr 2017'!AJ2-'NSW Apr 2017'!L2)*('NSW Apr 2017'!X2/100)*'NSW Apr 2017'!AJ2,('NSW Apr 2017'!M2-'NSW Apr 2017'!L2)*('NSW Apr 2017'!X2/100)*'NSW Apr 2017'!AJ2))</f>
        <v>779.38474999999994</v>
      </c>
      <c r="O8" s="135">
        <f>IF($C$5*'NSW Apr 2017'!AL2/'NSW Apr 2017'!AJ2&lt;'NSW Apr 2017'!M2,0,IF($C$5*'NSW Apr 2017'!AL2/'NSW Apr 2017'!AJ2&lt;='NSW Apr 2017'!N2,($C$5*'NSW Apr 2017'!AL2/'NSW Apr 2017'!AJ2-'NSW Apr 2017'!M2)*('NSW Apr 2017'!Y2/100)*'NSW Apr 2017'!AJ2,('NSW Apr 2017'!N2-'NSW Apr 2017'!M2)*('NSW Apr 2017'!Y2/100)*'NSW Apr 2017'!AJ2))</f>
        <v>0</v>
      </c>
      <c r="P8" s="135">
        <f>IF(($C$5*'NSW Apr 2017'!AL2/'NSW Apr 2017'!AJ2&gt;'NSW Apr 2017'!N2),($C$5*'NSW Apr 2017'!AL2/'NSW Apr 2017'!AJ2-'NSW Apr 2017'!N2)*'NSW Apr 2017'!Z2/100*'NSW Apr 2017'!AJ3,0)</f>
        <v>0</v>
      </c>
      <c r="Q8" s="138">
        <f>SUM(D8:P8)</f>
        <v>2672.5904599999999</v>
      </c>
      <c r="R8" s="98">
        <f>'NSW Apr 2017'!AM2</f>
        <v>0</v>
      </c>
      <c r="S8" s="98">
        <f>'NSW Apr 2017'!AN2</f>
        <v>0</v>
      </c>
      <c r="T8" s="98">
        <f>'NSW Apr 2017'!AO2</f>
        <v>0</v>
      </c>
      <c r="U8" s="98">
        <f>'NSW Apr 2017'!AP2</f>
        <v>0</v>
      </c>
      <c r="V8" s="139">
        <f>Q8</f>
        <v>2672.5904599999999</v>
      </c>
      <c r="W8" s="139">
        <f>V8</f>
        <v>2672.5904599999999</v>
      </c>
      <c r="X8" s="138">
        <f>V8*1.1</f>
        <v>2939.849506</v>
      </c>
      <c r="Y8" s="138">
        <f>W8*1.1</f>
        <v>2939.849506</v>
      </c>
      <c r="Z8" s="140">
        <f>'NSW Apr 2017'!AW2</f>
        <v>0</v>
      </c>
      <c r="AA8" s="141" t="str">
        <f>'NSW Apr 2017'!AX2</f>
        <v>n</v>
      </c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  <c r="BL8" s="102"/>
      <c r="BM8" s="102"/>
      <c r="BN8" s="102"/>
      <c r="BO8" s="102"/>
      <c r="BP8" s="102"/>
      <c r="BQ8" s="102"/>
      <c r="BR8" s="102"/>
      <c r="BS8" s="102"/>
      <c r="BT8" s="102"/>
      <c r="BU8" s="102"/>
      <c r="BV8" s="102"/>
      <c r="BW8" s="102"/>
      <c r="BX8" s="102"/>
      <c r="BY8" s="102"/>
      <c r="BZ8" s="102"/>
      <c r="CA8" s="102"/>
      <c r="CB8" s="102"/>
      <c r="CC8" s="102"/>
      <c r="CD8" s="102"/>
      <c r="CE8" s="102"/>
      <c r="CF8" s="102"/>
      <c r="CG8" s="102"/>
      <c r="CH8" s="102"/>
      <c r="CI8" s="102"/>
      <c r="CJ8" s="102"/>
      <c r="CK8" s="102"/>
      <c r="CL8" s="102"/>
      <c r="CM8" s="102"/>
      <c r="CN8" s="102"/>
      <c r="CO8" s="102"/>
      <c r="CP8" s="102"/>
      <c r="CQ8" s="102"/>
      <c r="CR8" s="102"/>
      <c r="CS8" s="102"/>
      <c r="CT8" s="102"/>
      <c r="CU8" s="102"/>
      <c r="CV8" s="102"/>
      <c r="CW8" s="102"/>
      <c r="CX8" s="102"/>
      <c r="CY8" s="102"/>
      <c r="CZ8" s="102"/>
      <c r="DA8" s="102"/>
      <c r="DB8" s="102"/>
      <c r="DC8" s="102"/>
      <c r="DD8" s="102"/>
      <c r="DE8" s="102"/>
      <c r="DF8" s="102"/>
      <c r="DG8" s="102"/>
      <c r="DH8" s="102"/>
      <c r="DI8" s="102"/>
      <c r="DJ8" s="102"/>
      <c r="DK8" s="102"/>
      <c r="DL8" s="102"/>
      <c r="DM8" s="102"/>
      <c r="DN8" s="102"/>
      <c r="DO8" s="102"/>
      <c r="DP8" s="102"/>
      <c r="DQ8" s="102"/>
      <c r="DR8" s="102"/>
      <c r="DS8" s="102"/>
      <c r="DT8" s="102"/>
      <c r="DU8" s="102"/>
      <c r="DV8" s="102"/>
      <c r="DW8" s="102"/>
      <c r="DX8" s="102"/>
      <c r="DY8" s="102"/>
      <c r="DZ8" s="102"/>
      <c r="EA8" s="102"/>
      <c r="EB8" s="102"/>
      <c r="EC8" s="102"/>
      <c r="ED8" s="102"/>
      <c r="EE8" s="102"/>
      <c r="EF8" s="102"/>
      <c r="EG8" s="102"/>
      <c r="EH8" s="102"/>
      <c r="EI8" s="102"/>
      <c r="EJ8" s="102"/>
      <c r="EK8" s="102"/>
      <c r="EL8" s="102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</row>
    <row r="9" spans="1:156" ht="23" customHeight="1">
      <c r="A9" s="375"/>
      <c r="B9" s="98" t="str">
        <f>'NSW Apr 2017'!F3</f>
        <v>AGL</v>
      </c>
      <c r="C9" s="98" t="str">
        <f>'NSW Apr 2017'!G3</f>
        <v>Business Savers</v>
      </c>
      <c r="D9" s="135">
        <f>365*'NSW Apr 2017'!H3/100</f>
        <v>235.27899999999997</v>
      </c>
      <c r="E9" s="136">
        <f>IF($C$5*'NSW Apr 2017'!AK3/'NSW Apr 2017'!AI3&gt;='NSW Apr 2017'!J3,('NSW Apr 2017'!J3*'NSW Apr 2017'!O3/100)*'NSW Apr 2017'!AI3,($C$5*'NSW Apr 2017'!AK3/'NSW Apr 2017'!AI3*'NSW Apr 2017'!O3/100)*'NSW Apr 2017'!AI3)</f>
        <v>138.42048000000003</v>
      </c>
      <c r="F9" s="137">
        <f>IF($C$5*'NSW Apr 2017'!AK3/'NSW Apr 2017'!AI3&lt;'NSW Apr 2017'!J3,0,IF($C$5*'NSW Apr 2017'!AK3/'NSW Apr 2017'!AI3&lt;='NSW Apr 2017'!K3,($C$5*'NSW Apr 2017'!AK3/'NSW Apr 2017'!AI3-'NSW Apr 2017'!J3)*('NSW Apr 2017'!P3/100)*'NSW Apr 2017'!AI3,('NSW Apr 2017'!K3-'NSW Apr 2017'!J3)*('NSW Apr 2017'!P3/100)*'NSW Apr 2017'!AI3))</f>
        <v>92.862390000000005</v>
      </c>
      <c r="G9" s="135">
        <f>IF($C$5*'NSW Apr 2017'!AK3/'NSW Apr 2017'!AI3&lt;'NSW Apr 2017'!K3,0,IF($C$5*'NSW Apr 2017'!AK3/'NSW Apr 2017'!AI3&lt;='NSW Apr 2017'!L3,($C$5*'NSW Apr 2017'!AK3/'NSW Apr 2017'!AI3-'NSW Apr 2017'!K3)*('NSW Apr 2017'!Q3/100)*'NSW Apr 2017'!AI3,('NSW Apr 2017'!L3-'NSW Apr 2017'!K3)*('NSW Apr 2017'!Q3/100)*'NSW Apr 2017'!AI3))</f>
        <v>207.98811000000001</v>
      </c>
      <c r="H9" s="136">
        <f>IF($C$5*'NSW Apr 2017'!AK3/'NSW Apr 2017'!AI3&lt;'NSW Apr 2017'!L3,0,IF($C$5*'NSW Apr 2017'!AK3/'NSW Apr 2017'!AI3&lt;='NSW Apr 2017'!M3,($C$5*'NSW Apr 2017'!AK3/'NSW Apr 2017'!AI3-'NSW Apr 2017'!L3)*('NSW Apr 2017'!R3/100)*'NSW Apr 2017'!AI3,('NSW Apr 2017'!M3-'NSW Apr 2017'!L3)*('NSW Apr 2017'!R3/100)*'NSW Apr 2017'!AI3))</f>
        <v>779.38474999999994</v>
      </c>
      <c r="I9" s="136">
        <f>IF($C$5*'NSW Apr 2017'!AK3/'NSW Apr 2017'!AI3&lt;'NSW Apr 2017'!M3,0,IF($C$5*'NSW Apr 2017'!AK3/'NSW Apr 2017'!AI3&lt;='NSW Apr 2017'!N3,($C$5*'NSW Apr 2017'!AK3/'NSW Apr 2017'!AI3-'NSW Apr 2017'!M3)*('NSW Apr 2017'!S3/100)*'NSW Apr 2017'!AI3,('NSW Apr 2017'!N3-'NSW Apr 2017'!M3)*('NSW Apr 2017'!S3/100)*'NSW Apr 2017'!AI3))</f>
        <v>0</v>
      </c>
      <c r="J9" s="135">
        <f>IF(($C$5*'NSW Apr 2017'!AK3/'NSW Apr 2017'!AI3&gt;'NSW Apr 2017'!N3),($C$5*'NSW Apr 2017'!AK3/'NSW Apr 2017'!AI3-'NSW Apr 2017'!N3)*'NSW Apr 2017'!T3/100*'NSW Apr 2017'!AI3,0)</f>
        <v>0</v>
      </c>
      <c r="K9" s="135">
        <f>IF($C$5*'NSW Apr 2017'!AL3/'NSW Apr 2017'!AJ3&gt;='NSW Apr 2017'!J3,('NSW Apr 2017'!J3*'NSW Apr 2017'!U3/100)*'NSW Apr 2017'!AJ3,($C$5*'NSW Apr 2017'!AL3/'NSW Apr 2017'!AJ3*'NSW Apr 2017'!U3/100)*'NSW Apr 2017'!AJ3)</f>
        <v>138.42048000000003</v>
      </c>
      <c r="L9" s="135">
        <f>IF($C$5*'NSW Apr 2017'!AL3/'NSW Apr 2017'!AJ3&lt;'NSW Apr 2017'!J3,0,IF($C$5*'NSW Apr 2017'!AL3/'NSW Apr 2017'!AJ3&lt;='NSW Apr 2017'!K3,($C$5*'NSW Apr 2017'!AL3/'NSW Apr 2017'!AJ3-'NSW Apr 2017'!J3)*('NSW Apr 2017'!V3/100)*'NSW Apr 2017'!AJ3,('NSW Apr 2017'!K3-'NSW Apr 2017'!J3)*('NSW Apr 2017'!V3/100)*'NSW Apr 2017'!AJ3))</f>
        <v>92.862390000000005</v>
      </c>
      <c r="M9" s="135">
        <f>IF($C$5*'NSW Apr 2017'!AL3/'NSW Apr 2017'!AJ3&lt;'NSW Apr 2017'!K3,0,IF($C$5*'NSW Apr 2017'!AL3/'NSW Apr 2017'!AJ3&lt;='NSW Apr 2017'!L3,($C$5*'NSW Apr 2017'!AL3/'NSW Apr 2017'!AJ3-'NSW Apr 2017'!K3)*('NSW Apr 2017'!W3/100)*'NSW Apr 2017'!AJ3,('NSW Apr 2017'!L3-'NSW Apr 2017'!K3)*('NSW Apr 2017'!W3/100)*'NSW Apr 2017'!AJ3))</f>
        <v>207.98811000000001</v>
      </c>
      <c r="N9" s="135">
        <f>IF($C$5*'NSW Apr 2017'!AL3/'NSW Apr 2017'!AJ3&lt;'NSW Apr 2017'!L3,0,IF($C$5*'NSW Apr 2017'!AL3/'NSW Apr 2017'!AJ3&lt;='NSW Apr 2017'!M3,($C$5*'NSW Apr 2017'!AL3/'NSW Apr 2017'!AJ3-'NSW Apr 2017'!L3)*('NSW Apr 2017'!X3/100)*'NSW Apr 2017'!AJ3,('NSW Apr 2017'!M3-'NSW Apr 2017'!L3)*('NSW Apr 2017'!X3/100)*'NSW Apr 2017'!AJ3))</f>
        <v>779.38474999999994</v>
      </c>
      <c r="O9" s="135">
        <f>IF($C$5*'NSW Apr 2017'!AL3/'NSW Apr 2017'!AJ3&lt;'NSW Apr 2017'!M3,0,IF($C$5*'NSW Apr 2017'!AL3/'NSW Apr 2017'!AJ3&lt;='NSW Apr 2017'!N3,($C$5*'NSW Apr 2017'!AL3/'NSW Apr 2017'!AJ3-'NSW Apr 2017'!M3)*('NSW Apr 2017'!Y3/100)*'NSW Apr 2017'!AJ3,('NSW Apr 2017'!N3-'NSW Apr 2017'!M3)*('NSW Apr 2017'!Y3/100)*'NSW Apr 2017'!AJ3))</f>
        <v>0</v>
      </c>
      <c r="P9" s="135">
        <f>IF(($C$5*'NSW Apr 2017'!AL3/'NSW Apr 2017'!AJ3&gt;'NSW Apr 2017'!N3),($C$5*'NSW Apr 2017'!AL3/'NSW Apr 2017'!AJ3-'NSW Apr 2017'!N3)*'NSW Apr 2017'!Z3/100*'NSW Apr 2017'!AJ4,0)</f>
        <v>0</v>
      </c>
      <c r="Q9" s="138">
        <f>SUM(D9:P9)</f>
        <v>2672.5904599999999</v>
      </c>
      <c r="R9" s="98">
        <f>'NSW Apr 2017'!AM3</f>
        <v>0</v>
      </c>
      <c r="S9" s="98">
        <f>'NSW Apr 2017'!AN3</f>
        <v>14</v>
      </c>
      <c r="T9" s="98">
        <f>'NSW Apr 2017'!AO3</f>
        <v>0</v>
      </c>
      <c r="U9" s="146">
        <f>'NSW Apr 2017'!AP3</f>
        <v>0</v>
      </c>
      <c r="V9" s="162">
        <f>(Q9-(Q9-D9)*S9/100)</f>
        <v>2331.3668555999998</v>
      </c>
      <c r="W9" s="162">
        <f>V9</f>
        <v>2331.3668555999998</v>
      </c>
      <c r="X9" s="138">
        <f t="shared" ref="X9:Y39" si="0">V9*1.1</f>
        <v>2564.5035411600002</v>
      </c>
      <c r="Y9" s="138">
        <f t="shared" si="0"/>
        <v>2564.5035411600002</v>
      </c>
      <c r="Z9" s="150">
        <f>'NSW Apr 2017'!AW3</f>
        <v>0</v>
      </c>
      <c r="AA9" s="141" t="str">
        <f>'NSW Apr 2017'!AX3</f>
        <v>n</v>
      </c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  <c r="BL9" s="102"/>
      <c r="BM9" s="102"/>
      <c r="BN9" s="102"/>
      <c r="BO9" s="102"/>
      <c r="BP9" s="102"/>
      <c r="BQ9" s="102"/>
      <c r="BR9" s="102"/>
      <c r="BS9" s="102"/>
      <c r="BT9" s="102"/>
      <c r="BU9" s="102"/>
      <c r="BV9" s="102"/>
      <c r="BW9" s="102"/>
      <c r="BX9" s="102"/>
      <c r="BY9" s="102"/>
      <c r="BZ9" s="102"/>
      <c r="CA9" s="102"/>
      <c r="CB9" s="102"/>
      <c r="CC9" s="102"/>
      <c r="CD9" s="102"/>
      <c r="CE9" s="102"/>
      <c r="CF9" s="102"/>
      <c r="CG9" s="102"/>
      <c r="CH9" s="102"/>
      <c r="CI9" s="102"/>
      <c r="CJ9" s="102"/>
      <c r="CK9" s="102"/>
      <c r="CL9" s="102"/>
      <c r="CM9" s="102"/>
      <c r="CN9" s="102"/>
      <c r="CO9" s="102"/>
      <c r="CP9" s="102"/>
      <c r="CQ9" s="102"/>
      <c r="CR9" s="102"/>
      <c r="CS9" s="102"/>
      <c r="CT9" s="102"/>
      <c r="CU9" s="102"/>
      <c r="CV9" s="102"/>
      <c r="CW9" s="102"/>
      <c r="CX9" s="102"/>
      <c r="CY9" s="102"/>
      <c r="CZ9" s="102"/>
      <c r="DA9" s="102"/>
      <c r="DB9" s="102"/>
      <c r="DC9" s="102"/>
      <c r="DD9" s="102"/>
      <c r="DE9" s="102"/>
      <c r="DF9" s="102"/>
      <c r="DG9" s="102"/>
      <c r="DH9" s="102"/>
      <c r="DI9" s="102"/>
      <c r="DJ9" s="102"/>
      <c r="DK9" s="102"/>
      <c r="DL9" s="102"/>
      <c r="DM9" s="102"/>
      <c r="DN9" s="102"/>
      <c r="DO9" s="102"/>
      <c r="DP9" s="102"/>
      <c r="DQ9" s="102"/>
      <c r="DR9" s="102"/>
      <c r="DS9" s="102"/>
      <c r="DT9" s="102"/>
      <c r="DU9" s="102"/>
      <c r="DV9" s="102"/>
      <c r="DW9" s="102"/>
      <c r="DX9" s="102"/>
      <c r="DY9" s="102"/>
      <c r="DZ9" s="102"/>
      <c r="EA9" s="102"/>
      <c r="EB9" s="102"/>
      <c r="EC9" s="102"/>
      <c r="ED9" s="102"/>
      <c r="EE9" s="102"/>
      <c r="EF9" s="102"/>
      <c r="EG9" s="102"/>
      <c r="EH9" s="102"/>
      <c r="EI9" s="102"/>
      <c r="EJ9" s="102"/>
      <c r="EK9" s="102"/>
      <c r="EL9" s="102"/>
    </row>
    <row r="10" spans="1:156" s="97" customFormat="1" ht="23" customHeight="1">
      <c r="A10" s="375"/>
      <c r="B10" s="98" t="str">
        <f>'NSW Apr 2017'!F4</f>
        <v>Covau</v>
      </c>
      <c r="C10" s="98" t="str">
        <f>'NSW Apr 2017'!G4</f>
        <v>Rate Saver</v>
      </c>
      <c r="D10" s="135">
        <f>365*'NSW Apr 2017'!H4/100</f>
        <v>240.86349999999999</v>
      </c>
      <c r="E10" s="136">
        <f>IF($C$5*'NSW Apr 2017'!AK4/'NSW Apr 2017'!AI4&gt;='NSW Apr 2017'!J4,('NSW Apr 2017'!J4*'NSW Apr 2017'!O4/100)*'NSW Apr 2017'!AI4,($C$5*'NSW Apr 2017'!AK4/'NSW Apr 2017'!AI4*'NSW Apr 2017'!O4/100)*'NSW Apr 2017'!AI4)</f>
        <v>150.65160000000003</v>
      </c>
      <c r="F10" s="137">
        <f>IF($C$5*'NSW Apr 2017'!AK4/'NSW Apr 2017'!AI4&lt;'NSW Apr 2017'!J4,0,IF($C$5*'NSW Apr 2017'!AK4/'NSW Apr 2017'!AI4&lt;='NSW Apr 2017'!K4,($C$5*'NSW Apr 2017'!AK4/'NSW Apr 2017'!AI4-'NSW Apr 2017'!J4)*('NSW Apr 2017'!P4/100)*'NSW Apr 2017'!AI4,('NSW Apr 2017'!K4-'NSW Apr 2017'!J4)*('NSW Apr 2017'!P4/100)*'NSW Apr 2017'!AI4))</f>
        <v>98.329200000000014</v>
      </c>
      <c r="G10" s="135">
        <f>IF($C$5*'NSW Apr 2017'!AK4/'NSW Apr 2017'!AI4&lt;'NSW Apr 2017'!K4,0,IF($C$5*'NSW Apr 2017'!AK4/'NSW Apr 2017'!AI4&lt;='NSW Apr 2017'!L4,($C$5*'NSW Apr 2017'!AK4/'NSW Apr 2017'!AI4-'NSW Apr 2017'!K4)*('NSW Apr 2017'!Q4/100)*'NSW Apr 2017'!AI4,('NSW Apr 2017'!L4-'NSW Apr 2017'!K4)*('NSW Apr 2017'!Q4/100)*'NSW Apr 2017'!AI4))</f>
        <v>231.68970000000002</v>
      </c>
      <c r="H10" s="136">
        <f>IF($C$5*'NSW Apr 2017'!AK4/'NSW Apr 2017'!AI4&lt;'NSW Apr 2017'!L4,0,IF($C$5*'NSW Apr 2017'!AK4/'NSW Apr 2017'!AI4&lt;='NSW Apr 2017'!M4,($C$5*'NSW Apr 2017'!AK4/'NSW Apr 2017'!AI4-'NSW Apr 2017'!L4)*('NSW Apr 2017'!R4/100)*'NSW Apr 2017'!AI4,('NSW Apr 2017'!M4-'NSW Apr 2017'!L4)*('NSW Apr 2017'!R4/100)*'NSW Apr 2017'!AI4))</f>
        <v>870.10500000000002</v>
      </c>
      <c r="I10" s="136">
        <f>IF($C$5*'NSW Apr 2017'!AK4/'NSW Apr 2017'!AI4&lt;'NSW Apr 2017'!M4,0,IF($C$5*'NSW Apr 2017'!AK4/'NSW Apr 2017'!AI4&lt;='NSW Apr 2017'!N4,($C$5*'NSW Apr 2017'!AK4/'NSW Apr 2017'!AI4-'NSW Apr 2017'!M4)*('NSW Apr 2017'!S4/100)*'NSW Apr 2017'!AI4,('NSW Apr 2017'!N4-'NSW Apr 2017'!M4)*('NSW Apr 2017'!S4/100)*'NSW Apr 2017'!AI4))</f>
        <v>0</v>
      </c>
      <c r="J10" s="135">
        <f>IF(($C$5*'NSW Apr 2017'!AK4/'NSW Apr 2017'!AI4&gt;'NSW Apr 2017'!N4),($C$5*'NSW Apr 2017'!AK4/'NSW Apr 2017'!AI4-'NSW Apr 2017'!N4)*'NSW Apr 2017'!T4/100*'NSW Apr 2017'!AI4,0)</f>
        <v>0</v>
      </c>
      <c r="K10" s="135">
        <f>IF($C$5*'NSW Apr 2017'!AL4/'NSW Apr 2017'!AJ4&gt;='NSW Apr 2017'!J4,('NSW Apr 2017'!J4*'NSW Apr 2017'!U4/100)*'NSW Apr 2017'!AJ4,($C$5*'NSW Apr 2017'!AL4/'NSW Apr 2017'!AJ4*'NSW Apr 2017'!U4/100)*'NSW Apr 2017'!AJ4)</f>
        <v>150.65160000000003</v>
      </c>
      <c r="L10" s="135">
        <f>IF($C$5*'NSW Apr 2017'!AL4/'NSW Apr 2017'!AJ4&lt;'NSW Apr 2017'!J4,0,IF($C$5*'NSW Apr 2017'!AL4/'NSW Apr 2017'!AJ4&lt;='NSW Apr 2017'!K4,($C$5*'NSW Apr 2017'!AL4/'NSW Apr 2017'!AJ4-'NSW Apr 2017'!J4)*('NSW Apr 2017'!V4/100)*'NSW Apr 2017'!AJ4,('NSW Apr 2017'!K4-'NSW Apr 2017'!J4)*('NSW Apr 2017'!V4/100)*'NSW Apr 2017'!AJ4))</f>
        <v>98.329200000000014</v>
      </c>
      <c r="M10" s="135">
        <f>IF($C$5*'NSW Apr 2017'!AL4/'NSW Apr 2017'!AJ4&lt;'NSW Apr 2017'!K4,0,IF($C$5*'NSW Apr 2017'!AL4/'NSW Apr 2017'!AJ4&lt;='NSW Apr 2017'!L4,($C$5*'NSW Apr 2017'!AL4/'NSW Apr 2017'!AJ4-'NSW Apr 2017'!K4)*('NSW Apr 2017'!W4/100)*'NSW Apr 2017'!AJ4,('NSW Apr 2017'!L4-'NSW Apr 2017'!K4)*('NSW Apr 2017'!W4/100)*'NSW Apr 2017'!AJ4))</f>
        <v>231.68970000000002</v>
      </c>
      <c r="N10" s="135">
        <f>IF($C$5*'NSW Apr 2017'!AL4/'NSW Apr 2017'!AJ4&lt;'NSW Apr 2017'!L4,0,IF($C$5*'NSW Apr 2017'!AL4/'NSW Apr 2017'!AJ4&lt;='NSW Apr 2017'!M4,($C$5*'NSW Apr 2017'!AL4/'NSW Apr 2017'!AJ4-'NSW Apr 2017'!L4)*('NSW Apr 2017'!X4/100)*'NSW Apr 2017'!AJ4,('NSW Apr 2017'!M4-'NSW Apr 2017'!L4)*('NSW Apr 2017'!X4/100)*'NSW Apr 2017'!AJ4))</f>
        <v>870.10500000000002</v>
      </c>
      <c r="O10" s="135">
        <f>IF($C$5*'NSW Apr 2017'!AL4/'NSW Apr 2017'!AJ4&lt;'NSW Apr 2017'!M4,0,IF($C$5*'NSW Apr 2017'!AL4/'NSW Apr 2017'!AJ4&lt;='NSW Apr 2017'!N4,($C$5*'NSW Apr 2017'!AL4/'NSW Apr 2017'!AJ4-'NSW Apr 2017'!M4)*('NSW Apr 2017'!Y4/100)*'NSW Apr 2017'!AJ4,('NSW Apr 2017'!N4-'NSW Apr 2017'!M4)*('NSW Apr 2017'!Y4/100)*'NSW Apr 2017'!AJ4))</f>
        <v>0</v>
      </c>
      <c r="P10" s="135">
        <f>IF(($C$5*'NSW Apr 2017'!AL4/'NSW Apr 2017'!AJ4&gt;'NSW Apr 2017'!N4),($C$5*'NSW Apr 2017'!AL4/'NSW Apr 2017'!AJ4-'NSW Apr 2017'!N4)*'NSW Apr 2017'!Z4/100*'NSW Apr 2017'!AJ5,0)</f>
        <v>0</v>
      </c>
      <c r="Q10" s="138">
        <f t="shared" ref="Q10:Q39" si="1">SUM(D10:P10)</f>
        <v>2942.4145000000003</v>
      </c>
      <c r="R10" s="98">
        <f>'NSW Apr 2017'!AM4</f>
        <v>0</v>
      </c>
      <c r="S10" s="98">
        <f>'NSW Apr 2017'!AN4</f>
        <v>0</v>
      </c>
      <c r="T10" s="98">
        <f>'NSW Apr 2017'!AO4</f>
        <v>18</v>
      </c>
      <c r="U10" s="146">
        <f>'NSW Apr 2017'!AP4</f>
        <v>0</v>
      </c>
      <c r="V10" s="138">
        <f>Q10</f>
        <v>2942.4145000000003</v>
      </c>
      <c r="W10" s="138">
        <f>V10-(V10*T10/100)</f>
        <v>2412.7798900000003</v>
      </c>
      <c r="X10" s="138">
        <f>V10*1.1</f>
        <v>3236.6559500000008</v>
      </c>
      <c r="Y10" s="138">
        <f>W10*1.1</f>
        <v>2654.0578790000004</v>
      </c>
      <c r="Z10" s="150">
        <f>'NSW Apr 2017'!AW4</f>
        <v>0</v>
      </c>
      <c r="AA10" s="141" t="str">
        <f>'NSW Apr 2017'!AX4</f>
        <v>n</v>
      </c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102"/>
      <c r="BK10" s="102"/>
      <c r="BL10" s="102"/>
      <c r="BM10" s="102"/>
      <c r="BN10" s="102"/>
      <c r="BO10" s="102"/>
      <c r="BP10" s="102"/>
      <c r="BQ10" s="102"/>
      <c r="BR10" s="102"/>
      <c r="BS10" s="102"/>
      <c r="BT10" s="102"/>
      <c r="BU10" s="102"/>
      <c r="BV10" s="102"/>
      <c r="BW10" s="102"/>
      <c r="BX10" s="102"/>
      <c r="BY10" s="102"/>
      <c r="BZ10" s="102"/>
      <c r="CA10" s="102"/>
      <c r="CB10" s="102"/>
      <c r="CC10" s="102"/>
      <c r="CD10" s="102"/>
      <c r="CE10" s="102"/>
      <c r="CF10" s="102"/>
      <c r="CG10" s="102"/>
      <c r="CH10" s="102"/>
      <c r="CI10" s="102"/>
      <c r="CJ10" s="102"/>
      <c r="CK10" s="102"/>
      <c r="CL10" s="102"/>
      <c r="CM10" s="102"/>
      <c r="CN10" s="102"/>
      <c r="CO10" s="102"/>
      <c r="CP10" s="102"/>
      <c r="CQ10" s="102"/>
      <c r="CR10" s="102"/>
      <c r="CS10" s="102"/>
      <c r="CT10" s="102"/>
      <c r="CU10" s="102"/>
      <c r="CV10" s="102"/>
      <c r="CW10" s="102"/>
      <c r="CX10" s="102"/>
      <c r="CY10" s="102"/>
      <c r="CZ10" s="102"/>
      <c r="DA10" s="102"/>
      <c r="DB10" s="102"/>
      <c r="DC10" s="102"/>
      <c r="DD10" s="102"/>
      <c r="DE10" s="102"/>
      <c r="DF10" s="102"/>
      <c r="DG10" s="102"/>
      <c r="DH10" s="102"/>
      <c r="DI10" s="102"/>
      <c r="DJ10" s="102"/>
      <c r="DK10" s="102"/>
      <c r="DL10" s="102"/>
      <c r="DM10" s="102"/>
      <c r="DN10" s="102"/>
      <c r="DO10" s="102"/>
      <c r="DP10" s="102"/>
      <c r="DQ10" s="102"/>
      <c r="DR10" s="102"/>
      <c r="DS10" s="102"/>
      <c r="DT10" s="102"/>
      <c r="DU10" s="102"/>
      <c r="DV10" s="102"/>
      <c r="DW10" s="102"/>
      <c r="DX10" s="102"/>
      <c r="DY10" s="102"/>
      <c r="DZ10" s="102"/>
      <c r="EA10" s="102"/>
      <c r="EB10" s="102"/>
      <c r="EC10" s="102"/>
      <c r="ED10" s="102"/>
      <c r="EE10" s="102"/>
      <c r="EF10" s="102"/>
      <c r="EG10" s="102"/>
      <c r="EH10" s="102"/>
      <c r="EI10" s="102"/>
      <c r="EJ10" s="102"/>
      <c r="EK10" s="102"/>
      <c r="EL10" s="102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</row>
    <row r="11" spans="1:156" ht="23" customHeight="1">
      <c r="A11" s="375"/>
      <c r="B11" s="98" t="str">
        <f>'NSW Apr 2017'!F5</f>
        <v>EnergyAustralia</v>
      </c>
      <c r="C11" s="98" t="str">
        <f>'NSW Apr 2017'!G5</f>
        <v xml:space="preserve">Everyday Saver </v>
      </c>
      <c r="D11" s="135">
        <f>365*'NSW Apr 2017'!H5/100</f>
        <v>235.06000000000003</v>
      </c>
      <c r="E11" s="136">
        <f>IF($C$5*'NSW Apr 2017'!AK5/'NSW Apr 2017'!AI5&gt;='NSW Apr 2017'!J5,('NSW Apr 2017'!J5*'NSW Apr 2017'!O5/100)*'NSW Apr 2017'!AI5,($C$5*'NSW Apr 2017'!AK5/'NSW Apr 2017'!AI5*'NSW Apr 2017'!O5/100)*'NSW Apr 2017'!AI5)</f>
        <v>139.46460000000002</v>
      </c>
      <c r="F11" s="137">
        <f>IF($C$5*'NSW Apr 2017'!AK5/'NSW Apr 2017'!AI5&lt;'NSW Apr 2017'!J5,0,IF($C$5*'NSW Apr 2017'!AK5/'NSW Apr 2017'!AI5&lt;='NSW Apr 2017'!K5,($C$5*'NSW Apr 2017'!AK5/'NSW Apr 2017'!AI5-'NSW Apr 2017'!J5)*('NSW Apr 2017'!P5/100)*'NSW Apr 2017'!AI5,('NSW Apr 2017'!K5-'NSW Apr 2017'!J5)*('NSW Apr 2017'!P5/100)*'NSW Apr 2017'!AI5))</f>
        <v>93.5595</v>
      </c>
      <c r="G11" s="135">
        <f>IF($C$5*'NSW Apr 2017'!AK5/'NSW Apr 2017'!AI5&lt;'NSW Apr 2017'!K5,0,IF($C$5*'NSW Apr 2017'!AK5/'NSW Apr 2017'!AI5&lt;='NSW Apr 2017'!L5,($C$5*'NSW Apr 2017'!AK5/'NSW Apr 2017'!AI5-'NSW Apr 2017'!K5)*('NSW Apr 2017'!Q5/100)*'NSW Apr 2017'!AI5,('NSW Apr 2017'!L5-'NSW Apr 2017'!K5)*('NSW Apr 2017'!Q5/100)*'NSW Apr 2017'!AI5))</f>
        <v>212.60415</v>
      </c>
      <c r="H11" s="136">
        <f>IF($C$5*'NSW Apr 2017'!AK5/'NSW Apr 2017'!AI5&lt;'NSW Apr 2017'!L5,0,IF($C$5*'NSW Apr 2017'!AK5/'NSW Apr 2017'!AI5&lt;='NSW Apr 2017'!M5,($C$5*'NSW Apr 2017'!AK5/'NSW Apr 2017'!AI5-'NSW Apr 2017'!L5)*('NSW Apr 2017'!R5/100)*'NSW Apr 2017'!AI5,('NSW Apr 2017'!M5-'NSW Apr 2017'!L5)*('NSW Apr 2017'!R5/100)*'NSW Apr 2017'!AI5))</f>
        <v>793.54925000000014</v>
      </c>
      <c r="I11" s="136">
        <f>IF($C$5*'NSW Apr 2017'!AK5/'NSW Apr 2017'!AI5&lt;'NSW Apr 2017'!M5,0,IF($C$5*'NSW Apr 2017'!AK5/'NSW Apr 2017'!AI5&lt;='NSW Apr 2017'!N5,($C$5*'NSW Apr 2017'!AK5/'NSW Apr 2017'!AI5-'NSW Apr 2017'!M5)*('NSW Apr 2017'!S5/100)*'NSW Apr 2017'!AI5,('NSW Apr 2017'!N5-'NSW Apr 2017'!M5)*('NSW Apr 2017'!S5/100)*'NSW Apr 2017'!AI5))</f>
        <v>0</v>
      </c>
      <c r="J11" s="135">
        <f>IF(($C$5*'NSW Apr 2017'!AK5/'NSW Apr 2017'!AI5&gt;'NSW Apr 2017'!N5),($C$5*'NSW Apr 2017'!AK5/'NSW Apr 2017'!AI5-'NSW Apr 2017'!N5)*'NSW Apr 2017'!T5/100*'NSW Apr 2017'!AI5,0)</f>
        <v>0</v>
      </c>
      <c r="K11" s="135">
        <f>IF($C$5*'NSW Apr 2017'!AL5/'NSW Apr 2017'!AJ5&gt;='NSW Apr 2017'!J5,('NSW Apr 2017'!J5*'NSW Apr 2017'!U5/100)*'NSW Apr 2017'!AJ5,($C$5*'NSW Apr 2017'!AL5/'NSW Apr 2017'!AJ5*'NSW Apr 2017'!U5/100)*'NSW Apr 2017'!AJ5)</f>
        <v>139.46460000000002</v>
      </c>
      <c r="L11" s="135">
        <f>IF($C$5*'NSW Apr 2017'!AL5/'NSW Apr 2017'!AJ5&lt;'NSW Apr 2017'!J5,0,IF($C$5*'NSW Apr 2017'!AL5/'NSW Apr 2017'!AJ5&lt;='NSW Apr 2017'!K5,($C$5*'NSW Apr 2017'!AL5/'NSW Apr 2017'!AJ5-'NSW Apr 2017'!J5)*('NSW Apr 2017'!V5/100)*'NSW Apr 2017'!AJ5,('NSW Apr 2017'!K5-'NSW Apr 2017'!J5)*('NSW Apr 2017'!V5/100)*'NSW Apr 2017'!AJ5))</f>
        <v>93.5595</v>
      </c>
      <c r="M11" s="135">
        <f>IF($C$5*'NSW Apr 2017'!AL5/'NSW Apr 2017'!AJ5&lt;'NSW Apr 2017'!K5,0,IF($C$5*'NSW Apr 2017'!AL5/'NSW Apr 2017'!AJ5&lt;='NSW Apr 2017'!L5,($C$5*'NSW Apr 2017'!AL5/'NSW Apr 2017'!AJ5-'NSW Apr 2017'!K5)*('NSW Apr 2017'!W5/100)*'NSW Apr 2017'!AJ5,('NSW Apr 2017'!L5-'NSW Apr 2017'!K5)*('NSW Apr 2017'!W5/100)*'NSW Apr 2017'!AJ5))</f>
        <v>212.60415</v>
      </c>
      <c r="N11" s="135">
        <f>IF($C$5*'NSW Apr 2017'!AL5/'NSW Apr 2017'!AJ5&lt;'NSW Apr 2017'!L5,0,IF($C$5*'NSW Apr 2017'!AL5/'NSW Apr 2017'!AJ5&lt;='NSW Apr 2017'!M5,($C$5*'NSW Apr 2017'!AL5/'NSW Apr 2017'!AJ5-'NSW Apr 2017'!L5)*('NSW Apr 2017'!X5/100)*'NSW Apr 2017'!AJ5,('NSW Apr 2017'!M5-'NSW Apr 2017'!L5)*('NSW Apr 2017'!X5/100)*'NSW Apr 2017'!AJ5))</f>
        <v>793.54925000000014</v>
      </c>
      <c r="O11" s="135">
        <f>IF($C$5*'NSW Apr 2017'!AL5/'NSW Apr 2017'!AJ5&lt;'NSW Apr 2017'!M5,0,IF($C$5*'NSW Apr 2017'!AL5/'NSW Apr 2017'!AJ5&lt;='NSW Apr 2017'!N5,($C$5*'NSW Apr 2017'!AL5/'NSW Apr 2017'!AJ5-'NSW Apr 2017'!M5)*('NSW Apr 2017'!Y5/100)*'NSW Apr 2017'!AJ5,('NSW Apr 2017'!N5-'NSW Apr 2017'!M5)*('NSW Apr 2017'!Y5/100)*'NSW Apr 2017'!AJ5))</f>
        <v>0</v>
      </c>
      <c r="P11" s="135">
        <f>IF(($C$5*'NSW Apr 2017'!AL5/'NSW Apr 2017'!AJ5&gt;'NSW Apr 2017'!N5),($C$5*'NSW Apr 2017'!AL5/'NSW Apr 2017'!AJ5-'NSW Apr 2017'!N5)*'NSW Apr 2017'!Z5/100*'NSW Apr 2017'!AJ6,0)</f>
        <v>0</v>
      </c>
      <c r="Q11" s="138">
        <f t="shared" si="1"/>
        <v>2713.4150000000004</v>
      </c>
      <c r="R11" s="98">
        <f>'NSW Apr 2017'!AM5</f>
        <v>0</v>
      </c>
      <c r="S11" s="98">
        <f>'NSW Apr 2017'!AN5</f>
        <v>14</v>
      </c>
      <c r="T11" s="98">
        <f>'NSW Apr 2017'!AO5</f>
        <v>0</v>
      </c>
      <c r="U11" s="98">
        <f>'NSW Apr 2017'!AP5</f>
        <v>0</v>
      </c>
      <c r="V11" s="138">
        <f>(Q11-(Q11-D11)*S11/100)</f>
        <v>2366.4453000000003</v>
      </c>
      <c r="W11" s="138">
        <f>V11</f>
        <v>2366.4453000000003</v>
      </c>
      <c r="X11" s="138">
        <f t="shared" si="0"/>
        <v>2603.0898300000003</v>
      </c>
      <c r="Y11" s="138">
        <f t="shared" si="0"/>
        <v>2603.0898300000003</v>
      </c>
      <c r="Z11" s="140">
        <f>'NSW Apr 2017'!AW5</f>
        <v>24</v>
      </c>
      <c r="AA11" s="141" t="str">
        <f>'NSW Apr 2017'!AX5</f>
        <v>y</v>
      </c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102"/>
      <c r="BQ11" s="102"/>
      <c r="BR11" s="102"/>
      <c r="BS11" s="102"/>
      <c r="BT11" s="102"/>
      <c r="BU11" s="102"/>
      <c r="BV11" s="102"/>
      <c r="BW11" s="102"/>
      <c r="BX11" s="102"/>
      <c r="BY11" s="102"/>
      <c r="BZ11" s="102"/>
      <c r="CA11" s="102"/>
      <c r="CB11" s="102"/>
      <c r="CC11" s="102"/>
      <c r="CD11" s="102"/>
      <c r="CE11" s="102"/>
      <c r="CF11" s="102"/>
      <c r="CG11" s="102"/>
      <c r="CH11" s="102"/>
      <c r="CI11" s="102"/>
      <c r="CJ11" s="102"/>
      <c r="CK11" s="102"/>
      <c r="CL11" s="102"/>
      <c r="CM11" s="102"/>
      <c r="CN11" s="102"/>
      <c r="CO11" s="102"/>
      <c r="CP11" s="102"/>
      <c r="CQ11" s="102"/>
      <c r="CR11" s="102"/>
      <c r="CS11" s="102"/>
      <c r="CT11" s="102"/>
      <c r="CU11" s="102"/>
      <c r="CV11" s="102"/>
      <c r="CW11" s="102"/>
      <c r="CX11" s="102"/>
      <c r="CY11" s="102"/>
      <c r="CZ11" s="102"/>
      <c r="DA11" s="102"/>
      <c r="DB11" s="102"/>
      <c r="DC11" s="102"/>
      <c r="DD11" s="102"/>
      <c r="DE11" s="102"/>
      <c r="DF11" s="102"/>
      <c r="DG11" s="102"/>
      <c r="DH11" s="102"/>
      <c r="DI11" s="102"/>
      <c r="DJ11" s="102"/>
      <c r="DK11" s="102"/>
      <c r="DL11" s="102"/>
      <c r="DM11" s="102"/>
      <c r="DN11" s="102"/>
      <c r="DO11" s="102"/>
      <c r="DP11" s="102"/>
      <c r="DQ11" s="102"/>
      <c r="DR11" s="102"/>
      <c r="DS11" s="102"/>
      <c r="DT11" s="102"/>
      <c r="DU11" s="102"/>
      <c r="DV11" s="102"/>
      <c r="DW11" s="102"/>
      <c r="DX11" s="102"/>
      <c r="DY11" s="102"/>
      <c r="DZ11" s="102"/>
      <c r="EA11" s="102"/>
      <c r="EB11" s="102"/>
      <c r="EC11" s="102"/>
      <c r="ED11" s="102"/>
      <c r="EE11" s="102"/>
      <c r="EF11" s="102"/>
      <c r="EG11" s="102"/>
      <c r="EH11" s="102"/>
      <c r="EI11" s="102"/>
      <c r="EJ11" s="102"/>
      <c r="EK11" s="102"/>
      <c r="EL11" s="102"/>
    </row>
    <row r="12" spans="1:156" s="97" customFormat="1" ht="23" customHeight="1">
      <c r="A12" s="375"/>
      <c r="B12" s="98" t="str">
        <f>'NSW Apr 2017'!F6</f>
        <v>Origin Energy</v>
      </c>
      <c r="C12" s="98" t="str">
        <f>'NSW Apr 2017'!G6</f>
        <v>Business Saver</v>
      </c>
      <c r="D12" s="135">
        <f>365*'NSW Apr 2017'!H6/100</f>
        <v>235.27899999999997</v>
      </c>
      <c r="E12" s="136">
        <f>IF($C$5*'NSW Apr 2017'!AK6/'NSW Apr 2017'!AI6&gt;='NSW Apr 2017'!J6,('NSW Apr 2017'!J6*'NSW Apr 2017'!O6/100)*'NSW Apr 2017'!AI6,($C$5*'NSW Apr 2017'!AK6/'NSW Apr 2017'!AI6*'NSW Apr 2017'!O6/100)*'NSW Apr 2017'!AI6)</f>
        <v>138.42048000000003</v>
      </c>
      <c r="F12" s="137">
        <f>IF($C$5*'NSW Apr 2017'!AK6/'NSW Apr 2017'!AI6&lt;'NSW Apr 2017'!J6,0,IF($C$5*'NSW Apr 2017'!AK6/'NSW Apr 2017'!AI6&lt;='NSW Apr 2017'!K6,($C$5*'NSW Apr 2017'!AK6/'NSW Apr 2017'!AI6-'NSW Apr 2017'!J6)*('NSW Apr 2017'!P6/100)*'NSW Apr 2017'!AI6,('NSW Apr 2017'!K6-'NSW Apr 2017'!J6)*('NSW Apr 2017'!P6/100)*'NSW Apr 2017'!AI6))</f>
        <v>92.862390000000005</v>
      </c>
      <c r="G12" s="135">
        <f>IF($C$5*'NSW Apr 2017'!AK6/'NSW Apr 2017'!AI6&lt;'NSW Apr 2017'!K6,0,IF($C$5*'NSW Apr 2017'!AK6/'NSW Apr 2017'!AI6&lt;='NSW Apr 2017'!L6,($C$5*'NSW Apr 2017'!AK6/'NSW Apr 2017'!AI6-'NSW Apr 2017'!K6)*('NSW Apr 2017'!Q6/100)*'NSW Apr 2017'!AI6,('NSW Apr 2017'!L6-'NSW Apr 2017'!K6)*('NSW Apr 2017'!Q6/100)*'NSW Apr 2017'!AI6))</f>
        <v>207.98811000000001</v>
      </c>
      <c r="H12" s="136">
        <f>IF($C$5*'NSW Apr 2017'!AK6/'NSW Apr 2017'!AI6&lt;'NSW Apr 2017'!L6,0,IF($C$5*'NSW Apr 2017'!AK6/'NSW Apr 2017'!AI6&lt;='NSW Apr 2017'!M6,($C$5*'NSW Apr 2017'!AK6/'NSW Apr 2017'!AI6-'NSW Apr 2017'!L6)*('NSW Apr 2017'!R6/100)*'NSW Apr 2017'!AI6,('NSW Apr 2017'!M6-'NSW Apr 2017'!L6)*('NSW Apr 2017'!R6/100)*'NSW Apr 2017'!AI6))</f>
        <v>779.38474999999994</v>
      </c>
      <c r="I12" s="136">
        <f>IF($C$5*'NSW Apr 2017'!AK6/'NSW Apr 2017'!AI6&lt;'NSW Apr 2017'!M6,0,IF($C$5*'NSW Apr 2017'!AK6/'NSW Apr 2017'!AI6&lt;='NSW Apr 2017'!N6,($C$5*'NSW Apr 2017'!AK6/'NSW Apr 2017'!AI6-'NSW Apr 2017'!M6)*('NSW Apr 2017'!S6/100)*'NSW Apr 2017'!AI6,('NSW Apr 2017'!N6-'NSW Apr 2017'!M6)*('NSW Apr 2017'!S6/100)*'NSW Apr 2017'!AI6))</f>
        <v>0</v>
      </c>
      <c r="J12" s="135">
        <f>IF(($C$5*'NSW Apr 2017'!AK6/'NSW Apr 2017'!AI6&gt;'NSW Apr 2017'!N6),($C$5*'NSW Apr 2017'!AK6/'NSW Apr 2017'!AI6-'NSW Apr 2017'!N6)*'NSW Apr 2017'!T6/100*'NSW Apr 2017'!AI6,0)</f>
        <v>0</v>
      </c>
      <c r="K12" s="135">
        <f>IF($C$5*'NSW Apr 2017'!AL6/'NSW Apr 2017'!AJ6&gt;='NSW Apr 2017'!J6,('NSW Apr 2017'!J6*'NSW Apr 2017'!U6/100)*'NSW Apr 2017'!AJ6,($C$5*'NSW Apr 2017'!AL6/'NSW Apr 2017'!AJ6*'NSW Apr 2017'!U6/100)*'NSW Apr 2017'!AJ6)</f>
        <v>138.42048000000003</v>
      </c>
      <c r="L12" s="135">
        <f>IF($C$5*'NSW Apr 2017'!AL6/'NSW Apr 2017'!AJ6&lt;'NSW Apr 2017'!J6,0,IF($C$5*'NSW Apr 2017'!AL6/'NSW Apr 2017'!AJ6&lt;='NSW Apr 2017'!K6,($C$5*'NSW Apr 2017'!AL6/'NSW Apr 2017'!AJ6-'NSW Apr 2017'!J6)*('NSW Apr 2017'!V6/100)*'NSW Apr 2017'!AJ6,('NSW Apr 2017'!K6-'NSW Apr 2017'!J6)*('NSW Apr 2017'!V6/100)*'NSW Apr 2017'!AJ6))</f>
        <v>92.862390000000005</v>
      </c>
      <c r="M12" s="135">
        <f>IF($C$5*'NSW Apr 2017'!AL6/'NSW Apr 2017'!AJ6&lt;'NSW Apr 2017'!K6,0,IF($C$5*'NSW Apr 2017'!AL6/'NSW Apr 2017'!AJ6&lt;='NSW Apr 2017'!L6,($C$5*'NSW Apr 2017'!AL6/'NSW Apr 2017'!AJ6-'NSW Apr 2017'!K6)*('NSW Apr 2017'!W6/100)*'NSW Apr 2017'!AJ6,('NSW Apr 2017'!L6-'NSW Apr 2017'!K6)*('NSW Apr 2017'!W6/100)*'NSW Apr 2017'!AJ6))</f>
        <v>207.98811000000001</v>
      </c>
      <c r="N12" s="135">
        <f>IF($C$5*'NSW Apr 2017'!AL6/'NSW Apr 2017'!AJ6&lt;'NSW Apr 2017'!L6,0,IF($C$5*'NSW Apr 2017'!AL6/'NSW Apr 2017'!AJ6&lt;='NSW Apr 2017'!M6,($C$5*'NSW Apr 2017'!AL6/'NSW Apr 2017'!AJ6-'NSW Apr 2017'!L6)*('NSW Apr 2017'!X6/100)*'NSW Apr 2017'!AJ6,('NSW Apr 2017'!M6-'NSW Apr 2017'!L6)*('NSW Apr 2017'!X6/100)*'NSW Apr 2017'!AJ6))</f>
        <v>779.38474999999994</v>
      </c>
      <c r="O12" s="135">
        <f>IF($C$5*'NSW Apr 2017'!AL6/'NSW Apr 2017'!AJ6&lt;'NSW Apr 2017'!M6,0,IF($C$5*'NSW Apr 2017'!AL6/'NSW Apr 2017'!AJ6&lt;='NSW Apr 2017'!N6,($C$5*'NSW Apr 2017'!AL6/'NSW Apr 2017'!AJ6-'NSW Apr 2017'!M6)*('NSW Apr 2017'!Y6/100)*'NSW Apr 2017'!AJ6,('NSW Apr 2017'!N6-'NSW Apr 2017'!M6)*('NSW Apr 2017'!Y6/100)*'NSW Apr 2017'!AJ6))</f>
        <v>0</v>
      </c>
      <c r="P12" s="135">
        <f>IF(($C$5*'NSW Apr 2017'!AL6/'NSW Apr 2017'!AJ6&gt;'NSW Apr 2017'!N6),($C$5*'NSW Apr 2017'!AL6/'NSW Apr 2017'!AJ6-'NSW Apr 2017'!N6)*'NSW Apr 2017'!Z6/100*'NSW Apr 2017'!AJ7,0)</f>
        <v>0</v>
      </c>
      <c r="Q12" s="138">
        <f t="shared" si="1"/>
        <v>2672.5904599999999</v>
      </c>
      <c r="R12" s="98">
        <f>'NSW Apr 2017'!AM6</f>
        <v>0</v>
      </c>
      <c r="S12" s="98">
        <f>'NSW Apr 2017'!AN6</f>
        <v>14</v>
      </c>
      <c r="T12" s="98">
        <f>'NSW Apr 2017'!AO6</f>
        <v>0</v>
      </c>
      <c r="U12" s="98">
        <f>'NSW Apr 2017'!AP6</f>
        <v>0</v>
      </c>
      <c r="V12" s="138">
        <f>(Q12-(Q12-D12)*S12/100)</f>
        <v>2331.3668555999998</v>
      </c>
      <c r="W12" s="138">
        <f>V12</f>
        <v>2331.3668555999998</v>
      </c>
      <c r="X12" s="138">
        <f t="shared" si="0"/>
        <v>2564.5035411600002</v>
      </c>
      <c r="Y12" s="138">
        <f t="shared" si="0"/>
        <v>2564.5035411600002</v>
      </c>
      <c r="Z12" s="140">
        <f>'NSW Apr 2017'!AW6</f>
        <v>12</v>
      </c>
      <c r="AA12" s="141" t="str">
        <f>'NSW Apr 2017'!AX6</f>
        <v>y</v>
      </c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02"/>
      <c r="BB12" s="102"/>
      <c r="BC12" s="102"/>
      <c r="BD12" s="102"/>
      <c r="BE12" s="102"/>
      <c r="BF12" s="102"/>
      <c r="BG12" s="102"/>
      <c r="BH12" s="102"/>
      <c r="BI12" s="102"/>
      <c r="BJ12" s="102"/>
      <c r="BK12" s="102"/>
      <c r="BL12" s="102"/>
      <c r="BM12" s="102"/>
      <c r="BN12" s="102"/>
      <c r="BO12" s="102"/>
      <c r="BP12" s="102"/>
      <c r="BQ12" s="102"/>
      <c r="BR12" s="102"/>
      <c r="BS12" s="102"/>
      <c r="BT12" s="102"/>
      <c r="BU12" s="102"/>
      <c r="BV12" s="102"/>
      <c r="BW12" s="102"/>
      <c r="BX12" s="102"/>
      <c r="BY12" s="102"/>
      <c r="BZ12" s="102"/>
      <c r="CA12" s="102"/>
      <c r="CB12" s="102"/>
      <c r="CC12" s="102"/>
      <c r="CD12" s="102"/>
      <c r="CE12" s="102"/>
      <c r="CF12" s="102"/>
      <c r="CG12" s="102"/>
      <c r="CH12" s="102"/>
      <c r="CI12" s="102"/>
      <c r="CJ12" s="102"/>
      <c r="CK12" s="102"/>
      <c r="CL12" s="102"/>
      <c r="CM12" s="102"/>
      <c r="CN12" s="102"/>
      <c r="CO12" s="102"/>
      <c r="CP12" s="102"/>
      <c r="CQ12" s="102"/>
      <c r="CR12" s="102"/>
      <c r="CS12" s="102"/>
      <c r="CT12" s="102"/>
      <c r="CU12" s="102"/>
      <c r="CV12" s="102"/>
      <c r="CW12" s="102"/>
      <c r="CX12" s="102"/>
      <c r="CY12" s="102"/>
      <c r="CZ12" s="102"/>
      <c r="DA12" s="102"/>
      <c r="DB12" s="102"/>
      <c r="DC12" s="102"/>
      <c r="DD12" s="102"/>
      <c r="DE12" s="102"/>
      <c r="DF12" s="102"/>
      <c r="DG12" s="102"/>
      <c r="DH12" s="102"/>
      <c r="DI12" s="102"/>
      <c r="DJ12" s="102"/>
      <c r="DK12" s="102"/>
      <c r="DL12" s="102"/>
      <c r="DM12" s="102"/>
      <c r="DN12" s="102"/>
      <c r="DO12" s="102"/>
      <c r="DP12" s="102"/>
      <c r="DQ12" s="102"/>
      <c r="DR12" s="102"/>
      <c r="DS12" s="102"/>
      <c r="DT12" s="102"/>
      <c r="DU12" s="102"/>
      <c r="DV12" s="102"/>
      <c r="DW12" s="102"/>
      <c r="DX12" s="102"/>
      <c r="DY12" s="102"/>
      <c r="DZ12" s="102"/>
      <c r="EA12" s="102"/>
      <c r="EB12" s="102"/>
      <c r="EC12" s="102"/>
      <c r="ED12" s="102"/>
      <c r="EE12" s="102"/>
      <c r="EF12" s="102"/>
      <c r="EG12" s="102"/>
      <c r="EH12" s="102"/>
      <c r="EI12" s="102"/>
      <c r="EJ12" s="102"/>
      <c r="EK12" s="102"/>
      <c r="EL12" s="102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</row>
    <row r="13" spans="1:156" ht="23" customHeight="1" thickBot="1">
      <c r="A13" s="374"/>
      <c r="B13" s="99" t="str">
        <f>'NSW Apr 2017'!F7</f>
        <v>Red Energy</v>
      </c>
      <c r="C13" s="99" t="str">
        <f>'NSW Apr 2017'!G7</f>
        <v xml:space="preserve">Easy Saver </v>
      </c>
      <c r="D13" s="163">
        <f>365*'NSW Apr 2017'!H7/100</f>
        <v>235.27899999999997</v>
      </c>
      <c r="E13" s="164">
        <f>IF($C$5*'NSW Apr 2017'!AK7/'NSW Apr 2017'!AI7&gt;='NSW Apr 2017'!J7,('NSW Apr 2017'!J7*'NSW Apr 2017'!O7/100)*'NSW Apr 2017'!AI7,($C$5*'NSW Apr 2017'!AK7/'NSW Apr 2017'!AI7*'NSW Apr 2017'!O7/100)*'NSW Apr 2017'!AI7)</f>
        <v>138.3459</v>
      </c>
      <c r="F13" s="165">
        <f>IF($C$5*'NSW Apr 2017'!AK7/'NSW Apr 2017'!AI7&lt;'NSW Apr 2017'!J7,0,IF($C$5*'NSW Apr 2017'!AK7/'NSW Apr 2017'!AI7&lt;='NSW Apr 2017'!K7,($C$5*'NSW Apr 2017'!AK7/'NSW Apr 2017'!AI7-'NSW Apr 2017'!J7)*('NSW Apr 2017'!P7/100)*'NSW Apr 2017'!AI7,('NSW Apr 2017'!K7-'NSW Apr 2017'!J7)*('NSW Apr 2017'!P7/100)*'NSW Apr 2017'!AI7))</f>
        <v>92.825699999999998</v>
      </c>
      <c r="G13" s="163">
        <f>IF($C$5*'NSW Apr 2017'!AK7/'NSW Apr 2017'!AI7&lt;'NSW Apr 2017'!K7,0,IF($C$5*'NSW Apr 2017'!AK7/'NSW Apr 2017'!AI7&lt;='NSW Apr 2017'!L7,($C$5*'NSW Apr 2017'!AK7/'NSW Apr 2017'!AI7-'NSW Apr 2017'!K7)*('NSW Apr 2017'!Q7/100)*'NSW Apr 2017'!AI7,('NSW Apr 2017'!L7-'NSW Apr 2017'!K7)*('NSW Apr 2017'!Q7/100)*'NSW Apr 2017'!AI7))</f>
        <v>207.72179999999997</v>
      </c>
      <c r="H13" s="164">
        <f>IF($C$5*'NSW Apr 2017'!AK7/'NSW Apr 2017'!AI7&lt;'NSW Apr 2017'!L7,0,IF($C$5*'NSW Apr 2017'!AK7/'NSW Apr 2017'!AI7&lt;='NSW Apr 2017'!M7,($C$5*'NSW Apr 2017'!AK7/'NSW Apr 2017'!AI7-'NSW Apr 2017'!L7)*('NSW Apr 2017'!R7/100)*'NSW Apr 2017'!AI7,('NSW Apr 2017'!M7-'NSW Apr 2017'!L7)*('NSW Apr 2017'!R7/100)*'NSW Apr 2017'!AI7))</f>
        <v>779.04750000000001</v>
      </c>
      <c r="I13" s="164">
        <f>IF($C$5*'NSW Apr 2017'!AK7/'NSW Apr 2017'!AI7&lt;'NSW Apr 2017'!M7,0,IF($C$5*'NSW Apr 2017'!AK7/'NSW Apr 2017'!AI7&lt;='NSW Apr 2017'!N7,($C$5*'NSW Apr 2017'!AK7/'NSW Apr 2017'!AI7-'NSW Apr 2017'!M7)*('NSW Apr 2017'!S7/100)*'NSW Apr 2017'!AI7,('NSW Apr 2017'!N7-'NSW Apr 2017'!M7)*('NSW Apr 2017'!S7/100)*'NSW Apr 2017'!AI7))</f>
        <v>0</v>
      </c>
      <c r="J13" s="163">
        <f>IF(($C$5*'NSW Apr 2017'!AK7/'NSW Apr 2017'!AI7&gt;'NSW Apr 2017'!N7),($C$5*'NSW Apr 2017'!AK7/'NSW Apr 2017'!AI7-'NSW Apr 2017'!N7)*'NSW Apr 2017'!T7/100*'NSW Apr 2017'!AI7,0)</f>
        <v>0</v>
      </c>
      <c r="K13" s="163">
        <f>IF($C$5*'NSW Apr 2017'!AL7/'NSW Apr 2017'!AJ7&gt;='NSW Apr 2017'!J7,('NSW Apr 2017'!J7*'NSW Apr 2017'!U7/100)*'NSW Apr 2017'!AJ7,($C$5*'NSW Apr 2017'!AL7/'NSW Apr 2017'!AJ7*'NSW Apr 2017'!U7/100)*'NSW Apr 2017'!AJ7)</f>
        <v>138.3459</v>
      </c>
      <c r="L13" s="163">
        <f>IF($C$5*'NSW Apr 2017'!AL7/'NSW Apr 2017'!AJ7&lt;'NSW Apr 2017'!J7,0,IF($C$5*'NSW Apr 2017'!AL7/'NSW Apr 2017'!AJ7&lt;='NSW Apr 2017'!K7,($C$5*'NSW Apr 2017'!AL7/'NSW Apr 2017'!AJ7-'NSW Apr 2017'!J7)*('NSW Apr 2017'!V7/100)*'NSW Apr 2017'!AJ7,('NSW Apr 2017'!K7-'NSW Apr 2017'!J7)*('NSW Apr 2017'!V7/100)*'NSW Apr 2017'!AJ7))</f>
        <v>92.825699999999998</v>
      </c>
      <c r="M13" s="163">
        <f>IF($C$5*'NSW Apr 2017'!AL7/'NSW Apr 2017'!AJ7&lt;'NSW Apr 2017'!K7,0,IF($C$5*'NSW Apr 2017'!AL7/'NSW Apr 2017'!AJ7&lt;='NSW Apr 2017'!L7,($C$5*'NSW Apr 2017'!AL7/'NSW Apr 2017'!AJ7-'NSW Apr 2017'!K7)*('NSW Apr 2017'!W7/100)*'NSW Apr 2017'!AJ7,('NSW Apr 2017'!L7-'NSW Apr 2017'!K7)*('NSW Apr 2017'!W7/100)*'NSW Apr 2017'!AJ7))</f>
        <v>207.72179999999997</v>
      </c>
      <c r="N13" s="163">
        <f>IF($C$5*'NSW Apr 2017'!AL7/'NSW Apr 2017'!AJ7&lt;'NSW Apr 2017'!L7,0,IF($C$5*'NSW Apr 2017'!AL7/'NSW Apr 2017'!AJ7&lt;='NSW Apr 2017'!M7,($C$5*'NSW Apr 2017'!AL7/'NSW Apr 2017'!AJ7-'NSW Apr 2017'!L7)*('NSW Apr 2017'!X7/100)*'NSW Apr 2017'!AJ7,('NSW Apr 2017'!M7-'NSW Apr 2017'!L7)*('NSW Apr 2017'!X7/100)*'NSW Apr 2017'!AJ7))</f>
        <v>779.04750000000001</v>
      </c>
      <c r="O13" s="163">
        <f>IF($C$5*'NSW Apr 2017'!AL7/'NSW Apr 2017'!AJ7&lt;'NSW Apr 2017'!M7,0,IF($C$5*'NSW Apr 2017'!AL7/'NSW Apr 2017'!AJ7&lt;='NSW Apr 2017'!N7,($C$5*'NSW Apr 2017'!AL7/'NSW Apr 2017'!AJ7-'NSW Apr 2017'!M7)*('NSW Apr 2017'!Y7/100)*'NSW Apr 2017'!AJ7,('NSW Apr 2017'!N7-'NSW Apr 2017'!M7)*('NSW Apr 2017'!Y7/100)*'NSW Apr 2017'!AJ7))</f>
        <v>0</v>
      </c>
      <c r="P13" s="163">
        <f>IF(($C$5*'NSW Apr 2017'!AL7/'NSW Apr 2017'!AJ7&gt;'NSW Apr 2017'!N7),($C$5*'NSW Apr 2017'!AL7/'NSW Apr 2017'!AJ7-'NSW Apr 2017'!N7)*'NSW Apr 2017'!Z7/100*'NSW Apr 2017'!AJ9,0)</f>
        <v>0</v>
      </c>
      <c r="Q13" s="166">
        <f t="shared" si="1"/>
        <v>2671.1608000000001</v>
      </c>
      <c r="R13" s="99">
        <f>'NSW Apr 2017'!AM7</f>
        <v>0</v>
      </c>
      <c r="S13" s="99">
        <f>'NSW Apr 2017'!AN7</f>
        <v>0</v>
      </c>
      <c r="T13" s="167">
        <f>'NSW Apr 2017'!AO7</f>
        <v>10</v>
      </c>
      <c r="U13" s="99">
        <f>'NSW Apr 2017'!AP7</f>
        <v>0</v>
      </c>
      <c r="V13" s="168">
        <f t="shared" ref="V13:V19" si="2">Q13</f>
        <v>2671.1608000000001</v>
      </c>
      <c r="W13" s="166">
        <f>V13-(V13*T13/100)</f>
        <v>2404.0447199999999</v>
      </c>
      <c r="X13" s="166">
        <f t="shared" si="0"/>
        <v>2938.2768800000003</v>
      </c>
      <c r="Y13" s="166">
        <f t="shared" si="0"/>
        <v>2644.449192</v>
      </c>
      <c r="Z13" s="169">
        <f>'NSW Apr 2017'!AW7</f>
        <v>0</v>
      </c>
      <c r="AA13" s="170" t="str">
        <f>'NSW Apr 2017'!AX7</f>
        <v>n</v>
      </c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  <c r="AX13" s="102"/>
      <c r="AY13" s="102"/>
      <c r="AZ13" s="102"/>
      <c r="BA13" s="102"/>
      <c r="BB13" s="102"/>
      <c r="BC13" s="102"/>
      <c r="BD13" s="102"/>
      <c r="BE13" s="102"/>
      <c r="BF13" s="102"/>
      <c r="BG13" s="102"/>
      <c r="BH13" s="102"/>
      <c r="BI13" s="102"/>
      <c r="BJ13" s="102"/>
      <c r="BK13" s="102"/>
      <c r="BL13" s="102"/>
      <c r="BM13" s="102"/>
      <c r="BN13" s="102"/>
      <c r="BO13" s="102"/>
      <c r="BP13" s="102"/>
      <c r="BQ13" s="102"/>
      <c r="BR13" s="102"/>
      <c r="BS13" s="102"/>
      <c r="BT13" s="102"/>
      <c r="BU13" s="102"/>
      <c r="BV13" s="102"/>
      <c r="BW13" s="102"/>
      <c r="BX13" s="102"/>
      <c r="BY13" s="102"/>
      <c r="BZ13" s="102"/>
      <c r="CA13" s="102"/>
      <c r="CB13" s="102"/>
      <c r="CC13" s="102"/>
      <c r="CD13" s="102"/>
      <c r="CE13" s="102"/>
      <c r="CF13" s="102"/>
      <c r="CG13" s="102"/>
      <c r="CH13" s="102"/>
      <c r="CI13" s="102"/>
      <c r="CJ13" s="102"/>
      <c r="CK13" s="102"/>
      <c r="CL13" s="102"/>
      <c r="CM13" s="102"/>
      <c r="CN13" s="102"/>
      <c r="CO13" s="102"/>
      <c r="CP13" s="102"/>
      <c r="CQ13" s="102"/>
      <c r="CR13" s="102"/>
      <c r="CS13" s="102"/>
      <c r="CT13" s="102"/>
      <c r="CU13" s="102"/>
      <c r="CV13" s="102"/>
      <c r="CW13" s="102"/>
      <c r="CX13" s="102"/>
      <c r="CY13" s="102"/>
      <c r="CZ13" s="102"/>
      <c r="DA13" s="102"/>
      <c r="DB13" s="102"/>
      <c r="DC13" s="102"/>
      <c r="DD13" s="102"/>
      <c r="DE13" s="102"/>
      <c r="DF13" s="102"/>
      <c r="DG13" s="102"/>
      <c r="DH13" s="102"/>
      <c r="DI13" s="102"/>
      <c r="DJ13" s="102"/>
      <c r="DK13" s="102"/>
      <c r="DL13" s="102"/>
      <c r="DM13" s="102"/>
      <c r="DN13" s="102"/>
      <c r="DO13" s="102"/>
      <c r="DP13" s="102"/>
      <c r="DQ13" s="102"/>
      <c r="DR13" s="102"/>
      <c r="DS13" s="102"/>
      <c r="DT13" s="102"/>
      <c r="DU13" s="102"/>
      <c r="DV13" s="102"/>
      <c r="DW13" s="102"/>
      <c r="DX13" s="102"/>
      <c r="DY13" s="102"/>
      <c r="DZ13" s="102"/>
      <c r="EA13" s="102"/>
      <c r="EB13" s="102"/>
      <c r="EC13" s="102"/>
      <c r="ED13" s="102"/>
      <c r="EE13" s="102"/>
      <c r="EF13" s="102"/>
      <c r="EG13" s="102"/>
      <c r="EH13" s="102"/>
      <c r="EI13" s="102"/>
      <c r="EJ13" s="102"/>
      <c r="EK13" s="102"/>
      <c r="EL13" s="102"/>
    </row>
    <row r="14" spans="1:156" s="107" customFormat="1" ht="23" customHeight="1" thickTop="1">
      <c r="A14" s="373" t="str">
        <f>'NSW Apr 2017'!D8</f>
        <v xml:space="preserve">ActewAGL Queanbeyan </v>
      </c>
      <c r="B14" s="98" t="str">
        <f>'NSW Apr 2017'!F8</f>
        <v>ActewAGL</v>
      </c>
      <c r="C14" s="98" t="str">
        <f>'NSW Apr 2017'!G8</f>
        <v>Regulated</v>
      </c>
      <c r="D14" s="135">
        <f>365*'NSW Apr 2017'!H8/100</f>
        <v>318.46249999999998</v>
      </c>
      <c r="E14" s="136">
        <f>IF($C$5*'NSW Apr 2017'!AK8/'NSW Apr 2017'!AI8&gt;='NSW Apr 2017'!J8,('NSW Apr 2017'!J8*'NSW Apr 2017'!O8/100)*'NSW Apr 2017'!AI8,($C$5*'NSW Apr 2017'!AK8/'NSW Apr 2017'!AI8*'NSW Apr 2017'!O8/100)*'NSW Apr 2017'!AI8)</f>
        <v>315.27360000000004</v>
      </c>
      <c r="F14" s="137">
        <f>IF($C$5*'NSW Apr 2017'!AK8/'NSW Apr 2017'!AI8&lt;'NSW Apr 2017'!J8,0,IF($C$5*'NSW Apr 2017'!AK8/'NSW Apr 2017'!AI8&lt;='NSW Apr 2017'!K8,($C$5*'NSW Apr 2017'!AK8/'NSW Apr 2017'!AI8-'NSW Apr 2017'!J8)*('NSW Apr 2017'!P8/100)*'NSW Apr 2017'!AI8,('NSW Apr 2017'!K8-'NSW Apr 2017'!J8)*('NSW Apr 2017'!P8/100)*'NSW Apr 2017'!AI8))</f>
        <v>687.18000000000006</v>
      </c>
      <c r="G14" s="142">
        <f>IF($C$5*'NSW Apr 2017'!AK8/'NSW Apr 2017'!AI8&lt;'NSW Apr 2017'!K8,0,IF($C$5*'NSW Apr 2017'!AK8/'NSW Apr 2017'!AI8&lt;='NSW Apr 2017'!L8,($C$5*'NSW Apr 2017'!AK8/'NSW Apr 2017'!AI8-'NSW Apr 2017'!K8)*('NSW Apr 2017'!Q8/100)*'NSW Apr 2017'!AI8,('NSW Apr 2017'!L8-'NSW Apr 2017'!K8)*('NSW Apr 2017'!Q8/100)*'NSW Apr 2017'!AI8))</f>
        <v>0</v>
      </c>
      <c r="H14" s="143">
        <f>IF($C$5*'NSW Apr 2017'!AK8/'NSW Apr 2017'!AI8&lt;'NSW Apr 2017'!L8,0,IF($C$5*'NSW Apr 2017'!AK8/'NSW Apr 2017'!AI8&lt;='NSW Apr 2017'!M8,($C$5*'NSW Apr 2017'!AK8/'NSW Apr 2017'!AI8-'NSW Apr 2017'!L8)*('NSW Apr 2017'!R8/100)*'NSW Apr 2017'!AI8,('NSW Apr 2017'!M8-'NSW Apr 2017'!L8)*('NSW Apr 2017'!R8/100)*'NSW Apr 2017'!AI8))</f>
        <v>0</v>
      </c>
      <c r="I14" s="144">
        <f>IF($C$5*'NSW Apr 2017'!AK8/'NSW Apr 2017'!AI8&lt;'NSW Apr 2017'!M8,0,IF($C$5*'NSW Apr 2017'!AK8/'NSW Apr 2017'!AI8&lt;='NSW Apr 2017'!N8,($C$5*'NSW Apr 2017'!AK8/'NSW Apr 2017'!AI8-'NSW Apr 2017'!M8)*('NSW Apr 2017'!S8/100)*'NSW Apr 2017'!AI8,('NSW Apr 2017'!N8-'NSW Apr 2017'!M8)*('NSW Apr 2017'!S8/100)*'NSW Apr 2017'!AI8))</f>
        <v>0</v>
      </c>
      <c r="J14" s="145">
        <f>IF(($C$5*'NSW Apr 2017'!AK8/'NSW Apr 2017'!AI8&gt;'NSW Apr 2017'!N8),($C$5*'NSW Apr 2017'!AK8/'NSW Apr 2017'!AI8-'NSW Apr 2017'!N8)*'NSW Apr 2017'!T8/100*'NSW Apr 2017'!AI8,0)</f>
        <v>0</v>
      </c>
      <c r="K14" s="135">
        <f>IF($C$5*'NSW Apr 2017'!AL8/'NSW Apr 2017'!AJ8&gt;='NSW Apr 2017'!J8,('NSW Apr 2017'!J8*'NSW Apr 2017'!U8/100)*'NSW Apr 2017'!AJ8,($C$5*'NSW Apr 2017'!AL8/'NSW Apr 2017'!AJ8*'NSW Apr 2017'!U8/100)*'NSW Apr 2017'!AJ8)</f>
        <v>315.27360000000004</v>
      </c>
      <c r="L14" s="137">
        <f>IF($C$5*'NSW Apr 2017'!AL8/'NSW Apr 2017'!AJ8&lt;'NSW Apr 2017'!J8,0,IF($C$5*'NSW Apr 2017'!AL8/'NSW Apr 2017'!AJ8&lt;='NSW Apr 2017'!K8,($C$5*'NSW Apr 2017'!AL8/'NSW Apr 2017'!AJ8-'NSW Apr 2017'!J8)*('NSW Apr 2017'!V8/100)*'NSW Apr 2017'!AJ8,('NSW Apr 2017'!K8-'NSW Apr 2017'!J8)*('NSW Apr 2017'!V8/100)*'NSW Apr 2017'!AJ8))</f>
        <v>687.18000000000006</v>
      </c>
      <c r="M14" s="142">
        <f>IF($C$5*'NSW Apr 2017'!AL8/'NSW Apr 2017'!AJ8&lt;'NSW Apr 2017'!K8,0,IF($C$5*'NSW Apr 2017'!AL8/'NSW Apr 2017'!AJ8&lt;='NSW Apr 2017'!L8,($C$5*'NSW Apr 2017'!AL8/'NSW Apr 2017'!AJ8-'NSW Apr 2017'!K8)*('NSW Apr 2017'!W8/100)*'NSW Apr 2017'!AJ8,('NSW Apr 2017'!L8-'NSW Apr 2017'!K8)*('NSW Apr 2017'!W8/100)*'NSW Apr 2017'!AJ8))</f>
        <v>0</v>
      </c>
      <c r="N14" s="145">
        <f>IF($C$5*'NSW Apr 2017'!AL8/'NSW Apr 2017'!AJ8&lt;'NSW Apr 2017'!L8,0,IF($C$5*'NSW Apr 2017'!AL8/'NSW Apr 2017'!AJ8&lt;='NSW Apr 2017'!M8,($C$5*'NSW Apr 2017'!AL8/'NSW Apr 2017'!AJ8-'NSW Apr 2017'!L8)*('NSW Apr 2017'!X8/100)*'NSW Apr 2017'!AJ8,('NSW Apr 2017'!M8-'NSW Apr 2017'!L8)*('NSW Apr 2017'!X8/100)*'NSW Apr 2017'!AJ8))</f>
        <v>0</v>
      </c>
      <c r="O14" s="135">
        <f>IF($C$5*'NSW Apr 2017'!AL8/'NSW Apr 2017'!AJ8&lt;'NSW Apr 2017'!M8,0,IF($C$5*'NSW Apr 2017'!AL8/'NSW Apr 2017'!AJ8&lt;='NSW Apr 2017'!N8,($C$5*'NSW Apr 2017'!AL8/'NSW Apr 2017'!AJ8-'NSW Apr 2017'!M8)*('NSW Apr 2017'!Y8/100)*'NSW Apr 2017'!AJ8,('NSW Apr 2017'!N8-'NSW Apr 2017'!M8)*('NSW Apr 2017'!Y8/100)*'NSW Apr 2017'!AJ8))</f>
        <v>0</v>
      </c>
      <c r="P14" s="135">
        <f>IF(($C$5*'NSW Apr 2017'!AL8/'NSW Apr 2017'!AJ8&gt;'NSW Apr 2017'!N8),($C$5*'NSW Apr 2017'!AL8/'NSW Apr 2017'!AJ8-'NSW Apr 2017'!N8)*'NSW Apr 2017'!Z8/100*'NSW Apr 2017'!AJ9,0)</f>
        <v>0</v>
      </c>
      <c r="Q14" s="138">
        <f t="shared" si="1"/>
        <v>2323.3697000000002</v>
      </c>
      <c r="R14" s="146">
        <f>'NSW Apr 2017'!AM8</f>
        <v>0</v>
      </c>
      <c r="S14" s="147">
        <f>'NSW Apr 2017'!AN8</f>
        <v>0</v>
      </c>
      <c r="T14" s="148">
        <f>'NSW Apr 2017'!AO8</f>
        <v>0</v>
      </c>
      <c r="U14" s="98">
        <f>'NSW Apr 2017'!AP8</f>
        <v>0</v>
      </c>
      <c r="V14" s="149">
        <f t="shared" si="2"/>
        <v>2323.3697000000002</v>
      </c>
      <c r="W14" s="138">
        <f t="shared" ref="W14:W39" si="3">V14</f>
        <v>2323.3697000000002</v>
      </c>
      <c r="X14" s="138">
        <f t="shared" si="0"/>
        <v>2555.7066700000005</v>
      </c>
      <c r="Y14" s="138">
        <f t="shared" si="0"/>
        <v>2555.7066700000005</v>
      </c>
      <c r="Z14" s="150">
        <f>'NSW Apr 2017'!AW8</f>
        <v>0</v>
      </c>
      <c r="AA14" s="141" t="str">
        <f>'NSW Apr 2017'!AX8</f>
        <v>n</v>
      </c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02"/>
      <c r="BB14" s="102"/>
      <c r="BC14" s="102"/>
      <c r="BD14" s="102"/>
      <c r="BE14" s="102"/>
      <c r="BF14" s="102"/>
      <c r="BG14" s="102"/>
      <c r="BH14" s="102"/>
      <c r="BI14" s="102"/>
      <c r="BJ14" s="102"/>
      <c r="BK14" s="102"/>
      <c r="BL14" s="102"/>
      <c r="BM14" s="102"/>
      <c r="BN14" s="102"/>
      <c r="BO14" s="102"/>
      <c r="BP14" s="102"/>
      <c r="BQ14" s="102"/>
      <c r="BR14" s="102"/>
      <c r="BS14" s="102"/>
      <c r="BT14" s="102"/>
      <c r="BU14" s="102"/>
      <c r="BV14" s="102"/>
      <c r="BW14" s="102"/>
      <c r="BX14" s="102"/>
      <c r="BY14" s="102"/>
      <c r="BZ14" s="102"/>
      <c r="CA14" s="102"/>
      <c r="CB14" s="102"/>
      <c r="CC14" s="102"/>
      <c r="CD14" s="102"/>
      <c r="CE14" s="102"/>
      <c r="CF14" s="102"/>
      <c r="CG14" s="102"/>
      <c r="CH14" s="102"/>
      <c r="CI14" s="102"/>
      <c r="CJ14" s="102"/>
      <c r="CK14" s="102"/>
      <c r="CL14" s="102"/>
      <c r="CM14" s="102"/>
      <c r="CN14" s="102"/>
      <c r="CO14" s="102"/>
      <c r="CP14" s="102"/>
      <c r="CQ14" s="102"/>
      <c r="CR14" s="102"/>
      <c r="CS14" s="102"/>
      <c r="CT14" s="102"/>
      <c r="CU14" s="102"/>
      <c r="CV14" s="102"/>
      <c r="CW14" s="102"/>
      <c r="CX14" s="102"/>
      <c r="CY14" s="102"/>
      <c r="CZ14" s="102"/>
      <c r="DA14" s="102"/>
      <c r="DB14" s="102"/>
      <c r="DC14" s="102"/>
      <c r="DD14" s="102"/>
      <c r="DE14" s="102"/>
      <c r="DF14" s="102"/>
      <c r="DG14" s="102"/>
      <c r="DH14" s="102"/>
      <c r="DI14" s="102"/>
      <c r="DJ14" s="102"/>
      <c r="DK14" s="102"/>
      <c r="DL14" s="102"/>
      <c r="DM14" s="102"/>
      <c r="DN14" s="102"/>
      <c r="DO14" s="102"/>
      <c r="DP14" s="102"/>
      <c r="DQ14" s="102"/>
      <c r="DR14" s="102"/>
      <c r="DS14" s="102"/>
      <c r="DT14" s="102"/>
      <c r="DU14" s="102"/>
      <c r="DV14" s="102"/>
      <c r="DW14" s="102"/>
      <c r="DX14" s="102"/>
      <c r="DY14" s="102"/>
      <c r="DZ14" s="102"/>
      <c r="EA14" s="102"/>
      <c r="EB14" s="102"/>
      <c r="EC14" s="102"/>
      <c r="ED14" s="102"/>
      <c r="EE14" s="102"/>
      <c r="EF14" s="102"/>
      <c r="EG14" s="102"/>
      <c r="EH14" s="102"/>
      <c r="EI14" s="102"/>
      <c r="EJ14" s="102"/>
      <c r="EK14" s="102"/>
      <c r="EL14" s="102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</row>
    <row r="15" spans="1:156" s="97" customFormat="1" ht="23" customHeight="1">
      <c r="A15" s="375"/>
      <c r="B15" s="98" t="str">
        <f>'NSW Apr 2017'!F9</f>
        <v>ActewAGL</v>
      </c>
      <c r="C15" s="98" t="str">
        <f>'NSW Apr 2017'!G9</f>
        <v>Business plan</v>
      </c>
      <c r="D15" s="135">
        <f>365*'NSW Apr 2017'!H9/100</f>
        <v>318.46249999999998</v>
      </c>
      <c r="E15" s="136">
        <f>IF($C$5*'NSW Apr 2017'!AK9/'NSW Apr 2017'!AI9&gt;='NSW Apr 2017'!J9,('NSW Apr 2017'!J9*'NSW Apr 2017'!O9/100)*'NSW Apr 2017'!AI9,($C$5*'NSW Apr 2017'!AK9/'NSW Apr 2017'!AI9*'NSW Apr 2017'!O9/100)*'NSW Apr 2017'!AI9)</f>
        <v>315.27360000000004</v>
      </c>
      <c r="F15" s="137">
        <f>IF($C$5*'NSW Apr 2017'!AK9/'NSW Apr 2017'!AI9&lt;'NSW Apr 2017'!J9,0,IF($C$5*'NSW Apr 2017'!AK9/'NSW Apr 2017'!AI9&lt;='NSW Apr 2017'!K9,($C$5*'NSW Apr 2017'!AK9/'NSW Apr 2017'!AI9-'NSW Apr 2017'!J9)*('NSW Apr 2017'!P9/100)*'NSW Apr 2017'!AI9,('NSW Apr 2017'!K9-'NSW Apr 2017'!J9)*('NSW Apr 2017'!P9/100)*'NSW Apr 2017'!AI9))</f>
        <v>687.18000000000006</v>
      </c>
      <c r="G15" s="135">
        <f>IF($C$5*'NSW Apr 2017'!AK9/'NSW Apr 2017'!AI9&lt;'NSW Apr 2017'!K9,0,IF($C$5*'NSW Apr 2017'!AK9/'NSW Apr 2017'!AI9&lt;='NSW Apr 2017'!L9,($C$5*'NSW Apr 2017'!AK9/'NSW Apr 2017'!AI9-'NSW Apr 2017'!K9)*('NSW Apr 2017'!Q9/100)*'NSW Apr 2017'!AI9,('NSW Apr 2017'!L9-'NSW Apr 2017'!K9)*('NSW Apr 2017'!Q9/100)*'NSW Apr 2017'!AI9))</f>
        <v>0</v>
      </c>
      <c r="H15" s="143">
        <f>IF($C$5*'NSW Apr 2017'!AK9/'NSW Apr 2017'!AI9&lt;'NSW Apr 2017'!L9,0,IF($C$5*'NSW Apr 2017'!AK9/'NSW Apr 2017'!AI9&lt;='NSW Apr 2017'!M9,($C$5*'NSW Apr 2017'!AK9/'NSW Apr 2017'!AI9-'NSW Apr 2017'!L9)*('NSW Apr 2017'!R9/100)*'NSW Apr 2017'!AI9,('NSW Apr 2017'!M9-'NSW Apr 2017'!L9)*('NSW Apr 2017'!R9/100)*'NSW Apr 2017'!AI9))</f>
        <v>0</v>
      </c>
      <c r="I15" s="136">
        <f>IF($C$5*'NSW Apr 2017'!AK9/'NSW Apr 2017'!AI9&lt;'NSW Apr 2017'!M9,0,IF($C$5*'NSW Apr 2017'!AK9/'NSW Apr 2017'!AI9&lt;='NSW Apr 2017'!N9,($C$5*'NSW Apr 2017'!AK9/'NSW Apr 2017'!AI9-'NSW Apr 2017'!M9)*('NSW Apr 2017'!S9/100)*'NSW Apr 2017'!AI9,('NSW Apr 2017'!N9-'NSW Apr 2017'!M9)*('NSW Apr 2017'!S9/100)*'NSW Apr 2017'!AI9))</f>
        <v>0</v>
      </c>
      <c r="J15" s="145">
        <f>IF(($C$5*'NSW Apr 2017'!AK9/'NSW Apr 2017'!AI9&gt;'NSW Apr 2017'!N9),($C$5*'NSW Apr 2017'!AK9/'NSW Apr 2017'!AI9-'NSW Apr 2017'!N9)*'NSW Apr 2017'!T9/100*'NSW Apr 2017'!AI9,0)</f>
        <v>0</v>
      </c>
      <c r="K15" s="135">
        <f>IF($C$5*'NSW Apr 2017'!AL9/'NSW Apr 2017'!AJ9&gt;='NSW Apr 2017'!J9,('NSW Apr 2017'!J9*'NSW Apr 2017'!U9/100)*'NSW Apr 2017'!AJ9,($C$5*'NSW Apr 2017'!AL9/'NSW Apr 2017'!AJ9*'NSW Apr 2017'!U9/100)*'NSW Apr 2017'!AJ9)</f>
        <v>315.27360000000004</v>
      </c>
      <c r="L15" s="153">
        <f>IF($C$5*'NSW Apr 2017'!AL9/'NSW Apr 2017'!AJ9&lt;'NSW Apr 2017'!J9,0,IF($C$5*'NSW Apr 2017'!AL9/'NSW Apr 2017'!AJ9&lt;='NSW Apr 2017'!K9,($C$5*'NSW Apr 2017'!AL9/'NSW Apr 2017'!AJ9-'NSW Apr 2017'!J9)*('NSW Apr 2017'!V9/100)*'NSW Apr 2017'!AJ9,('NSW Apr 2017'!K9-'NSW Apr 2017'!J9)*('NSW Apr 2017'!V9/100)*'NSW Apr 2017'!AJ9))</f>
        <v>687.18000000000006</v>
      </c>
      <c r="M15" s="135">
        <f>IF($C$5*'NSW Apr 2017'!AL9/'NSW Apr 2017'!AJ9&lt;'NSW Apr 2017'!K9,0,IF($C$5*'NSW Apr 2017'!AL9/'NSW Apr 2017'!AJ9&lt;='NSW Apr 2017'!L9,($C$5*'NSW Apr 2017'!AL9/'NSW Apr 2017'!AJ9-'NSW Apr 2017'!K9)*('NSW Apr 2017'!W9/100)*'NSW Apr 2017'!AJ9,('NSW Apr 2017'!L9-'NSW Apr 2017'!K9)*('NSW Apr 2017'!W9/100)*'NSW Apr 2017'!AJ9))</f>
        <v>0</v>
      </c>
      <c r="N15" s="145">
        <f>IF($C$5*'NSW Apr 2017'!AL9/'NSW Apr 2017'!AJ9&lt;'NSW Apr 2017'!L9,0,IF($C$5*'NSW Apr 2017'!AL9/'NSW Apr 2017'!AJ9&lt;='NSW Apr 2017'!M9,($C$5*'NSW Apr 2017'!AL9/'NSW Apr 2017'!AJ9-'NSW Apr 2017'!L9)*('NSW Apr 2017'!X9/100)*'NSW Apr 2017'!AJ9,('NSW Apr 2017'!M9-'NSW Apr 2017'!L9)*('NSW Apr 2017'!X9/100)*'NSW Apr 2017'!AJ9))</f>
        <v>0</v>
      </c>
      <c r="O15" s="135">
        <f>IF($C$5*'NSW Apr 2017'!AL9/'NSW Apr 2017'!AJ9&lt;'NSW Apr 2017'!M9,0,IF($C$5*'NSW Apr 2017'!AL9/'NSW Apr 2017'!AJ9&lt;='NSW Apr 2017'!N9,($C$5*'NSW Apr 2017'!AL9/'NSW Apr 2017'!AJ9-'NSW Apr 2017'!M9)*('NSW Apr 2017'!Y9/100)*'NSW Apr 2017'!AJ9,('NSW Apr 2017'!N9-'NSW Apr 2017'!M9)*('NSW Apr 2017'!Y9/100)*'NSW Apr 2017'!AJ9))</f>
        <v>0</v>
      </c>
      <c r="P15" s="135">
        <f>IF(($C$5*'NSW Apr 2017'!AL9/'NSW Apr 2017'!AJ9&gt;'NSW Apr 2017'!N9),($C$5*'NSW Apr 2017'!AL9/'NSW Apr 2017'!AJ9-'NSW Apr 2017'!N9)*'NSW Apr 2017'!Z9/100*'NSW Apr 2017'!AJ10,0)</f>
        <v>0</v>
      </c>
      <c r="Q15" s="138">
        <f t="shared" si="1"/>
        <v>2323.3697000000002</v>
      </c>
      <c r="R15" s="146">
        <f>'NSW Apr 2017'!AM9</f>
        <v>0</v>
      </c>
      <c r="S15" s="98">
        <f>'NSW Apr 2017'!AN9</f>
        <v>10</v>
      </c>
      <c r="T15" s="148">
        <f>'NSW Apr 2017'!AO9</f>
        <v>0</v>
      </c>
      <c r="U15" s="146">
        <f>'NSW Apr 2017'!AP9</f>
        <v>0</v>
      </c>
      <c r="V15" s="138">
        <f>(Q15-(Q15-D15)*S15/100)</f>
        <v>2122.8789800000004</v>
      </c>
      <c r="W15" s="174">
        <f t="shared" si="3"/>
        <v>2122.8789800000004</v>
      </c>
      <c r="X15" s="138">
        <f t="shared" si="0"/>
        <v>2335.1668780000005</v>
      </c>
      <c r="Y15" s="138">
        <f t="shared" si="0"/>
        <v>2335.1668780000005</v>
      </c>
      <c r="Z15" s="150">
        <f>'NSW Apr 2017'!AW9</f>
        <v>24</v>
      </c>
      <c r="AA15" s="141" t="str">
        <f>'NSW Apr 2017'!AX9</f>
        <v>y</v>
      </c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  <c r="AX15" s="102"/>
      <c r="AY15" s="102"/>
      <c r="AZ15" s="102"/>
      <c r="BA15" s="102"/>
      <c r="BB15" s="102"/>
      <c r="BC15" s="102"/>
      <c r="BD15" s="102"/>
      <c r="BE15" s="102"/>
      <c r="BF15" s="102"/>
      <c r="BG15" s="102"/>
      <c r="BH15" s="102"/>
      <c r="BI15" s="102"/>
      <c r="BJ15" s="102"/>
      <c r="BK15" s="102"/>
      <c r="BL15" s="102"/>
      <c r="BM15" s="102"/>
      <c r="BN15" s="102"/>
      <c r="BO15" s="102"/>
      <c r="BP15" s="102"/>
      <c r="BQ15" s="102"/>
      <c r="BR15" s="102"/>
      <c r="BS15" s="102"/>
      <c r="BT15" s="102"/>
      <c r="BU15" s="102"/>
      <c r="BV15" s="102"/>
      <c r="BW15" s="102"/>
      <c r="BX15" s="102"/>
      <c r="BY15" s="102"/>
      <c r="BZ15" s="102"/>
      <c r="CA15" s="102"/>
      <c r="CB15" s="102"/>
      <c r="CC15" s="102"/>
      <c r="CD15" s="102"/>
      <c r="CE15" s="102"/>
      <c r="CF15" s="102"/>
      <c r="CG15" s="102"/>
      <c r="CH15" s="102"/>
      <c r="CI15" s="102"/>
      <c r="CJ15" s="102"/>
      <c r="CK15" s="102"/>
      <c r="CL15" s="102"/>
      <c r="CM15" s="102"/>
      <c r="CN15" s="102"/>
      <c r="CO15" s="102"/>
      <c r="CP15" s="102"/>
      <c r="CQ15" s="102"/>
      <c r="CR15" s="102"/>
      <c r="CS15" s="102"/>
      <c r="CT15" s="102"/>
      <c r="CU15" s="102"/>
      <c r="CV15" s="102"/>
      <c r="CW15" s="102"/>
      <c r="CX15" s="102"/>
      <c r="CY15" s="102"/>
      <c r="CZ15" s="102"/>
      <c r="DA15" s="102"/>
      <c r="DB15" s="102"/>
      <c r="DC15" s="102"/>
      <c r="DD15" s="102"/>
      <c r="DE15" s="102"/>
      <c r="DF15" s="102"/>
      <c r="DG15" s="102"/>
      <c r="DH15" s="102"/>
      <c r="DI15" s="102"/>
      <c r="DJ15" s="102"/>
      <c r="DK15" s="102"/>
      <c r="DL15" s="102"/>
      <c r="DM15" s="102"/>
      <c r="DN15" s="102"/>
      <c r="DO15" s="102"/>
      <c r="DP15" s="102"/>
      <c r="DQ15" s="102"/>
      <c r="DR15" s="102"/>
      <c r="DS15" s="102"/>
      <c r="DT15" s="102"/>
      <c r="DU15" s="102"/>
      <c r="DV15" s="102"/>
      <c r="DW15" s="102"/>
      <c r="DX15" s="102"/>
      <c r="DY15" s="102"/>
      <c r="DZ15" s="102"/>
      <c r="EA15" s="102"/>
      <c r="EB15" s="102"/>
      <c r="EC15" s="102"/>
      <c r="ED15" s="102"/>
      <c r="EE15" s="102"/>
      <c r="EF15" s="102"/>
      <c r="EG15" s="102"/>
      <c r="EH15" s="102"/>
      <c r="EI15" s="102"/>
      <c r="EJ15" s="102"/>
      <c r="EK15" s="102"/>
      <c r="EL15" s="102"/>
      <c r="EM15" s="103"/>
      <c r="EN15" s="103"/>
      <c r="EO15" s="103"/>
      <c r="EP15" s="103"/>
      <c r="EQ15" s="103"/>
      <c r="ER15" s="103"/>
      <c r="ES15" s="103"/>
      <c r="ET15" s="103"/>
      <c r="EU15" s="103"/>
      <c r="EV15" s="103"/>
      <c r="EW15" s="103"/>
      <c r="EX15" s="103"/>
      <c r="EY15" s="103"/>
      <c r="EZ15" s="103"/>
    </row>
    <row r="16" spans="1:156" ht="23" customHeight="1" thickBot="1">
      <c r="A16" s="374"/>
      <c r="B16" s="99" t="str">
        <f>'NSW Apr 2017'!F10</f>
        <v>EnergyAustralia</v>
      </c>
      <c r="C16" s="99" t="str">
        <f>'NSW Apr 2017'!G10</f>
        <v xml:space="preserve">Everyday Saver </v>
      </c>
      <c r="D16" s="163">
        <f>365*'NSW Apr 2017'!H10/100</f>
        <v>293.27749999999997</v>
      </c>
      <c r="E16" s="164">
        <f>IF($C$5*'NSW Apr 2017'!AK10/'NSW Apr 2017'!AI10&gt;='NSW Apr 2017'!J10,('NSW Apr 2017'!J10*'NSW Apr 2017'!O10/100)*'NSW Apr 2017'!AI10,($C$5*'NSW Apr 2017'!AK10/'NSW Apr 2017'!AI10*'NSW Apr 2017'!O10/100)*'NSW Apr 2017'!AI10)</f>
        <v>177.71965199999997</v>
      </c>
      <c r="F16" s="165">
        <f>IF($C$5*'NSW Apr 2017'!AK10/'NSW Apr 2017'!AI10&lt;'NSW Apr 2017'!J10,0,IF($C$5*'NSW Apr 2017'!AK10/'NSW Apr 2017'!AI10&lt;='NSW Apr 2017'!K10,($C$5*'NSW Apr 2017'!AK10/'NSW Apr 2017'!AI10-'NSW Apr 2017'!J10)*('NSW Apr 2017'!P10/100)*'NSW Apr 2017'!AI10,('NSW Apr 2017'!K10-'NSW Apr 2017'!J10)*('NSW Apr 2017'!P10/100)*'NSW Apr 2017'!AI10))</f>
        <v>934.02203328000019</v>
      </c>
      <c r="G16" s="163">
        <f>IF($C$5*'NSW Apr 2017'!AK10/'NSW Apr 2017'!AI10&lt;'NSW Apr 2017'!K10,0,IF($C$5*'NSW Apr 2017'!AK10/'NSW Apr 2017'!AI10&lt;='NSW Apr 2017'!L10,($C$5*'NSW Apr 2017'!AK10/'NSW Apr 2017'!AI10-'NSW Apr 2017'!K10)*('NSW Apr 2017'!Q10/100)*'NSW Apr 2017'!AI10,('NSW Apr 2017'!L10-'NSW Apr 2017'!K10)*('NSW Apr 2017'!Q10/100)*'NSW Apr 2017'!AI10))</f>
        <v>0</v>
      </c>
      <c r="H16" s="173">
        <f>IF($C$5*'NSW Apr 2017'!AK10/'NSW Apr 2017'!AI10&lt;'NSW Apr 2017'!L10,0,IF($C$5*'NSW Apr 2017'!AK10/'NSW Apr 2017'!AI10&lt;='NSW Apr 2017'!M10,($C$5*'NSW Apr 2017'!AK10/'NSW Apr 2017'!AI10-'NSW Apr 2017'!L10)*('NSW Apr 2017'!R10/100)*'NSW Apr 2017'!AI10,('NSW Apr 2017'!M10-'NSW Apr 2017'!L10)*('NSW Apr 2017'!R10/100)*'NSW Apr 2017'!AI10))</f>
        <v>0</v>
      </c>
      <c r="I16" s="164">
        <f>IF($C$5*'NSW Apr 2017'!AK10/'NSW Apr 2017'!AI10&lt;'NSW Apr 2017'!M10,0,IF($C$5*'NSW Apr 2017'!AK10/'NSW Apr 2017'!AI10&lt;='NSW Apr 2017'!N10,($C$5*'NSW Apr 2017'!AK10/'NSW Apr 2017'!AI10-'NSW Apr 2017'!M10)*('NSW Apr 2017'!S10/100)*'NSW Apr 2017'!AI10,('NSW Apr 2017'!N10-'NSW Apr 2017'!M10)*('NSW Apr 2017'!S10/100)*'NSW Apr 2017'!AI10))</f>
        <v>0</v>
      </c>
      <c r="J16" s="172">
        <f>IF(($C$5*'NSW Apr 2017'!AK10/'NSW Apr 2017'!AI10&gt;'NSW Apr 2017'!N10),($C$5*'NSW Apr 2017'!AK10/'NSW Apr 2017'!AI10-'NSW Apr 2017'!N10)*'NSW Apr 2017'!T10/100*'NSW Apr 2017'!AI10,0)</f>
        <v>0</v>
      </c>
      <c r="K16" s="163">
        <f>IF($C$5*'NSW Apr 2017'!AL10/'NSW Apr 2017'!AJ10&gt;='NSW Apr 2017'!J10,('NSW Apr 2017'!J10*'NSW Apr 2017'!U10/100)*'NSW Apr 2017'!AJ10,($C$5*'NSW Apr 2017'!AL10/'NSW Apr 2017'!AJ10*'NSW Apr 2017'!U10/100)*'NSW Apr 2017'!AJ10)</f>
        <v>177.71965199999997</v>
      </c>
      <c r="L16" s="172">
        <f>IF($C$5*'NSW Apr 2017'!AL10/'NSW Apr 2017'!AJ10&lt;'NSW Apr 2017'!J10,0,IF($C$5*'NSW Apr 2017'!AL10/'NSW Apr 2017'!AJ10&lt;='NSW Apr 2017'!K10,($C$5*'NSW Apr 2017'!AL10/'NSW Apr 2017'!AJ10-'NSW Apr 2017'!J10)*('NSW Apr 2017'!V10/100)*'NSW Apr 2017'!AJ10,('NSW Apr 2017'!K10-'NSW Apr 2017'!J10)*('NSW Apr 2017'!V10/100)*'NSW Apr 2017'!AJ10))</f>
        <v>934.02203328000019</v>
      </c>
      <c r="M16" s="163">
        <f>IF($C$5*'NSW Apr 2017'!AL10/'NSW Apr 2017'!AJ10&lt;'NSW Apr 2017'!K10,0,IF($C$5*'NSW Apr 2017'!AL10/'NSW Apr 2017'!AJ10&lt;='NSW Apr 2017'!L10,($C$5*'NSW Apr 2017'!AL10/'NSW Apr 2017'!AJ10-'NSW Apr 2017'!K10)*('NSW Apr 2017'!W10/100)*'NSW Apr 2017'!AJ10,('NSW Apr 2017'!L10-'NSW Apr 2017'!K10)*('NSW Apr 2017'!W10/100)*'NSW Apr 2017'!AJ10))</f>
        <v>0</v>
      </c>
      <c r="N16" s="175">
        <f>IF($C$5*'NSW Apr 2017'!AL10/'NSW Apr 2017'!AJ10&lt;'NSW Apr 2017'!L10,0,IF($C$5*'NSW Apr 2017'!AL10/'NSW Apr 2017'!AJ10&lt;='NSW Apr 2017'!M10,($C$5*'NSW Apr 2017'!AL10/'NSW Apr 2017'!AJ10-'NSW Apr 2017'!L10)*('NSW Apr 2017'!X10/100)*'NSW Apr 2017'!AJ10,('NSW Apr 2017'!M10-'NSW Apr 2017'!L10)*('NSW Apr 2017'!X10/100)*'NSW Apr 2017'!AJ10))</f>
        <v>0</v>
      </c>
      <c r="O16" s="163">
        <f>IF($C$5*'NSW Apr 2017'!AL10/'NSW Apr 2017'!AJ10&lt;'NSW Apr 2017'!M10,0,IF($C$5*'NSW Apr 2017'!AL10/'NSW Apr 2017'!AJ10&lt;='NSW Apr 2017'!N10,($C$5*'NSW Apr 2017'!AL10/'NSW Apr 2017'!AJ10-'NSW Apr 2017'!M10)*('NSW Apr 2017'!Y10/100)*'NSW Apr 2017'!AJ10,('NSW Apr 2017'!N10-'NSW Apr 2017'!M10)*('NSW Apr 2017'!Y10/100)*'NSW Apr 2017'!AJ10))</f>
        <v>0</v>
      </c>
      <c r="P16" s="163">
        <f>IF(($C$5*'NSW Apr 2017'!AL10/'NSW Apr 2017'!AJ10&gt;'NSW Apr 2017'!N10),($C$5*'NSW Apr 2017'!AL10/'NSW Apr 2017'!AJ10-'NSW Apr 2017'!N10)*'NSW Apr 2017'!Z10/100*'NSW Apr 2017'!AJ12,0)</f>
        <v>0</v>
      </c>
      <c r="Q16" s="166">
        <f t="shared" si="1"/>
        <v>2516.7608705600005</v>
      </c>
      <c r="R16" s="167">
        <f>'NSW Apr 2017'!AM10</f>
        <v>0</v>
      </c>
      <c r="S16" s="99">
        <f>'NSW Apr 2017'!AN10</f>
        <v>14</v>
      </c>
      <c r="T16" s="171">
        <f>'NSW Apr 2017'!AO10</f>
        <v>0</v>
      </c>
      <c r="U16" s="99">
        <f>'NSW Apr 2017'!AP10</f>
        <v>0</v>
      </c>
      <c r="V16" s="168">
        <f>(Q16-(Q16-D16)*S16/100)</f>
        <v>2205.4731986816005</v>
      </c>
      <c r="W16" s="166">
        <f t="shared" si="3"/>
        <v>2205.4731986816005</v>
      </c>
      <c r="X16" s="166">
        <f t="shared" si="0"/>
        <v>2426.0205185497607</v>
      </c>
      <c r="Y16" s="166">
        <f t="shared" si="0"/>
        <v>2426.0205185497607</v>
      </c>
      <c r="Z16" s="169">
        <f>'NSW Apr 2017'!AW10</f>
        <v>24</v>
      </c>
      <c r="AA16" s="170" t="str">
        <f>'NSW Apr 2017'!AX10</f>
        <v>y</v>
      </c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2"/>
      <c r="BD16" s="102"/>
      <c r="BE16" s="102"/>
      <c r="BF16" s="102"/>
      <c r="BG16" s="102"/>
      <c r="BH16" s="102"/>
      <c r="BI16" s="102"/>
      <c r="BJ16" s="102"/>
      <c r="BK16" s="102"/>
      <c r="BL16" s="102"/>
      <c r="BM16" s="102"/>
      <c r="BN16" s="102"/>
      <c r="BO16" s="102"/>
      <c r="BP16" s="102"/>
      <c r="BQ16" s="102"/>
      <c r="BR16" s="102"/>
      <c r="BS16" s="102"/>
      <c r="BT16" s="102"/>
      <c r="BU16" s="102"/>
      <c r="BV16" s="102"/>
      <c r="BW16" s="102"/>
      <c r="BX16" s="102"/>
      <c r="BY16" s="102"/>
      <c r="BZ16" s="102"/>
      <c r="CA16" s="102"/>
      <c r="CB16" s="102"/>
      <c r="CC16" s="102"/>
      <c r="CD16" s="102"/>
      <c r="CE16" s="102"/>
      <c r="CF16" s="102"/>
      <c r="CG16" s="102"/>
      <c r="CH16" s="102"/>
      <c r="CI16" s="102"/>
      <c r="CJ16" s="102"/>
      <c r="CK16" s="102"/>
      <c r="CL16" s="102"/>
      <c r="CM16" s="102"/>
      <c r="CN16" s="102"/>
      <c r="CO16" s="102"/>
      <c r="CP16" s="102"/>
      <c r="CQ16" s="102"/>
      <c r="CR16" s="102"/>
      <c r="CS16" s="102"/>
      <c r="CT16" s="102"/>
      <c r="CU16" s="102"/>
      <c r="CV16" s="102"/>
      <c r="CW16" s="102"/>
      <c r="CX16" s="102"/>
      <c r="CY16" s="102"/>
      <c r="CZ16" s="102"/>
      <c r="DA16" s="102"/>
      <c r="DB16" s="102"/>
      <c r="DC16" s="102"/>
      <c r="DD16" s="102"/>
      <c r="DE16" s="102"/>
      <c r="DF16" s="102"/>
      <c r="DG16" s="102"/>
      <c r="DH16" s="102"/>
      <c r="DI16" s="102"/>
      <c r="DJ16" s="102"/>
      <c r="DK16" s="102"/>
      <c r="DL16" s="102"/>
      <c r="DM16" s="102"/>
      <c r="DN16" s="102"/>
      <c r="DO16" s="102"/>
      <c r="DP16" s="102"/>
      <c r="DQ16" s="102"/>
      <c r="DR16" s="102"/>
      <c r="DS16" s="102"/>
      <c r="DT16" s="102"/>
      <c r="DU16" s="102"/>
      <c r="DV16" s="102"/>
      <c r="DW16" s="102"/>
      <c r="DX16" s="102"/>
      <c r="DY16" s="102"/>
      <c r="DZ16" s="102"/>
      <c r="EA16" s="102"/>
      <c r="EB16" s="102"/>
      <c r="EC16" s="102"/>
      <c r="ED16" s="102"/>
      <c r="EE16" s="102"/>
      <c r="EF16" s="102"/>
      <c r="EG16" s="102"/>
      <c r="EH16" s="102"/>
      <c r="EI16" s="102"/>
      <c r="EJ16" s="102"/>
      <c r="EK16" s="102"/>
      <c r="EL16" s="102"/>
    </row>
    <row r="17" spans="1:156" s="107" customFormat="1" ht="23" customHeight="1" thickTop="1">
      <c r="A17" s="375" t="str">
        <f>'NSW Apr 2017'!D11</f>
        <v>ActewAGL Shoalhaven</v>
      </c>
      <c r="B17" s="147" t="str">
        <f>'NSW Apr 2017'!F11</f>
        <v>ActewAGL</v>
      </c>
      <c r="C17" s="147" t="str">
        <f>'NSW Apr 2017'!G11</f>
        <v>Regulated</v>
      </c>
      <c r="D17" s="142">
        <f>365*'NSW Apr 2017'!H11/100</f>
        <v>289.26249999999999</v>
      </c>
      <c r="E17" s="144">
        <f>IF($C$5*'NSW Apr 2017'!AK11/'NSW Apr 2017'!AI11&gt;='NSW Apr 2017'!J11,('NSW Apr 2017'!J11*'NSW Apr 2017'!O11/100)*'NSW Apr 2017'!AI11,($C$5*'NSW Apr 2017'!AK11/'NSW Apr 2017'!AI11*'NSW Apr 2017'!O11/100)*'NSW Apr 2017'!AI11)</f>
        <v>1242.5</v>
      </c>
      <c r="F17" s="151">
        <f>IF($C$5*'NSW Apr 2017'!AK11/'NSW Apr 2017'!AI11&lt;'NSW Apr 2017'!J11,0,IF($C$5*'NSW Apr 2017'!AK11/'NSW Apr 2017'!AI11&lt;='NSW Apr 2017'!K11,($C$5*'NSW Apr 2017'!AK11/'NSW Apr 2017'!AI11-'NSW Apr 2017'!J11)*('NSW Apr 2017'!P11/100)*'NSW Apr 2017'!AI11,('NSW Apr 2017'!K11-'NSW Apr 2017'!J11)*('NSW Apr 2017'!P11/100)*'NSW Apr 2017'!AI11))</f>
        <v>0</v>
      </c>
      <c r="G17" s="142">
        <f>IF($C$5*'NSW Apr 2017'!AK11/'NSW Apr 2017'!AI11&lt;'NSW Apr 2017'!K11,0,IF($C$5*'NSW Apr 2017'!AK11/'NSW Apr 2017'!AI11&lt;='NSW Apr 2017'!L11,($C$5*'NSW Apr 2017'!AK11/'NSW Apr 2017'!AI11-'NSW Apr 2017'!K11)*('NSW Apr 2017'!Q11/100)*'NSW Apr 2017'!AI11,('NSW Apr 2017'!L11-'NSW Apr 2017'!K11)*('NSW Apr 2017'!Q11/100)*'NSW Apr 2017'!AI11))</f>
        <v>0</v>
      </c>
      <c r="H17" s="152">
        <f>IF($C$5*'NSW Apr 2017'!AK11/'NSW Apr 2017'!AI11&lt;'NSW Apr 2017'!L11,0,IF($C$5*'NSW Apr 2017'!AK11/'NSW Apr 2017'!AI11&lt;='NSW Apr 2017'!M11,($C$5*'NSW Apr 2017'!AK11/'NSW Apr 2017'!AI11-'NSW Apr 2017'!L11)*('NSW Apr 2017'!R11/100)*'NSW Apr 2017'!AI11,('NSW Apr 2017'!M11-'NSW Apr 2017'!L11)*('NSW Apr 2017'!R11/100)*'NSW Apr 2017'!AI11))</f>
        <v>0</v>
      </c>
      <c r="I17" s="136">
        <f>IF($C$5*'NSW Apr 2017'!AK11/'NSW Apr 2017'!AI11&lt;'NSW Apr 2017'!M11,0,IF($C$5*'NSW Apr 2017'!AK11/'NSW Apr 2017'!AI11&lt;='NSW Apr 2017'!N11,($C$5*'NSW Apr 2017'!AK11/'NSW Apr 2017'!AI11-'NSW Apr 2017'!M11)*('NSW Apr 2017'!S11/100)*'NSW Apr 2017'!AI11,('NSW Apr 2017'!N11-'NSW Apr 2017'!M11)*('NSW Apr 2017'!S11/100)*'NSW Apr 2017'!AI11))</f>
        <v>0</v>
      </c>
      <c r="J17" s="153">
        <f>IF(($C$5*'NSW Apr 2017'!AK11/'NSW Apr 2017'!AI11&gt;'NSW Apr 2017'!N11),($C$5*'NSW Apr 2017'!AK11/'NSW Apr 2017'!AI11-'NSW Apr 2017'!N11)*'NSW Apr 2017'!T11/100*'NSW Apr 2017'!AI11,0)</f>
        <v>0</v>
      </c>
      <c r="K17" s="142">
        <f>IF($C$5*'NSW Apr 2017'!AL11/'NSW Apr 2017'!AJ11&gt;='NSW Apr 2017'!J11,('NSW Apr 2017'!J11*'NSW Apr 2017'!U11/100)*'NSW Apr 2017'!AJ11,($C$5*'NSW Apr 2017'!AL11/'NSW Apr 2017'!AJ11*'NSW Apr 2017'!U11/100)*'NSW Apr 2017'!AJ11)</f>
        <v>1242.5</v>
      </c>
      <c r="L17" s="151">
        <f>IF($C$5*'NSW Apr 2017'!AL11/'NSW Apr 2017'!AJ11&lt;'NSW Apr 2017'!J11,0,IF($C$5*'NSW Apr 2017'!AL11/'NSW Apr 2017'!AJ11&lt;='NSW Apr 2017'!K11,($C$5*'NSW Apr 2017'!AL11/'NSW Apr 2017'!AJ11-'NSW Apr 2017'!J11)*('NSW Apr 2017'!V11/100)*'NSW Apr 2017'!AJ11,('NSW Apr 2017'!K11-'NSW Apr 2017'!J11)*('NSW Apr 2017'!V11/100)*'NSW Apr 2017'!AJ11))</f>
        <v>0</v>
      </c>
      <c r="M17" s="142">
        <f>IF($C$5*'NSW Apr 2017'!AL11/'NSW Apr 2017'!AJ11&lt;'NSW Apr 2017'!K11,0,IF($C$5*'NSW Apr 2017'!AL11/'NSW Apr 2017'!AJ11&lt;='NSW Apr 2017'!L11,($C$5*'NSW Apr 2017'!AL11/'NSW Apr 2017'!AJ11-'NSW Apr 2017'!K11)*('NSW Apr 2017'!W11/100)*'NSW Apr 2017'!AJ11,('NSW Apr 2017'!L11-'NSW Apr 2017'!K11)*('NSW Apr 2017'!W11/100)*'NSW Apr 2017'!AJ11))</f>
        <v>0</v>
      </c>
      <c r="N17" s="154">
        <f>IF($C$5*'NSW Apr 2017'!AL11/'NSW Apr 2017'!AJ11&lt;'NSW Apr 2017'!L11,0,IF($C$5*'NSW Apr 2017'!AL11/'NSW Apr 2017'!AJ11&lt;='NSW Apr 2017'!M11,($C$5*'NSW Apr 2017'!AL11/'NSW Apr 2017'!AJ11-'NSW Apr 2017'!L11)*('NSW Apr 2017'!X11/100)*'NSW Apr 2017'!AJ11,('NSW Apr 2017'!M11-'NSW Apr 2017'!L11)*('NSW Apr 2017'!X11/100)*'NSW Apr 2017'!AJ11))</f>
        <v>0</v>
      </c>
      <c r="O17" s="135">
        <f>IF($C$5*'NSW Apr 2017'!AL11/'NSW Apr 2017'!AJ11&lt;'NSW Apr 2017'!M11,0,IF($C$5*'NSW Apr 2017'!AL11/'NSW Apr 2017'!AJ11&lt;='NSW Apr 2017'!N11,($C$5*'NSW Apr 2017'!AL11/'NSW Apr 2017'!AJ11-'NSW Apr 2017'!M11)*('NSW Apr 2017'!Y11/100)*'NSW Apr 2017'!AJ11,('NSW Apr 2017'!N11-'NSW Apr 2017'!M11)*('NSW Apr 2017'!Y11/100)*'NSW Apr 2017'!AJ11))</f>
        <v>0</v>
      </c>
      <c r="P17" s="137">
        <f>IF(($C$5*'NSW Apr 2017'!AL11/'NSW Apr 2017'!AJ11&gt;'NSW Apr 2017'!N11),($C$5*'NSW Apr 2017'!AL11/'NSW Apr 2017'!AJ11-'NSW Apr 2017'!N11)*'NSW Apr 2017'!Z11/100*'NSW Apr 2017'!AJ12,0)</f>
        <v>0</v>
      </c>
      <c r="Q17" s="155">
        <f t="shared" si="1"/>
        <v>2774.2624999999998</v>
      </c>
      <c r="R17" s="156">
        <f>'NSW Apr 2017'!AM11</f>
        <v>0</v>
      </c>
      <c r="S17" s="147">
        <f>'NSW Apr 2017'!AN11</f>
        <v>0</v>
      </c>
      <c r="T17" s="156">
        <f>'NSW Apr 2017'!AO11</f>
        <v>0</v>
      </c>
      <c r="U17" s="147">
        <f>'NSW Apr 2017'!AP11</f>
        <v>0</v>
      </c>
      <c r="V17" s="157">
        <f t="shared" si="2"/>
        <v>2774.2624999999998</v>
      </c>
      <c r="W17" s="155">
        <f t="shared" si="3"/>
        <v>2774.2624999999998</v>
      </c>
      <c r="X17" s="138">
        <f t="shared" si="0"/>
        <v>3051.6887500000003</v>
      </c>
      <c r="Y17" s="138">
        <f t="shared" si="0"/>
        <v>3051.6887500000003</v>
      </c>
      <c r="Z17" s="158">
        <f>'NSW Apr 2017'!AW11</f>
        <v>0</v>
      </c>
      <c r="AA17" s="159" t="str">
        <f>'NSW Apr 2017'!AX11</f>
        <v>n</v>
      </c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  <c r="BL17" s="102"/>
      <c r="BM17" s="102"/>
      <c r="BN17" s="102"/>
      <c r="BO17" s="102"/>
      <c r="BP17" s="102"/>
      <c r="BQ17" s="102"/>
      <c r="BR17" s="102"/>
      <c r="BS17" s="102"/>
      <c r="BT17" s="102"/>
      <c r="BU17" s="102"/>
      <c r="BV17" s="102"/>
      <c r="BW17" s="102"/>
      <c r="BX17" s="102"/>
      <c r="BY17" s="102"/>
      <c r="BZ17" s="102"/>
      <c r="CA17" s="102"/>
      <c r="CB17" s="102"/>
      <c r="CC17" s="102"/>
      <c r="CD17" s="102"/>
      <c r="CE17" s="102"/>
      <c r="CF17" s="102"/>
      <c r="CG17" s="102"/>
      <c r="CH17" s="102"/>
      <c r="CI17" s="102"/>
      <c r="CJ17" s="102"/>
      <c r="CK17" s="102"/>
      <c r="CL17" s="102"/>
      <c r="CM17" s="102"/>
      <c r="CN17" s="102"/>
      <c r="CO17" s="102"/>
      <c r="CP17" s="102"/>
      <c r="CQ17" s="102"/>
      <c r="CR17" s="102"/>
      <c r="CS17" s="102"/>
      <c r="CT17" s="102"/>
      <c r="CU17" s="102"/>
      <c r="CV17" s="102"/>
      <c r="CW17" s="102"/>
      <c r="CX17" s="102"/>
      <c r="CY17" s="102"/>
      <c r="CZ17" s="102"/>
      <c r="DA17" s="102"/>
      <c r="DB17" s="102"/>
      <c r="DC17" s="102"/>
      <c r="DD17" s="102"/>
      <c r="DE17" s="102"/>
      <c r="DF17" s="102"/>
      <c r="DG17" s="102"/>
      <c r="DH17" s="102"/>
      <c r="DI17" s="102"/>
      <c r="DJ17" s="102"/>
      <c r="DK17" s="102"/>
      <c r="DL17" s="102"/>
      <c r="DM17" s="102"/>
      <c r="DN17" s="102"/>
      <c r="DO17" s="102"/>
      <c r="DP17" s="102"/>
      <c r="DQ17" s="102"/>
      <c r="DR17" s="102"/>
      <c r="DS17" s="102"/>
      <c r="DT17" s="102"/>
      <c r="DU17" s="102"/>
      <c r="DV17" s="102"/>
      <c r="DW17" s="102"/>
      <c r="DX17" s="102"/>
      <c r="DY17" s="102"/>
      <c r="DZ17" s="102"/>
      <c r="EA17" s="102"/>
      <c r="EB17" s="102"/>
      <c r="EC17" s="102"/>
      <c r="ED17" s="102"/>
      <c r="EE17" s="102"/>
      <c r="EF17" s="102"/>
      <c r="EG17" s="102"/>
      <c r="EH17" s="102"/>
      <c r="EI17" s="102"/>
      <c r="EJ17" s="102"/>
      <c r="EK17" s="102"/>
      <c r="EL17" s="102"/>
      <c r="EM17" s="103"/>
      <c r="EN17" s="103"/>
      <c r="EO17" s="103"/>
      <c r="EP17" s="103"/>
      <c r="EQ17" s="103"/>
      <c r="ER17" s="103"/>
      <c r="ES17" s="103"/>
      <c r="ET17" s="103"/>
      <c r="EU17" s="103"/>
      <c r="EV17" s="103"/>
      <c r="EW17" s="103"/>
      <c r="EX17" s="103"/>
      <c r="EY17" s="103"/>
      <c r="EZ17" s="103"/>
    </row>
    <row r="18" spans="1:156" s="97" customFormat="1" ht="23" customHeight="1" thickBot="1">
      <c r="A18" s="375"/>
      <c r="B18" s="99" t="str">
        <f>'NSW Apr 2017'!F12</f>
        <v>ActewAGL</v>
      </c>
      <c r="C18" s="99" t="str">
        <f>'NSW Apr 2017'!G12</f>
        <v>Business plan</v>
      </c>
      <c r="D18" s="163">
        <f>365*'NSW Apr 2017'!H12/100</f>
        <v>289.26249999999999</v>
      </c>
      <c r="E18" s="164">
        <f>IF($C$5*'NSW Apr 2017'!AK12/'NSW Apr 2017'!AI12&gt;='NSW Apr 2017'!J12,('NSW Apr 2017'!J12*'NSW Apr 2017'!O12/100)*'NSW Apr 2017'!AI12,($C$5*'NSW Apr 2017'!AK12/'NSW Apr 2017'!AI12*'NSW Apr 2017'!O12/100)*'NSW Apr 2017'!AI12)</f>
        <v>1242.5</v>
      </c>
      <c r="F18" s="172">
        <f>IF($C$5*'NSW Apr 2017'!AK12/'NSW Apr 2017'!AI12&lt;'NSW Apr 2017'!J12,0,IF($C$5*'NSW Apr 2017'!AK12/'NSW Apr 2017'!AI12&lt;='NSW Apr 2017'!K12,($C$5*'NSW Apr 2017'!AK12/'NSW Apr 2017'!AI12-'NSW Apr 2017'!J12)*('NSW Apr 2017'!P12/100)*'NSW Apr 2017'!AI12,('NSW Apr 2017'!K12-'NSW Apr 2017'!J12)*('NSW Apr 2017'!P12/100)*'NSW Apr 2017'!AI12))</f>
        <v>0</v>
      </c>
      <c r="G18" s="163">
        <f>IF($C$5*'NSW Apr 2017'!AK12/'NSW Apr 2017'!AI12&lt;'NSW Apr 2017'!K12,0,IF($C$5*'NSW Apr 2017'!AK12/'NSW Apr 2017'!AI12&lt;='NSW Apr 2017'!L12,($C$5*'NSW Apr 2017'!AK12/'NSW Apr 2017'!AI12-'NSW Apr 2017'!K12)*('NSW Apr 2017'!Q12/100)*'NSW Apr 2017'!AI12,('NSW Apr 2017'!L12-'NSW Apr 2017'!K12)*('NSW Apr 2017'!Q12/100)*'NSW Apr 2017'!AI12))</f>
        <v>0</v>
      </c>
      <c r="H18" s="173">
        <f>IF($C$5*'NSW Apr 2017'!AK12/'NSW Apr 2017'!AI12&lt;'NSW Apr 2017'!L12,0,IF($C$5*'NSW Apr 2017'!AK12/'NSW Apr 2017'!AI12&lt;='NSW Apr 2017'!M12,($C$5*'NSW Apr 2017'!AK12/'NSW Apr 2017'!AI12-'NSW Apr 2017'!L12)*('NSW Apr 2017'!R12/100)*'NSW Apr 2017'!AI12,('NSW Apr 2017'!M12-'NSW Apr 2017'!L12)*('NSW Apr 2017'!R12/100)*'NSW Apr 2017'!AI12))</f>
        <v>0</v>
      </c>
      <c r="I18" s="164">
        <f>IF($C$5*'NSW Apr 2017'!AK12/'NSW Apr 2017'!AI12&lt;'NSW Apr 2017'!M12,0,IF($C$5*'NSW Apr 2017'!AK12/'NSW Apr 2017'!AI12&lt;='NSW Apr 2017'!N12,($C$5*'NSW Apr 2017'!AK12/'NSW Apr 2017'!AI12-'NSW Apr 2017'!M12)*('NSW Apr 2017'!S12/100)*'NSW Apr 2017'!AI12,('NSW Apr 2017'!N12-'NSW Apr 2017'!M12)*('NSW Apr 2017'!S12/100)*'NSW Apr 2017'!AI12))</f>
        <v>0</v>
      </c>
      <c r="J18" s="172">
        <f>IF(($C$5*'NSW Apr 2017'!AK12/'NSW Apr 2017'!AI12&gt;'NSW Apr 2017'!N12),($C$5*'NSW Apr 2017'!AK12/'NSW Apr 2017'!AI12-'NSW Apr 2017'!N12)*'NSW Apr 2017'!T12/100*'NSW Apr 2017'!AI12,0)</f>
        <v>0</v>
      </c>
      <c r="K18" s="163">
        <f>IF($C$5*'NSW Apr 2017'!AL12/'NSW Apr 2017'!AJ12&gt;='NSW Apr 2017'!J12,('NSW Apr 2017'!J12*'NSW Apr 2017'!U12/100)*'NSW Apr 2017'!AJ12,($C$5*'NSW Apr 2017'!AL12/'NSW Apr 2017'!AJ12*'NSW Apr 2017'!U12/100)*'NSW Apr 2017'!AJ12)</f>
        <v>1242.5</v>
      </c>
      <c r="L18" s="172">
        <f>IF($C$5*'NSW Apr 2017'!AL12/'NSW Apr 2017'!AJ12&lt;'NSW Apr 2017'!J12,0,IF($C$5*'NSW Apr 2017'!AL12/'NSW Apr 2017'!AJ12&lt;='NSW Apr 2017'!K12,($C$5*'NSW Apr 2017'!AL12/'NSW Apr 2017'!AJ12-'NSW Apr 2017'!J12)*('NSW Apr 2017'!V12/100)*'NSW Apr 2017'!AJ12,('NSW Apr 2017'!K12-'NSW Apr 2017'!J12)*('NSW Apr 2017'!V12/100)*'NSW Apr 2017'!AJ12))</f>
        <v>0</v>
      </c>
      <c r="M18" s="163">
        <f>IF($C$5*'NSW Apr 2017'!AL12/'NSW Apr 2017'!AJ12&lt;'NSW Apr 2017'!K12,0,IF($C$5*'NSW Apr 2017'!AL12/'NSW Apr 2017'!AJ12&lt;='NSW Apr 2017'!L12,($C$5*'NSW Apr 2017'!AL12/'NSW Apr 2017'!AJ12-'NSW Apr 2017'!K12)*('NSW Apr 2017'!W12/100)*'NSW Apr 2017'!AJ12,('NSW Apr 2017'!L12-'NSW Apr 2017'!K12)*('NSW Apr 2017'!W12/100)*'NSW Apr 2017'!AJ12))</f>
        <v>0</v>
      </c>
      <c r="N18" s="172">
        <f>IF($C$5*'NSW Apr 2017'!AL12/'NSW Apr 2017'!AJ12&lt;'NSW Apr 2017'!L12,0,IF($C$5*'NSW Apr 2017'!AL12/'NSW Apr 2017'!AJ12&lt;='NSW Apr 2017'!M12,($C$5*'NSW Apr 2017'!AL12/'NSW Apr 2017'!AJ12-'NSW Apr 2017'!L12)*('NSW Apr 2017'!X12/100)*'NSW Apr 2017'!AJ12,('NSW Apr 2017'!M12-'NSW Apr 2017'!L12)*('NSW Apr 2017'!X12/100)*'NSW Apr 2017'!AJ12))</f>
        <v>0</v>
      </c>
      <c r="O18" s="163">
        <f>IF($C$5*'NSW Apr 2017'!AL12/'NSW Apr 2017'!AJ12&lt;'NSW Apr 2017'!M12,0,IF($C$5*'NSW Apr 2017'!AL12/'NSW Apr 2017'!AJ12&lt;='NSW Apr 2017'!N12,($C$5*'NSW Apr 2017'!AL12/'NSW Apr 2017'!AJ12-'NSW Apr 2017'!M12)*('NSW Apr 2017'!Y12/100)*'NSW Apr 2017'!AJ12,('NSW Apr 2017'!N12-'NSW Apr 2017'!M12)*('NSW Apr 2017'!Y12/100)*'NSW Apr 2017'!AJ12))</f>
        <v>0</v>
      </c>
      <c r="P18" s="172">
        <f>IF(($C$5*'NSW Apr 2017'!AL12/'NSW Apr 2017'!AJ12&gt;'NSW Apr 2017'!N12),($C$5*'NSW Apr 2017'!AL12/'NSW Apr 2017'!AJ12-'NSW Apr 2017'!N12)*'NSW Apr 2017'!Z12/100*'NSW Apr 2017'!AJ14,0)</f>
        <v>0</v>
      </c>
      <c r="Q18" s="166">
        <f t="shared" si="1"/>
        <v>2774.2624999999998</v>
      </c>
      <c r="R18" s="171">
        <f>'NSW Apr 2017'!AM12</f>
        <v>0</v>
      </c>
      <c r="S18" s="99">
        <f>'NSW Apr 2017'!AN12</f>
        <v>0</v>
      </c>
      <c r="T18" s="171">
        <f>'NSW Apr 2017'!AO12</f>
        <v>0</v>
      </c>
      <c r="U18" s="99">
        <f>'NSW Apr 2017'!AP12</f>
        <v>0</v>
      </c>
      <c r="V18" s="168">
        <f t="shared" si="2"/>
        <v>2774.2624999999998</v>
      </c>
      <c r="W18" s="166">
        <f t="shared" si="3"/>
        <v>2774.2624999999998</v>
      </c>
      <c r="X18" s="166">
        <f t="shared" si="0"/>
        <v>3051.6887500000003</v>
      </c>
      <c r="Y18" s="166">
        <f t="shared" si="0"/>
        <v>3051.6887500000003</v>
      </c>
      <c r="Z18" s="169">
        <f>'NSW Apr 2017'!AW12</f>
        <v>0</v>
      </c>
      <c r="AA18" s="170" t="str">
        <f>'NSW Apr 2017'!AX12</f>
        <v>n</v>
      </c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2"/>
      <c r="BE18" s="102"/>
      <c r="BF18" s="102"/>
      <c r="BG18" s="102"/>
      <c r="BH18" s="102"/>
      <c r="BI18" s="102"/>
      <c r="BJ18" s="102"/>
      <c r="BK18" s="102"/>
      <c r="BL18" s="102"/>
      <c r="BM18" s="102"/>
      <c r="BN18" s="102"/>
      <c r="BO18" s="102"/>
      <c r="BP18" s="102"/>
      <c r="BQ18" s="102"/>
      <c r="BR18" s="102"/>
      <c r="BS18" s="102"/>
      <c r="BT18" s="102"/>
      <c r="BU18" s="102"/>
      <c r="BV18" s="102"/>
      <c r="BW18" s="102"/>
      <c r="BX18" s="102"/>
      <c r="BY18" s="102"/>
      <c r="BZ18" s="102"/>
      <c r="CA18" s="102"/>
      <c r="CB18" s="102"/>
      <c r="CC18" s="102"/>
      <c r="CD18" s="102"/>
      <c r="CE18" s="102"/>
      <c r="CF18" s="102"/>
      <c r="CG18" s="102"/>
      <c r="CH18" s="102"/>
      <c r="CI18" s="102"/>
      <c r="CJ18" s="102"/>
      <c r="CK18" s="102"/>
      <c r="CL18" s="102"/>
      <c r="CM18" s="102"/>
      <c r="CN18" s="102"/>
      <c r="CO18" s="102"/>
      <c r="CP18" s="102"/>
      <c r="CQ18" s="102"/>
      <c r="CR18" s="102"/>
      <c r="CS18" s="102"/>
      <c r="CT18" s="102"/>
      <c r="CU18" s="102"/>
      <c r="CV18" s="102"/>
      <c r="CW18" s="102"/>
      <c r="CX18" s="102"/>
      <c r="CY18" s="102"/>
      <c r="CZ18" s="102"/>
      <c r="DA18" s="102"/>
      <c r="DB18" s="102"/>
      <c r="DC18" s="102"/>
      <c r="DD18" s="102"/>
      <c r="DE18" s="102"/>
      <c r="DF18" s="102"/>
      <c r="DG18" s="102"/>
      <c r="DH18" s="102"/>
      <c r="DI18" s="102"/>
      <c r="DJ18" s="102"/>
      <c r="DK18" s="102"/>
      <c r="DL18" s="102"/>
      <c r="DM18" s="102"/>
      <c r="DN18" s="102"/>
      <c r="DO18" s="102"/>
      <c r="DP18" s="102"/>
      <c r="DQ18" s="102"/>
      <c r="DR18" s="102"/>
      <c r="DS18" s="102"/>
      <c r="DT18" s="102"/>
      <c r="DU18" s="102"/>
      <c r="DV18" s="102"/>
      <c r="DW18" s="102"/>
      <c r="DX18" s="102"/>
      <c r="DY18" s="102"/>
      <c r="DZ18" s="102"/>
      <c r="EA18" s="102"/>
      <c r="EB18" s="102"/>
      <c r="EC18" s="102"/>
      <c r="ED18" s="102"/>
      <c r="EE18" s="102"/>
      <c r="EF18" s="102"/>
      <c r="EG18" s="102"/>
      <c r="EH18" s="102"/>
      <c r="EI18" s="102"/>
      <c r="EJ18" s="102"/>
      <c r="EK18" s="102"/>
      <c r="EL18" s="102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</row>
    <row r="19" spans="1:156" s="107" customFormat="1" ht="23" customHeight="1" thickTop="1">
      <c r="A19" s="373" t="str">
        <f>'NSW Apr 2017'!D13</f>
        <v>Capital Region</v>
      </c>
      <c r="B19" s="98" t="str">
        <f>'NSW Apr 2017'!F13</f>
        <v>ActewAGL</v>
      </c>
      <c r="C19" s="98" t="str">
        <f>'NSW Apr 2017'!G13</f>
        <v>Regulated</v>
      </c>
      <c r="D19" s="135">
        <f>365*'NSW Apr 2017'!H13/100</f>
        <v>274.00549999999998</v>
      </c>
      <c r="E19" s="136">
        <f>IF($C$5*'NSW Apr 2017'!AK13/'NSW Apr 2017'!AI13&gt;='NSW Apr 2017'!J13,('NSW Apr 2017'!J13*'NSW Apr 2017'!O13/100)*'NSW Apr 2017'!AI13,($C$5*'NSW Apr 2017'!AK13/'NSW Apr 2017'!AI13*'NSW Apr 2017'!O13/100)*'NSW Apr 2017'!AI13)</f>
        <v>127.41992999999999</v>
      </c>
      <c r="F19" s="153">
        <f>IF($C$5*'NSW Apr 2017'!AK13/'NSW Apr 2017'!AI13&lt;'NSW Apr 2017'!J13,0,IF($C$5*'NSW Apr 2017'!AK13/'NSW Apr 2017'!AI13&lt;='NSW Apr 2017'!K13,($C$5*'NSW Apr 2017'!AK13/'NSW Apr 2017'!AI13-'NSW Apr 2017'!J13)*('NSW Apr 2017'!P13/100)*'NSW Apr 2017'!AI13,('NSW Apr 2017'!K13-'NSW Apr 2017'!J13)*('NSW Apr 2017'!P13/100)*'NSW Apr 2017'!AI13))</f>
        <v>82.69926000000001</v>
      </c>
      <c r="G19" s="135">
        <f>IF($C$5*'NSW Apr 2017'!AK13/'NSW Apr 2017'!AI13&lt;'NSW Apr 2017'!K13,0,IF($C$5*'NSW Apr 2017'!AK13/'NSW Apr 2017'!AI13&lt;='NSW Apr 2017'!L13,($C$5*'NSW Apr 2017'!AK13/'NSW Apr 2017'!AI13-'NSW Apr 2017'!K13)*('NSW Apr 2017'!Q13/100)*'NSW Apr 2017'!AI13,('NSW Apr 2017'!L13-'NSW Apr 2017'!K13)*('NSW Apr 2017'!Q13/100)*'NSW Apr 2017'!AI13))</f>
        <v>128.94138000000001</v>
      </c>
      <c r="H19" s="143">
        <f>IF($C$5*'NSW Apr 2017'!AK13/'NSW Apr 2017'!AI13&lt;'NSW Apr 2017'!L13,0,IF($C$5*'NSW Apr 2017'!AK13/'NSW Apr 2017'!AI13&lt;='NSW Apr 2017'!M13,($C$5*'NSW Apr 2017'!AK13/'NSW Apr 2017'!AI13-'NSW Apr 2017'!L13)*('NSW Apr 2017'!R13/100)*'NSW Apr 2017'!AI13,('NSW Apr 2017'!M13-'NSW Apr 2017'!L13)*('NSW Apr 2017'!R13/100)*'NSW Apr 2017'!AI13))</f>
        <v>795.46349999999995</v>
      </c>
      <c r="I19" s="136">
        <f>IF($C$5*'NSW Apr 2017'!AK13/'NSW Apr 2017'!AI13&lt;'NSW Apr 2017'!M13,0,IF($C$5*'NSW Apr 2017'!AK13/'NSW Apr 2017'!AI13&lt;='NSW Apr 2017'!N13,($C$5*'NSW Apr 2017'!AK13/'NSW Apr 2017'!AI13-'NSW Apr 2017'!M13)*('NSW Apr 2017'!S13/100)*'NSW Apr 2017'!AI13,('NSW Apr 2017'!N13-'NSW Apr 2017'!M13)*('NSW Apr 2017'!S13/100)*'NSW Apr 2017'!AI13))</f>
        <v>0</v>
      </c>
      <c r="J19" s="153">
        <f>IF(($C$5*'NSW Apr 2017'!AK13/'NSW Apr 2017'!AI13&gt;'NSW Apr 2017'!N13),($C$5*'NSW Apr 2017'!AK13/'NSW Apr 2017'!AI13-'NSW Apr 2017'!N13)*'NSW Apr 2017'!T13/100*'NSW Apr 2017'!AI13,0)</f>
        <v>0</v>
      </c>
      <c r="K19" s="135">
        <f>IF($C$5*'NSW Apr 2017'!AL13/'NSW Apr 2017'!AJ13&gt;='NSW Apr 2017'!J13,('NSW Apr 2017'!J13*'NSW Apr 2017'!U13/100)*'NSW Apr 2017'!AJ13,($C$5*'NSW Apr 2017'!AL13/'NSW Apr 2017'!AJ13*'NSW Apr 2017'!U13/100)*'NSW Apr 2017'!AJ13)</f>
        <v>127.41992999999999</v>
      </c>
      <c r="L19" s="153">
        <f>IF($C$5*'NSW Apr 2017'!AL13/'NSW Apr 2017'!AJ13&lt;'NSW Apr 2017'!J13,0,IF($C$5*'NSW Apr 2017'!AL13/'NSW Apr 2017'!AJ13&lt;='NSW Apr 2017'!K13,($C$5*'NSW Apr 2017'!AL13/'NSW Apr 2017'!AJ13-'NSW Apr 2017'!J13)*('NSW Apr 2017'!V13/100)*'NSW Apr 2017'!AJ13,('NSW Apr 2017'!K13-'NSW Apr 2017'!J13)*('NSW Apr 2017'!V13/100)*'NSW Apr 2017'!AJ13))</f>
        <v>82.69926000000001</v>
      </c>
      <c r="M19" s="135">
        <f>IF($C$5*'NSW Apr 2017'!AL13/'NSW Apr 2017'!AJ13&lt;'NSW Apr 2017'!K13,0,IF($C$5*'NSW Apr 2017'!AL13/'NSW Apr 2017'!AJ13&lt;='NSW Apr 2017'!L13,($C$5*'NSW Apr 2017'!AL13/'NSW Apr 2017'!AJ13-'NSW Apr 2017'!K13)*('NSW Apr 2017'!W13/100)*'NSW Apr 2017'!AJ13,('NSW Apr 2017'!L13-'NSW Apr 2017'!K13)*('NSW Apr 2017'!W13/100)*'NSW Apr 2017'!AJ13))</f>
        <v>128.94138000000001</v>
      </c>
      <c r="N19" s="145">
        <f>IF($C$5*'NSW Apr 2017'!AL13/'NSW Apr 2017'!AJ13&lt;'NSW Apr 2017'!L13,0,IF($C$5*'NSW Apr 2017'!AL13/'NSW Apr 2017'!AJ13&lt;='NSW Apr 2017'!M13,($C$5*'NSW Apr 2017'!AL13/'NSW Apr 2017'!AJ13-'NSW Apr 2017'!L13)*('NSW Apr 2017'!X13/100)*'NSW Apr 2017'!AJ13,('NSW Apr 2017'!M13-'NSW Apr 2017'!L13)*('NSW Apr 2017'!X13/100)*'NSW Apr 2017'!AJ13))</f>
        <v>795.46349999999995</v>
      </c>
      <c r="O19" s="135">
        <f>IF($C$5*'NSW Apr 2017'!AL13/'NSW Apr 2017'!AJ13&lt;'NSW Apr 2017'!M13,0,IF($C$5*'NSW Apr 2017'!AL13/'NSW Apr 2017'!AJ13&lt;='NSW Apr 2017'!N13,($C$5*'NSW Apr 2017'!AL13/'NSW Apr 2017'!AJ13-'NSW Apr 2017'!M13)*('NSW Apr 2017'!Y13/100)*'NSW Apr 2017'!AJ13,('NSW Apr 2017'!N13-'NSW Apr 2017'!M13)*('NSW Apr 2017'!Y13/100)*'NSW Apr 2017'!AJ13))</f>
        <v>0</v>
      </c>
      <c r="P19" s="137">
        <f>IF(($C$5*'NSW Apr 2017'!AL13/'NSW Apr 2017'!AJ13&gt;'NSW Apr 2017'!N13),($C$5*'NSW Apr 2017'!AL13/'NSW Apr 2017'!AJ13-'NSW Apr 2017'!N13)*'NSW Apr 2017'!Z13/100*'NSW Apr 2017'!AJ14,0)</f>
        <v>0</v>
      </c>
      <c r="Q19" s="138">
        <f t="shared" si="1"/>
        <v>2543.0536400000001</v>
      </c>
      <c r="R19" s="148">
        <f>'NSW Apr 2017'!AM13</f>
        <v>0</v>
      </c>
      <c r="S19" s="98">
        <f>'NSW Apr 2017'!AN13</f>
        <v>0</v>
      </c>
      <c r="T19" s="148">
        <f>'NSW Apr 2017'!AO13</f>
        <v>0</v>
      </c>
      <c r="U19" s="98">
        <f>'NSW Apr 2017'!AP13</f>
        <v>0</v>
      </c>
      <c r="V19" s="149">
        <f t="shared" si="2"/>
        <v>2543.0536400000001</v>
      </c>
      <c r="W19" s="138">
        <f t="shared" si="3"/>
        <v>2543.0536400000001</v>
      </c>
      <c r="X19" s="138">
        <f t="shared" si="0"/>
        <v>2797.3590040000004</v>
      </c>
      <c r="Y19" s="138">
        <f t="shared" si="0"/>
        <v>2797.3590040000004</v>
      </c>
      <c r="Z19" s="150">
        <f>'NSW Apr 2017'!AW13</f>
        <v>0</v>
      </c>
      <c r="AA19" s="141" t="str">
        <f>'NSW Apr 2017'!AX13</f>
        <v>n</v>
      </c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  <c r="AX19" s="102"/>
      <c r="AY19" s="102"/>
      <c r="AZ19" s="102"/>
      <c r="BA19" s="102"/>
      <c r="BB19" s="102"/>
      <c r="BC19" s="102"/>
      <c r="BD19" s="102"/>
      <c r="BE19" s="102"/>
      <c r="BF19" s="102"/>
      <c r="BG19" s="102"/>
      <c r="BH19" s="102"/>
      <c r="BI19" s="102"/>
      <c r="BJ19" s="102"/>
      <c r="BK19" s="102"/>
      <c r="BL19" s="102"/>
      <c r="BM19" s="102"/>
      <c r="BN19" s="102"/>
      <c r="BO19" s="102"/>
      <c r="BP19" s="102"/>
      <c r="BQ19" s="102"/>
      <c r="BR19" s="102"/>
      <c r="BS19" s="102"/>
      <c r="BT19" s="102"/>
      <c r="BU19" s="102"/>
      <c r="BV19" s="102"/>
      <c r="BW19" s="102"/>
      <c r="BX19" s="102"/>
      <c r="BY19" s="102"/>
      <c r="BZ19" s="102"/>
      <c r="CA19" s="102"/>
      <c r="CB19" s="102"/>
      <c r="CC19" s="102"/>
      <c r="CD19" s="102"/>
      <c r="CE19" s="102"/>
      <c r="CF19" s="102"/>
      <c r="CG19" s="102"/>
      <c r="CH19" s="102"/>
      <c r="CI19" s="102"/>
      <c r="CJ19" s="102"/>
      <c r="CK19" s="102"/>
      <c r="CL19" s="102"/>
      <c r="CM19" s="102"/>
      <c r="CN19" s="102"/>
      <c r="CO19" s="102"/>
      <c r="CP19" s="102"/>
      <c r="CQ19" s="102"/>
      <c r="CR19" s="102"/>
      <c r="CS19" s="102"/>
      <c r="CT19" s="102"/>
      <c r="CU19" s="102"/>
      <c r="CV19" s="102"/>
      <c r="CW19" s="102"/>
      <c r="CX19" s="102"/>
      <c r="CY19" s="102"/>
      <c r="CZ19" s="102"/>
      <c r="DA19" s="102"/>
      <c r="DB19" s="102"/>
      <c r="DC19" s="102"/>
      <c r="DD19" s="102"/>
      <c r="DE19" s="102"/>
      <c r="DF19" s="102"/>
      <c r="DG19" s="102"/>
      <c r="DH19" s="102"/>
      <c r="DI19" s="102"/>
      <c r="DJ19" s="102"/>
      <c r="DK19" s="102"/>
      <c r="DL19" s="102"/>
      <c r="DM19" s="102"/>
      <c r="DN19" s="102"/>
      <c r="DO19" s="102"/>
      <c r="DP19" s="102"/>
      <c r="DQ19" s="102"/>
      <c r="DR19" s="102"/>
      <c r="DS19" s="102"/>
      <c r="DT19" s="102"/>
      <c r="DU19" s="102"/>
      <c r="DV19" s="102"/>
      <c r="DW19" s="102"/>
      <c r="DX19" s="102"/>
      <c r="DY19" s="102"/>
      <c r="DZ19" s="102"/>
      <c r="EA19" s="102"/>
      <c r="EB19" s="102"/>
      <c r="EC19" s="102"/>
      <c r="ED19" s="102"/>
      <c r="EE19" s="102"/>
      <c r="EF19" s="102"/>
      <c r="EG19" s="102"/>
      <c r="EH19" s="102"/>
      <c r="EI19" s="102"/>
      <c r="EJ19" s="102"/>
      <c r="EK19" s="102"/>
      <c r="EL19" s="102"/>
      <c r="EM19" s="103"/>
      <c r="EN19" s="103"/>
      <c r="EO19" s="103"/>
      <c r="EP19" s="103"/>
      <c r="EQ19" s="103"/>
      <c r="ER19" s="103"/>
      <c r="ES19" s="103"/>
      <c r="ET19" s="103"/>
      <c r="EU19" s="103"/>
      <c r="EV19" s="103"/>
      <c r="EW19" s="103"/>
      <c r="EX19" s="103"/>
      <c r="EY19" s="103"/>
      <c r="EZ19" s="103"/>
    </row>
    <row r="20" spans="1:156" ht="23" customHeight="1">
      <c r="A20" s="375"/>
      <c r="B20" s="98" t="str">
        <f>'NSW Apr 2017'!F14</f>
        <v>ActewAGL</v>
      </c>
      <c r="C20" s="98" t="str">
        <f>'NSW Apr 2017'!G14</f>
        <v>Business plan</v>
      </c>
      <c r="D20" s="135">
        <f>365*'NSW Apr 2017'!H14/100</f>
        <v>274.00549999999998</v>
      </c>
      <c r="E20" s="136">
        <f>IF($C$5*'NSW Apr 2017'!AK14/'NSW Apr 2017'!AI14&gt;='NSW Apr 2017'!J14,('NSW Apr 2017'!J14*'NSW Apr 2017'!O14/100)*'NSW Apr 2017'!AI14,($C$5*'NSW Apr 2017'!AK14/'NSW Apr 2017'!AI14*'NSW Apr 2017'!O14/100)*'NSW Apr 2017'!AI14)</f>
        <v>127.41992999999999</v>
      </c>
      <c r="F20" s="153">
        <f>IF($C$5*'NSW Apr 2017'!AK14/'NSW Apr 2017'!AI14&lt;'NSW Apr 2017'!J14,0,IF($C$5*'NSW Apr 2017'!AK14/'NSW Apr 2017'!AI14&lt;='NSW Apr 2017'!K14,($C$5*'NSW Apr 2017'!AK14/'NSW Apr 2017'!AI14-'NSW Apr 2017'!J14)*('NSW Apr 2017'!P14/100)*'NSW Apr 2017'!AI14,('NSW Apr 2017'!K14-'NSW Apr 2017'!J14)*('NSW Apr 2017'!P14/100)*'NSW Apr 2017'!AI14))</f>
        <v>82.69926000000001</v>
      </c>
      <c r="G20" s="135">
        <f>IF($C$5*'NSW Apr 2017'!AK14/'NSW Apr 2017'!AI14&lt;'NSW Apr 2017'!K14,0,IF($C$5*'NSW Apr 2017'!AK14/'NSW Apr 2017'!AI14&lt;='NSW Apr 2017'!L14,($C$5*'NSW Apr 2017'!AK14/'NSW Apr 2017'!AI14-'NSW Apr 2017'!K14)*('NSW Apr 2017'!Q14/100)*'NSW Apr 2017'!AI14,('NSW Apr 2017'!L14-'NSW Apr 2017'!K14)*('NSW Apr 2017'!Q14/100)*'NSW Apr 2017'!AI14))</f>
        <v>128.94138000000001</v>
      </c>
      <c r="H20" s="143">
        <f>IF($C$5*'NSW Apr 2017'!AK14/'NSW Apr 2017'!AI14&lt;'NSW Apr 2017'!L14,0,IF($C$5*'NSW Apr 2017'!AK14/'NSW Apr 2017'!AI14&lt;='NSW Apr 2017'!M14,($C$5*'NSW Apr 2017'!AK14/'NSW Apr 2017'!AI14-'NSW Apr 2017'!L14)*('NSW Apr 2017'!R14/100)*'NSW Apr 2017'!AI14,('NSW Apr 2017'!M14-'NSW Apr 2017'!L14)*('NSW Apr 2017'!R14/100)*'NSW Apr 2017'!AI14))</f>
        <v>795.46349999999995</v>
      </c>
      <c r="I20" s="136">
        <f>IF($C$5*'NSW Apr 2017'!AK14/'NSW Apr 2017'!AI14&lt;'NSW Apr 2017'!M14,0,IF($C$5*'NSW Apr 2017'!AK14/'NSW Apr 2017'!AI14&lt;='NSW Apr 2017'!N14,($C$5*'NSW Apr 2017'!AK14/'NSW Apr 2017'!AI14-'NSW Apr 2017'!M14)*('NSW Apr 2017'!S14/100)*'NSW Apr 2017'!AI14,('NSW Apr 2017'!N14-'NSW Apr 2017'!M14)*('NSW Apr 2017'!S14/100)*'NSW Apr 2017'!AI14))</f>
        <v>0</v>
      </c>
      <c r="J20" s="153">
        <f>IF(($C$5*'NSW Apr 2017'!AK14/'NSW Apr 2017'!AI14&gt;'NSW Apr 2017'!N14),($C$5*'NSW Apr 2017'!AK14/'NSW Apr 2017'!AI14-'NSW Apr 2017'!N14)*'NSW Apr 2017'!T14/100*'NSW Apr 2017'!AI14,0)</f>
        <v>0</v>
      </c>
      <c r="K20" s="135">
        <f>IF($C$5*'NSW Apr 2017'!AL14/'NSW Apr 2017'!AJ14&gt;='NSW Apr 2017'!J14,('NSW Apr 2017'!J14*'NSW Apr 2017'!U14/100)*'NSW Apr 2017'!AJ14,($C$5*'NSW Apr 2017'!AL14/'NSW Apr 2017'!AJ14*'NSW Apr 2017'!U14/100)*'NSW Apr 2017'!AJ14)</f>
        <v>127.41992999999999</v>
      </c>
      <c r="L20" s="153">
        <f>IF($C$5*'NSW Apr 2017'!AL14/'NSW Apr 2017'!AJ14&lt;'NSW Apr 2017'!J14,0,IF($C$5*'NSW Apr 2017'!AL14/'NSW Apr 2017'!AJ14&lt;='NSW Apr 2017'!K14,($C$5*'NSW Apr 2017'!AL14/'NSW Apr 2017'!AJ14-'NSW Apr 2017'!J14)*('NSW Apr 2017'!V14/100)*'NSW Apr 2017'!AJ14,('NSW Apr 2017'!K14-'NSW Apr 2017'!J14)*('NSW Apr 2017'!V14/100)*'NSW Apr 2017'!AJ14))</f>
        <v>82.69926000000001</v>
      </c>
      <c r="M20" s="135">
        <f>IF($C$5*'NSW Apr 2017'!AL14/'NSW Apr 2017'!AJ14&lt;'NSW Apr 2017'!K14,0,IF($C$5*'NSW Apr 2017'!AL14/'NSW Apr 2017'!AJ14&lt;='NSW Apr 2017'!L14,($C$5*'NSW Apr 2017'!AL14/'NSW Apr 2017'!AJ14-'NSW Apr 2017'!K14)*('NSW Apr 2017'!W14/100)*'NSW Apr 2017'!AJ14,('NSW Apr 2017'!L14-'NSW Apr 2017'!K14)*('NSW Apr 2017'!W14/100)*'NSW Apr 2017'!AJ14))</f>
        <v>128.94138000000001</v>
      </c>
      <c r="N20" s="145">
        <f>IF($C$5*'NSW Apr 2017'!AL14/'NSW Apr 2017'!AJ14&lt;'NSW Apr 2017'!L14,0,IF($C$5*'NSW Apr 2017'!AL14/'NSW Apr 2017'!AJ14&lt;='NSW Apr 2017'!M14,($C$5*'NSW Apr 2017'!AL14/'NSW Apr 2017'!AJ14-'NSW Apr 2017'!L14)*('NSW Apr 2017'!X14/100)*'NSW Apr 2017'!AJ14,('NSW Apr 2017'!M14-'NSW Apr 2017'!L14)*('NSW Apr 2017'!X14/100)*'NSW Apr 2017'!AJ14))</f>
        <v>795.46349999999995</v>
      </c>
      <c r="O20" s="135">
        <f>IF($C$5*'NSW Apr 2017'!AL14/'NSW Apr 2017'!AJ14&lt;'NSW Apr 2017'!M14,0,IF($C$5*'NSW Apr 2017'!AL14/'NSW Apr 2017'!AJ14&lt;='NSW Apr 2017'!N14,($C$5*'NSW Apr 2017'!AL14/'NSW Apr 2017'!AJ14-'NSW Apr 2017'!M14)*('NSW Apr 2017'!Y14/100)*'NSW Apr 2017'!AJ14,('NSW Apr 2017'!N14-'NSW Apr 2017'!M14)*('NSW Apr 2017'!Y14/100)*'NSW Apr 2017'!AJ14))</f>
        <v>0</v>
      </c>
      <c r="P20" s="137">
        <f>IF(($C$5*'NSW Apr 2017'!AL14/'NSW Apr 2017'!AJ14&gt;'NSW Apr 2017'!N14),($C$5*'NSW Apr 2017'!AL14/'NSW Apr 2017'!AJ14-'NSW Apr 2017'!N14)*'NSW Apr 2017'!Z14/100*'NSW Apr 2017'!AJ15,0)</f>
        <v>0</v>
      </c>
      <c r="Q20" s="138">
        <f t="shared" si="1"/>
        <v>2543.0536400000001</v>
      </c>
      <c r="R20" s="148">
        <f>'NSW Apr 2017'!AM14</f>
        <v>0</v>
      </c>
      <c r="S20" s="98">
        <f>'NSW Apr 2017'!AN14</f>
        <v>10</v>
      </c>
      <c r="T20" s="148">
        <f>'NSW Apr 2017'!AO14</f>
        <v>0</v>
      </c>
      <c r="U20" s="146">
        <f>'NSW Apr 2017'!AP14</f>
        <v>0</v>
      </c>
      <c r="V20" s="138">
        <f>(Q20-(Q20-D20)*S20/100)</f>
        <v>2316.1488260000001</v>
      </c>
      <c r="W20" s="174">
        <f t="shared" si="3"/>
        <v>2316.1488260000001</v>
      </c>
      <c r="X20" s="138">
        <f t="shared" si="0"/>
        <v>2547.7637086000004</v>
      </c>
      <c r="Y20" s="138">
        <f t="shared" si="0"/>
        <v>2547.7637086000004</v>
      </c>
      <c r="Z20" s="150">
        <f>'NSW Apr 2017'!AW14</f>
        <v>24</v>
      </c>
      <c r="AA20" s="141" t="str">
        <f>'NSW Apr 2017'!AX14</f>
        <v>y</v>
      </c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  <c r="AX20" s="102"/>
      <c r="AY20" s="102"/>
      <c r="AZ20" s="102"/>
      <c r="BA20" s="102"/>
      <c r="BB20" s="102"/>
      <c r="BC20" s="102"/>
      <c r="BD20" s="102"/>
      <c r="BE20" s="102"/>
      <c r="BF20" s="102"/>
      <c r="BG20" s="102"/>
      <c r="BH20" s="102"/>
      <c r="BI20" s="102"/>
      <c r="BJ20" s="102"/>
      <c r="BK20" s="102"/>
      <c r="BL20" s="102"/>
      <c r="BM20" s="102"/>
      <c r="BN20" s="102"/>
      <c r="BO20" s="102"/>
      <c r="BP20" s="102"/>
      <c r="BQ20" s="102"/>
      <c r="BR20" s="102"/>
      <c r="BS20" s="102"/>
      <c r="BT20" s="102"/>
      <c r="BU20" s="102"/>
      <c r="BV20" s="102"/>
      <c r="BW20" s="102"/>
      <c r="BX20" s="102"/>
      <c r="BY20" s="102"/>
      <c r="BZ20" s="102"/>
      <c r="CA20" s="102"/>
      <c r="CB20" s="102"/>
      <c r="CC20" s="102"/>
      <c r="CD20" s="102"/>
      <c r="CE20" s="102"/>
      <c r="CF20" s="102"/>
      <c r="CG20" s="102"/>
      <c r="CH20" s="102"/>
      <c r="CI20" s="102"/>
      <c r="CJ20" s="102"/>
      <c r="CK20" s="102"/>
      <c r="CL20" s="102"/>
      <c r="CM20" s="102"/>
      <c r="CN20" s="102"/>
      <c r="CO20" s="102"/>
      <c r="CP20" s="102"/>
      <c r="CQ20" s="102"/>
      <c r="CR20" s="102"/>
      <c r="CS20" s="102"/>
      <c r="CT20" s="102"/>
      <c r="CU20" s="102"/>
      <c r="CV20" s="102"/>
      <c r="CW20" s="102"/>
      <c r="CX20" s="102"/>
      <c r="CY20" s="102"/>
      <c r="CZ20" s="102"/>
      <c r="DA20" s="102"/>
      <c r="DB20" s="102"/>
      <c r="DC20" s="102"/>
      <c r="DD20" s="102"/>
      <c r="DE20" s="102"/>
      <c r="DF20" s="102"/>
      <c r="DG20" s="102"/>
      <c r="DH20" s="102"/>
      <c r="DI20" s="102"/>
      <c r="DJ20" s="102"/>
      <c r="DK20" s="102"/>
      <c r="DL20" s="102"/>
      <c r="DM20" s="102"/>
      <c r="DN20" s="102"/>
      <c r="DO20" s="102"/>
      <c r="DP20" s="102"/>
      <c r="DQ20" s="102"/>
      <c r="DR20" s="102"/>
      <c r="DS20" s="102"/>
      <c r="DT20" s="102"/>
      <c r="DU20" s="102"/>
      <c r="DV20" s="102"/>
      <c r="DW20" s="102"/>
      <c r="DX20" s="102"/>
      <c r="DY20" s="102"/>
      <c r="DZ20" s="102"/>
      <c r="EA20" s="102"/>
      <c r="EB20" s="102"/>
      <c r="EC20" s="102"/>
      <c r="ED20" s="102"/>
      <c r="EE20" s="102"/>
      <c r="EF20" s="102"/>
      <c r="EG20" s="102"/>
      <c r="EH20" s="102"/>
      <c r="EI20" s="102"/>
      <c r="EJ20" s="102"/>
      <c r="EK20" s="102"/>
      <c r="EL20" s="102"/>
    </row>
    <row r="21" spans="1:156" s="97" customFormat="1" ht="23" customHeight="1" thickBot="1">
      <c r="A21" s="374"/>
      <c r="B21" s="99" t="str">
        <f>'NSW Apr 2017'!F15</f>
        <v>EnergyAustralia</v>
      </c>
      <c r="C21" s="99" t="str">
        <f>'NSW Apr 2017'!G15</f>
        <v xml:space="preserve">Everyday Saver </v>
      </c>
      <c r="D21" s="163">
        <f>365*'NSW Apr 2017'!H15/100</f>
        <v>235.06000000000003</v>
      </c>
      <c r="E21" s="164">
        <f>IF($C$5*'NSW Apr 2017'!AK15/'NSW Apr 2017'!AI15&gt;='NSW Apr 2017'!J15,('NSW Apr 2017'!J15*'NSW Apr 2017'!O15/100)*'NSW Apr 2017'!AI15,($C$5*'NSW Apr 2017'!AK15/'NSW Apr 2017'!AI15*'NSW Apr 2017'!O15/100)*'NSW Apr 2017'!AI15)</f>
        <v>139.46460000000002</v>
      </c>
      <c r="F21" s="172">
        <f>IF($C$5*'NSW Apr 2017'!AK15/'NSW Apr 2017'!AI15&lt;'NSW Apr 2017'!J15,0,IF($C$5*'NSW Apr 2017'!AK15/'NSW Apr 2017'!AI15&lt;='NSW Apr 2017'!K15,($C$5*'NSW Apr 2017'!AK15/'NSW Apr 2017'!AI15-'NSW Apr 2017'!J15)*('NSW Apr 2017'!P15/100)*'NSW Apr 2017'!AI15,('NSW Apr 2017'!K15-'NSW Apr 2017'!J15)*('NSW Apr 2017'!P15/100)*'NSW Apr 2017'!AI15))</f>
        <v>93.5595</v>
      </c>
      <c r="G21" s="163">
        <f>IF($C$5*'NSW Apr 2017'!AK15/'NSW Apr 2017'!AI15&lt;'NSW Apr 2017'!K15,0,IF($C$5*'NSW Apr 2017'!AK15/'NSW Apr 2017'!AI15&lt;='NSW Apr 2017'!L15,($C$5*'NSW Apr 2017'!AK15/'NSW Apr 2017'!AI15-'NSW Apr 2017'!K15)*('NSW Apr 2017'!Q15/100)*'NSW Apr 2017'!AI15,('NSW Apr 2017'!L15-'NSW Apr 2017'!K15)*('NSW Apr 2017'!Q15/100)*'NSW Apr 2017'!AI15))</f>
        <v>140.75415000000001</v>
      </c>
      <c r="H21" s="173">
        <f>IF($C$5*'NSW Apr 2017'!AK15/'NSW Apr 2017'!AI15&lt;'NSW Apr 2017'!L15,0,IF($C$5*'NSW Apr 2017'!AK15/'NSW Apr 2017'!AI15&lt;='NSW Apr 2017'!M15,($C$5*'NSW Apr 2017'!AK15/'NSW Apr 2017'!AI15-'NSW Apr 2017'!L15)*('NSW Apr 2017'!R15/100)*'NSW Apr 2017'!AI15,('NSW Apr 2017'!M15-'NSW Apr 2017'!L15)*('NSW Apr 2017'!R15/100)*'NSW Apr 2017'!AI15))</f>
        <v>864.13925000000017</v>
      </c>
      <c r="I21" s="164">
        <f>IF($C$5*'NSW Apr 2017'!AK15/'NSW Apr 2017'!AI15&lt;'NSW Apr 2017'!M15,0,IF($C$5*'NSW Apr 2017'!AK15/'NSW Apr 2017'!AI15&lt;='NSW Apr 2017'!N15,($C$5*'NSW Apr 2017'!AK15/'NSW Apr 2017'!AI15-'NSW Apr 2017'!M15)*('NSW Apr 2017'!S15/100)*'NSW Apr 2017'!AI15,('NSW Apr 2017'!N15-'NSW Apr 2017'!M15)*('NSW Apr 2017'!S15/100)*'NSW Apr 2017'!AI15))</f>
        <v>0</v>
      </c>
      <c r="J21" s="172">
        <f>IF(($C$5*'NSW Apr 2017'!AK15/'NSW Apr 2017'!AI15&gt;'NSW Apr 2017'!N15),($C$5*'NSW Apr 2017'!AK15/'NSW Apr 2017'!AI15-'NSW Apr 2017'!N15)*'NSW Apr 2017'!T15/100*'NSW Apr 2017'!AI15,0)</f>
        <v>0</v>
      </c>
      <c r="K21" s="163">
        <f>IF($C$5*'NSW Apr 2017'!AL15/'NSW Apr 2017'!AJ15&gt;='NSW Apr 2017'!J15,('NSW Apr 2017'!J15*'NSW Apr 2017'!U15/100)*'NSW Apr 2017'!AJ15,($C$5*'NSW Apr 2017'!AL15/'NSW Apr 2017'!AJ15*'NSW Apr 2017'!U15/100)*'NSW Apr 2017'!AJ15)</f>
        <v>139.46460000000002</v>
      </c>
      <c r="L21" s="172">
        <f>IF($C$5*'NSW Apr 2017'!AL15/'NSW Apr 2017'!AJ15&lt;'NSW Apr 2017'!J15,0,IF($C$5*'NSW Apr 2017'!AL15/'NSW Apr 2017'!AJ15&lt;='NSW Apr 2017'!K15,($C$5*'NSW Apr 2017'!AL15/'NSW Apr 2017'!AJ15-'NSW Apr 2017'!J15)*('NSW Apr 2017'!V15/100)*'NSW Apr 2017'!AJ15,('NSW Apr 2017'!K15-'NSW Apr 2017'!J15)*('NSW Apr 2017'!V15/100)*'NSW Apr 2017'!AJ15))</f>
        <v>93.5595</v>
      </c>
      <c r="M21" s="163">
        <f>IF($C$5*'NSW Apr 2017'!AL15/'NSW Apr 2017'!AJ15&lt;'NSW Apr 2017'!K15,0,IF($C$5*'NSW Apr 2017'!AL15/'NSW Apr 2017'!AJ15&lt;='NSW Apr 2017'!L15,($C$5*'NSW Apr 2017'!AL15/'NSW Apr 2017'!AJ15-'NSW Apr 2017'!K15)*('NSW Apr 2017'!W15/100)*'NSW Apr 2017'!AJ15,('NSW Apr 2017'!L15-'NSW Apr 2017'!K15)*('NSW Apr 2017'!W15/100)*'NSW Apr 2017'!AJ15))</f>
        <v>140.75415000000001</v>
      </c>
      <c r="N21" s="175">
        <f>IF($C$5*'NSW Apr 2017'!AL15/'NSW Apr 2017'!AJ15&lt;'NSW Apr 2017'!L15,0,IF($C$5*'NSW Apr 2017'!AL15/'NSW Apr 2017'!AJ15&lt;='NSW Apr 2017'!M15,($C$5*'NSW Apr 2017'!AL15/'NSW Apr 2017'!AJ15-'NSW Apr 2017'!L15)*('NSW Apr 2017'!X15/100)*'NSW Apr 2017'!AJ15,('NSW Apr 2017'!M15-'NSW Apr 2017'!L15)*('NSW Apr 2017'!X15/100)*'NSW Apr 2017'!AJ15))</f>
        <v>864.13925000000017</v>
      </c>
      <c r="O21" s="163">
        <f>IF($C$5*'NSW Apr 2017'!AL15/'NSW Apr 2017'!AJ15&lt;'NSW Apr 2017'!M15,0,IF($C$5*'NSW Apr 2017'!AL15/'NSW Apr 2017'!AJ15&lt;='NSW Apr 2017'!N15,($C$5*'NSW Apr 2017'!AL15/'NSW Apr 2017'!AJ15-'NSW Apr 2017'!M15)*('NSW Apr 2017'!Y15/100)*'NSW Apr 2017'!AJ15,('NSW Apr 2017'!N15-'NSW Apr 2017'!M15)*('NSW Apr 2017'!Y15/100)*'NSW Apr 2017'!AJ15))</f>
        <v>0</v>
      </c>
      <c r="P21" s="165">
        <f>IF(($C$5*'NSW Apr 2017'!AL15/'NSW Apr 2017'!AJ15&gt;'NSW Apr 2017'!N15),($C$5*'NSW Apr 2017'!AL15/'NSW Apr 2017'!AJ15-'NSW Apr 2017'!N15)*'NSW Apr 2017'!Z15/100*'NSW Apr 2017'!AJ17,0)</f>
        <v>0</v>
      </c>
      <c r="Q21" s="166">
        <f t="shared" si="1"/>
        <v>2710.8950000000004</v>
      </c>
      <c r="R21" s="171">
        <f>'NSW Apr 2017'!AM15</f>
        <v>0</v>
      </c>
      <c r="S21" s="99">
        <f>'NSW Apr 2017'!AN15</f>
        <v>14</v>
      </c>
      <c r="T21" s="171">
        <f>'NSW Apr 2017'!AO15</f>
        <v>0</v>
      </c>
      <c r="U21" s="99">
        <f>'NSW Apr 2017'!AP15</f>
        <v>0</v>
      </c>
      <c r="V21" s="168">
        <f>(Q21-(Q21-D21)*S21/100)</f>
        <v>2364.2781000000004</v>
      </c>
      <c r="W21" s="166">
        <f t="shared" si="3"/>
        <v>2364.2781000000004</v>
      </c>
      <c r="X21" s="166">
        <f t="shared" si="0"/>
        <v>2600.7059100000006</v>
      </c>
      <c r="Y21" s="166">
        <f t="shared" si="0"/>
        <v>2600.7059100000006</v>
      </c>
      <c r="Z21" s="169">
        <f>'NSW Apr 2017'!AW15</f>
        <v>24</v>
      </c>
      <c r="AA21" s="170" t="str">
        <f>'NSW Apr 2017'!AX15</f>
        <v>y</v>
      </c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  <c r="AX21" s="102"/>
      <c r="AY21" s="102"/>
      <c r="AZ21" s="102"/>
      <c r="BA21" s="102"/>
      <c r="BB21" s="102"/>
      <c r="BC21" s="102"/>
      <c r="BD21" s="102"/>
      <c r="BE21" s="102"/>
      <c r="BF21" s="102"/>
      <c r="BG21" s="102"/>
      <c r="BH21" s="102"/>
      <c r="BI21" s="102"/>
      <c r="BJ21" s="102"/>
      <c r="BK21" s="102"/>
      <c r="BL21" s="102"/>
      <c r="BM21" s="102"/>
      <c r="BN21" s="102"/>
      <c r="BO21" s="102"/>
      <c r="BP21" s="102"/>
      <c r="BQ21" s="102"/>
      <c r="BR21" s="102"/>
      <c r="BS21" s="102"/>
      <c r="BT21" s="102"/>
      <c r="BU21" s="102"/>
      <c r="BV21" s="102"/>
      <c r="BW21" s="102"/>
      <c r="BX21" s="102"/>
      <c r="BY21" s="102"/>
      <c r="BZ21" s="102"/>
      <c r="CA21" s="102"/>
      <c r="CB21" s="102"/>
      <c r="CC21" s="102"/>
      <c r="CD21" s="102"/>
      <c r="CE21" s="102"/>
      <c r="CF21" s="102"/>
      <c r="CG21" s="102"/>
      <c r="CH21" s="102"/>
      <c r="CI21" s="102"/>
      <c r="CJ21" s="102"/>
      <c r="CK21" s="102"/>
      <c r="CL21" s="102"/>
      <c r="CM21" s="102"/>
      <c r="CN21" s="102"/>
      <c r="CO21" s="102"/>
      <c r="CP21" s="102"/>
      <c r="CQ21" s="102"/>
      <c r="CR21" s="102"/>
      <c r="CS21" s="102"/>
      <c r="CT21" s="102"/>
      <c r="CU21" s="102"/>
      <c r="CV21" s="102"/>
      <c r="CW21" s="102"/>
      <c r="CX21" s="102"/>
      <c r="CY21" s="102"/>
      <c r="CZ21" s="102"/>
      <c r="DA21" s="102"/>
      <c r="DB21" s="102"/>
      <c r="DC21" s="102"/>
      <c r="DD21" s="102"/>
      <c r="DE21" s="102"/>
      <c r="DF21" s="102"/>
      <c r="DG21" s="102"/>
      <c r="DH21" s="102"/>
      <c r="DI21" s="102"/>
      <c r="DJ21" s="102"/>
      <c r="DK21" s="102"/>
      <c r="DL21" s="102"/>
      <c r="DM21" s="102"/>
      <c r="DN21" s="102"/>
      <c r="DO21" s="102"/>
      <c r="DP21" s="102"/>
      <c r="DQ21" s="102"/>
      <c r="DR21" s="102"/>
      <c r="DS21" s="102"/>
      <c r="DT21" s="102"/>
      <c r="DU21" s="102"/>
      <c r="DV21" s="102"/>
      <c r="DW21" s="102"/>
      <c r="DX21" s="102"/>
      <c r="DY21" s="102"/>
      <c r="DZ21" s="102"/>
      <c r="EA21" s="102"/>
      <c r="EB21" s="102"/>
      <c r="EC21" s="102"/>
      <c r="ED21" s="102"/>
      <c r="EE21" s="102"/>
      <c r="EF21" s="102"/>
      <c r="EG21" s="102"/>
      <c r="EH21" s="102"/>
      <c r="EI21" s="102"/>
      <c r="EJ21" s="102"/>
      <c r="EK21" s="102"/>
      <c r="EL21" s="102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</row>
    <row r="22" spans="1:156" s="107" customFormat="1" ht="23" customHeight="1" thickTop="1">
      <c r="A22" s="373" t="str">
        <f>'NSW Apr 2017'!D16</f>
        <v>Tamworth</v>
      </c>
      <c r="B22" s="147" t="str">
        <f>'NSW Apr 2017'!F16</f>
        <v>Origin Energy</v>
      </c>
      <c r="C22" s="147" t="str">
        <f>'NSW Apr 2017'!G16</f>
        <v>Regulated</v>
      </c>
      <c r="D22" s="142">
        <f>365*'NSW Apr 2017'!H16/100</f>
        <v>354.05</v>
      </c>
      <c r="E22" s="144">
        <f>($C$5*'NSW Apr 2017'!O16/100)/2</f>
        <v>1730</v>
      </c>
      <c r="F22" s="151">
        <v>0</v>
      </c>
      <c r="G22" s="142">
        <v>0</v>
      </c>
      <c r="H22" s="152">
        <v>0</v>
      </c>
      <c r="I22" s="136">
        <f>IF($C$5*'NSW Apr 2017'!AK16/'NSW Apr 2017'!AI16&lt;'NSW Apr 2017'!M16,0,IF($C$5*'NSW Apr 2017'!AK16/'NSW Apr 2017'!AI16&lt;='NSW Apr 2017'!N16,($C$5*'NSW Apr 2017'!AK16/'NSW Apr 2017'!AI16-'NSW Apr 2017'!M16)*('NSW Apr 2017'!S16/100)*'NSW Apr 2017'!AI16,('NSW Apr 2017'!N16-'NSW Apr 2017'!M16)*('NSW Apr 2017'!S16/100)*'NSW Apr 2017'!AI16))</f>
        <v>0</v>
      </c>
      <c r="J22" s="153">
        <f>IF(($C$5*'NSW Apr 2017'!AK16/'NSW Apr 2017'!AI16&gt;'NSW Apr 2017'!N16),($C$5*'NSW Apr 2017'!AK16/'NSW Apr 2017'!AI16-'NSW Apr 2017'!N16)*'NSW Apr 2017'!T16/100*'NSW Apr 2017'!AI16,0)</f>
        <v>0</v>
      </c>
      <c r="K22" s="142">
        <f>($C$5*'NSW Apr 2017'!U16/100)/2</f>
        <v>1730</v>
      </c>
      <c r="L22" s="151">
        <v>0</v>
      </c>
      <c r="M22" s="142">
        <v>0</v>
      </c>
      <c r="N22" s="151">
        <v>0</v>
      </c>
      <c r="O22" s="142">
        <f>IF($C$5*'NSW Apr 2017'!AL16/'NSW Apr 2017'!AJ16&lt;'NSW Apr 2017'!M16,0,IF($C$5*'NSW Apr 2017'!AL16/'NSW Apr 2017'!AJ16&lt;='NSW Apr 2017'!N16,($C$5*'NSW Apr 2017'!AL16/'NSW Apr 2017'!AJ16-'NSW Apr 2017'!M16)*('NSW Apr 2017'!Y16/100)*'NSW Apr 2017'!AJ16,('NSW Apr 2017'!N16-'NSW Apr 2017'!M16)*('NSW Apr 2017'!Y16/100)*'NSW Apr 2017'!AJ16))</f>
        <v>0</v>
      </c>
      <c r="P22" s="153">
        <f>IF(($C$5*'NSW Apr 2017'!AL16/'NSW Apr 2017'!AJ16&gt;'NSW Apr 2017'!N16),($C$5*'NSW Apr 2017'!AL16/'NSW Apr 2017'!AJ16-'NSW Apr 2017'!N16)*'NSW Apr 2017'!Z16/100*'NSW Apr 2017'!AJ17,0)</f>
        <v>0</v>
      </c>
      <c r="Q22" s="155">
        <f t="shared" si="1"/>
        <v>3814.05</v>
      </c>
      <c r="R22" s="156">
        <f>'NSW Apr 2017'!AM16</f>
        <v>0</v>
      </c>
      <c r="S22" s="147">
        <f>'NSW Apr 2017'!AN16</f>
        <v>0</v>
      </c>
      <c r="T22" s="156">
        <f>'NSW Apr 2017'!AO16</f>
        <v>0</v>
      </c>
      <c r="U22" s="147">
        <f>'NSW Apr 2017'!AP16</f>
        <v>0</v>
      </c>
      <c r="V22" s="157">
        <f>Q22</f>
        <v>3814.05</v>
      </c>
      <c r="W22" s="155">
        <f t="shared" si="3"/>
        <v>3814.05</v>
      </c>
      <c r="X22" s="138">
        <f t="shared" si="0"/>
        <v>4195.4550000000008</v>
      </c>
      <c r="Y22" s="138">
        <f t="shared" si="0"/>
        <v>4195.4550000000008</v>
      </c>
      <c r="Z22" s="158">
        <f>'NSW Apr 2017'!AW16</f>
        <v>0</v>
      </c>
      <c r="AA22" s="159" t="str">
        <f>'NSW Apr 2017'!AX16</f>
        <v>n</v>
      </c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  <c r="AY22" s="102"/>
      <c r="AZ22" s="102"/>
      <c r="BA22" s="102"/>
      <c r="BB22" s="102"/>
      <c r="BC22" s="102"/>
      <c r="BD22" s="102"/>
      <c r="BE22" s="102"/>
      <c r="BF22" s="102"/>
      <c r="BG22" s="102"/>
      <c r="BH22" s="102"/>
      <c r="BI22" s="102"/>
      <c r="BJ22" s="102"/>
      <c r="BK22" s="102"/>
      <c r="BL22" s="102"/>
      <c r="BM22" s="102"/>
      <c r="BN22" s="102"/>
      <c r="BO22" s="102"/>
      <c r="BP22" s="102"/>
      <c r="BQ22" s="102"/>
      <c r="BR22" s="102"/>
      <c r="BS22" s="102"/>
      <c r="BT22" s="102"/>
      <c r="BU22" s="102"/>
      <c r="BV22" s="102"/>
      <c r="BW22" s="102"/>
      <c r="BX22" s="102"/>
      <c r="BY22" s="102"/>
      <c r="BZ22" s="102"/>
      <c r="CA22" s="102"/>
      <c r="CB22" s="102"/>
      <c r="CC22" s="102"/>
      <c r="CD22" s="102"/>
      <c r="CE22" s="102"/>
      <c r="CF22" s="102"/>
      <c r="CG22" s="102"/>
      <c r="CH22" s="102"/>
      <c r="CI22" s="102"/>
      <c r="CJ22" s="102"/>
      <c r="CK22" s="102"/>
      <c r="CL22" s="102"/>
      <c r="CM22" s="102"/>
      <c r="CN22" s="102"/>
      <c r="CO22" s="102"/>
      <c r="CP22" s="102"/>
      <c r="CQ22" s="102"/>
      <c r="CR22" s="102"/>
      <c r="CS22" s="102"/>
      <c r="CT22" s="102"/>
      <c r="CU22" s="102"/>
      <c r="CV22" s="102"/>
      <c r="CW22" s="102"/>
      <c r="CX22" s="102"/>
      <c r="CY22" s="102"/>
      <c r="CZ22" s="102"/>
      <c r="DA22" s="102"/>
      <c r="DB22" s="102"/>
      <c r="DC22" s="102"/>
      <c r="DD22" s="102"/>
      <c r="DE22" s="102"/>
      <c r="DF22" s="102"/>
      <c r="DG22" s="102"/>
      <c r="DH22" s="102"/>
      <c r="DI22" s="102"/>
      <c r="DJ22" s="102"/>
      <c r="DK22" s="102"/>
      <c r="DL22" s="102"/>
      <c r="DM22" s="102"/>
      <c r="DN22" s="102"/>
      <c r="DO22" s="102"/>
      <c r="DP22" s="102"/>
      <c r="DQ22" s="102"/>
      <c r="DR22" s="102"/>
      <c r="DS22" s="102"/>
      <c r="DT22" s="102"/>
      <c r="DU22" s="102"/>
      <c r="DV22" s="102"/>
      <c r="DW22" s="102"/>
      <c r="DX22" s="102"/>
      <c r="DY22" s="102"/>
      <c r="DZ22" s="102"/>
      <c r="EA22" s="102"/>
      <c r="EB22" s="102"/>
      <c r="EC22" s="102"/>
      <c r="ED22" s="102"/>
      <c r="EE22" s="102"/>
      <c r="EF22" s="102"/>
      <c r="EG22" s="102"/>
      <c r="EH22" s="102"/>
      <c r="EI22" s="102"/>
      <c r="EJ22" s="102"/>
      <c r="EK22" s="102"/>
      <c r="EL22" s="102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</row>
    <row r="23" spans="1:156" ht="23" customHeight="1" thickBot="1">
      <c r="A23" s="374"/>
      <c r="B23" s="99" t="str">
        <f>'NSW Apr 2017'!F17</f>
        <v>Origin Energy</v>
      </c>
      <c r="C23" s="99" t="str">
        <f>'NSW Apr 2017'!G17</f>
        <v>Business Saver</v>
      </c>
      <c r="D23" s="163">
        <f>365*'NSW Apr 2017'!H17/100</f>
        <v>354.05</v>
      </c>
      <c r="E23" s="164">
        <f>($C$5*'NSW Apr 2017'!O17/100)/2</f>
        <v>1730</v>
      </c>
      <c r="F23" s="172">
        <v>0</v>
      </c>
      <c r="G23" s="163">
        <v>0</v>
      </c>
      <c r="H23" s="173">
        <v>0</v>
      </c>
      <c r="I23" s="164">
        <f>IF($C$5*'NSW Apr 2017'!AK17/'NSW Apr 2017'!AI17&lt;'NSW Apr 2017'!M17,0,IF($C$5*'NSW Apr 2017'!AK17/'NSW Apr 2017'!AI17&lt;='NSW Apr 2017'!N17,($C$5*'NSW Apr 2017'!AK17/'NSW Apr 2017'!AI17-'NSW Apr 2017'!M17)*('NSW Apr 2017'!S17/100)*'NSW Apr 2017'!AI17,('NSW Apr 2017'!N17-'NSW Apr 2017'!M17)*('NSW Apr 2017'!S17/100)*'NSW Apr 2017'!AI17))</f>
        <v>0</v>
      </c>
      <c r="J23" s="172">
        <f>IF(($C$5*'NSW Apr 2017'!AK17/'NSW Apr 2017'!AI17&gt;'NSW Apr 2017'!N17),($C$5*'NSW Apr 2017'!AK17/'NSW Apr 2017'!AI17-'NSW Apr 2017'!N17)*'NSW Apr 2017'!T17/100*'NSW Apr 2017'!AI17,0)</f>
        <v>0</v>
      </c>
      <c r="K23" s="163">
        <f>($C$5*'NSW Apr 2017'!U17/100)/2</f>
        <v>1730</v>
      </c>
      <c r="L23" s="172">
        <v>0</v>
      </c>
      <c r="M23" s="163">
        <v>0</v>
      </c>
      <c r="N23" s="172">
        <v>0</v>
      </c>
      <c r="O23" s="163">
        <f>IF($C$5*'NSW Apr 2017'!AL17/'NSW Apr 2017'!AJ17&lt;'NSW Apr 2017'!M17,0,IF($C$5*'NSW Apr 2017'!AL17/'NSW Apr 2017'!AJ17&lt;='NSW Apr 2017'!N17,($C$5*'NSW Apr 2017'!AL17/'NSW Apr 2017'!AJ17-'NSW Apr 2017'!M17)*('NSW Apr 2017'!Y17/100)*'NSW Apr 2017'!AJ17,('NSW Apr 2017'!N17-'NSW Apr 2017'!M17)*('NSW Apr 2017'!Y17/100)*'NSW Apr 2017'!AJ17))</f>
        <v>0</v>
      </c>
      <c r="P23" s="172">
        <f>IF(($C$5*'NSW Apr 2017'!AL17/'NSW Apr 2017'!AJ17&gt;'NSW Apr 2017'!N17),($C$5*'NSW Apr 2017'!AL17/'NSW Apr 2017'!AJ17-'NSW Apr 2017'!N17)*'NSW Apr 2017'!Z17/100*'NSW Apr 2017'!AJ19,0)</f>
        <v>0</v>
      </c>
      <c r="Q23" s="166">
        <f t="shared" si="1"/>
        <v>3814.05</v>
      </c>
      <c r="R23" s="171">
        <f>'NSW Apr 2017'!AM17</f>
        <v>0</v>
      </c>
      <c r="S23" s="99">
        <f>'NSW Apr 2017'!AN17</f>
        <v>14</v>
      </c>
      <c r="T23" s="171">
        <f>'NSW Apr 2017'!AO17</f>
        <v>0</v>
      </c>
      <c r="U23" s="99">
        <f>'NSW Apr 2017'!AP17</f>
        <v>0</v>
      </c>
      <c r="V23" s="168">
        <f>(Q23-(Q23-D23)*S23/100)</f>
        <v>3329.65</v>
      </c>
      <c r="W23" s="166">
        <f t="shared" si="3"/>
        <v>3329.65</v>
      </c>
      <c r="X23" s="166">
        <f t="shared" si="0"/>
        <v>3662.6150000000002</v>
      </c>
      <c r="Y23" s="166">
        <f t="shared" si="0"/>
        <v>3662.6150000000002</v>
      </c>
      <c r="Z23" s="169">
        <f>'NSW Apr 2017'!AW17</f>
        <v>12</v>
      </c>
      <c r="AA23" s="170" t="str">
        <f>'NSW Apr 2017'!AX17</f>
        <v>y</v>
      </c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102"/>
      <c r="AQ23" s="102"/>
      <c r="AR23" s="102"/>
      <c r="AS23" s="102"/>
      <c r="AT23" s="102"/>
      <c r="AU23" s="102"/>
      <c r="AV23" s="102"/>
      <c r="AW23" s="102"/>
      <c r="AX23" s="102"/>
      <c r="AY23" s="102"/>
      <c r="AZ23" s="102"/>
      <c r="BA23" s="102"/>
      <c r="BB23" s="102"/>
      <c r="BC23" s="102"/>
      <c r="BD23" s="102"/>
      <c r="BE23" s="102"/>
      <c r="BF23" s="102"/>
      <c r="BG23" s="102"/>
      <c r="BH23" s="102"/>
      <c r="BI23" s="102"/>
      <c r="BJ23" s="102"/>
      <c r="BK23" s="102"/>
      <c r="BL23" s="102"/>
      <c r="BM23" s="102"/>
      <c r="BN23" s="102"/>
      <c r="BO23" s="102"/>
      <c r="BP23" s="102"/>
      <c r="BQ23" s="102"/>
      <c r="BR23" s="102"/>
      <c r="BS23" s="102"/>
      <c r="BT23" s="102"/>
      <c r="BU23" s="102"/>
      <c r="BV23" s="102"/>
      <c r="BW23" s="102"/>
      <c r="BX23" s="102"/>
      <c r="BY23" s="102"/>
      <c r="BZ23" s="102"/>
      <c r="CA23" s="102"/>
      <c r="CB23" s="102"/>
      <c r="CC23" s="102"/>
      <c r="CD23" s="102"/>
      <c r="CE23" s="102"/>
      <c r="CF23" s="102"/>
      <c r="CG23" s="102"/>
      <c r="CH23" s="102"/>
      <c r="CI23" s="102"/>
      <c r="CJ23" s="102"/>
      <c r="CK23" s="102"/>
      <c r="CL23" s="102"/>
      <c r="CM23" s="102"/>
      <c r="CN23" s="102"/>
      <c r="CO23" s="102"/>
      <c r="CP23" s="102"/>
      <c r="CQ23" s="102"/>
      <c r="CR23" s="102"/>
      <c r="CS23" s="102"/>
      <c r="CT23" s="102"/>
      <c r="CU23" s="102"/>
      <c r="CV23" s="102"/>
      <c r="CW23" s="102"/>
      <c r="CX23" s="102"/>
      <c r="CY23" s="102"/>
      <c r="CZ23" s="102"/>
      <c r="DA23" s="102"/>
      <c r="DB23" s="102"/>
      <c r="DC23" s="102"/>
      <c r="DD23" s="102"/>
      <c r="DE23" s="102"/>
      <c r="DF23" s="102"/>
      <c r="DG23" s="102"/>
      <c r="DH23" s="102"/>
      <c r="DI23" s="102"/>
      <c r="DJ23" s="102"/>
      <c r="DK23" s="102"/>
      <c r="DL23" s="102"/>
      <c r="DM23" s="102"/>
      <c r="DN23" s="102"/>
      <c r="DO23" s="102"/>
      <c r="DP23" s="102"/>
      <c r="DQ23" s="102"/>
      <c r="DR23" s="102"/>
      <c r="DS23" s="102"/>
      <c r="DT23" s="102"/>
      <c r="DU23" s="102"/>
      <c r="DV23" s="102"/>
      <c r="DW23" s="102"/>
      <c r="DX23" s="102"/>
      <c r="DY23" s="102"/>
      <c r="DZ23" s="102"/>
      <c r="EA23" s="102"/>
      <c r="EB23" s="102"/>
      <c r="EC23" s="102"/>
      <c r="ED23" s="102"/>
      <c r="EE23" s="102"/>
      <c r="EF23" s="102"/>
      <c r="EG23" s="102"/>
      <c r="EH23" s="102"/>
      <c r="EI23" s="102"/>
      <c r="EJ23" s="102"/>
      <c r="EK23" s="102"/>
      <c r="EL23" s="102"/>
    </row>
    <row r="24" spans="1:156" s="107" customFormat="1" ht="23" customHeight="1" thickTop="1">
      <c r="A24" s="373" t="str">
        <f>'NSW Apr 2017'!D18</f>
        <v>Envestra Albury</v>
      </c>
      <c r="B24" s="98" t="str">
        <f>'NSW Apr 2017'!F18</f>
        <v>Origin Energy</v>
      </c>
      <c r="C24" s="98" t="str">
        <f>'NSW Apr 2017'!G18</f>
        <v>Regulated</v>
      </c>
      <c r="D24" s="135">
        <f>365*'NSW Apr 2017'!H18/100</f>
        <v>215.35</v>
      </c>
      <c r="E24" s="136">
        <f>IF($C$5*'NSW Apr 2017'!AK18/'NSW Apr 2017'!AI18&gt;='NSW Apr 2017'!J18,('NSW Apr 2017'!J18*'NSW Apr 2017'!O18/100)*'NSW Apr 2017'!AI18,($C$5*'NSW Apr 2017'!AK18/'NSW Apr 2017'!AI18*'NSW Apr 2017'!O18/100)*'NSW Apr 2017'!AI18)</f>
        <v>184.49999999999997</v>
      </c>
      <c r="F24" s="153">
        <f>IF($C$5*'NSW Apr 2017'!AK18/'NSW Apr 2017'!AI18&lt;'NSW Apr 2017'!J18,0,IF($C$5*'NSW Apr 2017'!AK18/'NSW Apr 2017'!AI18&lt;='NSW Apr 2017'!K18,($C$5*'NSW Apr 2017'!AK18/'NSW Apr 2017'!AI18-'NSW Apr 2017'!J18)*('NSW Apr 2017'!P18/100)*'NSW Apr 2017'!AI18,('NSW Apr 2017'!K18-'NSW Apr 2017'!J18)*('NSW Apr 2017'!P18/100)*'NSW Apr 2017'!AI18))</f>
        <v>746.20000000000016</v>
      </c>
      <c r="G24" s="135">
        <f>IF($C$5*'NSW Apr 2017'!AK18/'NSW Apr 2017'!AI18&lt;'NSW Apr 2017'!K18,0,IF($C$5*'NSW Apr 2017'!AK18/'NSW Apr 2017'!AI18&lt;='NSW Apr 2017'!L18,($C$5*'NSW Apr 2017'!AK18/'NSW Apr 2017'!AI18-'NSW Apr 2017'!K18)*('NSW Apr 2017'!Q18/100)*'NSW Apr 2017'!AI18,('NSW Apr 2017'!L18-'NSW Apr 2017'!K18)*('NSW Apr 2017'!Q18/100)*'NSW Apr 2017'!AI18))</f>
        <v>0</v>
      </c>
      <c r="H24" s="143">
        <f>IF($C$5*'NSW Apr 2017'!AK18/'NSW Apr 2017'!AI18&lt;'NSW Apr 2017'!L18,0,IF($C$5*'NSW Apr 2017'!AK18/'NSW Apr 2017'!AI18&lt;='NSW Apr 2017'!M18,($C$5*'NSW Apr 2017'!AK18/'NSW Apr 2017'!AI18-'NSW Apr 2017'!L18)*('NSW Apr 2017'!R18/100)*'NSW Apr 2017'!AI18,('NSW Apr 2017'!M18-'NSW Apr 2017'!L18)*('NSW Apr 2017'!R18/100)*'NSW Apr 2017'!AI18))</f>
        <v>0</v>
      </c>
      <c r="I24" s="136">
        <f>IF($C$5*'NSW Apr 2017'!AK18/'NSW Apr 2017'!AI18&lt;'NSW Apr 2017'!M18,0,IF($C$5*'NSW Apr 2017'!AK18/'NSW Apr 2017'!AI18&lt;='NSW Apr 2017'!N18,($C$5*'NSW Apr 2017'!AK18/'NSW Apr 2017'!AI18-'NSW Apr 2017'!M18)*('NSW Apr 2017'!S18/100)*'NSW Apr 2017'!AI18,('NSW Apr 2017'!N18-'NSW Apr 2017'!M18)*('NSW Apr 2017'!S18/100)*'NSW Apr 2017'!AI18))</f>
        <v>0</v>
      </c>
      <c r="J24" s="153">
        <f>IF(($C$5*'NSW Apr 2017'!AK18/'NSW Apr 2017'!AI18&gt;'NSW Apr 2017'!N18),($C$5*'NSW Apr 2017'!AK18/'NSW Apr 2017'!AI18-'NSW Apr 2017'!N18)*'NSW Apr 2017'!T18/100*'NSW Apr 2017'!AI18,0)</f>
        <v>0</v>
      </c>
      <c r="K24" s="135">
        <f>IF($C$5*'NSW Apr 2017'!AL18/'NSW Apr 2017'!AJ18&gt;='NSW Apr 2017'!J18,('NSW Apr 2017'!J18*'NSW Apr 2017'!U18/100)*'NSW Apr 2017'!AJ18,($C$5*'NSW Apr 2017'!AL18/'NSW Apr 2017'!AJ18*'NSW Apr 2017'!U18/100)*'NSW Apr 2017'!AJ18)</f>
        <v>184.49999999999997</v>
      </c>
      <c r="L24" s="153">
        <f>IF($C$5*'NSW Apr 2017'!AL18/'NSW Apr 2017'!AJ18&lt;'NSW Apr 2017'!J18,0,IF($C$5*'NSW Apr 2017'!AL18/'NSW Apr 2017'!AJ18&lt;='NSW Apr 2017'!K18,($C$5*'NSW Apr 2017'!AL18/'NSW Apr 2017'!AJ18-'NSW Apr 2017'!J18)*('NSW Apr 2017'!V18/100)*'NSW Apr 2017'!AJ18,('NSW Apr 2017'!K18-'NSW Apr 2017'!J18)*('NSW Apr 2017'!V18/100)*'NSW Apr 2017'!AJ18))</f>
        <v>746.20000000000016</v>
      </c>
      <c r="M24" s="135">
        <f>IF($C$5*'NSW Apr 2017'!AL18/'NSW Apr 2017'!AJ18&lt;'NSW Apr 2017'!K18,0,IF($C$5*'NSW Apr 2017'!AL18/'NSW Apr 2017'!AJ18&lt;='NSW Apr 2017'!L18,($C$5*'NSW Apr 2017'!AL18/'NSW Apr 2017'!AJ18-'NSW Apr 2017'!K18)*('NSW Apr 2017'!W18/100)*'NSW Apr 2017'!AJ18,('NSW Apr 2017'!L18-'NSW Apr 2017'!K18)*('NSW Apr 2017'!W18/100)*'NSW Apr 2017'!AJ18))</f>
        <v>0</v>
      </c>
      <c r="N24" s="153">
        <f>IF($C$5*'NSW Apr 2017'!AL18/'NSW Apr 2017'!AJ18&lt;'NSW Apr 2017'!L18,0,IF($C$5*'NSW Apr 2017'!AL18/'NSW Apr 2017'!AJ18&lt;='NSW Apr 2017'!M18,($C$5*'NSW Apr 2017'!AL18/'NSW Apr 2017'!AJ18-'NSW Apr 2017'!L18)*('NSW Apr 2017'!X18/100)*'NSW Apr 2017'!AJ18,('NSW Apr 2017'!M18-'NSW Apr 2017'!L18)*('NSW Apr 2017'!X18/100)*'NSW Apr 2017'!AJ18))</f>
        <v>0</v>
      </c>
      <c r="O24" s="135">
        <f>IF($C$5*'NSW Apr 2017'!AL18/'NSW Apr 2017'!AJ18&lt;'NSW Apr 2017'!M18,0,IF($C$5*'NSW Apr 2017'!AL18/'NSW Apr 2017'!AJ18&lt;='NSW Apr 2017'!N18,($C$5*'NSW Apr 2017'!AL18/'NSW Apr 2017'!AJ18-'NSW Apr 2017'!M18)*('NSW Apr 2017'!Y18/100)*'NSW Apr 2017'!AJ18,('NSW Apr 2017'!N18-'NSW Apr 2017'!M18)*('NSW Apr 2017'!Y18/100)*'NSW Apr 2017'!AJ18))</f>
        <v>0</v>
      </c>
      <c r="P24" s="153">
        <f>IF(($C$5*'NSW Apr 2017'!AL18/'NSW Apr 2017'!AJ18&gt;'NSW Apr 2017'!N18),($C$5*'NSW Apr 2017'!AL18/'NSW Apr 2017'!AJ18-'NSW Apr 2017'!N18)*'NSW Apr 2017'!Z18/100*'NSW Apr 2017'!AJ19,0)</f>
        <v>0</v>
      </c>
      <c r="Q24" s="138">
        <f t="shared" si="1"/>
        <v>2076.7500000000005</v>
      </c>
      <c r="R24" s="148">
        <f>'NSW Apr 2017'!AM18</f>
        <v>0</v>
      </c>
      <c r="S24" s="98">
        <f>'NSW Apr 2017'!AN18</f>
        <v>0</v>
      </c>
      <c r="T24" s="148">
        <f>'NSW Apr 2017'!AO18</f>
        <v>0</v>
      </c>
      <c r="U24" s="98">
        <f>'NSW Apr 2017'!AP18</f>
        <v>0</v>
      </c>
      <c r="V24" s="149">
        <f>Q24</f>
        <v>2076.7500000000005</v>
      </c>
      <c r="W24" s="138">
        <f t="shared" si="3"/>
        <v>2076.7500000000005</v>
      </c>
      <c r="X24" s="138">
        <f t="shared" si="0"/>
        <v>2284.4250000000006</v>
      </c>
      <c r="Y24" s="138">
        <f t="shared" si="0"/>
        <v>2284.4250000000006</v>
      </c>
      <c r="Z24" s="150">
        <f>'NSW Apr 2017'!AW18</f>
        <v>0</v>
      </c>
      <c r="AA24" s="141" t="str">
        <f>'NSW Apr 2017'!AX18</f>
        <v>n</v>
      </c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102"/>
      <c r="AS24" s="102"/>
      <c r="AT24" s="102"/>
      <c r="AU24" s="102"/>
      <c r="AV24" s="102"/>
      <c r="AW24" s="102"/>
      <c r="AX24" s="102"/>
      <c r="AY24" s="102"/>
      <c r="AZ24" s="102"/>
      <c r="BA24" s="102"/>
      <c r="BB24" s="102"/>
      <c r="BC24" s="102"/>
      <c r="BD24" s="102"/>
      <c r="BE24" s="102"/>
      <c r="BF24" s="102"/>
      <c r="BG24" s="102"/>
      <c r="BH24" s="102"/>
      <c r="BI24" s="102"/>
      <c r="BJ24" s="102"/>
      <c r="BK24" s="102"/>
      <c r="BL24" s="102"/>
      <c r="BM24" s="102"/>
      <c r="BN24" s="102"/>
      <c r="BO24" s="102"/>
      <c r="BP24" s="102"/>
      <c r="BQ24" s="102"/>
      <c r="BR24" s="102"/>
      <c r="BS24" s="102"/>
      <c r="BT24" s="102"/>
      <c r="BU24" s="102"/>
      <c r="BV24" s="102"/>
      <c r="BW24" s="102"/>
      <c r="BX24" s="102"/>
      <c r="BY24" s="102"/>
      <c r="BZ24" s="102"/>
      <c r="CA24" s="102"/>
      <c r="CB24" s="102"/>
      <c r="CC24" s="102"/>
      <c r="CD24" s="102"/>
      <c r="CE24" s="102"/>
      <c r="CF24" s="102"/>
      <c r="CG24" s="102"/>
      <c r="CH24" s="102"/>
      <c r="CI24" s="102"/>
      <c r="CJ24" s="102"/>
      <c r="CK24" s="102"/>
      <c r="CL24" s="102"/>
      <c r="CM24" s="102"/>
      <c r="CN24" s="102"/>
      <c r="CO24" s="102"/>
      <c r="CP24" s="102"/>
      <c r="CQ24" s="102"/>
      <c r="CR24" s="102"/>
      <c r="CS24" s="102"/>
      <c r="CT24" s="102"/>
      <c r="CU24" s="102"/>
      <c r="CV24" s="102"/>
      <c r="CW24" s="102"/>
      <c r="CX24" s="102"/>
      <c r="CY24" s="102"/>
      <c r="CZ24" s="102"/>
      <c r="DA24" s="102"/>
      <c r="DB24" s="102"/>
      <c r="DC24" s="102"/>
      <c r="DD24" s="102"/>
      <c r="DE24" s="102"/>
      <c r="DF24" s="102"/>
      <c r="DG24" s="102"/>
      <c r="DH24" s="102"/>
      <c r="DI24" s="102"/>
      <c r="DJ24" s="102"/>
      <c r="DK24" s="102"/>
      <c r="DL24" s="102"/>
      <c r="DM24" s="102"/>
      <c r="DN24" s="102"/>
      <c r="DO24" s="102"/>
      <c r="DP24" s="102"/>
      <c r="DQ24" s="102"/>
      <c r="DR24" s="102"/>
      <c r="DS24" s="102"/>
      <c r="DT24" s="102"/>
      <c r="DU24" s="102"/>
      <c r="DV24" s="102"/>
      <c r="DW24" s="102"/>
      <c r="DX24" s="102"/>
      <c r="DY24" s="102"/>
      <c r="DZ24" s="102"/>
      <c r="EA24" s="102"/>
      <c r="EB24" s="102"/>
      <c r="EC24" s="102"/>
      <c r="ED24" s="102"/>
      <c r="EE24" s="102"/>
      <c r="EF24" s="102"/>
      <c r="EG24" s="102"/>
      <c r="EH24" s="102"/>
      <c r="EI24" s="102"/>
      <c r="EJ24" s="102"/>
      <c r="EK24" s="102"/>
      <c r="EL24" s="102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</row>
    <row r="25" spans="1:156" s="97" customFormat="1" ht="23" customHeight="1">
      <c r="A25" s="375"/>
      <c r="B25" s="98" t="str">
        <f>'NSW Apr 2017'!F19</f>
        <v>EnergyAustralia</v>
      </c>
      <c r="C25" s="98" t="str">
        <f>'NSW Apr 2017'!G19</f>
        <v xml:space="preserve">Everyday Saver </v>
      </c>
      <c r="D25" s="135">
        <f>365*'NSW Apr 2017'!H19/100</f>
        <v>292</v>
      </c>
      <c r="E25" s="136">
        <f>IF($C$5*'NSW Apr 2017'!AK19/'NSW Apr 2017'!AI19&gt;='NSW Apr 2017'!J19,('NSW Apr 2017'!J19*'NSW Apr 2017'!O19/100)*'NSW Apr 2017'!AI19,($C$5*'NSW Apr 2017'!AK19/'NSW Apr 2017'!AI19*'NSW Apr 2017'!O19/100)*'NSW Apr 2017'!AI19)</f>
        <v>247.2</v>
      </c>
      <c r="F25" s="153">
        <f>IF($C$5*'NSW Apr 2017'!AK19/'NSW Apr 2017'!AI19&lt;'NSW Apr 2017'!J19,0,IF($C$5*'NSW Apr 2017'!AK19/'NSW Apr 2017'!AI19&lt;='NSW Apr 2017'!K19,($C$5*'NSW Apr 2017'!AK19/'NSW Apr 2017'!AI19-'NSW Apr 2017'!J19)*('NSW Apr 2017'!P19/100)*'NSW Apr 2017'!AI19,('NSW Apr 2017'!K19-'NSW Apr 2017'!J19)*('NSW Apr 2017'!P19/100)*'NSW Apr 2017'!AI19))</f>
        <v>222.00000000000003</v>
      </c>
      <c r="G25" s="135">
        <f>IF($C$5*'NSW Apr 2017'!AK19/'NSW Apr 2017'!AI19&lt;'NSW Apr 2017'!K19,0,IF($C$5*'NSW Apr 2017'!AK19/'NSW Apr 2017'!AI19&lt;='NSW Apr 2017'!L19,($C$5*'NSW Apr 2017'!AK19/'NSW Apr 2017'!AI19-'NSW Apr 2017'!K19)*('NSW Apr 2017'!Q19/100)*'NSW Apr 2017'!AI19,('NSW Apr 2017'!L19-'NSW Apr 2017'!K19)*('NSW Apr 2017'!Q19/100)*'NSW Apr 2017'!AI19))</f>
        <v>170.17919999999998</v>
      </c>
      <c r="H25" s="143">
        <f>IF($C$5*'NSW Apr 2017'!AK19/'NSW Apr 2017'!AI19&lt;'NSW Apr 2017'!L19,0,IF($C$5*'NSW Apr 2017'!AK19/'NSW Apr 2017'!AI19&lt;='NSW Apr 2017'!M19,($C$5*'NSW Apr 2017'!AK19/'NSW Apr 2017'!AI19-'NSW Apr 2017'!L19)*('NSW Apr 2017'!R19/100)*'NSW Apr 2017'!AI19,('NSW Apr 2017'!M19-'NSW Apr 2017'!L19)*('NSW Apr 2017'!R19/100)*'NSW Apr 2017'!AI19))</f>
        <v>0</v>
      </c>
      <c r="I25" s="136">
        <f>IF($C$5*'NSW Apr 2017'!AK19/'NSW Apr 2017'!AI19&lt;'NSW Apr 2017'!M19,0,IF($C$5*'NSW Apr 2017'!AK19/'NSW Apr 2017'!AI19&lt;='NSW Apr 2017'!N19,($C$5*'NSW Apr 2017'!AK19/'NSW Apr 2017'!AI19-'NSW Apr 2017'!M19)*('NSW Apr 2017'!S19/100)*'NSW Apr 2017'!AI19,('NSW Apr 2017'!N19-'NSW Apr 2017'!M19)*('NSW Apr 2017'!S19/100)*'NSW Apr 2017'!AI19))</f>
        <v>0</v>
      </c>
      <c r="J25" s="153">
        <f>IF(($C$5*'NSW Apr 2017'!AK19/'NSW Apr 2017'!AI19&gt;'NSW Apr 2017'!N19),($C$5*'NSW Apr 2017'!AK19/'NSW Apr 2017'!AI19-'NSW Apr 2017'!N19)*'NSW Apr 2017'!T19/100*'NSW Apr 2017'!AI19,0)</f>
        <v>0</v>
      </c>
      <c r="K25" s="135">
        <f>IF($C$5*'NSW Apr 2017'!AL19/'NSW Apr 2017'!AJ19&gt;='NSW Apr 2017'!J19,('NSW Apr 2017'!J19*'NSW Apr 2017'!U19/100)*'NSW Apr 2017'!AJ19,($C$5*'NSW Apr 2017'!AL19/'NSW Apr 2017'!AJ19*'NSW Apr 2017'!U19/100)*'NSW Apr 2017'!AJ19)</f>
        <v>494.4</v>
      </c>
      <c r="L25" s="153">
        <f>IF($C$5*'NSW Apr 2017'!AL19/'NSW Apr 2017'!AJ19&lt;'NSW Apr 2017'!J19,0,IF($C$5*'NSW Apr 2017'!AL19/'NSW Apr 2017'!AJ19&lt;='NSW Apr 2017'!K19,($C$5*'NSW Apr 2017'!AL19/'NSW Apr 2017'!AJ19-'NSW Apr 2017'!J19)*('NSW Apr 2017'!V19/100)*'NSW Apr 2017'!AJ19,('NSW Apr 2017'!K19-'NSW Apr 2017'!J19)*('NSW Apr 2017'!V19/100)*'NSW Apr 2017'!AJ19))</f>
        <v>444.00000000000006</v>
      </c>
      <c r="M25" s="135">
        <f>IF($C$5*'NSW Apr 2017'!AL19/'NSW Apr 2017'!AJ19&lt;'NSW Apr 2017'!K19,0,IF($C$5*'NSW Apr 2017'!AL19/'NSW Apr 2017'!AJ19&lt;='NSW Apr 2017'!L19,($C$5*'NSW Apr 2017'!AL19/'NSW Apr 2017'!AJ19-'NSW Apr 2017'!K19)*('NSW Apr 2017'!W19/100)*'NSW Apr 2017'!AJ19,('NSW Apr 2017'!L19-'NSW Apr 2017'!K19)*('NSW Apr 2017'!W19/100)*'NSW Apr 2017'!AJ19))</f>
        <v>340.35839999999996</v>
      </c>
      <c r="N25" s="153">
        <f>IF($C$5*'NSW Apr 2017'!AL19/'NSW Apr 2017'!AJ19&lt;'NSW Apr 2017'!L19,0,IF($C$5*'NSW Apr 2017'!AL19/'NSW Apr 2017'!AJ19&lt;='NSW Apr 2017'!M19,($C$5*'NSW Apr 2017'!AL19/'NSW Apr 2017'!AJ19-'NSW Apr 2017'!L19)*('NSW Apr 2017'!X19/100)*'NSW Apr 2017'!AJ19,('NSW Apr 2017'!M19-'NSW Apr 2017'!L19)*('NSW Apr 2017'!X19/100)*'NSW Apr 2017'!AJ19))</f>
        <v>0</v>
      </c>
      <c r="O25" s="135">
        <f>IF($C$5*'NSW Apr 2017'!AL19/'NSW Apr 2017'!AJ19&lt;'NSW Apr 2017'!M19,0,IF($C$5*'NSW Apr 2017'!AL19/'NSW Apr 2017'!AJ19&lt;='NSW Apr 2017'!N19,($C$5*'NSW Apr 2017'!AL19/'NSW Apr 2017'!AJ19-'NSW Apr 2017'!M19)*('NSW Apr 2017'!Y19/100)*'NSW Apr 2017'!AJ19,('NSW Apr 2017'!N19-'NSW Apr 2017'!M19)*('NSW Apr 2017'!Y19/100)*'NSW Apr 2017'!AJ19))</f>
        <v>0</v>
      </c>
      <c r="P25" s="153">
        <f>IF(($C$5*'NSW Apr 2017'!AL19/'NSW Apr 2017'!AJ19&gt;'NSW Apr 2017'!N19),($C$5*'NSW Apr 2017'!AL19/'NSW Apr 2017'!AJ19-'NSW Apr 2017'!N19)*'NSW Apr 2017'!Z19/100*'NSW Apr 2017'!AJ20,0)</f>
        <v>0</v>
      </c>
      <c r="Q25" s="138">
        <f t="shared" si="1"/>
        <v>2210.1376</v>
      </c>
      <c r="R25" s="148">
        <f>'NSW Apr 2017'!AM19</f>
        <v>0</v>
      </c>
      <c r="S25" s="98">
        <f>'NSW Apr 2017'!AN19</f>
        <v>14</v>
      </c>
      <c r="T25" s="148">
        <f>'NSW Apr 2017'!AO19</f>
        <v>0</v>
      </c>
      <c r="U25" s="98">
        <f>'NSW Apr 2017'!AP19</f>
        <v>0</v>
      </c>
      <c r="V25" s="149">
        <f>(Q25-(Q25-D25)*S25/100)</f>
        <v>1941.598336</v>
      </c>
      <c r="W25" s="138">
        <f t="shared" si="3"/>
        <v>1941.598336</v>
      </c>
      <c r="X25" s="138">
        <f t="shared" si="0"/>
        <v>2135.7581696000002</v>
      </c>
      <c r="Y25" s="138">
        <f t="shared" si="0"/>
        <v>2135.7581696000002</v>
      </c>
      <c r="Z25" s="150">
        <f>'NSW Apr 2017'!AW19</f>
        <v>24</v>
      </c>
      <c r="AA25" s="141" t="str">
        <f>'NSW Apr 2017'!AX19</f>
        <v>y</v>
      </c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102"/>
      <c r="AS25" s="102"/>
      <c r="AT25" s="102"/>
      <c r="AU25" s="102"/>
      <c r="AV25" s="102"/>
      <c r="AW25" s="102"/>
      <c r="AX25" s="102"/>
      <c r="AY25" s="102"/>
      <c r="AZ25" s="102"/>
      <c r="BA25" s="102"/>
      <c r="BB25" s="102"/>
      <c r="BC25" s="102"/>
      <c r="BD25" s="102"/>
      <c r="BE25" s="102"/>
      <c r="BF25" s="102"/>
      <c r="BG25" s="102"/>
      <c r="BH25" s="102"/>
      <c r="BI25" s="102"/>
      <c r="BJ25" s="102"/>
      <c r="BK25" s="102"/>
      <c r="BL25" s="102"/>
      <c r="BM25" s="102"/>
      <c r="BN25" s="102"/>
      <c r="BO25" s="102"/>
      <c r="BP25" s="102"/>
      <c r="BQ25" s="102"/>
      <c r="BR25" s="102"/>
      <c r="BS25" s="102"/>
      <c r="BT25" s="102"/>
      <c r="BU25" s="102"/>
      <c r="BV25" s="102"/>
      <c r="BW25" s="102"/>
      <c r="BX25" s="102"/>
      <c r="BY25" s="102"/>
      <c r="BZ25" s="102"/>
      <c r="CA25" s="102"/>
      <c r="CB25" s="102"/>
      <c r="CC25" s="102"/>
      <c r="CD25" s="102"/>
      <c r="CE25" s="102"/>
      <c r="CF25" s="102"/>
      <c r="CG25" s="102"/>
      <c r="CH25" s="102"/>
      <c r="CI25" s="102"/>
      <c r="CJ25" s="102"/>
      <c r="CK25" s="102"/>
      <c r="CL25" s="102"/>
      <c r="CM25" s="102"/>
      <c r="CN25" s="102"/>
      <c r="CO25" s="102"/>
      <c r="CP25" s="102"/>
      <c r="CQ25" s="102"/>
      <c r="CR25" s="102"/>
      <c r="CS25" s="102"/>
      <c r="CT25" s="102"/>
      <c r="CU25" s="102"/>
      <c r="CV25" s="102"/>
      <c r="CW25" s="102"/>
      <c r="CX25" s="102"/>
      <c r="CY25" s="102"/>
      <c r="CZ25" s="102"/>
      <c r="DA25" s="102"/>
      <c r="DB25" s="102"/>
      <c r="DC25" s="102"/>
      <c r="DD25" s="102"/>
      <c r="DE25" s="102"/>
      <c r="DF25" s="102"/>
      <c r="DG25" s="102"/>
      <c r="DH25" s="102"/>
      <c r="DI25" s="102"/>
      <c r="DJ25" s="102"/>
      <c r="DK25" s="102"/>
      <c r="DL25" s="102"/>
      <c r="DM25" s="102"/>
      <c r="DN25" s="102"/>
      <c r="DO25" s="102"/>
      <c r="DP25" s="102"/>
      <c r="DQ25" s="102"/>
      <c r="DR25" s="102"/>
      <c r="DS25" s="102"/>
      <c r="DT25" s="102"/>
      <c r="DU25" s="102"/>
      <c r="DV25" s="102"/>
      <c r="DW25" s="102"/>
      <c r="DX25" s="102"/>
      <c r="DY25" s="102"/>
      <c r="DZ25" s="102"/>
      <c r="EA25" s="102"/>
      <c r="EB25" s="102"/>
      <c r="EC25" s="102"/>
      <c r="ED25" s="102"/>
      <c r="EE25" s="102"/>
      <c r="EF25" s="102"/>
      <c r="EG25" s="102"/>
      <c r="EH25" s="102"/>
      <c r="EI25" s="102"/>
      <c r="EJ25" s="102"/>
      <c r="EK25" s="102"/>
      <c r="EL25" s="102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</row>
    <row r="26" spans="1:156" ht="23" customHeight="1" thickBot="1">
      <c r="A26" s="374"/>
      <c r="B26" s="99" t="str">
        <f>'NSW Apr 2017'!F20</f>
        <v>Origin Energy</v>
      </c>
      <c r="C26" s="99" t="str">
        <f>'NSW Apr 2017'!G20</f>
        <v>Business Saver</v>
      </c>
      <c r="D26" s="163">
        <f>365*'NSW Apr 2017'!H20/100</f>
        <v>215.35</v>
      </c>
      <c r="E26" s="164">
        <f>IF($C$5*'NSW Apr 2017'!AK20/'NSW Apr 2017'!AI20&gt;='NSW Apr 2017'!J20,('NSW Apr 2017'!J20*'NSW Apr 2017'!O20/100)*'NSW Apr 2017'!AI20,($C$5*'NSW Apr 2017'!AK20/'NSW Apr 2017'!AI20*'NSW Apr 2017'!O20/100)*'NSW Apr 2017'!AI20)</f>
        <v>184.49999999999997</v>
      </c>
      <c r="F26" s="172">
        <f>IF($C$5*'NSW Apr 2017'!AK20/'NSW Apr 2017'!AI20&lt;'NSW Apr 2017'!J20,0,IF($C$5*'NSW Apr 2017'!AK20/'NSW Apr 2017'!AI20&lt;='NSW Apr 2017'!K20,($C$5*'NSW Apr 2017'!AK20/'NSW Apr 2017'!AI20-'NSW Apr 2017'!J20)*('NSW Apr 2017'!P20/100)*'NSW Apr 2017'!AI20,('NSW Apr 2017'!K20-'NSW Apr 2017'!J20)*('NSW Apr 2017'!P20/100)*'NSW Apr 2017'!AI20))</f>
        <v>746.20000000000016</v>
      </c>
      <c r="G26" s="163">
        <f>IF($C$5*'NSW Apr 2017'!AK20/'NSW Apr 2017'!AI20&lt;'NSW Apr 2017'!K20,0,IF($C$5*'NSW Apr 2017'!AK20/'NSW Apr 2017'!AI20&lt;='NSW Apr 2017'!L20,($C$5*'NSW Apr 2017'!AK20/'NSW Apr 2017'!AI20-'NSW Apr 2017'!K20)*('NSW Apr 2017'!Q20/100)*'NSW Apr 2017'!AI20,('NSW Apr 2017'!L20-'NSW Apr 2017'!K20)*('NSW Apr 2017'!Q20/100)*'NSW Apr 2017'!AI20))</f>
        <v>0</v>
      </c>
      <c r="H26" s="173">
        <f>IF($C$5*'NSW Apr 2017'!AK20/'NSW Apr 2017'!AI20&lt;'NSW Apr 2017'!L20,0,IF($C$5*'NSW Apr 2017'!AK20/'NSW Apr 2017'!AI20&lt;='NSW Apr 2017'!M20,($C$5*'NSW Apr 2017'!AK20/'NSW Apr 2017'!AI20-'NSW Apr 2017'!L20)*('NSW Apr 2017'!R20/100)*'NSW Apr 2017'!AI20,('NSW Apr 2017'!M20-'NSW Apr 2017'!L20)*('NSW Apr 2017'!R20/100)*'NSW Apr 2017'!AI20))</f>
        <v>0</v>
      </c>
      <c r="I26" s="164">
        <f>IF($C$5*'NSW Apr 2017'!AK20/'NSW Apr 2017'!AI20&lt;'NSW Apr 2017'!M20,0,IF($C$5*'NSW Apr 2017'!AK20/'NSW Apr 2017'!AI20&lt;='NSW Apr 2017'!N20,($C$5*'NSW Apr 2017'!AK20/'NSW Apr 2017'!AI20-'NSW Apr 2017'!M20)*('NSW Apr 2017'!S20/100)*'NSW Apr 2017'!AI20,('NSW Apr 2017'!N20-'NSW Apr 2017'!M20)*('NSW Apr 2017'!S20/100)*'NSW Apr 2017'!AI20))</f>
        <v>0</v>
      </c>
      <c r="J26" s="172">
        <f>IF(($C$5*'NSW Apr 2017'!AK20/'NSW Apr 2017'!AI20&gt;'NSW Apr 2017'!N20),($C$5*'NSW Apr 2017'!AK20/'NSW Apr 2017'!AI20-'NSW Apr 2017'!N20)*'NSW Apr 2017'!T20/100*'NSW Apr 2017'!AI20,0)</f>
        <v>0</v>
      </c>
      <c r="K26" s="163">
        <f>IF($C$5*'NSW Apr 2017'!AL20/'NSW Apr 2017'!AJ20&gt;='NSW Apr 2017'!J20,('NSW Apr 2017'!J20*'NSW Apr 2017'!U20/100)*'NSW Apr 2017'!AJ20,($C$5*'NSW Apr 2017'!AL20/'NSW Apr 2017'!AJ20*'NSW Apr 2017'!U20/100)*'NSW Apr 2017'!AJ20)</f>
        <v>184.49999999999997</v>
      </c>
      <c r="L26" s="172">
        <f>IF($C$5*'NSW Apr 2017'!AL20/'NSW Apr 2017'!AJ20&lt;'NSW Apr 2017'!J20,0,IF($C$5*'NSW Apr 2017'!AL20/'NSW Apr 2017'!AJ20&lt;='NSW Apr 2017'!K20,($C$5*'NSW Apr 2017'!AL20/'NSW Apr 2017'!AJ20-'NSW Apr 2017'!J20)*('NSW Apr 2017'!V20/100)*'NSW Apr 2017'!AJ20,('NSW Apr 2017'!K20-'NSW Apr 2017'!J20)*('NSW Apr 2017'!V20/100)*'NSW Apr 2017'!AJ20))</f>
        <v>746.20000000000016</v>
      </c>
      <c r="M26" s="163">
        <f>IF($C$5*'NSW Apr 2017'!AL20/'NSW Apr 2017'!AJ20&lt;'NSW Apr 2017'!K20,0,IF($C$5*'NSW Apr 2017'!AL20/'NSW Apr 2017'!AJ20&lt;='NSW Apr 2017'!L20,($C$5*'NSW Apr 2017'!AL20/'NSW Apr 2017'!AJ20-'NSW Apr 2017'!K20)*('NSW Apr 2017'!W20/100)*'NSW Apr 2017'!AJ20,('NSW Apr 2017'!L20-'NSW Apr 2017'!K20)*('NSW Apr 2017'!W20/100)*'NSW Apr 2017'!AJ20))</f>
        <v>0</v>
      </c>
      <c r="N26" s="172">
        <f>IF($C$5*'NSW Apr 2017'!AL20/'NSW Apr 2017'!AJ20&lt;'NSW Apr 2017'!L20,0,IF($C$5*'NSW Apr 2017'!AL20/'NSW Apr 2017'!AJ20&lt;='NSW Apr 2017'!M20,($C$5*'NSW Apr 2017'!AL20/'NSW Apr 2017'!AJ20-'NSW Apr 2017'!L20)*('NSW Apr 2017'!X20/100)*'NSW Apr 2017'!AJ20,('NSW Apr 2017'!M20-'NSW Apr 2017'!L20)*('NSW Apr 2017'!X20/100)*'NSW Apr 2017'!AJ20))</f>
        <v>0</v>
      </c>
      <c r="O26" s="163">
        <f>IF($C$5*'NSW Apr 2017'!AL20/'NSW Apr 2017'!AJ20&lt;'NSW Apr 2017'!M20,0,IF($C$5*'NSW Apr 2017'!AL20/'NSW Apr 2017'!AJ20&lt;='NSW Apr 2017'!N20,($C$5*'NSW Apr 2017'!AL20/'NSW Apr 2017'!AJ20-'NSW Apr 2017'!M20)*('NSW Apr 2017'!Y20/100)*'NSW Apr 2017'!AJ20,('NSW Apr 2017'!N20-'NSW Apr 2017'!M20)*('NSW Apr 2017'!Y20/100)*'NSW Apr 2017'!AJ20))</f>
        <v>0</v>
      </c>
      <c r="P26" s="172">
        <f>IF(($C$5*'NSW Apr 2017'!AL20/'NSW Apr 2017'!AJ20&gt;'NSW Apr 2017'!N20),($C$5*'NSW Apr 2017'!AL20/'NSW Apr 2017'!AJ20-'NSW Apr 2017'!N20)*'NSW Apr 2017'!Z20/100*'NSW Apr 2017'!AJ22,0)</f>
        <v>0</v>
      </c>
      <c r="Q26" s="166">
        <f t="shared" si="1"/>
        <v>2076.7500000000005</v>
      </c>
      <c r="R26" s="171">
        <f>'NSW Apr 2017'!AM20</f>
        <v>0</v>
      </c>
      <c r="S26" s="99">
        <f>'NSW Apr 2017'!AN20</f>
        <v>14</v>
      </c>
      <c r="T26" s="171">
        <f>'NSW Apr 2017'!AO20</f>
        <v>0</v>
      </c>
      <c r="U26" s="99">
        <f>'NSW Apr 2017'!AP20</f>
        <v>0</v>
      </c>
      <c r="V26" s="168">
        <f>(Q26-(Q26-D26)*S26/100)</f>
        <v>1816.1540000000005</v>
      </c>
      <c r="W26" s="166">
        <f t="shared" si="3"/>
        <v>1816.1540000000005</v>
      </c>
      <c r="X26" s="166">
        <f t="shared" si="0"/>
        <v>1997.7694000000006</v>
      </c>
      <c r="Y26" s="166">
        <f t="shared" si="0"/>
        <v>1997.7694000000006</v>
      </c>
      <c r="Z26" s="169">
        <f>'NSW Apr 2017'!AW20</f>
        <v>12</v>
      </c>
      <c r="AA26" s="170" t="str">
        <f>'NSW Apr 2017'!AX20</f>
        <v>y</v>
      </c>
      <c r="AB26" s="102"/>
      <c r="AC26" s="102"/>
      <c r="AD26" s="102"/>
      <c r="AE26" s="102"/>
      <c r="AF26" s="102"/>
      <c r="AG26" s="102"/>
      <c r="AH26" s="102"/>
      <c r="AI26" s="102"/>
      <c r="AJ26" s="102"/>
      <c r="AK26" s="102"/>
      <c r="AL26" s="102"/>
      <c r="AM26" s="102"/>
      <c r="AN26" s="102"/>
      <c r="AO26" s="102"/>
      <c r="AP26" s="102"/>
      <c r="AQ26" s="102"/>
      <c r="AR26" s="102"/>
      <c r="AS26" s="102"/>
      <c r="AT26" s="102"/>
      <c r="AU26" s="102"/>
      <c r="AV26" s="102"/>
      <c r="AW26" s="102"/>
      <c r="AX26" s="102"/>
      <c r="AY26" s="102"/>
      <c r="AZ26" s="102"/>
      <c r="BA26" s="102"/>
      <c r="BB26" s="102"/>
      <c r="BC26" s="102"/>
      <c r="BD26" s="102"/>
      <c r="BE26" s="102"/>
      <c r="BF26" s="102"/>
      <c r="BG26" s="102"/>
      <c r="BH26" s="102"/>
      <c r="BI26" s="102"/>
      <c r="BJ26" s="102"/>
      <c r="BK26" s="102"/>
      <c r="BL26" s="102"/>
      <c r="BM26" s="102"/>
      <c r="BN26" s="102"/>
      <c r="BO26" s="102"/>
      <c r="BP26" s="102"/>
      <c r="BQ26" s="102"/>
      <c r="BR26" s="102"/>
      <c r="BS26" s="102"/>
      <c r="BT26" s="102"/>
      <c r="BU26" s="102"/>
      <c r="BV26" s="102"/>
      <c r="BW26" s="102"/>
      <c r="BX26" s="102"/>
      <c r="BY26" s="102"/>
      <c r="BZ26" s="102"/>
      <c r="CA26" s="102"/>
      <c r="CB26" s="102"/>
      <c r="CC26" s="102"/>
      <c r="CD26" s="102"/>
      <c r="CE26" s="102"/>
      <c r="CF26" s="102"/>
      <c r="CG26" s="102"/>
      <c r="CH26" s="102"/>
      <c r="CI26" s="102"/>
      <c r="CJ26" s="102"/>
      <c r="CK26" s="102"/>
      <c r="CL26" s="102"/>
      <c r="CM26" s="102"/>
      <c r="CN26" s="102"/>
      <c r="CO26" s="102"/>
      <c r="CP26" s="102"/>
      <c r="CQ26" s="102"/>
      <c r="CR26" s="102"/>
      <c r="CS26" s="102"/>
      <c r="CT26" s="102"/>
      <c r="CU26" s="102"/>
      <c r="CV26" s="102"/>
      <c r="CW26" s="102"/>
      <c r="CX26" s="102"/>
      <c r="CY26" s="102"/>
      <c r="CZ26" s="102"/>
      <c r="DA26" s="102"/>
      <c r="DB26" s="102"/>
      <c r="DC26" s="102"/>
      <c r="DD26" s="102"/>
      <c r="DE26" s="102"/>
      <c r="DF26" s="102"/>
      <c r="DG26" s="102"/>
      <c r="DH26" s="102"/>
      <c r="DI26" s="102"/>
      <c r="DJ26" s="102"/>
      <c r="DK26" s="102"/>
      <c r="DL26" s="102"/>
      <c r="DM26" s="102"/>
      <c r="DN26" s="102"/>
      <c r="DO26" s="102"/>
      <c r="DP26" s="102"/>
      <c r="DQ26" s="102"/>
      <c r="DR26" s="102"/>
      <c r="DS26" s="102"/>
      <c r="DT26" s="102"/>
      <c r="DU26" s="102"/>
      <c r="DV26" s="102"/>
      <c r="DW26" s="102"/>
      <c r="DX26" s="102"/>
      <c r="DY26" s="102"/>
      <c r="DZ26" s="102"/>
      <c r="EA26" s="102"/>
      <c r="EB26" s="102"/>
      <c r="EC26" s="102"/>
      <c r="ED26" s="102"/>
      <c r="EE26" s="102"/>
      <c r="EF26" s="102"/>
      <c r="EG26" s="102"/>
      <c r="EH26" s="102"/>
      <c r="EI26" s="102"/>
      <c r="EJ26" s="102"/>
      <c r="EK26" s="102"/>
      <c r="EL26" s="102"/>
    </row>
    <row r="27" spans="1:156" s="107" customFormat="1" ht="23" customHeight="1" thickTop="1">
      <c r="A27" s="373" t="str">
        <f>'NSW Apr 2017'!D21</f>
        <v>Envestra Cooma</v>
      </c>
      <c r="B27" s="98" t="str">
        <f>'NSW Apr 2017'!F21</f>
        <v>Origin Energy</v>
      </c>
      <c r="C27" s="98" t="str">
        <f>'NSW Apr 2017'!G21</f>
        <v>Regulated</v>
      </c>
      <c r="D27" s="135">
        <f>365*'NSW Apr 2017'!H21/100</f>
        <v>350.4</v>
      </c>
      <c r="E27" s="136">
        <f>IF($C$5*'NSW Apr 2017'!AK21/'NSW Apr 2017'!AI21&gt;='NSW Apr 2017'!J21,('NSW Apr 2017'!J21*'NSW Apr 2017'!O21/100)*'NSW Apr 2017'!AI21,($C$5*'NSW Apr 2017'!AK21/'NSW Apr 2017'!AI21*'NSW Apr 2017'!O21/100)*'NSW Apr 2017'!AI21)</f>
        <v>1085.0000000000002</v>
      </c>
      <c r="F27" s="153">
        <f>IF($C$5*'NSW Apr 2017'!AK21/'NSW Apr 2017'!AI21&lt;'NSW Apr 2017'!J21,0,IF($C$5*'NSW Apr 2017'!AK21/'NSW Apr 2017'!AI21&lt;='NSW Apr 2017'!K21,($C$5*'NSW Apr 2017'!AK21/'NSW Apr 2017'!AI21-'NSW Apr 2017'!J21)*('NSW Apr 2017'!P21/100)*'NSW Apr 2017'!AI21,('NSW Apr 2017'!K21-'NSW Apr 2017'!J21)*('NSW Apr 2017'!P21/100)*'NSW Apr 2017'!AI21))</f>
        <v>0</v>
      </c>
      <c r="G27" s="135">
        <f>IF($C$5*'NSW Apr 2017'!AK21/'NSW Apr 2017'!AI21&lt;'NSW Apr 2017'!K21,0,IF($C$5*'NSW Apr 2017'!AK21/'NSW Apr 2017'!AI21&lt;='NSW Apr 2017'!L21,($C$5*'NSW Apr 2017'!AK21/'NSW Apr 2017'!AI21-'NSW Apr 2017'!K21)*('NSW Apr 2017'!Q21/100)*'NSW Apr 2017'!AI21,('NSW Apr 2017'!L21-'NSW Apr 2017'!K21)*('NSW Apr 2017'!Q21/100)*'NSW Apr 2017'!AI21))</f>
        <v>0</v>
      </c>
      <c r="H27" s="143">
        <f>IF($C$5*'NSW Apr 2017'!AK21/'NSW Apr 2017'!AI21&lt;'NSW Apr 2017'!L21,0,IF($C$5*'NSW Apr 2017'!AK21/'NSW Apr 2017'!AI21&lt;='NSW Apr 2017'!M21,($C$5*'NSW Apr 2017'!AK21/'NSW Apr 2017'!AI21-'NSW Apr 2017'!L21)*('NSW Apr 2017'!R21/100)*'NSW Apr 2017'!AI21,('NSW Apr 2017'!M21-'NSW Apr 2017'!L21)*('NSW Apr 2017'!R21/100)*'NSW Apr 2017'!AI21))</f>
        <v>0</v>
      </c>
      <c r="I27" s="136">
        <f>IF($C$5*'NSW Apr 2017'!AK21/'NSW Apr 2017'!AI21&lt;'NSW Apr 2017'!M21,0,IF($C$5*'NSW Apr 2017'!AK21/'NSW Apr 2017'!AI21&lt;='NSW Apr 2017'!N21,($C$5*'NSW Apr 2017'!AK21/'NSW Apr 2017'!AI21-'NSW Apr 2017'!M21)*('NSW Apr 2017'!S21/100)*'NSW Apr 2017'!AI21,('NSW Apr 2017'!N21-'NSW Apr 2017'!M21)*('NSW Apr 2017'!S21/100)*'NSW Apr 2017'!AI21))</f>
        <v>0</v>
      </c>
      <c r="J27" s="153">
        <f>IF(($C$5*'NSW Apr 2017'!AK21/'NSW Apr 2017'!AI21&gt;'NSW Apr 2017'!N21),($C$5*'NSW Apr 2017'!AK21/'NSW Apr 2017'!AI21-'NSW Apr 2017'!N21)*'NSW Apr 2017'!T21/100*'NSW Apr 2017'!AI21,0)</f>
        <v>0</v>
      </c>
      <c r="K27" s="135">
        <f>IF($C$5*'NSW Apr 2017'!AL21/'NSW Apr 2017'!AJ21&gt;='NSW Apr 2017'!J21,('NSW Apr 2017'!J21*'NSW Apr 2017'!U21/100)*'NSW Apr 2017'!AJ21,($C$5*'NSW Apr 2017'!AL21/'NSW Apr 2017'!AJ21*'NSW Apr 2017'!U21/100)*'NSW Apr 2017'!AJ21)</f>
        <v>1085.0000000000002</v>
      </c>
      <c r="L27" s="153">
        <f>IF($C$5*'NSW Apr 2017'!AL21/'NSW Apr 2017'!AJ21&lt;'NSW Apr 2017'!J21,0,IF($C$5*'NSW Apr 2017'!AL21/'NSW Apr 2017'!AJ21&lt;='NSW Apr 2017'!K21,($C$5*'NSW Apr 2017'!AL21/'NSW Apr 2017'!AJ21-'NSW Apr 2017'!J21)*('NSW Apr 2017'!V21/100)*'NSW Apr 2017'!AJ21,('NSW Apr 2017'!K21-'NSW Apr 2017'!J21)*('NSW Apr 2017'!V21/100)*'NSW Apr 2017'!AJ21))</f>
        <v>0</v>
      </c>
      <c r="M27" s="135">
        <f>IF($C$5*'NSW Apr 2017'!AL21/'NSW Apr 2017'!AJ21&lt;'NSW Apr 2017'!K21,0,IF($C$5*'NSW Apr 2017'!AL21/'NSW Apr 2017'!AJ21&lt;='NSW Apr 2017'!L21,($C$5*'NSW Apr 2017'!AL21/'NSW Apr 2017'!AJ21-'NSW Apr 2017'!K21)*('NSW Apr 2017'!W21/100)*'NSW Apr 2017'!AJ21,('NSW Apr 2017'!L21-'NSW Apr 2017'!K21)*('NSW Apr 2017'!W21/100)*'NSW Apr 2017'!AJ21))</f>
        <v>0</v>
      </c>
      <c r="N27" s="153">
        <f>IF($C$5*'NSW Apr 2017'!AL21/'NSW Apr 2017'!AJ21&lt;'NSW Apr 2017'!L21,0,IF($C$5*'NSW Apr 2017'!AL21/'NSW Apr 2017'!AJ21&lt;='NSW Apr 2017'!M21,($C$5*'NSW Apr 2017'!AL21/'NSW Apr 2017'!AJ21-'NSW Apr 2017'!L21)*('NSW Apr 2017'!X21/100)*'NSW Apr 2017'!AJ21,('NSW Apr 2017'!M21-'NSW Apr 2017'!L21)*('NSW Apr 2017'!X21/100)*'NSW Apr 2017'!AJ21))</f>
        <v>0</v>
      </c>
      <c r="O27" s="135">
        <f>IF($C$5*'NSW Apr 2017'!AL21/'NSW Apr 2017'!AJ21&lt;'NSW Apr 2017'!M21,0,IF($C$5*'NSW Apr 2017'!AL21/'NSW Apr 2017'!AJ21&lt;='NSW Apr 2017'!N21,($C$5*'NSW Apr 2017'!AL21/'NSW Apr 2017'!AJ21-'NSW Apr 2017'!M21)*('NSW Apr 2017'!Y21/100)*'NSW Apr 2017'!AJ21,('NSW Apr 2017'!N21-'NSW Apr 2017'!M21)*('NSW Apr 2017'!Y21/100)*'NSW Apr 2017'!AJ21))</f>
        <v>0</v>
      </c>
      <c r="P27" s="153">
        <f>IF(($C$5*'NSW Apr 2017'!AL21/'NSW Apr 2017'!AJ21&gt;'NSW Apr 2017'!N21),($C$5*'NSW Apr 2017'!AL21/'NSW Apr 2017'!AJ21-'NSW Apr 2017'!N21)*'NSW Apr 2017'!Z21/100*'NSW Apr 2017'!AJ22,0)</f>
        <v>0</v>
      </c>
      <c r="Q27" s="138">
        <f t="shared" si="1"/>
        <v>2520.4000000000005</v>
      </c>
      <c r="R27" s="148">
        <f>'NSW Apr 2017'!AM21</f>
        <v>0</v>
      </c>
      <c r="S27" s="98">
        <f>'NSW Apr 2017'!AN21</f>
        <v>0</v>
      </c>
      <c r="T27" s="148">
        <f>'NSW Apr 2017'!AO21</f>
        <v>0</v>
      </c>
      <c r="U27" s="98">
        <f>'NSW Apr 2017'!AP21</f>
        <v>0</v>
      </c>
      <c r="V27" s="149">
        <f>(Q27-(Q27-D27)*S27/100)</f>
        <v>2520.4000000000005</v>
      </c>
      <c r="W27" s="138">
        <f t="shared" si="3"/>
        <v>2520.4000000000005</v>
      </c>
      <c r="X27" s="138">
        <f t="shared" si="0"/>
        <v>2772.440000000001</v>
      </c>
      <c r="Y27" s="138">
        <f t="shared" si="0"/>
        <v>2772.440000000001</v>
      </c>
      <c r="Z27" s="150">
        <f>'NSW Apr 2017'!AW21</f>
        <v>0</v>
      </c>
      <c r="AA27" s="141" t="str">
        <f>'NSW Apr 2017'!AX21</f>
        <v>n</v>
      </c>
      <c r="AB27" s="102"/>
      <c r="AC27" s="102"/>
      <c r="AD27" s="102"/>
      <c r="AE27" s="102"/>
      <c r="AF27" s="102"/>
      <c r="AG27" s="102"/>
      <c r="AH27" s="102"/>
      <c r="AI27" s="102"/>
      <c r="AJ27" s="102"/>
      <c r="AK27" s="102"/>
      <c r="AL27" s="102"/>
      <c r="AM27" s="102"/>
      <c r="AN27" s="102"/>
      <c r="AO27" s="102"/>
      <c r="AP27" s="102"/>
      <c r="AQ27" s="102"/>
      <c r="AR27" s="102"/>
      <c r="AS27" s="102"/>
      <c r="AT27" s="102"/>
      <c r="AU27" s="102"/>
      <c r="AV27" s="102"/>
      <c r="AW27" s="102"/>
      <c r="AX27" s="102"/>
      <c r="AY27" s="102"/>
      <c r="AZ27" s="102"/>
      <c r="BA27" s="102"/>
      <c r="BB27" s="102"/>
      <c r="BC27" s="102"/>
      <c r="BD27" s="102"/>
      <c r="BE27" s="102"/>
      <c r="BF27" s="102"/>
      <c r="BG27" s="102"/>
      <c r="BH27" s="102"/>
      <c r="BI27" s="102"/>
      <c r="BJ27" s="102"/>
      <c r="BK27" s="102"/>
      <c r="BL27" s="102"/>
      <c r="BM27" s="102"/>
      <c r="BN27" s="102"/>
      <c r="BO27" s="102"/>
      <c r="BP27" s="102"/>
      <c r="BQ27" s="102"/>
      <c r="BR27" s="102"/>
      <c r="BS27" s="102"/>
      <c r="BT27" s="102"/>
      <c r="BU27" s="102"/>
      <c r="BV27" s="102"/>
      <c r="BW27" s="102"/>
      <c r="BX27" s="102"/>
      <c r="BY27" s="102"/>
      <c r="BZ27" s="102"/>
      <c r="CA27" s="102"/>
      <c r="CB27" s="102"/>
      <c r="CC27" s="102"/>
      <c r="CD27" s="102"/>
      <c r="CE27" s="102"/>
      <c r="CF27" s="102"/>
      <c r="CG27" s="102"/>
      <c r="CH27" s="102"/>
      <c r="CI27" s="102"/>
      <c r="CJ27" s="102"/>
      <c r="CK27" s="102"/>
      <c r="CL27" s="102"/>
      <c r="CM27" s="102"/>
      <c r="CN27" s="102"/>
      <c r="CO27" s="102"/>
      <c r="CP27" s="102"/>
      <c r="CQ27" s="102"/>
      <c r="CR27" s="102"/>
      <c r="CS27" s="102"/>
      <c r="CT27" s="102"/>
      <c r="CU27" s="102"/>
      <c r="CV27" s="102"/>
      <c r="CW27" s="102"/>
      <c r="CX27" s="102"/>
      <c r="CY27" s="102"/>
      <c r="CZ27" s="102"/>
      <c r="DA27" s="102"/>
      <c r="DB27" s="102"/>
      <c r="DC27" s="102"/>
      <c r="DD27" s="102"/>
      <c r="DE27" s="102"/>
      <c r="DF27" s="102"/>
      <c r="DG27" s="102"/>
      <c r="DH27" s="102"/>
      <c r="DI27" s="102"/>
      <c r="DJ27" s="102"/>
      <c r="DK27" s="102"/>
      <c r="DL27" s="102"/>
      <c r="DM27" s="102"/>
      <c r="DN27" s="102"/>
      <c r="DO27" s="102"/>
      <c r="DP27" s="102"/>
      <c r="DQ27" s="102"/>
      <c r="DR27" s="102"/>
      <c r="DS27" s="102"/>
      <c r="DT27" s="102"/>
      <c r="DU27" s="102"/>
      <c r="DV27" s="102"/>
      <c r="DW27" s="102"/>
      <c r="DX27" s="102"/>
      <c r="DY27" s="102"/>
      <c r="DZ27" s="102"/>
      <c r="EA27" s="102"/>
      <c r="EB27" s="102"/>
      <c r="EC27" s="102"/>
      <c r="ED27" s="102"/>
      <c r="EE27" s="102"/>
      <c r="EF27" s="102"/>
      <c r="EG27" s="102"/>
      <c r="EH27" s="102"/>
      <c r="EI27" s="102"/>
      <c r="EJ27" s="102"/>
      <c r="EK27" s="102"/>
      <c r="EL27" s="102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</row>
    <row r="28" spans="1:156" s="97" customFormat="1" ht="23" customHeight="1">
      <c r="A28" s="375"/>
      <c r="B28" s="98" t="str">
        <f>'NSW Apr 2017'!F22</f>
        <v>Origin Energy</v>
      </c>
      <c r="C28" s="98" t="str">
        <f>'NSW Apr 2017'!G22</f>
        <v>Business Saver</v>
      </c>
      <c r="D28" s="135">
        <f>365*'NSW Apr 2017'!H22/100</f>
        <v>350.4</v>
      </c>
      <c r="E28" s="136">
        <f>IF($C$5*'NSW Apr 2017'!AK22/'NSW Apr 2017'!AI22&gt;='NSW Apr 2017'!J22,('NSW Apr 2017'!J22*'NSW Apr 2017'!O22/100)*'NSW Apr 2017'!AI22,($C$5*'NSW Apr 2017'!AK22/'NSW Apr 2017'!AI22*'NSW Apr 2017'!O22/100)*'NSW Apr 2017'!AI22)</f>
        <v>1085.0000000000002</v>
      </c>
      <c r="F28" s="153">
        <f>IF($C$5*'NSW Apr 2017'!AK22/'NSW Apr 2017'!AI22&lt;'NSW Apr 2017'!J22,0,IF($C$5*'NSW Apr 2017'!AK22/'NSW Apr 2017'!AI22&lt;='NSW Apr 2017'!K22,($C$5*'NSW Apr 2017'!AK22/'NSW Apr 2017'!AI22-'NSW Apr 2017'!J22)*('NSW Apr 2017'!P22/100)*'NSW Apr 2017'!AI22,('NSW Apr 2017'!K22-'NSW Apr 2017'!J22)*('NSW Apr 2017'!P22/100)*'NSW Apr 2017'!AI22))</f>
        <v>0</v>
      </c>
      <c r="G28" s="135">
        <f>IF($C$5*'NSW Apr 2017'!AK22/'NSW Apr 2017'!AI22&lt;'NSW Apr 2017'!K22,0,IF($C$5*'NSW Apr 2017'!AK22/'NSW Apr 2017'!AI22&lt;='NSW Apr 2017'!L22,($C$5*'NSW Apr 2017'!AK22/'NSW Apr 2017'!AI22-'NSW Apr 2017'!K22)*('NSW Apr 2017'!Q22/100)*'NSW Apr 2017'!AI22,('NSW Apr 2017'!L22-'NSW Apr 2017'!K22)*('NSW Apr 2017'!Q22/100)*'NSW Apr 2017'!AI22))</f>
        <v>0</v>
      </c>
      <c r="H28" s="143">
        <f>IF($C$5*'NSW Apr 2017'!AK22/'NSW Apr 2017'!AI22&lt;'NSW Apr 2017'!L22,0,IF($C$5*'NSW Apr 2017'!AK22/'NSW Apr 2017'!AI22&lt;='NSW Apr 2017'!M22,($C$5*'NSW Apr 2017'!AK22/'NSW Apr 2017'!AI22-'NSW Apr 2017'!L22)*('NSW Apr 2017'!R22/100)*'NSW Apr 2017'!AI22,('NSW Apr 2017'!M22-'NSW Apr 2017'!L22)*('NSW Apr 2017'!R22/100)*'NSW Apr 2017'!AI22))</f>
        <v>0</v>
      </c>
      <c r="I28" s="136">
        <f>IF($C$5*'NSW Apr 2017'!AK22/'NSW Apr 2017'!AI22&lt;'NSW Apr 2017'!M22,0,IF($C$5*'NSW Apr 2017'!AK22/'NSW Apr 2017'!AI22&lt;='NSW Apr 2017'!N22,($C$5*'NSW Apr 2017'!AK22/'NSW Apr 2017'!AI22-'NSW Apr 2017'!M22)*('NSW Apr 2017'!S22/100)*'NSW Apr 2017'!AI22,('NSW Apr 2017'!N22-'NSW Apr 2017'!M22)*('NSW Apr 2017'!S22/100)*'NSW Apr 2017'!AI22))</f>
        <v>0</v>
      </c>
      <c r="J28" s="153">
        <f>IF(($C$5*'NSW Apr 2017'!AK22/'NSW Apr 2017'!AI22&gt;'NSW Apr 2017'!N22),($C$5*'NSW Apr 2017'!AK22/'NSW Apr 2017'!AI22-'NSW Apr 2017'!N22)*'NSW Apr 2017'!T22/100*'NSW Apr 2017'!AI22,0)</f>
        <v>0</v>
      </c>
      <c r="K28" s="135">
        <f>IF($C$5*'NSW Apr 2017'!AL22/'NSW Apr 2017'!AJ22&gt;='NSW Apr 2017'!J22,('NSW Apr 2017'!J22*'NSW Apr 2017'!U22/100)*'NSW Apr 2017'!AJ22,($C$5*'NSW Apr 2017'!AL22/'NSW Apr 2017'!AJ22*'NSW Apr 2017'!U22/100)*'NSW Apr 2017'!AJ22)</f>
        <v>1085.0000000000002</v>
      </c>
      <c r="L28" s="153">
        <f>IF($C$5*'NSW Apr 2017'!AL22/'NSW Apr 2017'!AJ22&lt;'NSW Apr 2017'!J22,0,IF($C$5*'NSW Apr 2017'!AL22/'NSW Apr 2017'!AJ22&lt;='NSW Apr 2017'!K22,($C$5*'NSW Apr 2017'!AL22/'NSW Apr 2017'!AJ22-'NSW Apr 2017'!J22)*('NSW Apr 2017'!V22/100)*'NSW Apr 2017'!AJ22,('NSW Apr 2017'!K22-'NSW Apr 2017'!J22)*('NSW Apr 2017'!V22/100)*'NSW Apr 2017'!AJ22))</f>
        <v>0</v>
      </c>
      <c r="M28" s="135">
        <f>IF($C$5*'NSW Apr 2017'!AL22/'NSW Apr 2017'!AJ22&lt;'NSW Apr 2017'!K22,0,IF($C$5*'NSW Apr 2017'!AL22/'NSW Apr 2017'!AJ22&lt;='NSW Apr 2017'!L22,($C$5*'NSW Apr 2017'!AL22/'NSW Apr 2017'!AJ22-'NSW Apr 2017'!K22)*('NSW Apr 2017'!W22/100)*'NSW Apr 2017'!AJ22,('NSW Apr 2017'!L22-'NSW Apr 2017'!K22)*('NSW Apr 2017'!W22/100)*'NSW Apr 2017'!AJ22))</f>
        <v>0</v>
      </c>
      <c r="N28" s="153">
        <f>IF($C$5*'NSW Apr 2017'!AL22/'NSW Apr 2017'!AJ22&lt;'NSW Apr 2017'!L22,0,IF($C$5*'NSW Apr 2017'!AL22/'NSW Apr 2017'!AJ22&lt;='NSW Apr 2017'!M22,($C$5*'NSW Apr 2017'!AL22/'NSW Apr 2017'!AJ22-'NSW Apr 2017'!L22)*('NSW Apr 2017'!X22/100)*'NSW Apr 2017'!AJ22,('NSW Apr 2017'!M22-'NSW Apr 2017'!L22)*('NSW Apr 2017'!X22/100)*'NSW Apr 2017'!AJ22))</f>
        <v>0</v>
      </c>
      <c r="O28" s="135">
        <f>IF($C$5*'NSW Apr 2017'!AL22/'NSW Apr 2017'!AJ22&lt;'NSW Apr 2017'!M22,0,IF($C$5*'NSW Apr 2017'!AL22/'NSW Apr 2017'!AJ22&lt;='NSW Apr 2017'!N22,($C$5*'NSW Apr 2017'!AL22/'NSW Apr 2017'!AJ22-'NSW Apr 2017'!M22)*('NSW Apr 2017'!Y22/100)*'NSW Apr 2017'!AJ22,('NSW Apr 2017'!N22-'NSW Apr 2017'!M22)*('NSW Apr 2017'!Y22/100)*'NSW Apr 2017'!AJ22))</f>
        <v>0</v>
      </c>
      <c r="P28" s="153">
        <f>IF(($C$5*'NSW Apr 2017'!AL22/'NSW Apr 2017'!AJ22&gt;'NSW Apr 2017'!N22),($C$5*'NSW Apr 2017'!AL22/'NSW Apr 2017'!AJ22-'NSW Apr 2017'!N22)*'NSW Apr 2017'!Z22/100*'NSW Apr 2017'!AJ25,0)</f>
        <v>0</v>
      </c>
      <c r="Q28" s="138">
        <f t="shared" si="1"/>
        <v>2520.4000000000005</v>
      </c>
      <c r="R28" s="148">
        <f>'NSW Apr 2017'!AM22</f>
        <v>0</v>
      </c>
      <c r="S28" s="98">
        <f>'NSW Apr 2017'!AN22</f>
        <v>14</v>
      </c>
      <c r="T28" s="148">
        <f>'NSW Apr 2017'!AO22</f>
        <v>0</v>
      </c>
      <c r="U28" s="98">
        <f>'NSW Apr 2017'!AP22</f>
        <v>0</v>
      </c>
      <c r="V28" s="149">
        <f>(Q28-(Q28-D28)*S28/100)</f>
        <v>2216.6000000000004</v>
      </c>
      <c r="W28" s="138">
        <f t="shared" si="3"/>
        <v>2216.6000000000004</v>
      </c>
      <c r="X28" s="138">
        <f t="shared" si="0"/>
        <v>2438.2600000000007</v>
      </c>
      <c r="Y28" s="138">
        <f t="shared" si="0"/>
        <v>2438.2600000000007</v>
      </c>
      <c r="Z28" s="150">
        <f>'NSW Apr 2017'!AW22</f>
        <v>12</v>
      </c>
      <c r="AA28" s="141" t="str">
        <f>'NSW Apr 2017'!AX22</f>
        <v>y</v>
      </c>
      <c r="AB28" s="102"/>
      <c r="AC28" s="102"/>
      <c r="AD28" s="102"/>
      <c r="AE28" s="102"/>
      <c r="AF28" s="102"/>
      <c r="AG28" s="102"/>
      <c r="AH28" s="102"/>
      <c r="AI28" s="102"/>
      <c r="AJ28" s="102"/>
      <c r="AK28" s="102"/>
      <c r="AL28" s="102"/>
      <c r="AM28" s="102"/>
      <c r="AN28" s="102"/>
      <c r="AO28" s="102"/>
      <c r="AP28" s="102"/>
      <c r="AQ28" s="102"/>
      <c r="AR28" s="102"/>
      <c r="AS28" s="102"/>
      <c r="AT28" s="102"/>
      <c r="AU28" s="102"/>
      <c r="AV28" s="102"/>
      <c r="AW28" s="102"/>
      <c r="AX28" s="102"/>
      <c r="AY28" s="102"/>
      <c r="AZ28" s="102"/>
      <c r="BA28" s="102"/>
      <c r="BB28" s="102"/>
      <c r="BC28" s="102"/>
      <c r="BD28" s="102"/>
      <c r="BE28" s="102"/>
      <c r="BF28" s="102"/>
      <c r="BG28" s="102"/>
      <c r="BH28" s="102"/>
      <c r="BI28" s="102"/>
      <c r="BJ28" s="102"/>
      <c r="BK28" s="102"/>
      <c r="BL28" s="102"/>
      <c r="BM28" s="102"/>
      <c r="BN28" s="102"/>
      <c r="BO28" s="102"/>
      <c r="BP28" s="102"/>
      <c r="BQ28" s="102"/>
      <c r="BR28" s="102"/>
      <c r="BS28" s="102"/>
      <c r="BT28" s="102"/>
      <c r="BU28" s="102"/>
      <c r="BV28" s="102"/>
      <c r="BW28" s="102"/>
      <c r="BX28" s="102"/>
      <c r="BY28" s="102"/>
      <c r="BZ28" s="102"/>
      <c r="CA28" s="102"/>
      <c r="CB28" s="102"/>
      <c r="CC28" s="102"/>
      <c r="CD28" s="102"/>
      <c r="CE28" s="102"/>
      <c r="CF28" s="102"/>
      <c r="CG28" s="102"/>
      <c r="CH28" s="102"/>
      <c r="CI28" s="102"/>
      <c r="CJ28" s="102"/>
      <c r="CK28" s="102"/>
      <c r="CL28" s="102"/>
      <c r="CM28" s="102"/>
      <c r="CN28" s="102"/>
      <c r="CO28" s="102"/>
      <c r="CP28" s="102"/>
      <c r="CQ28" s="102"/>
      <c r="CR28" s="102"/>
      <c r="CS28" s="102"/>
      <c r="CT28" s="102"/>
      <c r="CU28" s="102"/>
      <c r="CV28" s="102"/>
      <c r="CW28" s="102"/>
      <c r="CX28" s="102"/>
      <c r="CY28" s="102"/>
      <c r="CZ28" s="102"/>
      <c r="DA28" s="102"/>
      <c r="DB28" s="102"/>
      <c r="DC28" s="102"/>
      <c r="DD28" s="102"/>
      <c r="DE28" s="102"/>
      <c r="DF28" s="102"/>
      <c r="DG28" s="102"/>
      <c r="DH28" s="102"/>
      <c r="DI28" s="102"/>
      <c r="DJ28" s="102"/>
      <c r="DK28" s="102"/>
      <c r="DL28" s="102"/>
      <c r="DM28" s="102"/>
      <c r="DN28" s="102"/>
      <c r="DO28" s="102"/>
      <c r="DP28" s="102"/>
      <c r="DQ28" s="102"/>
      <c r="DR28" s="102"/>
      <c r="DS28" s="102"/>
      <c r="DT28" s="102"/>
      <c r="DU28" s="102"/>
      <c r="DV28" s="102"/>
      <c r="DW28" s="102"/>
      <c r="DX28" s="102"/>
      <c r="DY28" s="102"/>
      <c r="DZ28" s="102"/>
      <c r="EA28" s="102"/>
      <c r="EB28" s="102"/>
      <c r="EC28" s="102"/>
      <c r="ED28" s="102"/>
      <c r="EE28" s="102"/>
      <c r="EF28" s="102"/>
      <c r="EG28" s="102"/>
      <c r="EH28" s="102"/>
      <c r="EI28" s="102"/>
      <c r="EJ28" s="102"/>
      <c r="EK28" s="102"/>
      <c r="EL28" s="102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</row>
    <row r="29" spans="1:156" s="97" customFormat="1" ht="23" customHeight="1" thickBot="1">
      <c r="A29" s="374"/>
      <c r="B29" s="99" t="str">
        <f>'NSW Apr 2017'!F23</f>
        <v>Red Energy</v>
      </c>
      <c r="C29" s="99" t="str">
        <f>'NSW Apr 2017'!G23</f>
        <v xml:space="preserve">Easy Saver </v>
      </c>
      <c r="D29" s="163">
        <f>365*'NSW Apr 2017'!H23/100</f>
        <v>350.4</v>
      </c>
      <c r="E29" s="164">
        <f>IF($C$5*'NSW Apr 2017'!AK23/'NSW Apr 2017'!AI23&gt;='NSW Apr 2017'!J23,('NSW Apr 2017'!J23*'NSW Apr 2017'!O23/100)*'NSW Apr 2017'!AI23,($C$5*'NSW Apr 2017'!AK23/'NSW Apr 2017'!AI23*'NSW Apr 2017'!O23/100)*'NSW Apr 2017'!AI23)</f>
        <v>1085.0000000000002</v>
      </c>
      <c r="F29" s="172">
        <f>IF($C$5*'NSW Apr 2017'!AK23/'NSW Apr 2017'!AI23&lt;'NSW Apr 2017'!J23,0,IF($C$5*'NSW Apr 2017'!AK23/'NSW Apr 2017'!AI23&lt;='NSW Apr 2017'!K23,($C$5*'NSW Apr 2017'!AK23/'NSW Apr 2017'!AI23-'NSW Apr 2017'!J23)*('NSW Apr 2017'!P23/100)*'NSW Apr 2017'!AI23,('NSW Apr 2017'!K23-'NSW Apr 2017'!J23)*('NSW Apr 2017'!P23/100)*'NSW Apr 2017'!AI23))</f>
        <v>0</v>
      </c>
      <c r="G29" s="163">
        <f>IF($C$5*'NSW Apr 2017'!AK23/'NSW Apr 2017'!AI23&lt;'NSW Apr 2017'!K23,0,IF($C$5*'NSW Apr 2017'!AK23/'NSW Apr 2017'!AI23&lt;='NSW Apr 2017'!L23,($C$5*'NSW Apr 2017'!AK23/'NSW Apr 2017'!AI23-'NSW Apr 2017'!K23)*('NSW Apr 2017'!Q23/100)*'NSW Apr 2017'!AI23,('NSW Apr 2017'!L23-'NSW Apr 2017'!K23)*('NSW Apr 2017'!Q23/100)*'NSW Apr 2017'!AI23))</f>
        <v>0</v>
      </c>
      <c r="H29" s="173">
        <f>IF($C$5*'NSW Apr 2017'!AK23/'NSW Apr 2017'!AI23&lt;'NSW Apr 2017'!L23,0,IF($C$5*'NSW Apr 2017'!AK23/'NSW Apr 2017'!AI23&lt;='NSW Apr 2017'!M23,($C$5*'NSW Apr 2017'!AK23/'NSW Apr 2017'!AI23-'NSW Apr 2017'!L23)*('NSW Apr 2017'!R23/100)*'NSW Apr 2017'!AI23,('NSW Apr 2017'!M23-'NSW Apr 2017'!L23)*('NSW Apr 2017'!R23/100)*'NSW Apr 2017'!AI23))</f>
        <v>0</v>
      </c>
      <c r="I29" s="164">
        <f>IF($C$5*'NSW Apr 2017'!AK23/'NSW Apr 2017'!AI23&lt;'NSW Apr 2017'!M23,0,IF($C$5*'NSW Apr 2017'!AK23/'NSW Apr 2017'!AI23&lt;='NSW Apr 2017'!N23,($C$5*'NSW Apr 2017'!AK23/'NSW Apr 2017'!AI23-'NSW Apr 2017'!M23)*('NSW Apr 2017'!S23/100)*'NSW Apr 2017'!AI23,('NSW Apr 2017'!N23-'NSW Apr 2017'!M23)*('NSW Apr 2017'!S23/100)*'NSW Apr 2017'!AI23))</f>
        <v>0</v>
      </c>
      <c r="J29" s="172">
        <f>IF(($C$5*'NSW Apr 2017'!AK23/'NSW Apr 2017'!AI23&gt;'NSW Apr 2017'!N23),($C$5*'NSW Apr 2017'!AK23/'NSW Apr 2017'!AI23-'NSW Apr 2017'!N23)*'NSW Apr 2017'!T23/100*'NSW Apr 2017'!AI23,0)</f>
        <v>0</v>
      </c>
      <c r="K29" s="163">
        <f>IF($C$5*'NSW Apr 2017'!AL23/'NSW Apr 2017'!AJ23&gt;='NSW Apr 2017'!J23,('NSW Apr 2017'!J23*'NSW Apr 2017'!U23/100)*'NSW Apr 2017'!AJ23,($C$5*'NSW Apr 2017'!AL23/'NSW Apr 2017'!AJ23*'NSW Apr 2017'!U23/100)*'NSW Apr 2017'!AJ23)</f>
        <v>1085.0000000000002</v>
      </c>
      <c r="L29" s="172">
        <f>IF($C$5*'NSW Apr 2017'!AL23/'NSW Apr 2017'!AJ23&lt;'NSW Apr 2017'!J23,0,IF($C$5*'NSW Apr 2017'!AL23/'NSW Apr 2017'!AJ23&lt;='NSW Apr 2017'!K23,($C$5*'NSW Apr 2017'!AL23/'NSW Apr 2017'!AJ23-'NSW Apr 2017'!J23)*('NSW Apr 2017'!V23/100)*'NSW Apr 2017'!AJ23,('NSW Apr 2017'!K23-'NSW Apr 2017'!J23)*('NSW Apr 2017'!V23/100)*'NSW Apr 2017'!AJ23))</f>
        <v>0</v>
      </c>
      <c r="M29" s="163">
        <f>IF($C$5*'NSW Apr 2017'!AL23/'NSW Apr 2017'!AJ23&lt;'NSW Apr 2017'!K23,0,IF($C$5*'NSW Apr 2017'!AL23/'NSW Apr 2017'!AJ23&lt;='NSW Apr 2017'!L23,($C$5*'NSW Apr 2017'!AL23/'NSW Apr 2017'!AJ23-'NSW Apr 2017'!K23)*('NSW Apr 2017'!W23/100)*'NSW Apr 2017'!AJ23,('NSW Apr 2017'!L23-'NSW Apr 2017'!K23)*('NSW Apr 2017'!W23/100)*'NSW Apr 2017'!AJ23))</f>
        <v>0</v>
      </c>
      <c r="N29" s="172">
        <f>IF($C$5*'NSW Apr 2017'!AL23/'NSW Apr 2017'!AJ23&lt;'NSW Apr 2017'!L23,0,IF($C$5*'NSW Apr 2017'!AL23/'NSW Apr 2017'!AJ23&lt;='NSW Apr 2017'!M23,($C$5*'NSW Apr 2017'!AL23/'NSW Apr 2017'!AJ23-'NSW Apr 2017'!L23)*('NSW Apr 2017'!X23/100)*'NSW Apr 2017'!AJ23,('NSW Apr 2017'!M23-'NSW Apr 2017'!L23)*('NSW Apr 2017'!X23/100)*'NSW Apr 2017'!AJ23))</f>
        <v>0</v>
      </c>
      <c r="O29" s="163">
        <f>IF($C$5*'NSW Apr 2017'!AL23/'NSW Apr 2017'!AJ23&lt;'NSW Apr 2017'!M23,0,IF($C$5*'NSW Apr 2017'!AL23/'NSW Apr 2017'!AJ23&lt;='NSW Apr 2017'!N23,($C$5*'NSW Apr 2017'!AL23/'NSW Apr 2017'!AJ23-'NSW Apr 2017'!M23)*('NSW Apr 2017'!Y23/100)*'NSW Apr 2017'!AJ23,('NSW Apr 2017'!N23-'NSW Apr 2017'!M23)*('NSW Apr 2017'!Y23/100)*'NSW Apr 2017'!AJ23))</f>
        <v>0</v>
      </c>
      <c r="P29" s="172">
        <f>IF(($C$5*'NSW Apr 2017'!AL23/'NSW Apr 2017'!AJ23&gt;'NSW Apr 2017'!N23),($C$5*'NSW Apr 2017'!AL23/'NSW Apr 2017'!AJ23-'NSW Apr 2017'!N23)*'NSW Apr 2017'!Z23/100*'NSW Apr 2017'!AJ26,0)</f>
        <v>0</v>
      </c>
      <c r="Q29" s="166">
        <f>SUM(D29:P29)</f>
        <v>2520.4000000000005</v>
      </c>
      <c r="R29" s="171">
        <f>'NSW Apr 2017'!AM23</f>
        <v>0</v>
      </c>
      <c r="S29" s="99">
        <f>'NSW Apr 2017'!AN23</f>
        <v>0</v>
      </c>
      <c r="T29" s="171">
        <f>'NSW Apr 2017'!AO23</f>
        <v>10</v>
      </c>
      <c r="U29" s="99">
        <f>'NSW Apr 2017'!AP23</f>
        <v>0</v>
      </c>
      <c r="V29" s="168">
        <f>Q29</f>
        <v>2520.4000000000005</v>
      </c>
      <c r="W29" s="166">
        <f>V29-(V29*T29/100)</f>
        <v>2268.3600000000006</v>
      </c>
      <c r="X29" s="166">
        <f>V29*1.1</f>
        <v>2772.440000000001</v>
      </c>
      <c r="Y29" s="166">
        <f>W29*1.1</f>
        <v>2495.1960000000008</v>
      </c>
      <c r="Z29" s="169">
        <f>'NSW Apr 2017'!AW23</f>
        <v>0</v>
      </c>
      <c r="AA29" s="170" t="str">
        <f>'NSW Apr 2017'!AX23</f>
        <v>n</v>
      </c>
      <c r="AB29" s="102"/>
      <c r="AC29" s="102"/>
      <c r="AD29" s="102"/>
      <c r="AE29" s="102"/>
      <c r="AF29" s="102"/>
      <c r="AG29" s="102"/>
      <c r="AH29" s="102"/>
      <c r="AI29" s="102"/>
      <c r="AJ29" s="102"/>
      <c r="AK29" s="102"/>
      <c r="AL29" s="102"/>
      <c r="AM29" s="102"/>
      <c r="AN29" s="102"/>
      <c r="AO29" s="102"/>
      <c r="AP29" s="102"/>
      <c r="AQ29" s="102"/>
      <c r="AR29" s="102"/>
      <c r="AS29" s="102"/>
      <c r="AT29" s="102"/>
      <c r="AU29" s="102"/>
      <c r="AV29" s="102"/>
      <c r="AW29" s="102"/>
      <c r="AX29" s="102"/>
      <c r="AY29" s="102"/>
      <c r="AZ29" s="102"/>
      <c r="BA29" s="102"/>
      <c r="BB29" s="102"/>
      <c r="BC29" s="102"/>
      <c r="BD29" s="102"/>
      <c r="BE29" s="102"/>
      <c r="BF29" s="102"/>
      <c r="BG29" s="102"/>
      <c r="BH29" s="102"/>
      <c r="BI29" s="102"/>
      <c r="BJ29" s="102"/>
      <c r="BK29" s="102"/>
      <c r="BL29" s="102"/>
      <c r="BM29" s="102"/>
      <c r="BN29" s="102"/>
      <c r="BO29" s="102"/>
      <c r="BP29" s="102"/>
      <c r="BQ29" s="102"/>
      <c r="BR29" s="102"/>
      <c r="BS29" s="102"/>
      <c r="BT29" s="102"/>
      <c r="BU29" s="102"/>
      <c r="BV29" s="102"/>
      <c r="BW29" s="102"/>
      <c r="BX29" s="102"/>
      <c r="BY29" s="102"/>
      <c r="BZ29" s="102"/>
      <c r="CA29" s="102"/>
      <c r="CB29" s="102"/>
      <c r="CC29" s="102"/>
      <c r="CD29" s="102"/>
      <c r="CE29" s="102"/>
      <c r="CF29" s="102"/>
      <c r="CG29" s="102"/>
      <c r="CH29" s="102"/>
      <c r="CI29" s="102"/>
      <c r="CJ29" s="102"/>
      <c r="CK29" s="102"/>
      <c r="CL29" s="102"/>
      <c r="CM29" s="102"/>
      <c r="CN29" s="102"/>
      <c r="CO29" s="102"/>
      <c r="CP29" s="102"/>
      <c r="CQ29" s="102"/>
      <c r="CR29" s="102"/>
      <c r="CS29" s="102"/>
      <c r="CT29" s="102"/>
      <c r="CU29" s="102"/>
      <c r="CV29" s="102"/>
      <c r="CW29" s="102"/>
      <c r="CX29" s="102"/>
      <c r="CY29" s="102"/>
      <c r="CZ29" s="102"/>
      <c r="DA29" s="102"/>
      <c r="DB29" s="102"/>
      <c r="DC29" s="102"/>
      <c r="DD29" s="102"/>
      <c r="DE29" s="102"/>
      <c r="DF29" s="102"/>
      <c r="DG29" s="102"/>
      <c r="DH29" s="102"/>
      <c r="DI29" s="102"/>
      <c r="DJ29" s="102"/>
      <c r="DK29" s="102"/>
      <c r="DL29" s="102"/>
      <c r="DM29" s="102"/>
      <c r="DN29" s="102"/>
      <c r="DO29" s="102"/>
      <c r="DP29" s="102"/>
      <c r="DQ29" s="102"/>
      <c r="DR29" s="102"/>
      <c r="DS29" s="102"/>
      <c r="DT29" s="102"/>
      <c r="DU29" s="102"/>
      <c r="DV29" s="102"/>
      <c r="DW29" s="102"/>
      <c r="DX29" s="102"/>
      <c r="DY29" s="102"/>
      <c r="DZ29" s="102"/>
      <c r="EA29" s="102"/>
      <c r="EB29" s="102"/>
      <c r="EC29" s="102"/>
      <c r="ED29" s="102"/>
      <c r="EE29" s="102"/>
      <c r="EF29" s="102"/>
      <c r="EG29" s="102"/>
      <c r="EH29" s="102"/>
      <c r="EI29" s="102"/>
      <c r="EJ29" s="102"/>
      <c r="EK29" s="102"/>
      <c r="EL29" s="102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</row>
    <row r="30" spans="1:156" s="107" customFormat="1" ht="23" customHeight="1" thickTop="1">
      <c r="A30" s="373" t="str">
        <f>'NSW Apr 2017'!D24</f>
        <v>Envestra Holbrook</v>
      </c>
      <c r="B30" s="98" t="str">
        <f>'NSW Apr 2017'!F24</f>
        <v>Origin Energy</v>
      </c>
      <c r="C30" s="98" t="str">
        <f>'NSW Apr 2017'!G24</f>
        <v>Regulated</v>
      </c>
      <c r="D30" s="135">
        <f>365*'NSW Apr 2017'!H24/100</f>
        <v>251.85</v>
      </c>
      <c r="E30" s="136">
        <f>IF($C$5*'NSW Apr 2017'!AK24/'NSW Apr 2017'!AI24&gt;='NSW Apr 2017'!J24,('NSW Apr 2017'!J24*'NSW Apr 2017'!O24/100)*'NSW Apr 2017'!AI24,($C$5*'NSW Apr 2017'!AK24/'NSW Apr 2017'!AI24*'NSW Apr 2017'!O24/100)*'NSW Apr 2017'!AI24)</f>
        <v>1105</v>
      </c>
      <c r="F30" s="135">
        <f>IF($C$5*'NSW Apr 2017'!AK24/'NSW Apr 2017'!AI24&lt;'NSW Apr 2017'!J24,0,IF($C$5*'NSW Apr 2017'!AK24/'NSW Apr 2017'!AI24&lt;='NSW Apr 2017'!K24,($C$5*'NSW Apr 2017'!AK24/'NSW Apr 2017'!AI24-'NSW Apr 2017'!J24)*('NSW Apr 2017'!P24/100)*'NSW Apr 2017'!AI24,('NSW Apr 2017'!K24-'NSW Apr 2017'!J24)*('NSW Apr 2017'!P24/100)*'NSW Apr 2017'!AI24))</f>
        <v>0</v>
      </c>
      <c r="G30" s="135">
        <f>IF($C$5*'NSW Apr 2017'!AK24/'NSW Apr 2017'!AI24&lt;'NSW Apr 2017'!K24,0,IF($C$5*'NSW Apr 2017'!AK24/'NSW Apr 2017'!AI24&lt;='NSW Apr 2017'!L24,($C$5*'NSW Apr 2017'!AK24/'NSW Apr 2017'!AI24-'NSW Apr 2017'!K24)*('NSW Apr 2017'!Q24/100)*'NSW Apr 2017'!AI24,('NSW Apr 2017'!L24-'NSW Apr 2017'!K24)*('NSW Apr 2017'!Q24/100)*'NSW Apr 2017'!AI24))</f>
        <v>0</v>
      </c>
      <c r="H30" s="136">
        <f>IF($C$5*'NSW Apr 2017'!AK24/'NSW Apr 2017'!AI24&lt;'NSW Apr 2017'!L24,0,IF($C$5*'NSW Apr 2017'!AK24/'NSW Apr 2017'!AI24&lt;='NSW Apr 2017'!M24,($C$5*'NSW Apr 2017'!AK24/'NSW Apr 2017'!AI24-'NSW Apr 2017'!L24)*('NSW Apr 2017'!R24/100)*'NSW Apr 2017'!AI24,('NSW Apr 2017'!M24-'NSW Apr 2017'!L24)*('NSW Apr 2017'!R24/100)*'NSW Apr 2017'!AI24))</f>
        <v>0</v>
      </c>
      <c r="I30" s="136">
        <f>IF($C$5*'NSW Apr 2017'!AK24/'NSW Apr 2017'!AI24&lt;'NSW Apr 2017'!M24,0,IF($C$5*'NSW Apr 2017'!AK24/'NSW Apr 2017'!AI24&lt;='NSW Apr 2017'!N24,($C$5*'NSW Apr 2017'!AK24/'NSW Apr 2017'!AI24-'NSW Apr 2017'!M24)*('NSW Apr 2017'!S24/100)*'NSW Apr 2017'!AI24,('NSW Apr 2017'!N24-'NSW Apr 2017'!M24)*('NSW Apr 2017'!S24/100)*'NSW Apr 2017'!AI24))</f>
        <v>0</v>
      </c>
      <c r="J30" s="135">
        <f>IF(($C$5*'NSW Apr 2017'!AK24/'NSW Apr 2017'!AI24&gt;'NSW Apr 2017'!N24),($C$5*'NSW Apr 2017'!AK24/'NSW Apr 2017'!AI24-'NSW Apr 2017'!N24)*'NSW Apr 2017'!T24/100*'NSW Apr 2017'!AI24,0)</f>
        <v>0</v>
      </c>
      <c r="K30" s="135">
        <f>IF($C$5*'NSW Apr 2017'!AL24/'NSW Apr 2017'!AJ24&gt;='NSW Apr 2017'!J24,('NSW Apr 2017'!J24*'NSW Apr 2017'!U24/100)*'NSW Apr 2017'!AJ24,($C$5*'NSW Apr 2017'!AL24/'NSW Apr 2017'!AJ24*'NSW Apr 2017'!U24/100)*'NSW Apr 2017'!AJ24)</f>
        <v>1105</v>
      </c>
      <c r="L30" s="135">
        <f>IF($C$5*'NSW Apr 2017'!AL24/'NSW Apr 2017'!AJ24&lt;'NSW Apr 2017'!J24,0,IF($C$5*'NSW Apr 2017'!AL24/'NSW Apr 2017'!AJ24&lt;='NSW Apr 2017'!K24,($C$5*'NSW Apr 2017'!AL24/'NSW Apr 2017'!AJ24-'NSW Apr 2017'!J24)*('NSW Apr 2017'!V24/100)*'NSW Apr 2017'!AJ24,('NSW Apr 2017'!K24-'NSW Apr 2017'!J24)*('NSW Apr 2017'!V24/100)*'NSW Apr 2017'!AJ24))</f>
        <v>0</v>
      </c>
      <c r="M30" s="135">
        <f>IF($C$5*'NSW Apr 2017'!AL24/'NSW Apr 2017'!AJ24&lt;'NSW Apr 2017'!K24,0,IF($C$5*'NSW Apr 2017'!AL24/'NSW Apr 2017'!AJ24&lt;='NSW Apr 2017'!L24,($C$5*'NSW Apr 2017'!AL24/'NSW Apr 2017'!AJ24-'NSW Apr 2017'!K24)*('NSW Apr 2017'!W24/100)*'NSW Apr 2017'!AJ24,('NSW Apr 2017'!L24-'NSW Apr 2017'!K24)*('NSW Apr 2017'!W24/100)*'NSW Apr 2017'!AJ24))</f>
        <v>0</v>
      </c>
      <c r="N30" s="135">
        <f>IF($C$5*'NSW Apr 2017'!AL24/'NSW Apr 2017'!AJ24&lt;'NSW Apr 2017'!L24,0,IF($C$5*'NSW Apr 2017'!AL24/'NSW Apr 2017'!AJ24&lt;='NSW Apr 2017'!M24,($C$5*'NSW Apr 2017'!AL24/'NSW Apr 2017'!AJ24-'NSW Apr 2017'!L24)*('NSW Apr 2017'!X24/100)*'NSW Apr 2017'!AJ24,('NSW Apr 2017'!M24-'NSW Apr 2017'!L24)*('NSW Apr 2017'!X24/100)*'NSW Apr 2017'!AJ24))</f>
        <v>0</v>
      </c>
      <c r="O30" s="135">
        <f>IF($C$5*'NSW Apr 2017'!AL24/'NSW Apr 2017'!AJ24&lt;'NSW Apr 2017'!M24,0,IF($C$5*'NSW Apr 2017'!AL24/'NSW Apr 2017'!AJ24&lt;='NSW Apr 2017'!N24,($C$5*'NSW Apr 2017'!AL24/'NSW Apr 2017'!AJ24-'NSW Apr 2017'!M24)*('NSW Apr 2017'!Y24/100)*'NSW Apr 2017'!AJ24,('NSW Apr 2017'!N24-'NSW Apr 2017'!M24)*('NSW Apr 2017'!Y24/100)*'NSW Apr 2017'!AJ24))</f>
        <v>0</v>
      </c>
      <c r="P30" s="135">
        <f>IF(($C$5*'NSW Apr 2017'!AL24/'NSW Apr 2017'!AJ24&gt;'NSW Apr 2017'!N24),($C$5*'NSW Apr 2017'!AL24/'NSW Apr 2017'!AJ24-'NSW Apr 2017'!N24)*'NSW Apr 2017'!Z24/100*'NSW Apr 2017'!AJ25,0)</f>
        <v>0</v>
      </c>
      <c r="Q30" s="138">
        <f t="shared" si="1"/>
        <v>2461.85</v>
      </c>
      <c r="R30" s="98">
        <f>'NSW Apr 2017'!AM24</f>
        <v>0</v>
      </c>
      <c r="S30" s="98">
        <f>'NSW Apr 2017'!AN24</f>
        <v>0</v>
      </c>
      <c r="T30" s="98">
        <f>'NSW Apr 2017'!AO24</f>
        <v>0</v>
      </c>
      <c r="U30" s="98">
        <f>'NSW Apr 2017'!AP24</f>
        <v>0</v>
      </c>
      <c r="V30" s="138">
        <f>Q30</f>
        <v>2461.85</v>
      </c>
      <c r="W30" s="138">
        <f t="shared" si="3"/>
        <v>2461.85</v>
      </c>
      <c r="X30" s="138">
        <f t="shared" si="0"/>
        <v>2708.0350000000003</v>
      </c>
      <c r="Y30" s="138">
        <f t="shared" si="0"/>
        <v>2708.0350000000003</v>
      </c>
      <c r="Z30" s="150">
        <f>'NSW Apr 2017'!AW24</f>
        <v>0</v>
      </c>
      <c r="AA30" s="160" t="str">
        <f>'NSW Apr 2017'!AX24</f>
        <v>n</v>
      </c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  <c r="AY30" s="102"/>
      <c r="AZ30" s="102"/>
      <c r="BA30" s="102"/>
      <c r="BB30" s="102"/>
      <c r="BC30" s="102"/>
      <c r="BD30" s="102"/>
      <c r="BE30" s="102"/>
      <c r="BF30" s="102"/>
      <c r="BG30" s="102"/>
      <c r="BH30" s="102"/>
      <c r="BI30" s="102"/>
      <c r="BJ30" s="102"/>
      <c r="BK30" s="102"/>
      <c r="BL30" s="102"/>
      <c r="BM30" s="102"/>
      <c r="BN30" s="102"/>
      <c r="BO30" s="102"/>
      <c r="BP30" s="102"/>
      <c r="BQ30" s="102"/>
      <c r="BR30" s="102"/>
      <c r="BS30" s="102"/>
      <c r="BT30" s="102"/>
      <c r="BU30" s="102"/>
      <c r="BV30" s="102"/>
      <c r="BW30" s="102"/>
      <c r="BX30" s="102"/>
      <c r="BY30" s="102"/>
      <c r="BZ30" s="102"/>
      <c r="CA30" s="102"/>
      <c r="CB30" s="102"/>
      <c r="CC30" s="102"/>
      <c r="CD30" s="102"/>
      <c r="CE30" s="102"/>
      <c r="CF30" s="102"/>
      <c r="CG30" s="102"/>
      <c r="CH30" s="102"/>
      <c r="CI30" s="102"/>
      <c r="CJ30" s="102"/>
      <c r="CK30" s="102"/>
      <c r="CL30" s="102"/>
      <c r="CM30" s="102"/>
      <c r="CN30" s="102"/>
      <c r="CO30" s="102"/>
      <c r="CP30" s="102"/>
      <c r="CQ30" s="102"/>
      <c r="CR30" s="102"/>
      <c r="CS30" s="102"/>
      <c r="CT30" s="102"/>
      <c r="CU30" s="102"/>
      <c r="CV30" s="102"/>
      <c r="CW30" s="102"/>
      <c r="CX30" s="102"/>
      <c r="CY30" s="102"/>
      <c r="CZ30" s="102"/>
      <c r="DA30" s="102"/>
      <c r="DB30" s="102"/>
      <c r="DC30" s="102"/>
      <c r="DD30" s="102"/>
      <c r="DE30" s="102"/>
      <c r="DF30" s="102"/>
      <c r="DG30" s="102"/>
      <c r="DH30" s="102"/>
      <c r="DI30" s="102"/>
      <c r="DJ30" s="102"/>
      <c r="DK30" s="102"/>
      <c r="DL30" s="102"/>
      <c r="DM30" s="102"/>
      <c r="DN30" s="102"/>
      <c r="DO30" s="102"/>
      <c r="DP30" s="102"/>
      <c r="DQ30" s="102"/>
      <c r="DR30" s="102"/>
      <c r="DS30" s="102"/>
      <c r="DT30" s="102"/>
      <c r="DU30" s="102"/>
      <c r="DV30" s="102"/>
      <c r="DW30" s="102"/>
      <c r="DX30" s="102"/>
      <c r="DY30" s="102"/>
      <c r="DZ30" s="102"/>
      <c r="EA30" s="102"/>
      <c r="EB30" s="102"/>
      <c r="EC30" s="102"/>
      <c r="ED30" s="102"/>
      <c r="EE30" s="102"/>
      <c r="EF30" s="102"/>
      <c r="EG30" s="102"/>
      <c r="EH30" s="102"/>
      <c r="EI30" s="102"/>
      <c r="EJ30" s="102"/>
      <c r="EK30" s="102"/>
      <c r="EL30" s="102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</row>
    <row r="31" spans="1:156" ht="23" customHeight="1" thickBot="1">
      <c r="A31" s="375"/>
      <c r="B31" s="99" t="str">
        <f>'NSW Apr 2017'!F25</f>
        <v>Origin Energy</v>
      </c>
      <c r="C31" s="99" t="str">
        <f>'NSW Apr 2017'!G25</f>
        <v>Business Saver</v>
      </c>
      <c r="D31" s="163">
        <f>365*'NSW Apr 2017'!H25/100</f>
        <v>251.85</v>
      </c>
      <c r="E31" s="164">
        <f>IF($C$5*'NSW Apr 2017'!AK25/'NSW Apr 2017'!AI25&gt;='NSW Apr 2017'!J25,('NSW Apr 2017'!J25*'NSW Apr 2017'!O25/100)*'NSW Apr 2017'!AI25,($C$5*'NSW Apr 2017'!AK25/'NSW Apr 2017'!AI25*'NSW Apr 2017'!O25/100)*'NSW Apr 2017'!AI25)</f>
        <v>1105</v>
      </c>
      <c r="F31" s="172">
        <f>IF($C$5*'NSW Apr 2017'!AK25/'NSW Apr 2017'!AI25&lt;'NSW Apr 2017'!J25,0,IF($C$5*'NSW Apr 2017'!AK25/'NSW Apr 2017'!AI25&lt;='NSW Apr 2017'!K25,($C$5*'NSW Apr 2017'!AK25/'NSW Apr 2017'!AI25-'NSW Apr 2017'!J25)*('NSW Apr 2017'!P25/100)*'NSW Apr 2017'!AI25,('NSW Apr 2017'!K25-'NSW Apr 2017'!J25)*('NSW Apr 2017'!P25/100)*'NSW Apr 2017'!AI25))</f>
        <v>0</v>
      </c>
      <c r="G31" s="163">
        <f>IF($C$5*'NSW Apr 2017'!AK25/'NSW Apr 2017'!AI25&lt;'NSW Apr 2017'!K25,0,IF($C$5*'NSW Apr 2017'!AK25/'NSW Apr 2017'!AI25&lt;='NSW Apr 2017'!L25,($C$5*'NSW Apr 2017'!AK25/'NSW Apr 2017'!AI25-'NSW Apr 2017'!K25)*('NSW Apr 2017'!Q25/100)*'NSW Apr 2017'!AI25,('NSW Apr 2017'!L25-'NSW Apr 2017'!K25)*('NSW Apr 2017'!Q25/100)*'NSW Apr 2017'!AI25))</f>
        <v>0</v>
      </c>
      <c r="H31" s="173">
        <f>IF($C$5*'NSW Apr 2017'!AK25/'NSW Apr 2017'!AI25&lt;'NSW Apr 2017'!L25,0,IF($C$5*'NSW Apr 2017'!AK25/'NSW Apr 2017'!AI25&lt;='NSW Apr 2017'!M25,($C$5*'NSW Apr 2017'!AK25/'NSW Apr 2017'!AI25-'NSW Apr 2017'!L25)*('NSW Apr 2017'!R25/100)*'NSW Apr 2017'!AI25,('NSW Apr 2017'!M25-'NSW Apr 2017'!L25)*('NSW Apr 2017'!R25/100)*'NSW Apr 2017'!AI25))</f>
        <v>0</v>
      </c>
      <c r="I31" s="164">
        <f>IF($C$5*'NSW Apr 2017'!AK25/'NSW Apr 2017'!AI25&lt;'NSW Apr 2017'!M25,0,IF($C$5*'NSW Apr 2017'!AK25/'NSW Apr 2017'!AI25&lt;='NSW Apr 2017'!N25,($C$5*'NSW Apr 2017'!AK25/'NSW Apr 2017'!AI25-'NSW Apr 2017'!M25)*('NSW Apr 2017'!S25/100)*'NSW Apr 2017'!AI25,('NSW Apr 2017'!N25-'NSW Apr 2017'!M25)*('NSW Apr 2017'!S25/100)*'NSW Apr 2017'!AI25))</f>
        <v>0</v>
      </c>
      <c r="J31" s="172">
        <f>IF(($C$5*'NSW Apr 2017'!AK25/'NSW Apr 2017'!AI25&gt;'NSW Apr 2017'!N25),($C$5*'NSW Apr 2017'!AK25/'NSW Apr 2017'!AI25-'NSW Apr 2017'!N25)*'NSW Apr 2017'!T25/100*'NSW Apr 2017'!AI25,0)</f>
        <v>0</v>
      </c>
      <c r="K31" s="163">
        <f>IF($C$5*'NSW Apr 2017'!AL25/'NSW Apr 2017'!AJ25&gt;='NSW Apr 2017'!J25,('NSW Apr 2017'!J25*'NSW Apr 2017'!U25/100)*'NSW Apr 2017'!AJ25,($C$5*'NSW Apr 2017'!AL25/'NSW Apr 2017'!AJ25*'NSW Apr 2017'!U25/100)*'NSW Apr 2017'!AJ25)</f>
        <v>1105</v>
      </c>
      <c r="L31" s="172">
        <f>IF($C$5*'NSW Apr 2017'!AL25/'NSW Apr 2017'!AJ25&lt;'NSW Apr 2017'!J25,0,IF($C$5*'NSW Apr 2017'!AL25/'NSW Apr 2017'!AJ25&lt;='NSW Apr 2017'!K25,($C$5*'NSW Apr 2017'!AL25/'NSW Apr 2017'!AJ25-'NSW Apr 2017'!J25)*('NSW Apr 2017'!V25/100)*'NSW Apr 2017'!AJ25,('NSW Apr 2017'!K25-'NSW Apr 2017'!J25)*('NSW Apr 2017'!V25/100)*'NSW Apr 2017'!AJ25))</f>
        <v>0</v>
      </c>
      <c r="M31" s="163">
        <f>IF($C$5*'NSW Apr 2017'!AL25/'NSW Apr 2017'!AJ25&lt;'NSW Apr 2017'!K25,0,IF($C$5*'NSW Apr 2017'!AL25/'NSW Apr 2017'!AJ25&lt;='NSW Apr 2017'!L25,($C$5*'NSW Apr 2017'!AL25/'NSW Apr 2017'!AJ25-'NSW Apr 2017'!K25)*('NSW Apr 2017'!W25/100)*'NSW Apr 2017'!AJ25,('NSW Apr 2017'!L25-'NSW Apr 2017'!K25)*('NSW Apr 2017'!W25/100)*'NSW Apr 2017'!AJ25))</f>
        <v>0</v>
      </c>
      <c r="N31" s="172">
        <f>IF($C$5*'NSW Apr 2017'!AL25/'NSW Apr 2017'!AJ25&lt;'NSW Apr 2017'!L25,0,IF($C$5*'NSW Apr 2017'!AL25/'NSW Apr 2017'!AJ25&lt;='NSW Apr 2017'!M25,($C$5*'NSW Apr 2017'!AL25/'NSW Apr 2017'!AJ25-'NSW Apr 2017'!L25)*('NSW Apr 2017'!X25/100)*'NSW Apr 2017'!AJ25,('NSW Apr 2017'!M25-'NSW Apr 2017'!L25)*('NSW Apr 2017'!X25/100)*'NSW Apr 2017'!AJ25))</f>
        <v>0</v>
      </c>
      <c r="O31" s="163">
        <f>IF($C$5*'NSW Apr 2017'!AL25/'NSW Apr 2017'!AJ25&lt;'NSW Apr 2017'!M25,0,IF($C$5*'NSW Apr 2017'!AL25/'NSW Apr 2017'!AJ25&lt;='NSW Apr 2017'!N25,($C$5*'NSW Apr 2017'!AL25/'NSW Apr 2017'!AJ25-'NSW Apr 2017'!M25)*('NSW Apr 2017'!Y25/100)*'NSW Apr 2017'!AJ25,('NSW Apr 2017'!N25-'NSW Apr 2017'!M25)*('NSW Apr 2017'!Y25/100)*'NSW Apr 2017'!AJ25))</f>
        <v>0</v>
      </c>
      <c r="P31" s="172">
        <f>IF(($C$5*'NSW Apr 2017'!AL25/'NSW Apr 2017'!AJ25&gt;'NSW Apr 2017'!N25),($C$5*'NSW Apr 2017'!AL25/'NSW Apr 2017'!AJ25-'NSW Apr 2017'!N25)*'NSW Apr 2017'!Z25/100*'NSW Apr 2017'!AJ27,0)</f>
        <v>0</v>
      </c>
      <c r="Q31" s="166">
        <f t="shared" si="1"/>
        <v>2461.85</v>
      </c>
      <c r="R31" s="171">
        <f>'NSW Apr 2017'!AM25</f>
        <v>0</v>
      </c>
      <c r="S31" s="99">
        <f>'NSW Apr 2017'!AN25</f>
        <v>14</v>
      </c>
      <c r="T31" s="171">
        <f>'NSW Apr 2017'!AO25</f>
        <v>0</v>
      </c>
      <c r="U31" s="99">
        <f>'NSW Apr 2017'!AP25</f>
        <v>0</v>
      </c>
      <c r="V31" s="168">
        <f>(Q31-(Q31-D31)*S31/100)</f>
        <v>2152.4499999999998</v>
      </c>
      <c r="W31" s="166">
        <f t="shared" si="3"/>
        <v>2152.4499999999998</v>
      </c>
      <c r="X31" s="166">
        <f t="shared" si="0"/>
        <v>2367.6950000000002</v>
      </c>
      <c r="Y31" s="166">
        <f t="shared" si="0"/>
        <v>2367.6950000000002</v>
      </c>
      <c r="Z31" s="169">
        <f>'NSW Apr 2017'!AW25</f>
        <v>12</v>
      </c>
      <c r="AA31" s="170" t="str">
        <f>'NSW Apr 2017'!AX25</f>
        <v>y</v>
      </c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  <c r="AX31" s="102"/>
      <c r="AY31" s="102"/>
      <c r="AZ31" s="102"/>
      <c r="BA31" s="102"/>
      <c r="BB31" s="102"/>
      <c r="BC31" s="102"/>
      <c r="BD31" s="102"/>
      <c r="BE31" s="102"/>
      <c r="BF31" s="102"/>
      <c r="BG31" s="102"/>
      <c r="BH31" s="102"/>
      <c r="BI31" s="102"/>
      <c r="BJ31" s="102"/>
      <c r="BK31" s="102"/>
      <c r="BL31" s="102"/>
      <c r="BM31" s="102"/>
      <c r="BN31" s="102"/>
      <c r="BO31" s="102"/>
      <c r="BP31" s="102"/>
      <c r="BQ31" s="102"/>
      <c r="BR31" s="102"/>
      <c r="BS31" s="102"/>
      <c r="BT31" s="102"/>
      <c r="BU31" s="102"/>
      <c r="BV31" s="102"/>
      <c r="BW31" s="102"/>
      <c r="BX31" s="102"/>
      <c r="BY31" s="102"/>
      <c r="BZ31" s="102"/>
      <c r="CA31" s="102"/>
      <c r="CB31" s="102"/>
      <c r="CC31" s="102"/>
      <c r="CD31" s="102"/>
      <c r="CE31" s="102"/>
      <c r="CF31" s="102"/>
      <c r="CG31" s="102"/>
      <c r="CH31" s="102"/>
      <c r="CI31" s="102"/>
      <c r="CJ31" s="102"/>
      <c r="CK31" s="102"/>
      <c r="CL31" s="102"/>
      <c r="CM31" s="102"/>
      <c r="CN31" s="102"/>
      <c r="CO31" s="102"/>
      <c r="CP31" s="102"/>
      <c r="CQ31" s="102"/>
      <c r="CR31" s="102"/>
      <c r="CS31" s="102"/>
      <c r="CT31" s="102"/>
      <c r="CU31" s="102"/>
      <c r="CV31" s="102"/>
      <c r="CW31" s="102"/>
      <c r="CX31" s="102"/>
      <c r="CY31" s="102"/>
      <c r="CZ31" s="102"/>
      <c r="DA31" s="102"/>
      <c r="DB31" s="102"/>
      <c r="DC31" s="102"/>
      <c r="DD31" s="102"/>
      <c r="DE31" s="102"/>
      <c r="DF31" s="102"/>
      <c r="DG31" s="102"/>
      <c r="DH31" s="102"/>
      <c r="DI31" s="102"/>
      <c r="DJ31" s="102"/>
      <c r="DK31" s="102"/>
      <c r="DL31" s="102"/>
      <c r="DM31" s="102"/>
      <c r="DN31" s="102"/>
      <c r="DO31" s="102"/>
      <c r="DP31" s="102"/>
      <c r="DQ31" s="102"/>
      <c r="DR31" s="102"/>
      <c r="DS31" s="102"/>
      <c r="DT31" s="102"/>
      <c r="DU31" s="102"/>
      <c r="DV31" s="102"/>
      <c r="DW31" s="102"/>
      <c r="DX31" s="102"/>
      <c r="DY31" s="102"/>
      <c r="DZ31" s="102"/>
      <c r="EA31" s="102"/>
      <c r="EB31" s="102"/>
      <c r="EC31" s="102"/>
      <c r="ED31" s="102"/>
      <c r="EE31" s="102"/>
      <c r="EF31" s="102"/>
      <c r="EG31" s="102"/>
      <c r="EH31" s="102"/>
      <c r="EI31" s="102"/>
      <c r="EJ31" s="102"/>
      <c r="EK31" s="102"/>
      <c r="EL31" s="102"/>
    </row>
    <row r="32" spans="1:156" s="107" customFormat="1" ht="23" customHeight="1" thickTop="1">
      <c r="A32" s="373" t="str">
        <f>'NSW Apr 2017'!D26</f>
        <v>Envestra Murray Valley</v>
      </c>
      <c r="B32" s="98" t="str">
        <f>'NSW Apr 2017'!F26</f>
        <v>Origin Energy</v>
      </c>
      <c r="C32" s="98" t="str">
        <f>'NSW Apr 2017'!G26</f>
        <v>Regulated</v>
      </c>
      <c r="D32" s="135">
        <f>365*'NSW Apr 2017'!H26/100</f>
        <v>284.7</v>
      </c>
      <c r="E32" s="136">
        <f>IF($C$5*'NSW Apr 2017'!AK26/'NSW Apr 2017'!AI26&gt;='NSW Apr 2017'!J26,('NSW Apr 2017'!J26*'NSW Apr 2017'!O26/100)*'NSW Apr 2017'!AI26,($C$5*'NSW Apr 2017'!AK26/'NSW Apr 2017'!AI26*'NSW Apr 2017'!O26/100)*'NSW Apr 2017'!AI26)</f>
        <v>196.20000000000002</v>
      </c>
      <c r="F32" s="153">
        <f>IF($C$5*'NSW Apr 2017'!AK26/'NSW Apr 2017'!AI26&lt;'NSW Apr 2017'!J26,0,IF($C$5*'NSW Apr 2017'!AK26/'NSW Apr 2017'!AI26&lt;='NSW Apr 2017'!K26,($C$5*'NSW Apr 2017'!AK26/'NSW Apr 2017'!AI26-'NSW Apr 2017'!J26)*('NSW Apr 2017'!P26/100)*'NSW Apr 2017'!AI26,('NSW Apr 2017'!K26-'NSW Apr 2017'!J26)*('NSW Apr 2017'!P26/100)*'NSW Apr 2017'!AI26))</f>
        <v>815.90000000000009</v>
      </c>
      <c r="G32" s="135">
        <f>IF($C$5*'NSW Apr 2017'!AK26/'NSW Apr 2017'!AI26&lt;'NSW Apr 2017'!K26,0,IF($C$5*'NSW Apr 2017'!AK26/'NSW Apr 2017'!AI26&lt;='NSW Apr 2017'!L26,($C$5*'NSW Apr 2017'!AK26/'NSW Apr 2017'!AI26-'NSW Apr 2017'!K26)*('NSW Apr 2017'!Q26/100)*'NSW Apr 2017'!AI26,('NSW Apr 2017'!L26-'NSW Apr 2017'!K26)*('NSW Apr 2017'!Q26/100)*'NSW Apr 2017'!AI26))</f>
        <v>0</v>
      </c>
      <c r="H32" s="143">
        <f>IF($C$5*'NSW Apr 2017'!AK26/'NSW Apr 2017'!AI26&lt;'NSW Apr 2017'!L26,0,IF($C$5*'NSW Apr 2017'!AK26/'NSW Apr 2017'!AI26&lt;='NSW Apr 2017'!M26,($C$5*'NSW Apr 2017'!AK26/'NSW Apr 2017'!AI26-'NSW Apr 2017'!L26)*('NSW Apr 2017'!R26/100)*'NSW Apr 2017'!AI26,('NSW Apr 2017'!M26-'NSW Apr 2017'!L26)*('NSW Apr 2017'!R26/100)*'NSW Apr 2017'!AI26))</f>
        <v>0</v>
      </c>
      <c r="I32" s="136">
        <f>IF($C$5*'NSW Apr 2017'!AK26/'NSW Apr 2017'!AI26&lt;'NSW Apr 2017'!M26,0,IF($C$5*'NSW Apr 2017'!AK26/'NSW Apr 2017'!AI26&lt;='NSW Apr 2017'!N26,($C$5*'NSW Apr 2017'!AK26/'NSW Apr 2017'!AI26-'NSW Apr 2017'!M26)*('NSW Apr 2017'!S26/100)*'NSW Apr 2017'!AI26,('NSW Apr 2017'!N26-'NSW Apr 2017'!M26)*('NSW Apr 2017'!S26/100)*'NSW Apr 2017'!AI26))</f>
        <v>0</v>
      </c>
      <c r="J32" s="153">
        <f>IF(($C$5*'NSW Apr 2017'!AK26/'NSW Apr 2017'!AI26&gt;'NSW Apr 2017'!N26),($C$5*'NSW Apr 2017'!AK26/'NSW Apr 2017'!AI26-'NSW Apr 2017'!N26)*'NSW Apr 2017'!T26/100*'NSW Apr 2017'!AI26,0)</f>
        <v>0</v>
      </c>
      <c r="K32" s="135">
        <f>IF($C$5*'NSW Apr 2017'!AL26/'NSW Apr 2017'!AJ26&gt;='NSW Apr 2017'!J26,('NSW Apr 2017'!J26*'NSW Apr 2017'!U26/100)*'NSW Apr 2017'!AJ26,($C$5*'NSW Apr 2017'!AL26/'NSW Apr 2017'!AJ26*'NSW Apr 2017'!U26/100)*'NSW Apr 2017'!AJ26)</f>
        <v>196.20000000000002</v>
      </c>
      <c r="L32" s="153">
        <f>IF($C$5*'NSW Apr 2017'!AL26/'NSW Apr 2017'!AJ26&lt;'NSW Apr 2017'!J26,0,IF($C$5*'NSW Apr 2017'!AL26/'NSW Apr 2017'!AJ26&lt;='NSW Apr 2017'!K26,($C$5*'NSW Apr 2017'!AL26/'NSW Apr 2017'!AJ26-'NSW Apr 2017'!J26)*('NSW Apr 2017'!V26/100)*'NSW Apr 2017'!AJ26,('NSW Apr 2017'!K26-'NSW Apr 2017'!J26)*('NSW Apr 2017'!V26/100)*'NSW Apr 2017'!AJ26))</f>
        <v>815.90000000000009</v>
      </c>
      <c r="M32" s="135">
        <f>IF($C$5*'NSW Apr 2017'!AL26/'NSW Apr 2017'!AJ26&lt;'NSW Apr 2017'!K26,0,IF($C$5*'NSW Apr 2017'!AL26/'NSW Apr 2017'!AJ26&lt;='NSW Apr 2017'!L26,($C$5*'NSW Apr 2017'!AL26/'NSW Apr 2017'!AJ26-'NSW Apr 2017'!K26)*('NSW Apr 2017'!W26/100)*'NSW Apr 2017'!AJ26,('NSW Apr 2017'!L26-'NSW Apr 2017'!K26)*('NSW Apr 2017'!W26/100)*'NSW Apr 2017'!AJ26))</f>
        <v>0</v>
      </c>
      <c r="N32" s="153">
        <f>IF($C$5*'NSW Apr 2017'!AL26/'NSW Apr 2017'!AJ26&lt;'NSW Apr 2017'!L26,0,IF($C$5*'NSW Apr 2017'!AL26/'NSW Apr 2017'!AJ26&lt;='NSW Apr 2017'!M26,($C$5*'NSW Apr 2017'!AL26/'NSW Apr 2017'!AJ26-'NSW Apr 2017'!L26)*('NSW Apr 2017'!X26/100)*'NSW Apr 2017'!AJ26,('NSW Apr 2017'!M26-'NSW Apr 2017'!L26)*('NSW Apr 2017'!X26/100)*'NSW Apr 2017'!AJ26))</f>
        <v>0</v>
      </c>
      <c r="O32" s="135">
        <f>IF($C$5*'NSW Apr 2017'!AL26/'NSW Apr 2017'!AJ26&lt;'NSW Apr 2017'!M26,0,IF($C$5*'NSW Apr 2017'!AL26/'NSW Apr 2017'!AJ26&lt;='NSW Apr 2017'!N26,($C$5*'NSW Apr 2017'!AL26/'NSW Apr 2017'!AJ26-'NSW Apr 2017'!M26)*('NSW Apr 2017'!Y26/100)*'NSW Apr 2017'!AJ26,('NSW Apr 2017'!N26-'NSW Apr 2017'!M26)*('NSW Apr 2017'!Y26/100)*'NSW Apr 2017'!AJ26))</f>
        <v>0</v>
      </c>
      <c r="P32" s="153">
        <f>IF(($C$5*'NSW Apr 2017'!AL26/'NSW Apr 2017'!AJ26&gt;'NSW Apr 2017'!N26),($C$5*'NSW Apr 2017'!AL26/'NSW Apr 2017'!AJ26-'NSW Apr 2017'!N26)*'NSW Apr 2017'!Z26/100*'NSW Apr 2017'!AJ27,0)</f>
        <v>0</v>
      </c>
      <c r="Q32" s="138">
        <f t="shared" si="1"/>
        <v>2308.9000000000005</v>
      </c>
      <c r="R32" s="148">
        <f>'NSW Apr 2017'!AM26</f>
        <v>0</v>
      </c>
      <c r="S32" s="98">
        <f>'NSW Apr 2017'!AN26</f>
        <v>0</v>
      </c>
      <c r="T32" s="148">
        <f>'NSW Apr 2017'!AO26</f>
        <v>0</v>
      </c>
      <c r="U32" s="98">
        <f>'NSW Apr 2017'!AP26</f>
        <v>0</v>
      </c>
      <c r="V32" s="149">
        <f>Q32</f>
        <v>2308.9000000000005</v>
      </c>
      <c r="W32" s="138">
        <f t="shared" si="3"/>
        <v>2308.9000000000005</v>
      </c>
      <c r="X32" s="138">
        <f t="shared" si="0"/>
        <v>2539.7900000000009</v>
      </c>
      <c r="Y32" s="138">
        <f t="shared" si="0"/>
        <v>2539.7900000000009</v>
      </c>
      <c r="Z32" s="150">
        <f>'NSW Apr 2017'!AW26</f>
        <v>0</v>
      </c>
      <c r="AA32" s="141" t="str">
        <f>'NSW Apr 2017'!AX26</f>
        <v>n</v>
      </c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  <c r="AX32" s="102"/>
      <c r="AY32" s="102"/>
      <c r="AZ32" s="102"/>
      <c r="BA32" s="102"/>
      <c r="BB32" s="102"/>
      <c r="BC32" s="102"/>
      <c r="BD32" s="102"/>
      <c r="BE32" s="102"/>
      <c r="BF32" s="102"/>
      <c r="BG32" s="102"/>
      <c r="BH32" s="102"/>
      <c r="BI32" s="102"/>
      <c r="BJ32" s="102"/>
      <c r="BK32" s="102"/>
      <c r="BL32" s="102"/>
      <c r="BM32" s="102"/>
      <c r="BN32" s="102"/>
      <c r="BO32" s="102"/>
      <c r="BP32" s="102"/>
      <c r="BQ32" s="102"/>
      <c r="BR32" s="102"/>
      <c r="BS32" s="102"/>
      <c r="BT32" s="102"/>
      <c r="BU32" s="102"/>
      <c r="BV32" s="102"/>
      <c r="BW32" s="102"/>
      <c r="BX32" s="102"/>
      <c r="BY32" s="102"/>
      <c r="BZ32" s="102"/>
      <c r="CA32" s="102"/>
      <c r="CB32" s="102"/>
      <c r="CC32" s="102"/>
      <c r="CD32" s="102"/>
      <c r="CE32" s="102"/>
      <c r="CF32" s="102"/>
      <c r="CG32" s="102"/>
      <c r="CH32" s="102"/>
      <c r="CI32" s="102"/>
      <c r="CJ32" s="102"/>
      <c r="CK32" s="102"/>
      <c r="CL32" s="102"/>
      <c r="CM32" s="102"/>
      <c r="CN32" s="102"/>
      <c r="CO32" s="102"/>
      <c r="CP32" s="102"/>
      <c r="CQ32" s="102"/>
      <c r="CR32" s="102"/>
      <c r="CS32" s="102"/>
      <c r="CT32" s="102"/>
      <c r="CU32" s="102"/>
      <c r="CV32" s="102"/>
      <c r="CW32" s="102"/>
      <c r="CX32" s="102"/>
      <c r="CY32" s="102"/>
      <c r="CZ32" s="102"/>
      <c r="DA32" s="102"/>
      <c r="DB32" s="102"/>
      <c r="DC32" s="102"/>
      <c r="DD32" s="102"/>
      <c r="DE32" s="102"/>
      <c r="DF32" s="102"/>
      <c r="DG32" s="102"/>
      <c r="DH32" s="102"/>
      <c r="DI32" s="102"/>
      <c r="DJ32" s="102"/>
      <c r="DK32" s="102"/>
      <c r="DL32" s="102"/>
      <c r="DM32" s="102"/>
      <c r="DN32" s="102"/>
      <c r="DO32" s="102"/>
      <c r="DP32" s="102"/>
      <c r="DQ32" s="102"/>
      <c r="DR32" s="102"/>
      <c r="DS32" s="102"/>
      <c r="DT32" s="102"/>
      <c r="DU32" s="102"/>
      <c r="DV32" s="102"/>
      <c r="DW32" s="102"/>
      <c r="DX32" s="102"/>
      <c r="DY32" s="102"/>
      <c r="DZ32" s="102"/>
      <c r="EA32" s="102"/>
      <c r="EB32" s="102"/>
      <c r="EC32" s="102"/>
      <c r="ED32" s="102"/>
      <c r="EE32" s="102"/>
      <c r="EF32" s="102"/>
      <c r="EG32" s="102"/>
      <c r="EH32" s="102"/>
      <c r="EI32" s="102"/>
      <c r="EJ32" s="102"/>
      <c r="EK32" s="102"/>
      <c r="EL32" s="102"/>
      <c r="EM32" s="103"/>
      <c r="EN32" s="103"/>
      <c r="EO32" s="103"/>
      <c r="EP32" s="103"/>
      <c r="EQ32" s="103"/>
      <c r="ER32" s="103"/>
      <c r="ES32" s="103"/>
      <c r="ET32" s="103"/>
      <c r="EU32" s="103"/>
      <c r="EV32" s="103"/>
      <c r="EW32" s="103"/>
      <c r="EX32" s="103"/>
      <c r="EY32" s="103"/>
      <c r="EZ32" s="103"/>
    </row>
    <row r="33" spans="1:156" s="97" customFormat="1" ht="23" customHeight="1">
      <c r="A33" s="375"/>
      <c r="B33" s="98" t="str">
        <f>'NSW Apr 2017'!F27</f>
        <v>EnergyAustralia</v>
      </c>
      <c r="C33" s="98" t="str">
        <f>'NSW Apr 2017'!G27</f>
        <v xml:space="preserve">Everyday Saver </v>
      </c>
      <c r="D33" s="135">
        <f>365*'NSW Apr 2017'!H27/100</f>
        <v>328.5</v>
      </c>
      <c r="E33" s="136">
        <f>IF($C$5*'NSW Apr 2017'!AK27/'NSW Apr 2017'!AI27&gt;='NSW Apr 2017'!J27,('NSW Apr 2017'!J27*'NSW Apr 2017'!O27/100)*'NSW Apr 2017'!AI27,($C$5*'NSW Apr 2017'!AK27/'NSW Apr 2017'!AI27*'NSW Apr 2017'!O27/100)*'NSW Apr 2017'!AI27)</f>
        <v>264.00000000000006</v>
      </c>
      <c r="F33" s="153">
        <f>IF($C$5*'NSW Apr 2017'!AK27/'NSW Apr 2017'!AI27&lt;'NSW Apr 2017'!J27,0,IF($C$5*'NSW Apr 2017'!AK27/'NSW Apr 2017'!AI27&lt;='NSW Apr 2017'!K27,($C$5*'NSW Apr 2017'!AK27/'NSW Apr 2017'!AI27-'NSW Apr 2017'!J27)*('NSW Apr 2017'!P27/100)*'NSW Apr 2017'!AI27,('NSW Apr 2017'!K27-'NSW Apr 2017'!J27)*('NSW Apr 2017'!P27/100)*'NSW Apr 2017'!AI27))</f>
        <v>258</v>
      </c>
      <c r="G33" s="135">
        <f>IF($C$5*'NSW Apr 2017'!AK27/'NSW Apr 2017'!AI27&lt;'NSW Apr 2017'!K27,0,IF($C$5*'NSW Apr 2017'!AK27/'NSW Apr 2017'!AI27&lt;='NSW Apr 2017'!L27,($C$5*'NSW Apr 2017'!AK27/'NSW Apr 2017'!AI27-'NSW Apr 2017'!K27)*('NSW Apr 2017'!Q27/100)*'NSW Apr 2017'!AI27,('NSW Apr 2017'!L27-'NSW Apr 2017'!K27)*('NSW Apr 2017'!Q27/100)*'NSW Apr 2017'!AI27))</f>
        <v>181.935</v>
      </c>
      <c r="H33" s="143">
        <f>IF($C$5*'NSW Apr 2017'!AK27/'NSW Apr 2017'!AI27&lt;'NSW Apr 2017'!L27,0,IF($C$5*'NSW Apr 2017'!AK27/'NSW Apr 2017'!AI27&lt;='NSW Apr 2017'!M27,($C$5*'NSW Apr 2017'!AK27/'NSW Apr 2017'!AI27-'NSW Apr 2017'!L27)*('NSW Apr 2017'!R27/100)*'NSW Apr 2017'!AI27,('NSW Apr 2017'!M27-'NSW Apr 2017'!L27)*('NSW Apr 2017'!R27/100)*'NSW Apr 2017'!AI27))</f>
        <v>0</v>
      </c>
      <c r="I33" s="136">
        <f>IF($C$5*'NSW Apr 2017'!AK27/'NSW Apr 2017'!AI27&lt;'NSW Apr 2017'!M27,0,IF($C$5*'NSW Apr 2017'!AK27/'NSW Apr 2017'!AI27&lt;='NSW Apr 2017'!N27,($C$5*'NSW Apr 2017'!AK27/'NSW Apr 2017'!AI27-'NSW Apr 2017'!M27)*('NSW Apr 2017'!S27/100)*'NSW Apr 2017'!AI27,('NSW Apr 2017'!N27-'NSW Apr 2017'!M27)*('NSW Apr 2017'!S27/100)*'NSW Apr 2017'!AI27))</f>
        <v>0</v>
      </c>
      <c r="J33" s="153">
        <f>IF(($C$5*'NSW Apr 2017'!AK27/'NSW Apr 2017'!AI27&gt;'NSW Apr 2017'!N27),($C$5*'NSW Apr 2017'!AK27/'NSW Apr 2017'!AI27-'NSW Apr 2017'!N27)*'NSW Apr 2017'!T27/100*'NSW Apr 2017'!AI27,0)</f>
        <v>0</v>
      </c>
      <c r="K33" s="135">
        <f>IF($C$5*'NSW Apr 2017'!AL27/'NSW Apr 2017'!AJ27&gt;='NSW Apr 2017'!J27,('NSW Apr 2017'!J27*'NSW Apr 2017'!U27/100)*'NSW Apr 2017'!AJ27,($C$5*'NSW Apr 2017'!AL27/'NSW Apr 2017'!AJ27*'NSW Apr 2017'!U27/100)*'NSW Apr 2017'!AJ27)</f>
        <v>528.00000000000011</v>
      </c>
      <c r="L33" s="153">
        <f>IF($C$5*'NSW Apr 2017'!AL27/'NSW Apr 2017'!AJ27&lt;'NSW Apr 2017'!J27,0,IF($C$5*'NSW Apr 2017'!AL27/'NSW Apr 2017'!AJ27&lt;='NSW Apr 2017'!K27,($C$5*'NSW Apr 2017'!AL27/'NSW Apr 2017'!AJ27-'NSW Apr 2017'!J27)*('NSW Apr 2017'!V27/100)*'NSW Apr 2017'!AJ27,('NSW Apr 2017'!K27-'NSW Apr 2017'!J27)*('NSW Apr 2017'!V27/100)*'NSW Apr 2017'!AJ27))</f>
        <v>516</v>
      </c>
      <c r="M33" s="135">
        <f>IF($C$5*'NSW Apr 2017'!AL27/'NSW Apr 2017'!AJ27&lt;'NSW Apr 2017'!K27,0,IF($C$5*'NSW Apr 2017'!AL27/'NSW Apr 2017'!AJ27&lt;='NSW Apr 2017'!L27,($C$5*'NSW Apr 2017'!AL27/'NSW Apr 2017'!AJ27-'NSW Apr 2017'!K27)*('NSW Apr 2017'!W27/100)*'NSW Apr 2017'!AJ27,('NSW Apr 2017'!L27-'NSW Apr 2017'!K27)*('NSW Apr 2017'!W27/100)*'NSW Apr 2017'!AJ27))</f>
        <v>363.87</v>
      </c>
      <c r="N33" s="153">
        <f>IF($C$5*'NSW Apr 2017'!AL27/'NSW Apr 2017'!AJ27&lt;'NSW Apr 2017'!L27,0,IF($C$5*'NSW Apr 2017'!AL27/'NSW Apr 2017'!AJ27&lt;='NSW Apr 2017'!M27,($C$5*'NSW Apr 2017'!AL27/'NSW Apr 2017'!AJ27-'NSW Apr 2017'!L27)*('NSW Apr 2017'!X27/100)*'NSW Apr 2017'!AJ27,('NSW Apr 2017'!M27-'NSW Apr 2017'!L27)*('NSW Apr 2017'!X27/100)*'NSW Apr 2017'!AJ27))</f>
        <v>0</v>
      </c>
      <c r="O33" s="135">
        <f>IF($C$5*'NSW Apr 2017'!AL27/'NSW Apr 2017'!AJ27&lt;'NSW Apr 2017'!M27,0,IF($C$5*'NSW Apr 2017'!AL27/'NSW Apr 2017'!AJ27&lt;='NSW Apr 2017'!N27,($C$5*'NSW Apr 2017'!AL27/'NSW Apr 2017'!AJ27-'NSW Apr 2017'!M27)*('NSW Apr 2017'!Y27/100)*'NSW Apr 2017'!AJ27,('NSW Apr 2017'!N27-'NSW Apr 2017'!M27)*('NSW Apr 2017'!Y27/100)*'NSW Apr 2017'!AJ27))</f>
        <v>0</v>
      </c>
      <c r="P33" s="153">
        <f>IF(($C$5*'NSW Apr 2017'!AL27/'NSW Apr 2017'!AJ27&gt;'NSW Apr 2017'!N27),($C$5*'NSW Apr 2017'!AL27/'NSW Apr 2017'!AJ27-'NSW Apr 2017'!N27)*'NSW Apr 2017'!Z27/100*'NSW Apr 2017'!AJ28,0)</f>
        <v>0</v>
      </c>
      <c r="Q33" s="138">
        <f t="shared" si="1"/>
        <v>2440.3049999999998</v>
      </c>
      <c r="R33" s="148">
        <f>'NSW Apr 2017'!AM27</f>
        <v>0</v>
      </c>
      <c r="S33" s="98">
        <f>'NSW Apr 2017'!AN27</f>
        <v>14</v>
      </c>
      <c r="T33" s="148">
        <f>'NSW Apr 2017'!AO27</f>
        <v>0</v>
      </c>
      <c r="U33" s="98">
        <f>'NSW Apr 2017'!AP27</f>
        <v>0</v>
      </c>
      <c r="V33" s="149">
        <f>(Q33-(Q33-D33)*S33/100)</f>
        <v>2144.6522999999997</v>
      </c>
      <c r="W33" s="138">
        <f t="shared" si="3"/>
        <v>2144.6522999999997</v>
      </c>
      <c r="X33" s="138">
        <f t="shared" si="0"/>
        <v>2359.11753</v>
      </c>
      <c r="Y33" s="138">
        <f t="shared" si="0"/>
        <v>2359.11753</v>
      </c>
      <c r="Z33" s="150">
        <f>'NSW Apr 2017'!AW27</f>
        <v>24</v>
      </c>
      <c r="AA33" s="141" t="str">
        <f>'NSW Apr 2017'!AX27</f>
        <v>y</v>
      </c>
      <c r="AB33" s="102"/>
      <c r="AC33" s="102"/>
      <c r="AD33" s="102"/>
      <c r="AE33" s="102"/>
      <c r="AF33" s="102"/>
      <c r="AG33" s="102"/>
      <c r="AH33" s="102"/>
      <c r="AI33" s="102"/>
      <c r="AJ33" s="102"/>
      <c r="AK33" s="102"/>
      <c r="AL33" s="102"/>
      <c r="AM33" s="102"/>
      <c r="AN33" s="102"/>
      <c r="AO33" s="102"/>
      <c r="AP33" s="102"/>
      <c r="AQ33" s="102"/>
      <c r="AR33" s="102"/>
      <c r="AS33" s="102"/>
      <c r="AT33" s="102"/>
      <c r="AU33" s="102"/>
      <c r="AV33" s="102"/>
      <c r="AW33" s="102"/>
      <c r="AX33" s="102"/>
      <c r="AY33" s="102"/>
      <c r="AZ33" s="102"/>
      <c r="BA33" s="102"/>
      <c r="BB33" s="102"/>
      <c r="BC33" s="102"/>
      <c r="BD33" s="102"/>
      <c r="BE33" s="102"/>
      <c r="BF33" s="102"/>
      <c r="BG33" s="102"/>
      <c r="BH33" s="102"/>
      <c r="BI33" s="102"/>
      <c r="BJ33" s="102"/>
      <c r="BK33" s="102"/>
      <c r="BL33" s="102"/>
      <c r="BM33" s="102"/>
      <c r="BN33" s="102"/>
      <c r="BO33" s="102"/>
      <c r="BP33" s="102"/>
      <c r="BQ33" s="102"/>
      <c r="BR33" s="102"/>
      <c r="BS33" s="102"/>
      <c r="BT33" s="102"/>
      <c r="BU33" s="102"/>
      <c r="BV33" s="102"/>
      <c r="BW33" s="102"/>
      <c r="BX33" s="102"/>
      <c r="BY33" s="102"/>
      <c r="BZ33" s="102"/>
      <c r="CA33" s="102"/>
      <c r="CB33" s="102"/>
      <c r="CC33" s="102"/>
      <c r="CD33" s="102"/>
      <c r="CE33" s="102"/>
      <c r="CF33" s="102"/>
      <c r="CG33" s="102"/>
      <c r="CH33" s="102"/>
      <c r="CI33" s="102"/>
      <c r="CJ33" s="102"/>
      <c r="CK33" s="102"/>
      <c r="CL33" s="102"/>
      <c r="CM33" s="102"/>
      <c r="CN33" s="102"/>
      <c r="CO33" s="102"/>
      <c r="CP33" s="102"/>
      <c r="CQ33" s="102"/>
      <c r="CR33" s="102"/>
      <c r="CS33" s="102"/>
      <c r="CT33" s="102"/>
      <c r="CU33" s="102"/>
      <c r="CV33" s="102"/>
      <c r="CW33" s="102"/>
      <c r="CX33" s="102"/>
      <c r="CY33" s="102"/>
      <c r="CZ33" s="102"/>
      <c r="DA33" s="102"/>
      <c r="DB33" s="102"/>
      <c r="DC33" s="102"/>
      <c r="DD33" s="102"/>
      <c r="DE33" s="102"/>
      <c r="DF33" s="102"/>
      <c r="DG33" s="102"/>
      <c r="DH33" s="102"/>
      <c r="DI33" s="102"/>
      <c r="DJ33" s="102"/>
      <c r="DK33" s="102"/>
      <c r="DL33" s="102"/>
      <c r="DM33" s="102"/>
      <c r="DN33" s="102"/>
      <c r="DO33" s="102"/>
      <c r="DP33" s="102"/>
      <c r="DQ33" s="102"/>
      <c r="DR33" s="102"/>
      <c r="DS33" s="102"/>
      <c r="DT33" s="102"/>
      <c r="DU33" s="102"/>
      <c r="DV33" s="102"/>
      <c r="DW33" s="102"/>
      <c r="DX33" s="102"/>
      <c r="DY33" s="102"/>
      <c r="DZ33" s="102"/>
      <c r="EA33" s="102"/>
      <c r="EB33" s="102"/>
      <c r="EC33" s="102"/>
      <c r="ED33" s="102"/>
      <c r="EE33" s="102"/>
      <c r="EF33" s="102"/>
      <c r="EG33" s="102"/>
      <c r="EH33" s="102"/>
      <c r="EI33" s="102"/>
      <c r="EJ33" s="102"/>
      <c r="EK33" s="102"/>
      <c r="EL33" s="102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</row>
    <row r="34" spans="1:156" ht="23" customHeight="1" thickBot="1">
      <c r="A34" s="374"/>
      <c r="B34" s="99" t="str">
        <f>'NSW Apr 2017'!F28</f>
        <v>Origin Energy</v>
      </c>
      <c r="C34" s="99" t="str">
        <f>'NSW Apr 2017'!G28</f>
        <v>Business Saver</v>
      </c>
      <c r="D34" s="163">
        <f>365*'NSW Apr 2017'!H28/100</f>
        <v>284.7</v>
      </c>
      <c r="E34" s="164">
        <f>IF($C$5*'NSW Apr 2017'!AK28/'NSW Apr 2017'!AI28&gt;='NSW Apr 2017'!J28,('NSW Apr 2017'!J28*'NSW Apr 2017'!O28/100)*'NSW Apr 2017'!AI28,($C$5*'NSW Apr 2017'!AK28/'NSW Apr 2017'!AI28*'NSW Apr 2017'!O28/100)*'NSW Apr 2017'!AI28)</f>
        <v>196.20000000000002</v>
      </c>
      <c r="F34" s="172">
        <f>IF($C$5*'NSW Apr 2017'!AK28/'NSW Apr 2017'!AI28&lt;'NSW Apr 2017'!J28,0,IF($C$5*'NSW Apr 2017'!AK28/'NSW Apr 2017'!AI28&lt;='NSW Apr 2017'!K28,($C$5*'NSW Apr 2017'!AK28/'NSW Apr 2017'!AI28-'NSW Apr 2017'!J28)*('NSW Apr 2017'!P28/100)*'NSW Apr 2017'!AI28,('NSW Apr 2017'!K28-'NSW Apr 2017'!J28)*('NSW Apr 2017'!P28/100)*'NSW Apr 2017'!AI28))</f>
        <v>815.90000000000009</v>
      </c>
      <c r="G34" s="163">
        <f>IF($C$5*'NSW Apr 2017'!AK28/'NSW Apr 2017'!AI28&lt;'NSW Apr 2017'!K28,0,IF($C$5*'NSW Apr 2017'!AK28/'NSW Apr 2017'!AI28&lt;='NSW Apr 2017'!L28,($C$5*'NSW Apr 2017'!AK28/'NSW Apr 2017'!AI28-'NSW Apr 2017'!K28)*('NSW Apr 2017'!Q28/100)*'NSW Apr 2017'!AI28,('NSW Apr 2017'!L28-'NSW Apr 2017'!K28)*('NSW Apr 2017'!Q28/100)*'NSW Apr 2017'!AI28))</f>
        <v>0</v>
      </c>
      <c r="H34" s="173">
        <f>IF($C$5*'NSW Apr 2017'!AK28/'NSW Apr 2017'!AI28&lt;'NSW Apr 2017'!L28,0,IF($C$5*'NSW Apr 2017'!AK28/'NSW Apr 2017'!AI28&lt;='NSW Apr 2017'!M28,($C$5*'NSW Apr 2017'!AK28/'NSW Apr 2017'!AI28-'NSW Apr 2017'!L28)*('NSW Apr 2017'!R28/100)*'NSW Apr 2017'!AI28,('NSW Apr 2017'!M28-'NSW Apr 2017'!L28)*('NSW Apr 2017'!R28/100)*'NSW Apr 2017'!AI28))</f>
        <v>0</v>
      </c>
      <c r="I34" s="164">
        <f>IF($C$5*'NSW Apr 2017'!AK28/'NSW Apr 2017'!AI28&lt;'NSW Apr 2017'!M28,0,IF($C$5*'NSW Apr 2017'!AK28/'NSW Apr 2017'!AI28&lt;='NSW Apr 2017'!N28,($C$5*'NSW Apr 2017'!AK28/'NSW Apr 2017'!AI28-'NSW Apr 2017'!M28)*('NSW Apr 2017'!S28/100)*'NSW Apr 2017'!AI28,('NSW Apr 2017'!N28-'NSW Apr 2017'!M28)*('NSW Apr 2017'!S28/100)*'NSW Apr 2017'!AI28))</f>
        <v>0</v>
      </c>
      <c r="J34" s="172">
        <f>IF(($C$5*'NSW Apr 2017'!AK28/'NSW Apr 2017'!AI28&gt;'NSW Apr 2017'!N28),($C$5*'NSW Apr 2017'!AK28/'NSW Apr 2017'!AI28-'NSW Apr 2017'!N28)*'NSW Apr 2017'!T28/100*'NSW Apr 2017'!AI28,0)</f>
        <v>0</v>
      </c>
      <c r="K34" s="163">
        <f>IF($C$5*'NSW Apr 2017'!AL28/'NSW Apr 2017'!AJ28&gt;='NSW Apr 2017'!J28,('NSW Apr 2017'!J28*'NSW Apr 2017'!U28/100)*'NSW Apr 2017'!AJ28,($C$5*'NSW Apr 2017'!AL28/'NSW Apr 2017'!AJ28*'NSW Apr 2017'!U28/100)*'NSW Apr 2017'!AJ28)</f>
        <v>196.20000000000002</v>
      </c>
      <c r="L34" s="172">
        <f>IF($C$5*'NSW Apr 2017'!AL28/'NSW Apr 2017'!AJ28&lt;'NSW Apr 2017'!J28,0,IF($C$5*'NSW Apr 2017'!AL28/'NSW Apr 2017'!AJ28&lt;='NSW Apr 2017'!K28,($C$5*'NSW Apr 2017'!AL28/'NSW Apr 2017'!AJ28-'NSW Apr 2017'!J28)*('NSW Apr 2017'!V28/100)*'NSW Apr 2017'!AJ28,('NSW Apr 2017'!K28-'NSW Apr 2017'!J28)*('NSW Apr 2017'!V28/100)*'NSW Apr 2017'!AJ28))</f>
        <v>815.90000000000009</v>
      </c>
      <c r="M34" s="163">
        <f>IF($C$5*'NSW Apr 2017'!AL28/'NSW Apr 2017'!AJ28&lt;'NSW Apr 2017'!K28,0,IF($C$5*'NSW Apr 2017'!AL28/'NSW Apr 2017'!AJ28&lt;='NSW Apr 2017'!L28,($C$5*'NSW Apr 2017'!AL28/'NSW Apr 2017'!AJ28-'NSW Apr 2017'!K28)*('NSW Apr 2017'!W28/100)*'NSW Apr 2017'!AJ28,('NSW Apr 2017'!L28-'NSW Apr 2017'!K28)*('NSW Apr 2017'!W28/100)*'NSW Apr 2017'!AJ28))</f>
        <v>0</v>
      </c>
      <c r="N34" s="172">
        <f>IF($C$5*'NSW Apr 2017'!AL28/'NSW Apr 2017'!AJ28&lt;'NSW Apr 2017'!L28,0,IF($C$5*'NSW Apr 2017'!AL28/'NSW Apr 2017'!AJ28&lt;='NSW Apr 2017'!M28,($C$5*'NSW Apr 2017'!AL28/'NSW Apr 2017'!AJ28-'NSW Apr 2017'!L28)*('NSW Apr 2017'!X28/100)*'NSW Apr 2017'!AJ28,('NSW Apr 2017'!M28-'NSW Apr 2017'!L28)*('NSW Apr 2017'!X28/100)*'NSW Apr 2017'!AJ28))</f>
        <v>0</v>
      </c>
      <c r="O34" s="163">
        <f>IF($C$5*'NSW Apr 2017'!AL28/'NSW Apr 2017'!AJ28&lt;'NSW Apr 2017'!M28,0,IF($C$5*'NSW Apr 2017'!AL28/'NSW Apr 2017'!AJ28&lt;='NSW Apr 2017'!N28,($C$5*'NSW Apr 2017'!AL28/'NSW Apr 2017'!AJ28-'NSW Apr 2017'!M28)*('NSW Apr 2017'!Y28/100)*'NSW Apr 2017'!AJ28,('NSW Apr 2017'!N28-'NSW Apr 2017'!M28)*('NSW Apr 2017'!Y28/100)*'NSW Apr 2017'!AJ28))</f>
        <v>0</v>
      </c>
      <c r="P34" s="172">
        <f>IF(($C$5*'NSW Apr 2017'!AL28/'NSW Apr 2017'!AJ28&gt;'NSW Apr 2017'!N28),($C$5*'NSW Apr 2017'!AL28/'NSW Apr 2017'!AJ28-'NSW Apr 2017'!N28)*'NSW Apr 2017'!Z28/100*'NSW Apr 2017'!AJ30,0)</f>
        <v>0</v>
      </c>
      <c r="Q34" s="166">
        <f t="shared" si="1"/>
        <v>2308.9000000000005</v>
      </c>
      <c r="R34" s="171">
        <f>'NSW Apr 2017'!AM28</f>
        <v>0</v>
      </c>
      <c r="S34" s="99">
        <f>'NSW Apr 2017'!AN28</f>
        <v>14</v>
      </c>
      <c r="T34" s="171">
        <f>'NSW Apr 2017'!AO28</f>
        <v>0</v>
      </c>
      <c r="U34" s="99">
        <f>'NSW Apr 2017'!AP28</f>
        <v>0</v>
      </c>
      <c r="V34" s="168">
        <f>(Q34-(Q34-D34)*S34/100)</f>
        <v>2025.5120000000004</v>
      </c>
      <c r="W34" s="166">
        <f t="shared" si="3"/>
        <v>2025.5120000000004</v>
      </c>
      <c r="X34" s="166">
        <f t="shared" si="0"/>
        <v>2228.0632000000005</v>
      </c>
      <c r="Y34" s="166">
        <f t="shared" si="0"/>
        <v>2228.0632000000005</v>
      </c>
      <c r="Z34" s="169">
        <f>'NSW Apr 2017'!AW28</f>
        <v>12</v>
      </c>
      <c r="AA34" s="170" t="str">
        <f>'NSW Apr 2017'!AX28</f>
        <v>y</v>
      </c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  <c r="AX34" s="102"/>
      <c r="AY34" s="102"/>
      <c r="AZ34" s="102"/>
      <c r="BA34" s="102"/>
      <c r="BB34" s="102"/>
      <c r="BC34" s="102"/>
      <c r="BD34" s="102"/>
      <c r="BE34" s="102"/>
      <c r="BF34" s="102"/>
      <c r="BG34" s="102"/>
      <c r="BH34" s="102"/>
      <c r="BI34" s="102"/>
      <c r="BJ34" s="102"/>
      <c r="BK34" s="102"/>
      <c r="BL34" s="102"/>
      <c r="BM34" s="102"/>
      <c r="BN34" s="102"/>
      <c r="BO34" s="102"/>
      <c r="BP34" s="102"/>
      <c r="BQ34" s="102"/>
      <c r="BR34" s="102"/>
      <c r="BS34" s="102"/>
      <c r="BT34" s="102"/>
      <c r="BU34" s="102"/>
      <c r="BV34" s="102"/>
      <c r="BW34" s="102"/>
      <c r="BX34" s="102"/>
      <c r="BY34" s="102"/>
      <c r="BZ34" s="102"/>
      <c r="CA34" s="102"/>
      <c r="CB34" s="102"/>
      <c r="CC34" s="102"/>
      <c r="CD34" s="102"/>
      <c r="CE34" s="102"/>
      <c r="CF34" s="102"/>
      <c r="CG34" s="102"/>
      <c r="CH34" s="102"/>
      <c r="CI34" s="102"/>
      <c r="CJ34" s="102"/>
      <c r="CK34" s="102"/>
      <c r="CL34" s="102"/>
      <c r="CM34" s="102"/>
      <c r="CN34" s="102"/>
      <c r="CO34" s="102"/>
      <c r="CP34" s="102"/>
      <c r="CQ34" s="102"/>
      <c r="CR34" s="102"/>
      <c r="CS34" s="102"/>
      <c r="CT34" s="102"/>
      <c r="CU34" s="102"/>
      <c r="CV34" s="102"/>
      <c r="CW34" s="102"/>
      <c r="CX34" s="102"/>
      <c r="CY34" s="102"/>
      <c r="CZ34" s="102"/>
      <c r="DA34" s="102"/>
      <c r="DB34" s="102"/>
      <c r="DC34" s="102"/>
      <c r="DD34" s="102"/>
      <c r="DE34" s="102"/>
      <c r="DF34" s="102"/>
      <c r="DG34" s="102"/>
      <c r="DH34" s="102"/>
      <c r="DI34" s="102"/>
      <c r="DJ34" s="102"/>
      <c r="DK34" s="102"/>
      <c r="DL34" s="102"/>
      <c r="DM34" s="102"/>
      <c r="DN34" s="102"/>
      <c r="DO34" s="102"/>
      <c r="DP34" s="102"/>
      <c r="DQ34" s="102"/>
      <c r="DR34" s="102"/>
      <c r="DS34" s="102"/>
      <c r="DT34" s="102"/>
      <c r="DU34" s="102"/>
      <c r="DV34" s="102"/>
      <c r="DW34" s="102"/>
      <c r="DX34" s="102"/>
      <c r="DY34" s="102"/>
      <c r="DZ34" s="102"/>
      <c r="EA34" s="102"/>
      <c r="EB34" s="102"/>
      <c r="EC34" s="102"/>
      <c r="ED34" s="102"/>
      <c r="EE34" s="102"/>
      <c r="EF34" s="102"/>
      <c r="EG34" s="102"/>
      <c r="EH34" s="102"/>
      <c r="EI34" s="102"/>
      <c r="EJ34" s="102"/>
      <c r="EK34" s="102"/>
      <c r="EL34" s="102"/>
    </row>
    <row r="35" spans="1:156" s="107" customFormat="1" ht="23" customHeight="1" thickTop="1">
      <c r="A35" s="373" t="str">
        <f>'NSW Apr 2017'!D29</f>
        <v>Envestra Tumut</v>
      </c>
      <c r="B35" s="147" t="str">
        <f>'NSW Apr 2017'!F29</f>
        <v>Origin Energy</v>
      </c>
      <c r="C35" s="147" t="str">
        <f>'NSW Apr 2017'!G29</f>
        <v>Regulated</v>
      </c>
      <c r="D35" s="142">
        <f>365*'NSW Apr 2017'!H29/100</f>
        <v>339.45</v>
      </c>
      <c r="E35" s="144">
        <f>IF($C$5*'NSW Apr 2017'!AK29/'NSW Apr 2017'!AI29&gt;='NSW Apr 2017'!J29,('NSW Apr 2017'!J29*'NSW Apr 2017'!O29/100)*'NSW Apr 2017'!AI29,($C$5*'NSW Apr 2017'!AK29/'NSW Apr 2017'!AI29*'NSW Apr 2017'!O29/100)*'NSW Apr 2017'!AI29)</f>
        <v>1075</v>
      </c>
      <c r="F35" s="151">
        <f>IF($C$5*'NSW Apr 2017'!AK29/'NSW Apr 2017'!AI29&lt;'NSW Apr 2017'!J29,0,IF($C$5*'NSW Apr 2017'!AK29/'NSW Apr 2017'!AI29&lt;='NSW Apr 2017'!K29,($C$5*'NSW Apr 2017'!AK29/'NSW Apr 2017'!AI29-'NSW Apr 2017'!J29)*('NSW Apr 2017'!P29/100)*'NSW Apr 2017'!AI29,('NSW Apr 2017'!K29-'NSW Apr 2017'!J29)*('NSW Apr 2017'!P29/100)*'NSW Apr 2017'!AI29))</f>
        <v>0</v>
      </c>
      <c r="G35" s="142">
        <f>IF($C$5*'NSW Apr 2017'!AK29/'NSW Apr 2017'!AI29&lt;'NSW Apr 2017'!K29,0,IF($C$5*'NSW Apr 2017'!AK29/'NSW Apr 2017'!AI29&lt;='NSW Apr 2017'!L29,($C$5*'NSW Apr 2017'!AK29/'NSW Apr 2017'!AI29-'NSW Apr 2017'!K29)*('NSW Apr 2017'!Q29/100)*'NSW Apr 2017'!AI29,('NSW Apr 2017'!L29-'NSW Apr 2017'!K29)*('NSW Apr 2017'!Q29/100)*'NSW Apr 2017'!AI29))</f>
        <v>0</v>
      </c>
      <c r="H35" s="161">
        <f>IF($C$5*'NSW Apr 2017'!AK29/'NSW Apr 2017'!AI29&lt;'NSW Apr 2017'!L29,0,IF($C$5*'NSW Apr 2017'!AK29/'NSW Apr 2017'!AI29&lt;='NSW Apr 2017'!M29,($C$5*'NSW Apr 2017'!AK29/'NSW Apr 2017'!AI29-'NSW Apr 2017'!L29)*('NSW Apr 2017'!R29/100)*'NSW Apr 2017'!AI29,('NSW Apr 2017'!M29-'NSW Apr 2017'!L29)*('NSW Apr 2017'!R29/100)*'NSW Apr 2017'!AI29))</f>
        <v>0</v>
      </c>
      <c r="I35" s="136">
        <f>IF($C$5*'NSW Apr 2017'!AK29/'NSW Apr 2017'!AI29&lt;'NSW Apr 2017'!M29,0,IF($C$5*'NSW Apr 2017'!AK29/'NSW Apr 2017'!AI29&lt;='NSW Apr 2017'!N29,($C$5*'NSW Apr 2017'!AK29/'NSW Apr 2017'!AI29-'NSW Apr 2017'!M29)*('NSW Apr 2017'!S29/100)*'NSW Apr 2017'!AI29,('NSW Apr 2017'!N29-'NSW Apr 2017'!M29)*('NSW Apr 2017'!S29/100)*'NSW Apr 2017'!AI29))</f>
        <v>0</v>
      </c>
      <c r="J35" s="153">
        <f>IF(($C$5*'NSW Apr 2017'!AK29/'NSW Apr 2017'!AI29&gt;'NSW Apr 2017'!N29),($C$5*'NSW Apr 2017'!AK29/'NSW Apr 2017'!AI29-'NSW Apr 2017'!N29)*'NSW Apr 2017'!T29/100*'NSW Apr 2017'!AI29,0)</f>
        <v>0</v>
      </c>
      <c r="K35" s="142">
        <f>IF($C$5*'NSW Apr 2017'!AL29/'NSW Apr 2017'!AJ29&gt;='NSW Apr 2017'!J29,('NSW Apr 2017'!J29*'NSW Apr 2017'!U29/100)*'NSW Apr 2017'!AJ29,($C$5*'NSW Apr 2017'!AL29/'NSW Apr 2017'!AJ29*'NSW Apr 2017'!U29/100)*'NSW Apr 2017'!AJ29)</f>
        <v>1075</v>
      </c>
      <c r="L35" s="151">
        <f>IF($C$5*'NSW Apr 2017'!AL29/'NSW Apr 2017'!AJ29&lt;'NSW Apr 2017'!J29,0,IF($C$5*'NSW Apr 2017'!AL29/'NSW Apr 2017'!AJ29&lt;='NSW Apr 2017'!K29,($C$5*'NSW Apr 2017'!AL29/'NSW Apr 2017'!AJ29-'NSW Apr 2017'!J29)*('NSW Apr 2017'!V29/100)*'NSW Apr 2017'!AJ29,('NSW Apr 2017'!K29-'NSW Apr 2017'!J29)*('NSW Apr 2017'!V29/100)*'NSW Apr 2017'!AJ29))</f>
        <v>0</v>
      </c>
      <c r="M35" s="142">
        <f>IF($C$5*'NSW Apr 2017'!AL29/'NSW Apr 2017'!AJ29&lt;'NSW Apr 2017'!K29,0,IF($C$5*'NSW Apr 2017'!AL29/'NSW Apr 2017'!AJ29&lt;='NSW Apr 2017'!L29,($C$5*'NSW Apr 2017'!AL29/'NSW Apr 2017'!AJ29-'NSW Apr 2017'!K29)*('NSW Apr 2017'!W29/100)*'NSW Apr 2017'!AJ29,('NSW Apr 2017'!L29-'NSW Apr 2017'!K29)*('NSW Apr 2017'!W29/100)*'NSW Apr 2017'!AJ29))</f>
        <v>0</v>
      </c>
      <c r="N35" s="151">
        <f>IF($C$5*'NSW Apr 2017'!AL29/'NSW Apr 2017'!AJ29&lt;'NSW Apr 2017'!L29,0,IF($C$5*'NSW Apr 2017'!AL29/'NSW Apr 2017'!AJ29&lt;='NSW Apr 2017'!M29,($C$5*'NSW Apr 2017'!AL29/'NSW Apr 2017'!AJ29-'NSW Apr 2017'!L29)*('NSW Apr 2017'!X29/100)*'NSW Apr 2017'!AJ29,('NSW Apr 2017'!M29-'NSW Apr 2017'!L29)*('NSW Apr 2017'!X29/100)*'NSW Apr 2017'!AJ29))</f>
        <v>0</v>
      </c>
      <c r="O35" s="135">
        <f>IF($C$5*'NSW Apr 2017'!AL29/'NSW Apr 2017'!AJ29&lt;'NSW Apr 2017'!M29,0,IF($C$5*'NSW Apr 2017'!AL29/'NSW Apr 2017'!AJ29&lt;='NSW Apr 2017'!N29,($C$5*'NSW Apr 2017'!AL29/'NSW Apr 2017'!AJ29-'NSW Apr 2017'!M29)*('NSW Apr 2017'!Y29/100)*'NSW Apr 2017'!AJ29,('NSW Apr 2017'!N29-'NSW Apr 2017'!M29)*('NSW Apr 2017'!Y29/100)*'NSW Apr 2017'!AJ29))</f>
        <v>0</v>
      </c>
      <c r="P35" s="153">
        <f>IF(($C$5*'NSW Apr 2017'!AL29/'NSW Apr 2017'!AJ29&gt;'NSW Apr 2017'!N29),($C$5*'NSW Apr 2017'!AL29/'NSW Apr 2017'!AJ29-'NSW Apr 2017'!N29)*'NSW Apr 2017'!Z29/100*'NSW Apr 2017'!AJ30,0)</f>
        <v>0</v>
      </c>
      <c r="Q35" s="155">
        <f t="shared" si="1"/>
        <v>2489.4499999999998</v>
      </c>
      <c r="R35" s="156">
        <f>'NSW Apr 2017'!AM29</f>
        <v>0</v>
      </c>
      <c r="S35" s="147">
        <f>'NSW Apr 2017'!AN29</f>
        <v>0</v>
      </c>
      <c r="T35" s="156">
        <f>'NSW Apr 2017'!AO29</f>
        <v>0</v>
      </c>
      <c r="U35" s="147">
        <f>'NSW Apr 2017'!AP29</f>
        <v>0</v>
      </c>
      <c r="V35" s="157">
        <f>Q35</f>
        <v>2489.4499999999998</v>
      </c>
      <c r="W35" s="155">
        <f t="shared" si="3"/>
        <v>2489.4499999999998</v>
      </c>
      <c r="X35" s="138">
        <f t="shared" si="0"/>
        <v>2738.395</v>
      </c>
      <c r="Y35" s="138">
        <f t="shared" si="0"/>
        <v>2738.395</v>
      </c>
      <c r="Z35" s="158">
        <f>'NSW Apr 2017'!AW29</f>
        <v>0</v>
      </c>
      <c r="AA35" s="159" t="str">
        <f>'NSW Apr 2017'!AX29</f>
        <v>n</v>
      </c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2"/>
      <c r="AS35" s="102"/>
      <c r="AT35" s="102"/>
      <c r="AU35" s="102"/>
      <c r="AV35" s="102"/>
      <c r="AW35" s="102"/>
      <c r="AX35" s="102"/>
      <c r="AY35" s="102"/>
      <c r="AZ35" s="102"/>
      <c r="BA35" s="102"/>
      <c r="BB35" s="102"/>
      <c r="BC35" s="102"/>
      <c r="BD35" s="102"/>
      <c r="BE35" s="102"/>
      <c r="BF35" s="102"/>
      <c r="BG35" s="102"/>
      <c r="BH35" s="102"/>
      <c r="BI35" s="102"/>
      <c r="BJ35" s="102"/>
      <c r="BK35" s="102"/>
      <c r="BL35" s="102"/>
      <c r="BM35" s="102"/>
      <c r="BN35" s="102"/>
      <c r="BO35" s="102"/>
      <c r="BP35" s="102"/>
      <c r="BQ35" s="102"/>
      <c r="BR35" s="102"/>
      <c r="BS35" s="102"/>
      <c r="BT35" s="102"/>
      <c r="BU35" s="102"/>
      <c r="BV35" s="102"/>
      <c r="BW35" s="102"/>
      <c r="BX35" s="102"/>
      <c r="BY35" s="102"/>
      <c r="BZ35" s="102"/>
      <c r="CA35" s="102"/>
      <c r="CB35" s="102"/>
      <c r="CC35" s="102"/>
      <c r="CD35" s="102"/>
      <c r="CE35" s="102"/>
      <c r="CF35" s="102"/>
      <c r="CG35" s="102"/>
      <c r="CH35" s="102"/>
      <c r="CI35" s="102"/>
      <c r="CJ35" s="102"/>
      <c r="CK35" s="102"/>
      <c r="CL35" s="102"/>
      <c r="CM35" s="102"/>
      <c r="CN35" s="102"/>
      <c r="CO35" s="102"/>
      <c r="CP35" s="102"/>
      <c r="CQ35" s="102"/>
      <c r="CR35" s="102"/>
      <c r="CS35" s="102"/>
      <c r="CT35" s="102"/>
      <c r="CU35" s="102"/>
      <c r="CV35" s="102"/>
      <c r="CW35" s="102"/>
      <c r="CX35" s="102"/>
      <c r="CY35" s="102"/>
      <c r="CZ35" s="102"/>
      <c r="DA35" s="102"/>
      <c r="DB35" s="102"/>
      <c r="DC35" s="102"/>
      <c r="DD35" s="102"/>
      <c r="DE35" s="102"/>
      <c r="DF35" s="102"/>
      <c r="DG35" s="102"/>
      <c r="DH35" s="102"/>
      <c r="DI35" s="102"/>
      <c r="DJ35" s="102"/>
      <c r="DK35" s="102"/>
      <c r="DL35" s="102"/>
      <c r="DM35" s="102"/>
      <c r="DN35" s="102"/>
      <c r="DO35" s="102"/>
      <c r="DP35" s="102"/>
      <c r="DQ35" s="102"/>
      <c r="DR35" s="102"/>
      <c r="DS35" s="102"/>
      <c r="DT35" s="102"/>
      <c r="DU35" s="102"/>
      <c r="DV35" s="102"/>
      <c r="DW35" s="102"/>
      <c r="DX35" s="102"/>
      <c r="DY35" s="102"/>
      <c r="DZ35" s="102"/>
      <c r="EA35" s="102"/>
      <c r="EB35" s="102"/>
      <c r="EC35" s="102"/>
      <c r="ED35" s="102"/>
      <c r="EE35" s="102"/>
      <c r="EF35" s="102"/>
      <c r="EG35" s="102"/>
      <c r="EH35" s="102"/>
      <c r="EI35" s="102"/>
      <c r="EJ35" s="102"/>
      <c r="EK35" s="102"/>
      <c r="EL35" s="102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</row>
    <row r="36" spans="1:156" s="97" customFormat="1" ht="23" customHeight="1">
      <c r="A36" s="375"/>
      <c r="B36" s="146" t="str">
        <f>'NSW Apr 2017'!F30</f>
        <v>Origin Energy</v>
      </c>
      <c r="C36" s="146" t="str">
        <f>'NSW Apr 2017'!G30</f>
        <v>Business Saver</v>
      </c>
      <c r="D36" s="137">
        <f>365*'NSW Apr 2017'!H30/100</f>
        <v>339.45</v>
      </c>
      <c r="E36" s="176">
        <f>IF($C$5*'NSW Apr 2017'!AK30/'NSW Apr 2017'!AI30&gt;='NSW Apr 2017'!J30,('NSW Apr 2017'!J30*'NSW Apr 2017'!O30/100)*'NSW Apr 2017'!AI30,($C$5*'NSW Apr 2017'!AK30/'NSW Apr 2017'!AI30*'NSW Apr 2017'!O30/100)*'NSW Apr 2017'!AI30)</f>
        <v>1075</v>
      </c>
      <c r="F36" s="137">
        <f>IF($C$5*'NSW Apr 2017'!AK30/'NSW Apr 2017'!AI30&lt;'NSW Apr 2017'!J30,0,IF($C$5*'NSW Apr 2017'!AK30/'NSW Apr 2017'!AI30&lt;='NSW Apr 2017'!K30,($C$5*'NSW Apr 2017'!AK30/'NSW Apr 2017'!AI30-'NSW Apr 2017'!J30)*('NSW Apr 2017'!P30/100)*'NSW Apr 2017'!AI30,('NSW Apr 2017'!K30-'NSW Apr 2017'!J30)*('NSW Apr 2017'!P30/100)*'NSW Apr 2017'!AI30))</f>
        <v>0</v>
      </c>
      <c r="G36" s="137">
        <f>IF($C$5*'NSW Apr 2017'!AK30/'NSW Apr 2017'!AI30&lt;'NSW Apr 2017'!K30,0,IF($C$5*'NSW Apr 2017'!AK30/'NSW Apr 2017'!AI30&lt;='NSW Apr 2017'!L30,($C$5*'NSW Apr 2017'!AK30/'NSW Apr 2017'!AI30-'NSW Apr 2017'!K30)*('NSW Apr 2017'!Q30/100)*'NSW Apr 2017'!AI30,('NSW Apr 2017'!L30-'NSW Apr 2017'!K30)*('NSW Apr 2017'!Q30/100)*'NSW Apr 2017'!AI30))</f>
        <v>0</v>
      </c>
      <c r="H36" s="176">
        <f>IF($C$5*'NSW Apr 2017'!AK30/'NSW Apr 2017'!AI30&lt;'NSW Apr 2017'!L30,0,IF($C$5*'NSW Apr 2017'!AK30/'NSW Apr 2017'!AI30&lt;='NSW Apr 2017'!M30,($C$5*'NSW Apr 2017'!AK30/'NSW Apr 2017'!AI30-'NSW Apr 2017'!L30)*('NSW Apr 2017'!R30/100)*'NSW Apr 2017'!AI30,('NSW Apr 2017'!M30-'NSW Apr 2017'!L30)*('NSW Apr 2017'!R30/100)*'NSW Apr 2017'!AI30))</f>
        <v>0</v>
      </c>
      <c r="I36" s="176">
        <f>IF($C$5*'NSW Apr 2017'!AK30/'NSW Apr 2017'!AI30&lt;'NSW Apr 2017'!M30,0,IF($C$5*'NSW Apr 2017'!AK30/'NSW Apr 2017'!AI30&lt;='NSW Apr 2017'!N30,($C$5*'NSW Apr 2017'!AK30/'NSW Apr 2017'!AI30-'NSW Apr 2017'!M30)*('NSW Apr 2017'!S30/100)*'NSW Apr 2017'!AI30,('NSW Apr 2017'!N30-'NSW Apr 2017'!M30)*('NSW Apr 2017'!S30/100)*'NSW Apr 2017'!AI30))</f>
        <v>0</v>
      </c>
      <c r="J36" s="137">
        <f>IF(($C$5*'NSW Apr 2017'!AK30/'NSW Apr 2017'!AI30&gt;'NSW Apr 2017'!N30),($C$5*'NSW Apr 2017'!AK30/'NSW Apr 2017'!AI30-'NSW Apr 2017'!N30)*'NSW Apr 2017'!T30/100*'NSW Apr 2017'!AI30,0)</f>
        <v>0</v>
      </c>
      <c r="K36" s="137">
        <f>IF($C$5*'NSW Apr 2017'!AL30/'NSW Apr 2017'!AJ30&gt;='NSW Apr 2017'!J30,('NSW Apr 2017'!J30*'NSW Apr 2017'!U30/100)*'NSW Apr 2017'!AJ30,($C$5*'NSW Apr 2017'!AL30/'NSW Apr 2017'!AJ30*'NSW Apr 2017'!U30/100)*'NSW Apr 2017'!AJ30)</f>
        <v>1075</v>
      </c>
      <c r="L36" s="137">
        <f>IF($C$5*'NSW Apr 2017'!AL30/'NSW Apr 2017'!AJ30&lt;'NSW Apr 2017'!J30,0,IF($C$5*'NSW Apr 2017'!AL30/'NSW Apr 2017'!AJ30&lt;='NSW Apr 2017'!K30,($C$5*'NSW Apr 2017'!AL30/'NSW Apr 2017'!AJ30-'NSW Apr 2017'!J30)*('NSW Apr 2017'!V30/100)*'NSW Apr 2017'!AJ30,('NSW Apr 2017'!K30-'NSW Apr 2017'!J30)*('NSW Apr 2017'!V30/100)*'NSW Apr 2017'!AJ30))</f>
        <v>0</v>
      </c>
      <c r="M36" s="137">
        <f>IF($C$5*'NSW Apr 2017'!AL30/'NSW Apr 2017'!AJ30&lt;'NSW Apr 2017'!K30,0,IF($C$5*'NSW Apr 2017'!AL30/'NSW Apr 2017'!AJ30&lt;='NSW Apr 2017'!L30,($C$5*'NSW Apr 2017'!AL30/'NSW Apr 2017'!AJ30-'NSW Apr 2017'!K30)*('NSW Apr 2017'!W30/100)*'NSW Apr 2017'!AJ30,('NSW Apr 2017'!L30-'NSW Apr 2017'!K30)*('NSW Apr 2017'!W30/100)*'NSW Apr 2017'!AJ30))</f>
        <v>0</v>
      </c>
      <c r="N36" s="137">
        <f>IF($C$5*'NSW Apr 2017'!AL30/'NSW Apr 2017'!AJ30&lt;'NSW Apr 2017'!L30,0,IF($C$5*'NSW Apr 2017'!AL30/'NSW Apr 2017'!AJ30&lt;='NSW Apr 2017'!M30,($C$5*'NSW Apr 2017'!AL30/'NSW Apr 2017'!AJ30-'NSW Apr 2017'!L30)*('NSW Apr 2017'!X30/100)*'NSW Apr 2017'!AJ30,('NSW Apr 2017'!M30-'NSW Apr 2017'!L30)*('NSW Apr 2017'!X30/100)*'NSW Apr 2017'!AJ30))</f>
        <v>0</v>
      </c>
      <c r="O36" s="135">
        <f>IF($C$5*'NSW Apr 2017'!AL30/'NSW Apr 2017'!AJ30&lt;'NSW Apr 2017'!M30,0,IF($C$5*'NSW Apr 2017'!AL30/'NSW Apr 2017'!AJ30&lt;='NSW Apr 2017'!N30,($C$5*'NSW Apr 2017'!AL30/'NSW Apr 2017'!AJ30-'NSW Apr 2017'!M30)*('NSW Apr 2017'!Y30/100)*'NSW Apr 2017'!AJ30,('NSW Apr 2017'!N30-'NSW Apr 2017'!M30)*('NSW Apr 2017'!Y30/100)*'NSW Apr 2017'!AJ30))</f>
        <v>0</v>
      </c>
      <c r="P36" s="137">
        <f>IF(($C$5*'NSW Apr 2017'!AL30/'NSW Apr 2017'!AJ30&gt;'NSW Apr 2017'!N30),($C$5*'NSW Apr 2017'!AL30/'NSW Apr 2017'!AJ30-'NSW Apr 2017'!N30)*'NSW Apr 2017'!Z30/100*'NSW Apr 2017'!AJ31,0)</f>
        <v>0</v>
      </c>
      <c r="Q36" s="162">
        <f t="shared" si="1"/>
        <v>2489.4499999999998</v>
      </c>
      <c r="R36" s="146">
        <f>'NSW Apr 2017'!AM30</f>
        <v>0</v>
      </c>
      <c r="S36" s="146">
        <f>'NSW Apr 2017'!AN30</f>
        <v>14</v>
      </c>
      <c r="T36" s="146">
        <f>'NSW Apr 2017'!AO30</f>
        <v>0</v>
      </c>
      <c r="U36" s="146">
        <f>'NSW Apr 2017'!AP30</f>
        <v>0</v>
      </c>
      <c r="V36" s="162">
        <f>(Q36-(Q36-D36)*S36/100)</f>
        <v>2188.4499999999998</v>
      </c>
      <c r="W36" s="162">
        <f t="shared" si="3"/>
        <v>2188.4499999999998</v>
      </c>
      <c r="X36" s="162">
        <f t="shared" si="0"/>
        <v>2407.2950000000001</v>
      </c>
      <c r="Y36" s="162">
        <f t="shared" si="0"/>
        <v>2407.2950000000001</v>
      </c>
      <c r="Z36" s="177">
        <f>'NSW Apr 2017'!AW30</f>
        <v>12</v>
      </c>
      <c r="AA36" s="160" t="str">
        <f>'NSW Apr 2017'!AX30</f>
        <v>y</v>
      </c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  <c r="AX36" s="102"/>
      <c r="AY36" s="102"/>
      <c r="AZ36" s="102"/>
      <c r="BA36" s="102"/>
      <c r="BB36" s="102"/>
      <c r="BC36" s="102"/>
      <c r="BD36" s="102"/>
      <c r="BE36" s="102"/>
      <c r="BF36" s="102"/>
      <c r="BG36" s="102"/>
      <c r="BH36" s="102"/>
      <c r="BI36" s="102"/>
      <c r="BJ36" s="102"/>
      <c r="BK36" s="102"/>
      <c r="BL36" s="102"/>
      <c r="BM36" s="102"/>
      <c r="BN36" s="102"/>
      <c r="BO36" s="102"/>
      <c r="BP36" s="102"/>
      <c r="BQ36" s="102"/>
      <c r="BR36" s="102"/>
      <c r="BS36" s="102"/>
      <c r="BT36" s="102"/>
      <c r="BU36" s="102"/>
      <c r="BV36" s="102"/>
      <c r="BW36" s="102"/>
      <c r="BX36" s="102"/>
      <c r="BY36" s="102"/>
      <c r="BZ36" s="102"/>
      <c r="CA36" s="102"/>
      <c r="CB36" s="102"/>
      <c r="CC36" s="102"/>
      <c r="CD36" s="102"/>
      <c r="CE36" s="102"/>
      <c r="CF36" s="102"/>
      <c r="CG36" s="102"/>
      <c r="CH36" s="102"/>
      <c r="CI36" s="102"/>
      <c r="CJ36" s="102"/>
      <c r="CK36" s="102"/>
      <c r="CL36" s="102"/>
      <c r="CM36" s="102"/>
      <c r="CN36" s="102"/>
      <c r="CO36" s="102"/>
      <c r="CP36" s="102"/>
      <c r="CQ36" s="102"/>
      <c r="CR36" s="102"/>
      <c r="CS36" s="102"/>
      <c r="CT36" s="102"/>
      <c r="CU36" s="102"/>
      <c r="CV36" s="102"/>
      <c r="CW36" s="102"/>
      <c r="CX36" s="102"/>
      <c r="CY36" s="102"/>
      <c r="CZ36" s="102"/>
      <c r="DA36" s="102"/>
      <c r="DB36" s="102"/>
      <c r="DC36" s="102"/>
      <c r="DD36" s="102"/>
      <c r="DE36" s="102"/>
      <c r="DF36" s="102"/>
      <c r="DG36" s="102"/>
      <c r="DH36" s="102"/>
      <c r="DI36" s="102"/>
      <c r="DJ36" s="102"/>
      <c r="DK36" s="102"/>
      <c r="DL36" s="102"/>
      <c r="DM36" s="102"/>
      <c r="DN36" s="102"/>
      <c r="DO36" s="102"/>
      <c r="DP36" s="102"/>
      <c r="DQ36" s="102"/>
      <c r="DR36" s="102"/>
      <c r="DS36" s="102"/>
      <c r="DT36" s="102"/>
      <c r="DU36" s="102"/>
      <c r="DV36" s="102"/>
      <c r="DW36" s="102"/>
      <c r="DX36" s="102"/>
      <c r="DY36" s="102"/>
      <c r="DZ36" s="102"/>
      <c r="EA36" s="102"/>
      <c r="EB36" s="102"/>
      <c r="EC36" s="102"/>
      <c r="ED36" s="102"/>
      <c r="EE36" s="102"/>
      <c r="EF36" s="102"/>
      <c r="EG36" s="102"/>
      <c r="EH36" s="102"/>
      <c r="EI36" s="102"/>
      <c r="EJ36" s="102"/>
      <c r="EK36" s="102"/>
      <c r="EL36" s="102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</row>
    <row r="37" spans="1:156" s="97" customFormat="1" ht="23" customHeight="1" thickBot="1">
      <c r="A37" s="374"/>
      <c r="B37" s="99" t="str">
        <f>'NSW Apr 2017'!F31</f>
        <v>Red Energy</v>
      </c>
      <c r="C37" s="99" t="str">
        <f>'NSW Apr 2017'!G31</f>
        <v xml:space="preserve">Easy Saver </v>
      </c>
      <c r="D37" s="163">
        <f>365*'NSW Apr 2017'!H31/100</f>
        <v>339.45</v>
      </c>
      <c r="E37" s="164">
        <f>IF($C$5*'NSW Apr 2017'!AK31/'NSW Apr 2017'!AI31&gt;='NSW Apr 2017'!J31,('NSW Apr 2017'!J31*'NSW Apr 2017'!O31/100)*'NSW Apr 2017'!AI31,($C$5*'NSW Apr 2017'!AK31/'NSW Apr 2017'!AI31*'NSW Apr 2017'!O31/100)*'NSW Apr 2017'!AI31)</f>
        <v>1075</v>
      </c>
      <c r="F37" s="172">
        <f>IF($C$5*'NSW Apr 2017'!AK31/'NSW Apr 2017'!AI31&lt;'NSW Apr 2017'!J31,0,IF($C$5*'NSW Apr 2017'!AK31/'NSW Apr 2017'!AI31&lt;='NSW Apr 2017'!K31,($C$5*'NSW Apr 2017'!AK31/'NSW Apr 2017'!AI31-'NSW Apr 2017'!J31)*('NSW Apr 2017'!P31/100)*'NSW Apr 2017'!AI31,('NSW Apr 2017'!K31-'NSW Apr 2017'!J31)*('NSW Apr 2017'!P31/100)*'NSW Apr 2017'!AI31))</f>
        <v>0</v>
      </c>
      <c r="G37" s="163">
        <f>IF($C$5*'NSW Apr 2017'!AK31/'NSW Apr 2017'!AI31&lt;'NSW Apr 2017'!K31,0,IF($C$5*'NSW Apr 2017'!AK31/'NSW Apr 2017'!AI31&lt;='NSW Apr 2017'!L31,($C$5*'NSW Apr 2017'!AK31/'NSW Apr 2017'!AI31-'NSW Apr 2017'!K31)*('NSW Apr 2017'!Q31/100)*'NSW Apr 2017'!AI31,('NSW Apr 2017'!L31-'NSW Apr 2017'!K31)*('NSW Apr 2017'!Q31/100)*'NSW Apr 2017'!AI31))</f>
        <v>0</v>
      </c>
      <c r="H37" s="173">
        <f>IF($C$5*'NSW Apr 2017'!AK31/'NSW Apr 2017'!AI31&lt;'NSW Apr 2017'!L31,0,IF($C$5*'NSW Apr 2017'!AK31/'NSW Apr 2017'!AI31&lt;='NSW Apr 2017'!M31,($C$5*'NSW Apr 2017'!AK31/'NSW Apr 2017'!AI31-'NSW Apr 2017'!L31)*('NSW Apr 2017'!R31/100)*'NSW Apr 2017'!AI31,('NSW Apr 2017'!M31-'NSW Apr 2017'!L31)*('NSW Apr 2017'!R31/100)*'NSW Apr 2017'!AI31))</f>
        <v>0</v>
      </c>
      <c r="I37" s="164">
        <f>IF($C$5*'NSW Apr 2017'!AK31/'NSW Apr 2017'!AI31&lt;'NSW Apr 2017'!M31,0,IF($C$5*'NSW Apr 2017'!AK31/'NSW Apr 2017'!AI31&lt;='NSW Apr 2017'!N31,($C$5*'NSW Apr 2017'!AK31/'NSW Apr 2017'!AI31-'NSW Apr 2017'!M31)*('NSW Apr 2017'!S31/100)*'NSW Apr 2017'!AI31,('NSW Apr 2017'!N31-'NSW Apr 2017'!M31)*('NSW Apr 2017'!S31/100)*'NSW Apr 2017'!AI31))</f>
        <v>0</v>
      </c>
      <c r="J37" s="172">
        <f>IF(($C$5*'NSW Apr 2017'!AK31/'NSW Apr 2017'!AI31&gt;'NSW Apr 2017'!N31),($C$5*'NSW Apr 2017'!AK31/'NSW Apr 2017'!AI31-'NSW Apr 2017'!N31)*'NSW Apr 2017'!T31/100*'NSW Apr 2017'!AI31,0)</f>
        <v>0</v>
      </c>
      <c r="K37" s="163">
        <f>IF($C$5*'NSW Apr 2017'!AL31/'NSW Apr 2017'!AJ31&gt;='NSW Apr 2017'!J31,('NSW Apr 2017'!J31*'NSW Apr 2017'!U31/100)*'NSW Apr 2017'!AJ31,($C$5*'NSW Apr 2017'!AL31/'NSW Apr 2017'!AJ31*'NSW Apr 2017'!U31/100)*'NSW Apr 2017'!AJ31)</f>
        <v>1075</v>
      </c>
      <c r="L37" s="172">
        <f>IF($C$5*'NSW Apr 2017'!AL31/'NSW Apr 2017'!AJ31&lt;'NSW Apr 2017'!J31,0,IF($C$5*'NSW Apr 2017'!AL31/'NSW Apr 2017'!AJ31&lt;='NSW Apr 2017'!K31,($C$5*'NSW Apr 2017'!AL31/'NSW Apr 2017'!AJ31-'NSW Apr 2017'!J31)*('NSW Apr 2017'!V31/100)*'NSW Apr 2017'!AJ31,('NSW Apr 2017'!K31-'NSW Apr 2017'!J31)*('NSW Apr 2017'!V31/100)*'NSW Apr 2017'!AJ31))</f>
        <v>0</v>
      </c>
      <c r="M37" s="163">
        <f>IF($C$5*'NSW Apr 2017'!AL31/'NSW Apr 2017'!AJ31&lt;'NSW Apr 2017'!K31,0,IF($C$5*'NSW Apr 2017'!AL31/'NSW Apr 2017'!AJ31&lt;='NSW Apr 2017'!L31,($C$5*'NSW Apr 2017'!AL31/'NSW Apr 2017'!AJ31-'NSW Apr 2017'!K31)*('NSW Apr 2017'!W31/100)*'NSW Apr 2017'!AJ31,('NSW Apr 2017'!L31-'NSW Apr 2017'!K31)*('NSW Apr 2017'!W31/100)*'NSW Apr 2017'!AJ31))</f>
        <v>0</v>
      </c>
      <c r="N37" s="172">
        <f>IF($C$5*'NSW Apr 2017'!AL31/'NSW Apr 2017'!AJ31&lt;'NSW Apr 2017'!L31,0,IF($C$5*'NSW Apr 2017'!AL31/'NSW Apr 2017'!AJ31&lt;='NSW Apr 2017'!M31,($C$5*'NSW Apr 2017'!AL31/'NSW Apr 2017'!AJ31-'NSW Apr 2017'!L31)*('NSW Apr 2017'!X31/100)*'NSW Apr 2017'!AJ31,('NSW Apr 2017'!M31-'NSW Apr 2017'!L31)*('NSW Apr 2017'!X31/100)*'NSW Apr 2017'!AJ31))</f>
        <v>0</v>
      </c>
      <c r="O37" s="163">
        <f>IF($C$5*'NSW Apr 2017'!AL31/'NSW Apr 2017'!AJ31&lt;'NSW Apr 2017'!M31,0,IF($C$5*'NSW Apr 2017'!AL31/'NSW Apr 2017'!AJ31&lt;='NSW Apr 2017'!N31,($C$5*'NSW Apr 2017'!AL31/'NSW Apr 2017'!AJ31-'NSW Apr 2017'!M31)*('NSW Apr 2017'!Y31/100)*'NSW Apr 2017'!AJ31,('NSW Apr 2017'!N31-'NSW Apr 2017'!M31)*('NSW Apr 2017'!Y31/100)*'NSW Apr 2017'!AJ31))</f>
        <v>0</v>
      </c>
      <c r="P37" s="172">
        <f>IF(($C$5*'NSW Apr 2017'!AL31/'NSW Apr 2017'!AJ31&gt;'NSW Apr 2017'!N31),($C$5*'NSW Apr 2017'!AL31/'NSW Apr 2017'!AJ31-'NSW Apr 2017'!N31)*'NSW Apr 2017'!Z31/100*'NSW Apr 2017'!AJ32,0)</f>
        <v>0</v>
      </c>
      <c r="Q37" s="178">
        <f>SUM(D37:P37)</f>
        <v>2489.4499999999998</v>
      </c>
      <c r="R37" s="99">
        <f>'NSW Apr 2017'!AM31</f>
        <v>0</v>
      </c>
      <c r="S37" s="99">
        <f>'NSW Apr 2017'!AN31</f>
        <v>0</v>
      </c>
      <c r="T37" s="99">
        <f>'NSW Apr 2017'!AO31</f>
        <v>10</v>
      </c>
      <c r="U37" s="99">
        <f>'NSW Apr 2017'!AP31</f>
        <v>0</v>
      </c>
      <c r="V37" s="166">
        <f>Q37</f>
        <v>2489.4499999999998</v>
      </c>
      <c r="W37" s="166">
        <f>V37-(V37*T37/100)</f>
        <v>2240.5049999999997</v>
      </c>
      <c r="X37" s="166">
        <f t="shared" si="0"/>
        <v>2738.395</v>
      </c>
      <c r="Y37" s="166">
        <f t="shared" si="0"/>
        <v>2464.5554999999999</v>
      </c>
      <c r="Z37" s="169">
        <f>'NSW Apr 2017'!AW31</f>
        <v>0</v>
      </c>
      <c r="AA37" s="179" t="str">
        <f>'NSW Apr 2017'!AX31</f>
        <v>n</v>
      </c>
      <c r="AB37" s="102"/>
      <c r="AC37" s="102"/>
      <c r="AD37" s="102"/>
      <c r="AE37" s="102"/>
      <c r="AF37" s="102"/>
      <c r="AG37" s="102"/>
      <c r="AH37" s="102"/>
      <c r="AI37" s="102"/>
      <c r="AJ37" s="102"/>
      <c r="AK37" s="102"/>
      <c r="AL37" s="102"/>
      <c r="AM37" s="102"/>
      <c r="AN37" s="102"/>
      <c r="AO37" s="102"/>
      <c r="AP37" s="102"/>
      <c r="AQ37" s="102"/>
      <c r="AR37" s="102"/>
      <c r="AS37" s="102"/>
      <c r="AT37" s="102"/>
      <c r="AU37" s="102"/>
      <c r="AV37" s="102"/>
      <c r="AW37" s="102"/>
      <c r="AX37" s="102"/>
      <c r="AY37" s="102"/>
      <c r="AZ37" s="102"/>
      <c r="BA37" s="102"/>
      <c r="BB37" s="102"/>
      <c r="BC37" s="102"/>
      <c r="BD37" s="102"/>
      <c r="BE37" s="102"/>
      <c r="BF37" s="102"/>
      <c r="BG37" s="102"/>
      <c r="BH37" s="102"/>
      <c r="BI37" s="102"/>
      <c r="BJ37" s="102"/>
      <c r="BK37" s="102"/>
      <c r="BL37" s="102"/>
      <c r="BM37" s="102"/>
      <c r="BN37" s="102"/>
      <c r="BO37" s="102"/>
      <c r="BP37" s="102"/>
      <c r="BQ37" s="102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  <c r="CJ37" s="102"/>
      <c r="CK37" s="102"/>
      <c r="CL37" s="102"/>
      <c r="CM37" s="102"/>
      <c r="CN37" s="102"/>
      <c r="CO37" s="102"/>
      <c r="CP37" s="102"/>
      <c r="CQ37" s="102"/>
      <c r="CR37" s="102"/>
      <c r="CS37" s="102"/>
      <c r="CT37" s="102"/>
      <c r="CU37" s="102"/>
      <c r="CV37" s="102"/>
      <c r="CW37" s="102"/>
      <c r="CX37" s="102"/>
      <c r="CY37" s="102"/>
      <c r="CZ37" s="102"/>
      <c r="DA37" s="102"/>
      <c r="DB37" s="102"/>
      <c r="DC37" s="102"/>
      <c r="DD37" s="102"/>
      <c r="DE37" s="102"/>
      <c r="DF37" s="102"/>
      <c r="DG37" s="102"/>
      <c r="DH37" s="102"/>
      <c r="DI37" s="102"/>
      <c r="DJ37" s="102"/>
      <c r="DK37" s="102"/>
      <c r="DL37" s="102"/>
      <c r="DM37" s="102"/>
      <c r="DN37" s="102"/>
      <c r="DO37" s="102"/>
      <c r="DP37" s="102"/>
      <c r="DQ37" s="102"/>
      <c r="DR37" s="102"/>
      <c r="DS37" s="102"/>
      <c r="DT37" s="102"/>
      <c r="DU37" s="102"/>
      <c r="DV37" s="102"/>
      <c r="DW37" s="102"/>
      <c r="DX37" s="102"/>
      <c r="DY37" s="102"/>
      <c r="DZ37" s="102"/>
      <c r="EA37" s="102"/>
      <c r="EB37" s="102"/>
      <c r="EC37" s="102"/>
      <c r="ED37" s="102"/>
      <c r="EE37" s="102"/>
      <c r="EF37" s="102"/>
      <c r="EG37" s="102"/>
      <c r="EH37" s="102"/>
      <c r="EI37" s="102"/>
      <c r="EJ37" s="102"/>
      <c r="EK37" s="102"/>
      <c r="EL37" s="102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</row>
    <row r="38" spans="1:156" s="107" customFormat="1" ht="23" customHeight="1" thickTop="1">
      <c r="A38" s="373" t="str">
        <f>'NSW Apr 2017'!D32</f>
        <v>Envestra Wagga Wagga</v>
      </c>
      <c r="B38" s="98" t="str">
        <f>'NSW Apr 2017'!F32</f>
        <v>Origin Energy</v>
      </c>
      <c r="C38" s="98" t="str">
        <f>'NSW Apr 2017'!G32</f>
        <v>Regulated</v>
      </c>
      <c r="D38" s="135">
        <f>365*'NSW Apr 2017'!H32/100</f>
        <v>423.4</v>
      </c>
      <c r="E38" s="136">
        <f>($C$5*'NSW Apr 2017'!O32/100)/2</f>
        <v>795</v>
      </c>
      <c r="F38" s="153">
        <f>IF($C$5*'NSW Apr 2017'!AK32/'NSW Apr 2017'!AI32&lt;'NSW Apr 2017'!J32,0,IF($C$5*'NSW Apr 2017'!AK32/'NSW Apr 2017'!AI32&lt;='NSW Apr 2017'!K32,($C$5*'NSW Apr 2017'!AK32/'NSW Apr 2017'!AI32-'NSW Apr 2017'!J32)*('NSW Apr 2017'!P32/100)*'NSW Apr 2017'!AI32,('NSW Apr 2017'!K32-'NSW Apr 2017'!J32)*('NSW Apr 2017'!P32/100)*'NSW Apr 2017'!AI32))</f>
        <v>0</v>
      </c>
      <c r="G38" s="135">
        <f>IF($C$5*'NSW Apr 2017'!AK32/'NSW Apr 2017'!AI32&lt;'NSW Apr 2017'!K32,0,IF($C$5*'NSW Apr 2017'!AK32/'NSW Apr 2017'!AI32&lt;='NSW Apr 2017'!L32,($C$5*'NSW Apr 2017'!AK32/'NSW Apr 2017'!AI32-'NSW Apr 2017'!K32)*('NSW Apr 2017'!Q32/100)*'NSW Apr 2017'!AI32,('NSW Apr 2017'!L32-'NSW Apr 2017'!K32)*('NSW Apr 2017'!Q32/100)*'NSW Apr 2017'!AI32))</f>
        <v>0</v>
      </c>
      <c r="H38" s="143">
        <f>IF($C$5*'NSW Apr 2017'!AK32/'NSW Apr 2017'!AI32&lt;'NSW Apr 2017'!L32,0,IF($C$5*'NSW Apr 2017'!AK32/'NSW Apr 2017'!AI32&lt;='NSW Apr 2017'!M32,($C$5*'NSW Apr 2017'!AK32/'NSW Apr 2017'!AI32-'NSW Apr 2017'!L32)*('NSW Apr 2017'!R32/100)*'NSW Apr 2017'!AI32,('NSW Apr 2017'!M32-'NSW Apr 2017'!L32)*('NSW Apr 2017'!R32/100)*'NSW Apr 2017'!AI32))</f>
        <v>0</v>
      </c>
      <c r="I38" s="136">
        <f>IF($C$5*'NSW Apr 2017'!AK32/'NSW Apr 2017'!AI32&lt;'NSW Apr 2017'!M32,0,IF($C$5*'NSW Apr 2017'!AK32/'NSW Apr 2017'!AI32&lt;='NSW Apr 2017'!N32,($C$5*'NSW Apr 2017'!AK32/'NSW Apr 2017'!AI32-'NSW Apr 2017'!M32)*('NSW Apr 2017'!S32/100)*'NSW Apr 2017'!AI32,('NSW Apr 2017'!N32-'NSW Apr 2017'!M32)*('NSW Apr 2017'!S32/100)*'NSW Apr 2017'!AI32))</f>
        <v>0</v>
      </c>
      <c r="J38" s="153">
        <f>IF(($C$5*'NSW Apr 2017'!AK32/'NSW Apr 2017'!AI32&gt;'NSW Apr 2017'!N32),($C$5*'NSW Apr 2017'!AK32/'NSW Apr 2017'!AI32-'NSW Apr 2017'!N32)*'NSW Apr 2017'!T32/100*'NSW Apr 2017'!AI32,0)</f>
        <v>0</v>
      </c>
      <c r="K38" s="135">
        <f>($C$5*'NSW Apr 2017'!U32/100)/2</f>
        <v>795</v>
      </c>
      <c r="L38" s="153">
        <v>0</v>
      </c>
      <c r="M38" s="135">
        <v>0</v>
      </c>
      <c r="N38" s="153">
        <v>0</v>
      </c>
      <c r="O38" s="135">
        <f>IF($C$5*'NSW Apr 2017'!AL32/'NSW Apr 2017'!AJ32&lt;'NSW Apr 2017'!M32,0,IF($C$5*'NSW Apr 2017'!AL32/'NSW Apr 2017'!AJ32&lt;='NSW Apr 2017'!N32,($C$5*'NSW Apr 2017'!AL32/'NSW Apr 2017'!AJ32-'NSW Apr 2017'!M32)*('NSW Apr 2017'!Y32/100)*'NSW Apr 2017'!AJ32,('NSW Apr 2017'!N32-'NSW Apr 2017'!M32)*('NSW Apr 2017'!Y32/100)*'NSW Apr 2017'!AJ32))</f>
        <v>0</v>
      </c>
      <c r="P38" s="153">
        <f>IF(($C$5*'NSW Apr 2017'!AL32/'NSW Apr 2017'!AJ32&gt;'NSW Apr 2017'!N32),($C$5*'NSW Apr 2017'!AL32/'NSW Apr 2017'!AJ32-'NSW Apr 2017'!N32)*'NSW Apr 2017'!Z32/100*'NSW Apr 2017'!AJ33,0)</f>
        <v>0</v>
      </c>
      <c r="Q38" s="138">
        <f t="shared" si="1"/>
        <v>2013.4</v>
      </c>
      <c r="R38" s="148">
        <f>'NSW Apr 2017'!AM32</f>
        <v>0</v>
      </c>
      <c r="S38" s="98">
        <f>'NSW Apr 2017'!AN32</f>
        <v>0</v>
      </c>
      <c r="T38" s="148">
        <f>'NSW Apr 2017'!AO32</f>
        <v>0</v>
      </c>
      <c r="U38" s="98">
        <f>'NSW Apr 2017'!AP32</f>
        <v>0</v>
      </c>
      <c r="V38" s="149">
        <f>Q38</f>
        <v>2013.4</v>
      </c>
      <c r="W38" s="138">
        <f t="shared" si="3"/>
        <v>2013.4</v>
      </c>
      <c r="X38" s="138">
        <f t="shared" si="0"/>
        <v>2214.7400000000002</v>
      </c>
      <c r="Y38" s="138">
        <f t="shared" si="0"/>
        <v>2214.7400000000002</v>
      </c>
      <c r="Z38" s="150">
        <f>'NSW Apr 2017'!AW32</f>
        <v>0</v>
      </c>
      <c r="AA38" s="141" t="str">
        <f>'NSW Apr 2017'!AX32</f>
        <v>n</v>
      </c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  <c r="AX38" s="102"/>
      <c r="AY38" s="102"/>
      <c r="AZ38" s="102"/>
      <c r="BA38" s="102"/>
      <c r="BB38" s="102"/>
      <c r="BC38" s="102"/>
      <c r="BD38" s="102"/>
      <c r="BE38" s="102"/>
      <c r="BF38" s="102"/>
      <c r="BG38" s="102"/>
      <c r="BH38" s="102"/>
      <c r="BI38" s="102"/>
      <c r="BJ38" s="102"/>
      <c r="BK38" s="102"/>
      <c r="BL38" s="102"/>
      <c r="BM38" s="102"/>
      <c r="BN38" s="102"/>
      <c r="BO38" s="102"/>
      <c r="BP38" s="102"/>
      <c r="BQ38" s="102"/>
      <c r="BR38" s="102"/>
      <c r="BS38" s="102"/>
      <c r="BT38" s="102"/>
      <c r="BU38" s="102"/>
      <c r="BV38" s="102"/>
      <c r="BW38" s="102"/>
      <c r="BX38" s="102"/>
      <c r="BY38" s="102"/>
      <c r="BZ38" s="102"/>
      <c r="CA38" s="102"/>
      <c r="CB38" s="102"/>
      <c r="CC38" s="102"/>
      <c r="CD38" s="102"/>
      <c r="CE38" s="102"/>
      <c r="CF38" s="102"/>
      <c r="CG38" s="102"/>
      <c r="CH38" s="102"/>
      <c r="CI38" s="102"/>
      <c r="CJ38" s="102"/>
      <c r="CK38" s="102"/>
      <c r="CL38" s="102"/>
      <c r="CM38" s="102"/>
      <c r="CN38" s="102"/>
      <c r="CO38" s="102"/>
      <c r="CP38" s="102"/>
      <c r="CQ38" s="102"/>
      <c r="CR38" s="102"/>
      <c r="CS38" s="102"/>
      <c r="CT38" s="102"/>
      <c r="CU38" s="102"/>
      <c r="CV38" s="102"/>
      <c r="CW38" s="102"/>
      <c r="CX38" s="102"/>
      <c r="CY38" s="102"/>
      <c r="CZ38" s="102"/>
      <c r="DA38" s="102"/>
      <c r="DB38" s="102"/>
      <c r="DC38" s="102"/>
      <c r="DD38" s="102"/>
      <c r="DE38" s="102"/>
      <c r="DF38" s="102"/>
      <c r="DG38" s="102"/>
      <c r="DH38" s="102"/>
      <c r="DI38" s="102"/>
      <c r="DJ38" s="102"/>
      <c r="DK38" s="102"/>
      <c r="DL38" s="102"/>
      <c r="DM38" s="102"/>
      <c r="DN38" s="102"/>
      <c r="DO38" s="102"/>
      <c r="DP38" s="102"/>
      <c r="DQ38" s="102"/>
      <c r="DR38" s="102"/>
      <c r="DS38" s="102"/>
      <c r="DT38" s="102"/>
      <c r="DU38" s="102"/>
      <c r="DV38" s="102"/>
      <c r="DW38" s="102"/>
      <c r="DX38" s="102"/>
      <c r="DY38" s="102"/>
      <c r="DZ38" s="102"/>
      <c r="EA38" s="102"/>
      <c r="EB38" s="102"/>
      <c r="EC38" s="102"/>
      <c r="ED38" s="102"/>
      <c r="EE38" s="102"/>
      <c r="EF38" s="102"/>
      <c r="EG38" s="102"/>
      <c r="EH38" s="102"/>
      <c r="EI38" s="102"/>
      <c r="EJ38" s="102"/>
      <c r="EK38" s="102"/>
      <c r="EL38" s="102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</row>
    <row r="39" spans="1:156" ht="23" customHeight="1" thickBot="1">
      <c r="A39" s="377"/>
      <c r="B39" s="180" t="str">
        <f>'NSW Apr 2017'!F33</f>
        <v>Origin Energy</v>
      </c>
      <c r="C39" s="180" t="str">
        <f>'NSW Apr 2017'!G33</f>
        <v>Business Saver</v>
      </c>
      <c r="D39" s="181">
        <f>365*'NSW Apr 2017'!H33/100</f>
        <v>423.4</v>
      </c>
      <c r="E39" s="182">
        <f>($C$5*'NSW Apr 2017'!O33/100)/2</f>
        <v>795</v>
      </c>
      <c r="F39" s="183">
        <f>IF($C$5*'NSW Apr 2017'!AK33/'NSW Apr 2017'!AI33&lt;'NSW Apr 2017'!J33,0,IF($C$5*'NSW Apr 2017'!AK33/'NSW Apr 2017'!AI33&lt;='NSW Apr 2017'!K33,($C$5*'NSW Apr 2017'!AK33/'NSW Apr 2017'!AI33-'NSW Apr 2017'!J33)*('NSW Apr 2017'!P33/100)*'NSW Apr 2017'!AI33,('NSW Apr 2017'!K33-'NSW Apr 2017'!J33)*('NSW Apr 2017'!P33/100)*'NSW Apr 2017'!AI33))</f>
        <v>0</v>
      </c>
      <c r="G39" s="181">
        <f>IF($C$5*'NSW Apr 2017'!AK33/'NSW Apr 2017'!AI33&lt;'NSW Apr 2017'!K33,0,IF($C$5*'NSW Apr 2017'!AK33/'NSW Apr 2017'!AI33&lt;='NSW Apr 2017'!L33,($C$5*'NSW Apr 2017'!AK33/'NSW Apr 2017'!AI33-'NSW Apr 2017'!K33)*('NSW Apr 2017'!Q33/100)*'NSW Apr 2017'!AI33,('NSW Apr 2017'!L33-'NSW Apr 2017'!K33)*('NSW Apr 2017'!Q33/100)*'NSW Apr 2017'!AI33))</f>
        <v>0</v>
      </c>
      <c r="H39" s="184">
        <f>IF($C$5*'NSW Apr 2017'!AK33/'NSW Apr 2017'!AI33&lt;'NSW Apr 2017'!L33,0,IF($C$5*'NSW Apr 2017'!AK33/'NSW Apr 2017'!AI33&lt;='NSW Apr 2017'!M33,($C$5*'NSW Apr 2017'!AK33/'NSW Apr 2017'!AI33-'NSW Apr 2017'!L33)*('NSW Apr 2017'!R33/100)*'NSW Apr 2017'!AI33,('NSW Apr 2017'!M33-'NSW Apr 2017'!L33)*('NSW Apr 2017'!R33/100)*'NSW Apr 2017'!AI33))</f>
        <v>0</v>
      </c>
      <c r="I39" s="182">
        <f>IF($C$5*'NSW Apr 2017'!AK33/'NSW Apr 2017'!AI33&lt;'NSW Apr 2017'!M33,0,IF($C$5*'NSW Apr 2017'!AK33/'NSW Apr 2017'!AI33&lt;='NSW Apr 2017'!N33,($C$5*'NSW Apr 2017'!AK33/'NSW Apr 2017'!AI33-'NSW Apr 2017'!M33)*('NSW Apr 2017'!S33/100)*'NSW Apr 2017'!AI33,('NSW Apr 2017'!N33-'NSW Apr 2017'!M33)*('NSW Apr 2017'!S33/100)*'NSW Apr 2017'!AI33))</f>
        <v>0</v>
      </c>
      <c r="J39" s="183">
        <f>IF(($C$5*'NSW Apr 2017'!AK33/'NSW Apr 2017'!AI33&gt;'NSW Apr 2017'!N33),($C$5*'NSW Apr 2017'!AK33/'NSW Apr 2017'!AI33-'NSW Apr 2017'!N33)*'NSW Apr 2017'!T33/100*'NSW Apr 2017'!AI33,0)</f>
        <v>0</v>
      </c>
      <c r="K39" s="181">
        <f>($C$5*'NSW Apr 2017'!U33/100)/2</f>
        <v>795</v>
      </c>
      <c r="L39" s="183">
        <v>0</v>
      </c>
      <c r="M39" s="181">
        <v>0</v>
      </c>
      <c r="N39" s="183">
        <v>0</v>
      </c>
      <c r="O39" s="181">
        <f>IF($C$5*'NSW Apr 2017'!AL33/'NSW Apr 2017'!AJ33&lt;'NSW Apr 2017'!M33,0,IF($C$5*'NSW Apr 2017'!AL33/'NSW Apr 2017'!AJ33&lt;='NSW Apr 2017'!N33,($C$5*'NSW Apr 2017'!AL33/'NSW Apr 2017'!AJ33-'NSW Apr 2017'!M33)*('NSW Apr 2017'!Y33/100)*'NSW Apr 2017'!AJ33,('NSW Apr 2017'!N33-'NSW Apr 2017'!M33)*('NSW Apr 2017'!Y33/100)*'NSW Apr 2017'!AJ33))</f>
        <v>0</v>
      </c>
      <c r="P39" s="183">
        <f>IF(($C$5*'NSW Apr 2017'!AL33/'NSW Apr 2017'!AJ33&gt;'NSW Apr 2017'!N33),($C$5*'NSW Apr 2017'!AL33/'NSW Apr 2017'!AJ33-'NSW Apr 2017'!N33)*'NSW Apr 2017'!Z33/100*'NSW Apr 2017'!AJ33,0)</f>
        <v>0</v>
      </c>
      <c r="Q39" s="185">
        <f t="shared" si="1"/>
        <v>2013.4</v>
      </c>
      <c r="R39" s="186">
        <f>'NSW Apr 2017'!AM33</f>
        <v>0</v>
      </c>
      <c r="S39" s="180">
        <f>'NSW Apr 2017'!AN33</f>
        <v>14</v>
      </c>
      <c r="T39" s="186">
        <f>'NSW Apr 2017'!AO33</f>
        <v>0</v>
      </c>
      <c r="U39" s="180">
        <f>'NSW Apr 2017'!AP33</f>
        <v>0</v>
      </c>
      <c r="V39" s="187">
        <f>(Q39-(Q39-D39)*S39/100)</f>
        <v>1790.8000000000002</v>
      </c>
      <c r="W39" s="185">
        <f t="shared" si="3"/>
        <v>1790.8000000000002</v>
      </c>
      <c r="X39" s="185">
        <f t="shared" si="0"/>
        <v>1969.8800000000003</v>
      </c>
      <c r="Y39" s="185">
        <f t="shared" si="0"/>
        <v>1969.8800000000003</v>
      </c>
      <c r="Z39" s="188">
        <f>'NSW Apr 2017'!AW33</f>
        <v>12</v>
      </c>
      <c r="AA39" s="189" t="str">
        <f>'NSW Apr 2017'!AX33</f>
        <v>y</v>
      </c>
      <c r="AB39" s="102"/>
      <c r="AC39" s="102"/>
      <c r="AD39" s="102"/>
      <c r="AE39" s="102"/>
      <c r="AF39" s="102"/>
      <c r="AG39" s="102"/>
      <c r="AH39" s="102"/>
      <c r="AI39" s="102"/>
      <c r="AJ39" s="102"/>
      <c r="AK39" s="102"/>
      <c r="AL39" s="102"/>
      <c r="AM39" s="102"/>
      <c r="AN39" s="102"/>
      <c r="AO39" s="102"/>
      <c r="AP39" s="102"/>
      <c r="AQ39" s="102"/>
      <c r="AR39" s="102"/>
      <c r="AS39" s="102"/>
      <c r="AT39" s="102"/>
      <c r="AU39" s="102"/>
      <c r="AV39" s="102"/>
      <c r="AW39" s="102"/>
      <c r="AX39" s="102"/>
      <c r="AY39" s="102"/>
      <c r="AZ39" s="102"/>
      <c r="BA39" s="102"/>
      <c r="BB39" s="102"/>
      <c r="BC39" s="102"/>
      <c r="BD39" s="102"/>
      <c r="BE39" s="102"/>
      <c r="BF39" s="102"/>
      <c r="BG39" s="102"/>
      <c r="BH39" s="102"/>
      <c r="BI39" s="102"/>
      <c r="BJ39" s="102"/>
      <c r="BK39" s="102"/>
      <c r="BL39" s="102"/>
      <c r="BM39" s="102"/>
      <c r="BN39" s="102"/>
      <c r="BO39" s="102"/>
      <c r="BP39" s="102"/>
      <c r="BQ39" s="102"/>
      <c r="BR39" s="102"/>
      <c r="BS39" s="102"/>
      <c r="BT39" s="102"/>
      <c r="BU39" s="102"/>
      <c r="BV39" s="102"/>
      <c r="BW39" s="102"/>
      <c r="BX39" s="102"/>
      <c r="BY39" s="102"/>
      <c r="BZ39" s="102"/>
      <c r="CA39" s="102"/>
      <c r="CB39" s="102"/>
      <c r="CC39" s="102"/>
      <c r="CD39" s="102"/>
      <c r="CE39" s="102"/>
      <c r="CF39" s="102"/>
      <c r="CG39" s="102"/>
      <c r="CH39" s="102"/>
      <c r="CI39" s="102"/>
      <c r="CJ39" s="102"/>
      <c r="CK39" s="102"/>
      <c r="CL39" s="102"/>
      <c r="CM39" s="102"/>
      <c r="CN39" s="102"/>
      <c r="CO39" s="102"/>
      <c r="CP39" s="102"/>
      <c r="CQ39" s="102"/>
      <c r="CR39" s="102"/>
      <c r="CS39" s="102"/>
      <c r="CT39" s="102"/>
      <c r="CU39" s="102"/>
      <c r="CV39" s="102"/>
      <c r="CW39" s="102"/>
      <c r="CX39" s="102"/>
      <c r="CY39" s="102"/>
      <c r="CZ39" s="102"/>
      <c r="DA39" s="102"/>
      <c r="DB39" s="102"/>
      <c r="DC39" s="102"/>
      <c r="DD39" s="102"/>
      <c r="DE39" s="102"/>
      <c r="DF39" s="102"/>
      <c r="DG39" s="102"/>
      <c r="DH39" s="102"/>
      <c r="DI39" s="102"/>
      <c r="DJ39" s="102"/>
      <c r="DK39" s="102"/>
      <c r="DL39" s="102"/>
      <c r="DM39" s="102"/>
      <c r="DN39" s="102"/>
      <c r="DO39" s="102"/>
      <c r="DP39" s="102"/>
      <c r="DQ39" s="102"/>
      <c r="DR39" s="102"/>
      <c r="DS39" s="102"/>
      <c r="DT39" s="102"/>
      <c r="DU39" s="102"/>
      <c r="DV39" s="102"/>
      <c r="DW39" s="102"/>
      <c r="DX39" s="102"/>
      <c r="DY39" s="102"/>
      <c r="DZ39" s="102"/>
      <c r="EA39" s="102"/>
      <c r="EB39" s="102"/>
      <c r="EC39" s="102"/>
      <c r="ED39" s="102"/>
      <c r="EE39" s="102"/>
      <c r="EF39" s="102"/>
      <c r="EG39" s="102"/>
      <c r="EH39" s="102"/>
      <c r="EI39" s="102"/>
      <c r="EJ39" s="102"/>
      <c r="EK39" s="102"/>
      <c r="EL39" s="102"/>
    </row>
    <row r="40" spans="1:156" s="103" customFormat="1"/>
    <row r="41" spans="1:156" s="103" customFormat="1"/>
    <row r="42" spans="1:156" s="103" customFormat="1"/>
    <row r="43" spans="1:156" s="103" customFormat="1"/>
    <row r="44" spans="1:156" s="103" customFormat="1"/>
    <row r="45" spans="1:156" s="103" customFormat="1"/>
    <row r="46" spans="1:156" s="103" customFormat="1"/>
    <row r="47" spans="1:156" s="103" customFormat="1"/>
    <row r="48" spans="1:156" s="103" customFormat="1"/>
    <row r="49" s="103" customFormat="1"/>
    <row r="50" s="103" customFormat="1"/>
    <row r="51" s="103" customFormat="1"/>
    <row r="52" s="103" customFormat="1"/>
    <row r="53" s="103" customFormat="1"/>
    <row r="54" s="103" customFormat="1"/>
    <row r="55" s="103" customFormat="1"/>
    <row r="56" s="103" customFormat="1"/>
    <row r="57" s="103" customFormat="1"/>
    <row r="58" s="103" customFormat="1"/>
    <row r="59" s="103" customFormat="1"/>
    <row r="60" s="103" customFormat="1"/>
    <row r="61" s="103" customFormat="1"/>
    <row r="62" s="103" customFormat="1"/>
    <row r="63" s="103" customFormat="1"/>
    <row r="64" s="103" customFormat="1"/>
    <row r="65" s="103" customFormat="1"/>
    <row r="66" s="103" customFormat="1"/>
    <row r="67" s="103" customFormat="1"/>
    <row r="68" s="103" customFormat="1"/>
    <row r="69" s="103" customFormat="1"/>
    <row r="70" s="103" customFormat="1"/>
    <row r="71" s="103" customFormat="1"/>
    <row r="72" s="103" customFormat="1"/>
    <row r="73" s="103" customFormat="1"/>
    <row r="74" s="103" customFormat="1"/>
    <row r="75" s="103" customFormat="1"/>
    <row r="76" s="103" customFormat="1"/>
    <row r="77" s="103" customFormat="1"/>
    <row r="78" s="103" customFormat="1"/>
    <row r="79" s="103" customFormat="1"/>
    <row r="80" s="103" customFormat="1"/>
    <row r="81" s="103" customFormat="1"/>
    <row r="82" s="103" customFormat="1"/>
    <row r="83" s="103" customFormat="1"/>
    <row r="84" s="103" customFormat="1"/>
    <row r="85" s="103" customFormat="1"/>
    <row r="86" s="103" customFormat="1"/>
    <row r="87" s="103" customFormat="1"/>
    <row r="88" s="103" customFormat="1"/>
    <row r="89" s="103" customFormat="1"/>
    <row r="90" s="103" customFormat="1"/>
    <row r="91" s="103" customFormat="1"/>
    <row r="92" s="103" customFormat="1"/>
    <row r="93" s="103" customFormat="1"/>
    <row r="94" s="103" customFormat="1"/>
    <row r="95" s="103" customFormat="1"/>
    <row r="96" s="103" customFormat="1"/>
    <row r="97" s="103" customFormat="1"/>
    <row r="98" s="103" customFormat="1"/>
    <row r="99" s="103" customFormat="1"/>
    <row r="100" s="103" customFormat="1"/>
    <row r="101" s="103" customFormat="1"/>
    <row r="102" s="103" customFormat="1"/>
    <row r="103" s="103" customFormat="1"/>
    <row r="104" s="103" customFormat="1"/>
    <row r="105" s="103" customFormat="1"/>
    <row r="106" s="103" customFormat="1"/>
    <row r="107" s="103" customFormat="1"/>
    <row r="108" s="103" customFormat="1"/>
    <row r="109" s="103" customFormat="1"/>
    <row r="110" s="103" customFormat="1"/>
    <row r="111" s="103" customFormat="1"/>
    <row r="112" s="103" customFormat="1"/>
    <row r="113" s="103" customFormat="1"/>
    <row r="114" s="103" customFormat="1"/>
    <row r="115" s="103" customFormat="1"/>
    <row r="116" s="103" customFormat="1"/>
    <row r="117" s="103" customFormat="1"/>
    <row r="118" s="103" customFormat="1"/>
    <row r="119" s="103" customFormat="1"/>
    <row r="120" s="103" customFormat="1"/>
    <row r="121" s="103" customFormat="1"/>
    <row r="122" s="103" customFormat="1"/>
    <row r="123" s="103" customFormat="1"/>
    <row r="124" s="103" customFormat="1"/>
    <row r="125" s="103" customFormat="1"/>
    <row r="126" s="103" customFormat="1"/>
    <row r="127" s="103" customFormat="1"/>
    <row r="128" s="103" customFormat="1"/>
    <row r="129" s="103" customFormat="1"/>
    <row r="130" s="103" customFormat="1"/>
    <row r="131" s="103" customFormat="1"/>
    <row r="132" s="103" customFormat="1"/>
    <row r="133" s="103" customFormat="1"/>
    <row r="134" s="103" customFormat="1"/>
    <row r="135" s="103" customFormat="1"/>
    <row r="136" s="103" customFormat="1"/>
    <row r="137" s="103" customFormat="1"/>
    <row r="138" s="103" customFormat="1"/>
    <row r="139" s="103" customFormat="1"/>
    <row r="140" s="103" customFormat="1"/>
    <row r="141" s="103" customFormat="1"/>
    <row r="142" s="103" customFormat="1"/>
    <row r="143" s="103" customFormat="1"/>
    <row r="144" s="103" customFormat="1"/>
    <row r="145" s="103" customFormat="1"/>
    <row r="146" s="103" customFormat="1"/>
    <row r="147" s="103" customFormat="1"/>
    <row r="148" s="103" customFormat="1"/>
    <row r="149" s="103" customFormat="1"/>
    <row r="150" s="103" customFormat="1"/>
    <row r="151" s="103" customFormat="1"/>
    <row r="152" s="103" customFormat="1"/>
    <row r="153" s="103" customFormat="1"/>
    <row r="154" s="103" customFormat="1"/>
    <row r="155" s="103" customFormat="1"/>
    <row r="156" s="103" customFormat="1"/>
    <row r="157" s="103" customFormat="1"/>
    <row r="158" s="103" customFormat="1"/>
    <row r="159" s="103" customFormat="1"/>
    <row r="160" s="103" customFormat="1"/>
    <row r="161" s="103" customFormat="1"/>
    <row r="162" s="103" customFormat="1"/>
    <row r="163" s="103" customFormat="1"/>
    <row r="164" s="103" customFormat="1"/>
    <row r="165" s="103" customFormat="1"/>
    <row r="166" s="103" customFormat="1"/>
    <row r="167" s="103" customFormat="1"/>
    <row r="168" s="103" customFormat="1"/>
    <row r="169" s="103" customFormat="1"/>
    <row r="170" s="103" customFormat="1"/>
    <row r="171" s="103" customFormat="1"/>
    <row r="172" s="103" customFormat="1"/>
    <row r="173" s="103" customFormat="1"/>
    <row r="174" s="103" customFormat="1"/>
    <row r="175" s="103" customFormat="1"/>
    <row r="176" s="103" customFormat="1"/>
    <row r="177" s="103" customFormat="1"/>
    <row r="178" s="103" customFormat="1"/>
    <row r="179" s="103" customFormat="1"/>
    <row r="180" s="103" customFormat="1"/>
    <row r="181" s="103" customFormat="1"/>
    <row r="182" s="103" customFormat="1"/>
    <row r="183" s="103" customFormat="1"/>
    <row r="184" s="103" customFormat="1"/>
    <row r="185" s="103" customFormat="1"/>
    <row r="186" s="103" customFormat="1"/>
    <row r="187" s="103" customFormat="1"/>
    <row r="188" s="103" customFormat="1"/>
    <row r="189" s="103" customFormat="1"/>
    <row r="190" s="103" customFormat="1"/>
    <row r="191" s="103" customFormat="1"/>
    <row r="192" s="103" customFormat="1"/>
    <row r="193" s="103" customFormat="1"/>
    <row r="194" s="103" customFormat="1"/>
    <row r="195" s="103" customFormat="1"/>
    <row r="196" s="103" customFormat="1"/>
    <row r="197" s="103" customFormat="1"/>
    <row r="198" s="103" customFormat="1"/>
    <row r="199" s="103" customFormat="1"/>
    <row r="200" s="103" customFormat="1"/>
    <row r="201" s="103" customFormat="1"/>
    <row r="202" s="103" customFormat="1"/>
    <row r="203" s="103" customFormat="1"/>
    <row r="204" s="103" customFormat="1"/>
    <row r="205" s="103" customFormat="1"/>
    <row r="206" s="103" customFormat="1"/>
    <row r="207" s="103" customFormat="1"/>
    <row r="208" s="103" customFormat="1"/>
    <row r="209" s="103" customFormat="1"/>
    <row r="210" s="103" customFormat="1"/>
    <row r="211" s="103" customFormat="1"/>
    <row r="212" s="103" customFormat="1"/>
    <row r="213" s="103" customFormat="1"/>
    <row r="214" s="103" customFormat="1"/>
    <row r="215" s="103" customFormat="1"/>
    <row r="216" s="103" customFormat="1"/>
    <row r="217" s="103" customFormat="1"/>
    <row r="218" s="103" customFormat="1"/>
    <row r="219" s="103" customFormat="1"/>
    <row r="220" s="103" customFormat="1"/>
    <row r="221" s="103" customFormat="1"/>
    <row r="222" s="103" customFormat="1"/>
    <row r="223" s="103" customFormat="1"/>
    <row r="224" s="103" customFormat="1"/>
    <row r="225" s="103" customFormat="1"/>
    <row r="226" s="103" customFormat="1"/>
    <row r="227" s="103" customFormat="1"/>
    <row r="228" s="103" customFormat="1"/>
    <row r="229" s="103" customFormat="1"/>
    <row r="230" s="103" customFormat="1"/>
    <row r="231" s="103" customFormat="1"/>
    <row r="232" s="103" customFormat="1"/>
    <row r="233" s="103" customFormat="1"/>
    <row r="234" s="103" customFormat="1"/>
    <row r="235" s="103" customFormat="1"/>
    <row r="236" s="103" customFormat="1"/>
    <row r="237" s="103" customFormat="1"/>
    <row r="238" s="103" customFormat="1"/>
    <row r="239" s="103" customFormat="1"/>
    <row r="240" s="103" customFormat="1"/>
    <row r="241" s="103" customFormat="1"/>
    <row r="242" s="103" customFormat="1"/>
    <row r="243" s="103" customFormat="1"/>
    <row r="244" s="103" customFormat="1"/>
    <row r="245" s="103" customFormat="1"/>
    <row r="246" s="103" customFormat="1"/>
    <row r="247" s="103" customFormat="1"/>
    <row r="248" s="103" customFormat="1"/>
    <row r="249" s="103" customFormat="1"/>
    <row r="250" s="103" customFormat="1"/>
    <row r="251" s="103" customFormat="1"/>
    <row r="252" s="103" customFormat="1"/>
    <row r="253" s="103" customFormat="1"/>
    <row r="254" s="103" customFormat="1"/>
    <row r="255" s="103" customFormat="1"/>
    <row r="256" s="103" customFormat="1"/>
    <row r="257" s="103" customFormat="1"/>
    <row r="258" s="103" customFormat="1"/>
    <row r="259" s="103" customFormat="1"/>
    <row r="260" s="103" customFormat="1"/>
    <row r="261" s="103" customFormat="1"/>
    <row r="262" s="103" customFormat="1"/>
    <row r="263" s="103" customFormat="1"/>
    <row r="264" s="103" customFormat="1"/>
    <row r="265" s="103" customFormat="1"/>
    <row r="266" s="103" customFormat="1"/>
    <row r="267" s="103" customFormat="1"/>
    <row r="268" s="103" customFormat="1"/>
    <row r="269" s="103" customFormat="1"/>
    <row r="270" s="103" customFormat="1"/>
    <row r="271" s="103" customFormat="1"/>
    <row r="272" s="103" customFormat="1"/>
    <row r="273" s="103" customFormat="1"/>
    <row r="274" s="103" customFormat="1"/>
    <row r="275" s="103" customFormat="1"/>
    <row r="276" s="103" customFormat="1"/>
    <row r="277" s="103" customFormat="1"/>
    <row r="278" s="103" customFormat="1"/>
    <row r="279" s="103" customFormat="1"/>
    <row r="280" s="103" customFormat="1"/>
    <row r="281" s="103" customFormat="1"/>
    <row r="282" s="103" customFormat="1"/>
    <row r="283" s="103" customFormat="1"/>
    <row r="284" s="103" customFormat="1"/>
    <row r="285" s="103" customFormat="1"/>
    <row r="286" s="103" customFormat="1"/>
    <row r="287" s="103" customFormat="1"/>
    <row r="288" s="103" customFormat="1"/>
    <row r="289" s="103" customFormat="1"/>
    <row r="290" s="103" customFormat="1"/>
    <row r="291" s="103" customFormat="1"/>
    <row r="292" s="103" customFormat="1"/>
    <row r="293" s="103" customFormat="1"/>
    <row r="294" s="103" customFormat="1"/>
    <row r="295" s="103" customFormat="1"/>
    <row r="296" s="103" customFormat="1"/>
    <row r="297" s="103" customFormat="1"/>
    <row r="298" s="103" customFormat="1"/>
    <row r="299" s="103" customFormat="1"/>
    <row r="300" s="103" customFormat="1"/>
    <row r="301" s="103" customFormat="1"/>
    <row r="302" s="103" customFormat="1"/>
    <row r="303" s="103" customFormat="1"/>
    <row r="304" s="103" customFormat="1"/>
    <row r="305" s="103" customFormat="1"/>
    <row r="306" s="103" customFormat="1"/>
    <row r="307" s="103" customFormat="1"/>
    <row r="308" s="103" customFormat="1"/>
    <row r="309" s="103" customFormat="1"/>
    <row r="310" s="103" customFormat="1"/>
    <row r="311" s="103" customFormat="1"/>
    <row r="312" s="103" customFormat="1"/>
    <row r="313" s="103" customFormat="1"/>
    <row r="314" s="103" customFormat="1"/>
    <row r="315" s="103" customFormat="1"/>
    <row r="316" s="103" customFormat="1"/>
    <row r="317" s="103" customFormat="1"/>
    <row r="318" s="103" customFormat="1"/>
    <row r="319" s="103" customFormat="1"/>
    <row r="320" s="103" customFormat="1"/>
    <row r="321" s="103" customFormat="1"/>
    <row r="322" s="103" customFormat="1"/>
    <row r="323" s="103" customFormat="1"/>
    <row r="324" s="103" customFormat="1"/>
    <row r="325" s="103" customFormat="1"/>
    <row r="326" s="103" customFormat="1"/>
    <row r="327" s="103" customFormat="1"/>
    <row r="328" s="103" customFormat="1"/>
    <row r="329" s="103" customFormat="1"/>
    <row r="330" s="103" customFormat="1"/>
    <row r="331" s="103" customFormat="1"/>
    <row r="332" s="103" customFormat="1"/>
    <row r="333" s="103" customFormat="1"/>
    <row r="334" s="103" customFormat="1"/>
    <row r="335" s="103" customFormat="1"/>
    <row r="336" s="103" customFormat="1"/>
    <row r="337" s="103" customFormat="1"/>
    <row r="338" s="103" customFormat="1"/>
    <row r="339" s="103" customFormat="1"/>
    <row r="340" s="103" customFormat="1"/>
    <row r="341" s="103" customFormat="1"/>
    <row r="342" s="103" customFormat="1"/>
    <row r="343" s="103" customFormat="1"/>
    <row r="344" s="103" customFormat="1"/>
    <row r="345" s="103" customFormat="1"/>
    <row r="346" s="103" customFormat="1"/>
    <row r="347" s="103" customFormat="1"/>
    <row r="348" s="103" customFormat="1"/>
    <row r="349" s="103" customFormat="1"/>
    <row r="350" s="103" customFormat="1"/>
    <row r="351" s="103" customFormat="1"/>
    <row r="352" s="103" customFormat="1"/>
    <row r="353" s="103" customFormat="1"/>
    <row r="354" s="103" customFormat="1"/>
    <row r="355" s="103" customFormat="1"/>
    <row r="356" s="103" customFormat="1"/>
    <row r="357" s="103" customFormat="1"/>
    <row r="358" s="103" customFormat="1"/>
    <row r="359" s="103" customFormat="1"/>
    <row r="360" s="103" customFormat="1"/>
    <row r="361" s="103" customFormat="1"/>
    <row r="362" s="103" customFormat="1"/>
    <row r="363" s="103" customFormat="1"/>
    <row r="364" s="103" customFormat="1"/>
    <row r="365" s="103" customFormat="1"/>
    <row r="366" s="103" customFormat="1"/>
    <row r="367" s="103" customFormat="1"/>
    <row r="368" s="103" customFormat="1"/>
    <row r="369" s="103" customFormat="1"/>
    <row r="370" s="103" customFormat="1"/>
    <row r="371" s="103" customFormat="1"/>
    <row r="372" s="103" customFormat="1"/>
    <row r="373" s="103" customFormat="1"/>
    <row r="374" s="103" customFormat="1"/>
    <row r="375" s="103" customFormat="1"/>
    <row r="376" s="103" customFormat="1"/>
    <row r="377" s="103" customFormat="1"/>
    <row r="378" s="103" customFormat="1"/>
    <row r="379" s="103" customFormat="1"/>
    <row r="380" s="103" customFormat="1"/>
    <row r="381" s="103" customFormat="1"/>
    <row r="382" s="103" customFormat="1"/>
    <row r="383" s="103" customFormat="1"/>
    <row r="384" s="103" customFormat="1"/>
    <row r="385" s="103" customFormat="1"/>
    <row r="386" s="103" customFormat="1"/>
    <row r="387" s="103" customFormat="1"/>
    <row r="388" s="103" customFormat="1"/>
    <row r="389" s="103" customFormat="1"/>
    <row r="390" s="103" customFormat="1"/>
    <row r="391" s="103" customFormat="1"/>
    <row r="392" s="103" customFormat="1"/>
    <row r="393" s="103" customFormat="1"/>
    <row r="394" s="103" customFormat="1"/>
    <row r="395" s="103" customFormat="1"/>
    <row r="396" s="103" customFormat="1"/>
    <row r="397" s="103" customFormat="1"/>
    <row r="398" s="103" customFormat="1"/>
    <row r="399" s="103" customFormat="1"/>
    <row r="400" s="103" customFormat="1"/>
    <row r="401" s="103" customFormat="1"/>
    <row r="402" s="103" customFormat="1"/>
    <row r="403" s="103" customFormat="1"/>
    <row r="404" s="103" customFormat="1"/>
    <row r="405" s="103" customFormat="1"/>
    <row r="406" s="103" customFormat="1"/>
    <row r="407" s="103" customFormat="1"/>
    <row r="408" s="103" customFormat="1"/>
    <row r="409" s="103" customFormat="1"/>
    <row r="410" s="103" customFormat="1"/>
    <row r="411" s="103" customFormat="1"/>
    <row r="412" s="103" customFormat="1"/>
    <row r="413" s="103" customFormat="1"/>
    <row r="414" s="103" customFormat="1"/>
    <row r="415" s="103" customFormat="1"/>
    <row r="416" s="103" customFormat="1"/>
    <row r="417" s="103" customFormat="1"/>
    <row r="418" s="103" customFormat="1"/>
    <row r="419" s="103" customFormat="1"/>
    <row r="420" s="103" customFormat="1"/>
    <row r="421" s="103" customFormat="1"/>
    <row r="422" s="103" customFormat="1"/>
    <row r="423" s="103" customFormat="1"/>
    <row r="424" s="103" customFormat="1"/>
    <row r="425" s="103" customFormat="1"/>
    <row r="426" s="103" customFormat="1"/>
    <row r="427" s="103" customFormat="1"/>
    <row r="428" s="103" customFormat="1"/>
    <row r="429" s="103" customFormat="1"/>
    <row r="430" s="103" customFormat="1"/>
    <row r="431" s="103" customFormat="1"/>
    <row r="432" s="103" customFormat="1"/>
    <row r="433" s="103" customFormat="1"/>
    <row r="434" s="103" customFormat="1"/>
    <row r="435" s="103" customFormat="1"/>
    <row r="436" s="103" customFormat="1"/>
    <row r="437" s="103" customFormat="1"/>
    <row r="438" s="103" customFormat="1"/>
    <row r="439" s="103" customFormat="1"/>
    <row r="440" s="103" customFormat="1"/>
    <row r="441" s="103" customFormat="1"/>
    <row r="442" s="103" customFormat="1"/>
    <row r="443" s="103" customFormat="1"/>
    <row r="444" s="103" customFormat="1"/>
    <row r="445" s="103" customFormat="1"/>
    <row r="446" s="103" customFormat="1"/>
    <row r="447" s="103" customFormat="1"/>
    <row r="448" s="103" customFormat="1"/>
    <row r="449" s="103" customFormat="1"/>
    <row r="450" s="103" customFormat="1"/>
    <row r="451" s="103" customFormat="1"/>
    <row r="452" s="103" customFormat="1"/>
    <row r="453" s="103" customFormat="1"/>
    <row r="454" s="103" customFormat="1"/>
    <row r="455" s="103" customFormat="1"/>
    <row r="456" s="103" customFormat="1"/>
    <row r="457" s="103" customFormat="1"/>
    <row r="458" s="103" customFormat="1"/>
    <row r="459" s="103" customFormat="1"/>
    <row r="460" s="103" customFormat="1"/>
    <row r="461" s="103" customFormat="1"/>
    <row r="462" s="103" customFormat="1"/>
    <row r="463" s="103" customFormat="1"/>
    <row r="464" s="103" customFormat="1"/>
    <row r="465" s="103" customFormat="1"/>
    <row r="466" s="103" customFormat="1"/>
    <row r="467" s="103" customFormat="1"/>
    <row r="468" s="103" customFormat="1"/>
    <row r="469" s="103" customFormat="1"/>
    <row r="470" s="103" customFormat="1"/>
    <row r="471" s="103" customFormat="1"/>
    <row r="472" s="103" customFormat="1"/>
    <row r="473" s="103" customFormat="1"/>
    <row r="474" s="103" customFormat="1"/>
    <row r="475" s="103" customFormat="1"/>
    <row r="476" s="103" customFormat="1"/>
    <row r="477" s="103" customFormat="1"/>
    <row r="478" s="103" customFormat="1"/>
    <row r="479" s="103" customFormat="1"/>
    <row r="480" s="103" customFormat="1"/>
    <row r="481" s="103" customFormat="1"/>
    <row r="482" s="103" customFormat="1"/>
    <row r="483" s="103" customFormat="1"/>
    <row r="484" s="103" customFormat="1"/>
    <row r="485" s="103" customFormat="1"/>
    <row r="486" s="103" customFormat="1"/>
    <row r="487" s="103" customFormat="1"/>
    <row r="488" s="103" customFormat="1"/>
    <row r="489" s="103" customFormat="1"/>
    <row r="490" s="103" customFormat="1"/>
    <row r="491" s="103" customFormat="1"/>
    <row r="492" s="103" customFormat="1"/>
    <row r="493" s="103" customFormat="1"/>
    <row r="494" s="103" customFormat="1"/>
    <row r="495" s="103" customFormat="1"/>
    <row r="496" s="103" customFormat="1"/>
    <row r="497" s="103" customFormat="1"/>
    <row r="498" s="103" customFormat="1"/>
    <row r="499" s="103" customFormat="1"/>
    <row r="500" s="103" customFormat="1"/>
    <row r="501" s="103" customFormat="1"/>
    <row r="502" s="103" customFormat="1"/>
    <row r="503" s="103" customFormat="1"/>
    <row r="504" s="103" customFormat="1"/>
    <row r="505" s="103" customFormat="1"/>
    <row r="506" s="103" customFormat="1"/>
    <row r="507" s="103" customFormat="1"/>
    <row r="508" s="103" customFormat="1"/>
    <row r="509" s="103" customFormat="1"/>
    <row r="510" s="103" customFormat="1"/>
    <row r="511" s="103" customFormat="1"/>
    <row r="512" s="103" customFormat="1"/>
    <row r="513" s="103" customFormat="1"/>
    <row r="514" s="103" customFormat="1"/>
    <row r="515" s="103" customFormat="1"/>
    <row r="516" s="103" customFormat="1"/>
    <row r="517" s="103" customFormat="1"/>
    <row r="518" s="103" customFormat="1"/>
    <row r="519" s="103" customFormat="1"/>
    <row r="520" s="103" customFormat="1"/>
    <row r="521" s="103" customFormat="1"/>
    <row r="522" s="103" customFormat="1"/>
    <row r="523" s="103" customFormat="1"/>
    <row r="524" s="103" customFormat="1"/>
    <row r="525" s="103" customFormat="1"/>
    <row r="526" s="103" customFormat="1"/>
    <row r="527" s="103" customFormat="1"/>
    <row r="528" s="103" customFormat="1"/>
    <row r="529" s="103" customFormat="1"/>
    <row r="530" s="103" customFormat="1"/>
    <row r="531" s="103" customFormat="1"/>
    <row r="532" s="103" customFormat="1"/>
    <row r="533" s="103" customFormat="1"/>
    <row r="534" s="103" customFormat="1"/>
    <row r="535" s="103" customFormat="1"/>
    <row r="536" s="103" customFormat="1"/>
    <row r="537" s="103" customFormat="1"/>
    <row r="538" s="103" customFormat="1"/>
    <row r="539" s="103" customFormat="1"/>
    <row r="540" s="103" customFormat="1"/>
    <row r="541" s="103" customFormat="1"/>
    <row r="542" s="103" customFormat="1"/>
    <row r="543" s="103" customFormat="1"/>
    <row r="544" s="103" customFormat="1"/>
    <row r="545" s="103" customFormat="1"/>
    <row r="546" s="103" customFormat="1"/>
    <row r="547" s="103" customFormat="1"/>
    <row r="548" s="103" customFormat="1"/>
    <row r="549" s="103" customFormat="1"/>
    <row r="550" s="103" customFormat="1"/>
    <row r="551" s="103" customFormat="1"/>
    <row r="552" s="103" customFormat="1"/>
    <row r="553" s="103" customFormat="1"/>
    <row r="554" s="103" customFormat="1"/>
    <row r="555" s="103" customFormat="1"/>
    <row r="556" s="103" customFormat="1"/>
    <row r="557" s="103" customFormat="1"/>
    <row r="558" s="103" customFormat="1"/>
    <row r="559" s="103" customFormat="1"/>
    <row r="560" s="103" customFormat="1"/>
    <row r="561" s="103" customFormat="1"/>
    <row r="562" s="103" customFormat="1"/>
    <row r="563" s="103" customFormat="1"/>
    <row r="564" s="103" customFormat="1"/>
    <row r="565" s="103" customFormat="1"/>
  </sheetData>
  <sheetProtection algorithmName="SHA-512" hashValue="wyoBrvU4pkXEma8xWaC1iahow5XX6JhMgNDyBE1F9+LIluGdrHLDrWGmPGA1bzVVs1vopm8Yv+/5y8MJoLm7qQ==" saltValue="cT9uN8nvzcFhI+9v5l0/kw==" spinCount="100000" sheet="1" objects="1" scenarios="1"/>
  <mergeCells count="11">
    <mergeCell ref="A8:A13"/>
    <mergeCell ref="A14:A16"/>
    <mergeCell ref="A17:A18"/>
    <mergeCell ref="A19:A21"/>
    <mergeCell ref="A24:A26"/>
    <mergeCell ref="A22:A23"/>
    <mergeCell ref="A27:A29"/>
    <mergeCell ref="A30:A31"/>
    <mergeCell ref="A32:A34"/>
    <mergeCell ref="A35:A37"/>
    <mergeCell ref="A38:A39"/>
  </mergeCells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L695"/>
  <sheetViews>
    <sheetView topLeftCell="A7" zoomScaleNormal="100" workbookViewId="0">
      <selection activeCell="C7" sqref="A7:C7"/>
    </sheetView>
  </sheetViews>
  <sheetFormatPr baseColWidth="10" defaultRowHeight="13"/>
  <cols>
    <col min="1" max="1" width="23.5" style="89" customWidth="1"/>
    <col min="2" max="2" width="14.1640625" style="89" customWidth="1"/>
    <col min="3" max="3" width="15.5" style="89" customWidth="1"/>
    <col min="4" max="21" width="12.1640625" style="89" customWidth="1"/>
    <col min="22" max="23" width="12.1640625" style="89" hidden="1" customWidth="1"/>
    <col min="24" max="37" width="12.1640625" style="89" customWidth="1"/>
    <col min="38" max="16384" width="10.83203125" style="89"/>
  </cols>
  <sheetData>
    <row r="1" spans="1:142" ht="14">
      <c r="A1" s="87" t="s">
        <v>17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  <c r="BT1" s="87"/>
      <c r="BU1" s="87"/>
      <c r="BV1" s="87"/>
      <c r="BW1" s="87"/>
      <c r="BX1" s="87"/>
      <c r="BY1" s="87"/>
      <c r="BZ1" s="87"/>
      <c r="CA1" s="87"/>
      <c r="CB1" s="87"/>
      <c r="CC1" s="87"/>
      <c r="CD1" s="87"/>
      <c r="CE1" s="87"/>
      <c r="CF1" s="87"/>
      <c r="CG1" s="87"/>
      <c r="CH1" s="87"/>
      <c r="CI1" s="87"/>
      <c r="CJ1" s="87"/>
      <c r="CK1" s="88"/>
      <c r="CL1" s="88"/>
      <c r="CM1" s="88"/>
      <c r="CN1" s="88"/>
      <c r="CO1" s="88"/>
      <c r="CP1" s="88"/>
      <c r="CQ1" s="88"/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88"/>
      <c r="DG1" s="88"/>
      <c r="DH1" s="88"/>
      <c r="DI1" s="88"/>
      <c r="DJ1" s="88"/>
      <c r="DK1" s="88"/>
      <c r="DL1" s="88"/>
      <c r="DM1" s="88"/>
      <c r="DN1" s="88"/>
      <c r="DO1" s="88"/>
      <c r="DP1" s="88"/>
      <c r="DQ1" s="88"/>
      <c r="DR1" s="88"/>
      <c r="DS1" s="88"/>
      <c r="DT1" s="88"/>
      <c r="DU1" s="88"/>
      <c r="DV1" s="88"/>
      <c r="DW1" s="88"/>
      <c r="DX1" s="88"/>
      <c r="DY1" s="88"/>
      <c r="DZ1" s="88"/>
      <c r="EA1" s="88"/>
      <c r="EB1" s="88"/>
      <c r="EC1" s="88"/>
      <c r="ED1" s="88"/>
      <c r="EE1" s="88"/>
      <c r="EF1" s="88"/>
      <c r="EG1" s="88"/>
      <c r="EH1" s="88"/>
      <c r="EI1" s="88"/>
      <c r="EJ1" s="88"/>
      <c r="EK1" s="88"/>
      <c r="EL1" s="88"/>
    </row>
    <row r="2" spans="1:142" ht="14">
      <c r="A2" s="90" t="s">
        <v>18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88"/>
      <c r="CL2" s="88"/>
      <c r="CM2" s="88"/>
      <c r="CN2" s="88"/>
      <c r="CO2" s="88"/>
      <c r="CP2" s="88"/>
      <c r="CQ2" s="88"/>
      <c r="CR2" s="88"/>
      <c r="CS2" s="88"/>
      <c r="CT2" s="88"/>
      <c r="CU2" s="88"/>
      <c r="CV2" s="88"/>
      <c r="CW2" s="88"/>
      <c r="CX2" s="88"/>
      <c r="CY2" s="88"/>
      <c r="CZ2" s="88"/>
      <c r="DA2" s="88"/>
      <c r="DB2" s="88"/>
      <c r="DC2" s="88"/>
      <c r="DD2" s="88"/>
      <c r="DE2" s="88"/>
      <c r="DF2" s="88"/>
      <c r="DG2" s="88"/>
      <c r="DH2" s="88"/>
      <c r="DI2" s="88"/>
      <c r="DJ2" s="88"/>
      <c r="DK2" s="88"/>
      <c r="DL2" s="88"/>
      <c r="DM2" s="88"/>
      <c r="DN2" s="88"/>
      <c r="DO2" s="88"/>
      <c r="DP2" s="88"/>
      <c r="DQ2" s="88"/>
      <c r="DR2" s="88"/>
      <c r="DS2" s="88"/>
      <c r="DT2" s="88"/>
      <c r="DU2" s="88"/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</row>
    <row r="3" spans="1:142" ht="15" thickBot="1">
      <c r="A3" s="87"/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  <c r="BT3" s="87"/>
      <c r="BU3" s="87"/>
      <c r="BV3" s="87"/>
      <c r="BW3" s="87"/>
      <c r="BX3" s="87"/>
      <c r="BY3" s="87"/>
      <c r="BZ3" s="87"/>
      <c r="CA3" s="87"/>
      <c r="CB3" s="87"/>
      <c r="CC3" s="87"/>
      <c r="CD3" s="87"/>
      <c r="CE3" s="87"/>
      <c r="CF3" s="87"/>
      <c r="CG3" s="87"/>
      <c r="CH3" s="87"/>
      <c r="CI3" s="87"/>
      <c r="CJ3" s="87"/>
      <c r="CK3" s="88"/>
      <c r="CL3" s="88"/>
      <c r="CM3" s="88"/>
      <c r="CN3" s="88"/>
      <c r="CO3" s="88"/>
      <c r="CP3" s="88"/>
      <c r="CQ3" s="88"/>
      <c r="CR3" s="88"/>
      <c r="CS3" s="88"/>
      <c r="CT3" s="88"/>
      <c r="CU3" s="88"/>
      <c r="CV3" s="88"/>
      <c r="CW3" s="88"/>
      <c r="CX3" s="88"/>
      <c r="CY3" s="88"/>
      <c r="CZ3" s="88"/>
      <c r="DA3" s="88"/>
      <c r="DB3" s="88"/>
      <c r="DC3" s="88"/>
      <c r="DD3" s="88"/>
      <c r="DE3" s="88"/>
      <c r="DF3" s="88"/>
      <c r="DG3" s="88"/>
      <c r="DH3" s="88"/>
      <c r="DI3" s="88"/>
      <c r="DJ3" s="88"/>
      <c r="DK3" s="88"/>
      <c r="DL3" s="88"/>
      <c r="DM3" s="88"/>
      <c r="DN3" s="88"/>
      <c r="DO3" s="88"/>
      <c r="DP3" s="88"/>
      <c r="DQ3" s="88"/>
      <c r="DR3" s="88"/>
      <c r="DS3" s="88"/>
      <c r="DT3" s="88"/>
      <c r="DU3" s="88"/>
      <c r="DV3" s="88"/>
      <c r="DW3" s="88"/>
      <c r="DX3" s="88"/>
      <c r="DY3" s="88"/>
      <c r="DZ3" s="88"/>
      <c r="EA3" s="88"/>
      <c r="EB3" s="88"/>
      <c r="EC3" s="88"/>
      <c r="ED3" s="88"/>
      <c r="EE3" s="88"/>
      <c r="EF3" s="88"/>
      <c r="EG3" s="88"/>
      <c r="EH3" s="88"/>
      <c r="EI3" s="88"/>
      <c r="EJ3" s="88"/>
      <c r="EK3" s="88"/>
      <c r="EL3" s="88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  <c r="BT4" s="87"/>
      <c r="BU4" s="87"/>
      <c r="BV4" s="87"/>
      <c r="BW4" s="87"/>
      <c r="BX4" s="87"/>
      <c r="BY4" s="87"/>
      <c r="BZ4" s="87"/>
      <c r="CA4" s="87"/>
      <c r="CB4" s="87"/>
      <c r="CC4" s="87"/>
      <c r="CD4" s="87"/>
      <c r="CE4" s="87"/>
      <c r="CF4" s="87"/>
      <c r="CG4" s="87"/>
      <c r="CH4" s="87"/>
      <c r="CI4" s="87"/>
      <c r="CJ4" s="87"/>
      <c r="CK4" s="88"/>
      <c r="CL4" s="88"/>
      <c r="CM4" s="88"/>
      <c r="CN4" s="88"/>
      <c r="CO4" s="88"/>
      <c r="CP4" s="88"/>
      <c r="CQ4" s="88"/>
      <c r="CR4" s="88"/>
      <c r="CS4" s="88"/>
      <c r="CT4" s="88"/>
      <c r="CU4" s="88"/>
      <c r="CV4" s="88"/>
      <c r="CW4" s="88"/>
      <c r="CX4" s="88"/>
      <c r="CY4" s="88"/>
      <c r="CZ4" s="88"/>
      <c r="DA4" s="88"/>
      <c r="DB4" s="88"/>
      <c r="DC4" s="88"/>
      <c r="DD4" s="88"/>
      <c r="DE4" s="88"/>
      <c r="DF4" s="88"/>
      <c r="DG4" s="88"/>
      <c r="DH4" s="88"/>
      <c r="DI4" s="88"/>
      <c r="DJ4" s="88"/>
      <c r="DK4" s="88"/>
      <c r="DL4" s="88"/>
      <c r="DM4" s="88"/>
      <c r="DN4" s="88"/>
      <c r="DO4" s="88"/>
      <c r="DP4" s="88"/>
      <c r="DQ4" s="88"/>
      <c r="DR4" s="88"/>
      <c r="DS4" s="88"/>
      <c r="DT4" s="88"/>
      <c r="DU4" s="88"/>
      <c r="DV4" s="88"/>
      <c r="DW4" s="88"/>
      <c r="DX4" s="88"/>
      <c r="DY4" s="88"/>
      <c r="DZ4" s="88"/>
      <c r="EA4" s="88"/>
      <c r="EB4" s="88"/>
      <c r="EC4" s="88"/>
      <c r="ED4" s="88"/>
      <c r="EE4" s="88"/>
      <c r="EF4" s="88"/>
      <c r="EG4" s="88"/>
      <c r="EH4" s="88"/>
      <c r="EI4" s="88"/>
      <c r="EJ4" s="88"/>
      <c r="EK4" s="88"/>
      <c r="EL4" s="88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  <c r="BT5" s="87"/>
      <c r="BU5" s="87"/>
      <c r="BV5" s="87"/>
      <c r="BW5" s="87"/>
      <c r="BX5" s="87"/>
      <c r="BY5" s="87"/>
      <c r="BZ5" s="87"/>
      <c r="CA5" s="87"/>
      <c r="CB5" s="87"/>
      <c r="CC5" s="87"/>
      <c r="CD5" s="87"/>
      <c r="CE5" s="87"/>
      <c r="CF5" s="87"/>
      <c r="CG5" s="87"/>
      <c r="CH5" s="87"/>
      <c r="CI5" s="87"/>
      <c r="CJ5" s="87"/>
      <c r="CK5" s="88"/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8"/>
      <c r="CW5" s="88"/>
      <c r="CX5" s="88"/>
      <c r="CY5" s="88"/>
      <c r="CZ5" s="88"/>
      <c r="DA5" s="88"/>
      <c r="DB5" s="88"/>
      <c r="DC5" s="88"/>
      <c r="DD5" s="88"/>
      <c r="DE5" s="88"/>
      <c r="DF5" s="88"/>
      <c r="DG5" s="88"/>
      <c r="DH5" s="88"/>
      <c r="DI5" s="88"/>
      <c r="DJ5" s="88"/>
      <c r="DK5" s="88"/>
      <c r="DL5" s="88"/>
      <c r="DM5" s="88"/>
      <c r="DN5" s="88"/>
      <c r="DO5" s="88"/>
      <c r="DP5" s="88"/>
      <c r="DQ5" s="88"/>
      <c r="DR5" s="88"/>
      <c r="DS5" s="88"/>
      <c r="DT5" s="88"/>
      <c r="DU5" s="88"/>
      <c r="DV5" s="88"/>
      <c r="DW5" s="88"/>
      <c r="DX5" s="88"/>
      <c r="DY5" s="88"/>
      <c r="DZ5" s="88"/>
      <c r="EA5" s="88"/>
      <c r="EB5" s="88"/>
      <c r="EC5" s="88"/>
      <c r="ED5" s="88"/>
      <c r="EE5" s="88"/>
      <c r="EF5" s="88"/>
      <c r="EG5" s="88"/>
      <c r="EH5" s="88"/>
      <c r="EI5" s="88"/>
      <c r="EJ5" s="88"/>
      <c r="EK5" s="88"/>
      <c r="EL5" s="88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  <c r="BT6" s="87"/>
      <c r="BU6" s="87"/>
      <c r="BV6" s="87"/>
      <c r="BW6" s="87"/>
      <c r="BX6" s="87"/>
      <c r="BY6" s="87"/>
      <c r="BZ6" s="87"/>
      <c r="CA6" s="87"/>
      <c r="CB6" s="87"/>
      <c r="CC6" s="87"/>
      <c r="CD6" s="87"/>
      <c r="CE6" s="87"/>
      <c r="CF6" s="87"/>
      <c r="CG6" s="87"/>
      <c r="CH6" s="87"/>
      <c r="CI6" s="87"/>
      <c r="CJ6" s="87"/>
      <c r="CK6" s="88"/>
      <c r="CL6" s="88"/>
      <c r="CM6" s="88"/>
      <c r="CN6" s="88"/>
      <c r="CO6" s="88"/>
      <c r="CP6" s="88"/>
      <c r="CQ6" s="88"/>
      <c r="CR6" s="88"/>
      <c r="CS6" s="88"/>
      <c r="CT6" s="88"/>
      <c r="CU6" s="88"/>
      <c r="CV6" s="88"/>
      <c r="CW6" s="88"/>
      <c r="CX6" s="88"/>
      <c r="CY6" s="88"/>
      <c r="CZ6" s="88"/>
      <c r="DA6" s="88"/>
      <c r="DB6" s="88"/>
      <c r="DC6" s="88"/>
      <c r="DD6" s="88"/>
      <c r="DE6" s="88"/>
      <c r="DF6" s="88"/>
      <c r="DG6" s="88"/>
      <c r="DH6" s="88"/>
      <c r="DI6" s="88"/>
      <c r="DJ6" s="88"/>
      <c r="DK6" s="88"/>
      <c r="DL6" s="88"/>
      <c r="DM6" s="88"/>
      <c r="DN6" s="88"/>
      <c r="DO6" s="88"/>
      <c r="DP6" s="88"/>
      <c r="DQ6" s="88"/>
      <c r="DR6" s="88"/>
      <c r="DS6" s="88"/>
      <c r="DT6" s="88"/>
      <c r="DU6" s="88"/>
      <c r="DV6" s="88"/>
      <c r="DW6" s="88"/>
      <c r="DX6" s="88"/>
      <c r="DY6" s="88"/>
      <c r="DZ6" s="88"/>
      <c r="EA6" s="88"/>
      <c r="EB6" s="88"/>
      <c r="EC6" s="88"/>
      <c r="ED6" s="88"/>
      <c r="EE6" s="88"/>
      <c r="EF6" s="88"/>
      <c r="EG6" s="88"/>
      <c r="EH6" s="88"/>
      <c r="EI6" s="88"/>
      <c r="EJ6" s="88"/>
      <c r="EK6" s="88"/>
      <c r="EL6" s="88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57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  <c r="BT7" s="87"/>
      <c r="BU7" s="87"/>
      <c r="BV7" s="87"/>
      <c r="BW7" s="87"/>
      <c r="BX7" s="87"/>
      <c r="BY7" s="87"/>
      <c r="BZ7" s="87"/>
      <c r="CA7" s="87"/>
      <c r="CB7" s="87"/>
      <c r="CC7" s="87"/>
      <c r="CD7" s="87"/>
      <c r="CE7" s="87"/>
      <c r="CF7" s="87"/>
      <c r="CG7" s="87"/>
      <c r="CH7" s="87"/>
      <c r="CI7" s="87"/>
      <c r="CJ7" s="87"/>
      <c r="CK7" s="88"/>
      <c r="CL7" s="88"/>
      <c r="CM7" s="88"/>
      <c r="CN7" s="88"/>
      <c r="CO7" s="88"/>
      <c r="CP7" s="88"/>
      <c r="CQ7" s="88"/>
      <c r="CR7" s="88"/>
      <c r="CS7" s="88"/>
      <c r="CT7" s="88"/>
      <c r="CU7" s="88"/>
      <c r="CV7" s="88"/>
      <c r="CW7" s="88"/>
      <c r="CX7" s="88"/>
      <c r="CY7" s="88"/>
      <c r="CZ7" s="88"/>
      <c r="DA7" s="88"/>
      <c r="DB7" s="88"/>
      <c r="DC7" s="88"/>
      <c r="DD7" s="88"/>
      <c r="DE7" s="88"/>
      <c r="DF7" s="88"/>
      <c r="DG7" s="88"/>
      <c r="DH7" s="88"/>
      <c r="DI7" s="88"/>
      <c r="DJ7" s="88"/>
      <c r="DK7" s="88"/>
      <c r="DL7" s="88"/>
      <c r="DM7" s="88"/>
      <c r="DN7" s="88"/>
      <c r="DO7" s="88"/>
      <c r="DP7" s="88"/>
      <c r="DQ7" s="88"/>
      <c r="DR7" s="88"/>
      <c r="DS7" s="88"/>
      <c r="DT7" s="88"/>
      <c r="DU7" s="88"/>
      <c r="DV7" s="88"/>
      <c r="DW7" s="88"/>
      <c r="DX7" s="88"/>
      <c r="DY7" s="88"/>
      <c r="DZ7" s="88"/>
      <c r="EA7" s="88"/>
      <c r="EB7" s="88"/>
      <c r="EC7" s="88"/>
      <c r="ED7" s="88"/>
      <c r="EE7" s="88"/>
      <c r="EF7" s="88"/>
      <c r="EG7" s="88"/>
      <c r="EH7" s="88"/>
      <c r="EI7" s="88"/>
      <c r="EJ7" s="88"/>
      <c r="EK7" s="88"/>
      <c r="EL7" s="88"/>
    </row>
    <row r="8" spans="1:142" ht="23" customHeight="1">
      <c r="A8" s="375" t="str">
        <f>'NSW Apr 2016'!D2</f>
        <v>Jemena Sydney</v>
      </c>
      <c r="B8" s="98" t="str">
        <f>'NSW Apr 2016'!F2</f>
        <v>AGL</v>
      </c>
      <c r="C8" s="98" t="str">
        <f>'NSW Apr 2016'!G2</f>
        <v>Regulated</v>
      </c>
      <c r="D8" s="135">
        <f>365*'NSW Apr 2016'!H2/100</f>
        <v>232.32249999999999</v>
      </c>
      <c r="E8" s="136">
        <f>IF($C$5*'NSW Apr 2016'!AK2/'NSW Apr 2016'!AI2&gt;='NSW Apr 2016'!J2,('NSW Apr 2016'!J2*'NSW Apr 2016'!O2/100)*'NSW Apr 2016'!AI2,($C$5*'NSW Apr 2016'!AK2/'NSW Apr 2016'!AI2*'NSW Apr 2016'!O2/100)*'NSW Apr 2016'!AI2)</f>
        <v>137.41364999999999</v>
      </c>
      <c r="F8" s="137">
        <f>IF($C$5*'NSW Apr 2016'!AK2/'NSW Apr 2016'!AI2&lt;'NSW Apr 2016'!J2,0,IF($C$5*'NSW Apr 2016'!AK2/'NSW Apr 2016'!AI2&lt;='NSW Apr 2016'!K2,($C$5*'NSW Apr 2016'!AK2/'NSW Apr 2016'!AI2-'NSW Apr 2016'!J2)*('NSW Apr 2016'!P2/100)*'NSW Apr 2016'!AI2,('NSW Apr 2016'!K2-'NSW Apr 2016'!J2)*('NSW Apr 2016'!P2/100)*'NSW Apr 2016'!AI2))</f>
        <v>92.31204000000001</v>
      </c>
      <c r="G8" s="135">
        <f>IF($C$5*'NSW Apr 2016'!AK2/'NSW Apr 2016'!AI2&lt;'NSW Apr 2016'!K2,0,IF($C$5*'NSW Apr 2016'!AK2/'NSW Apr 2016'!AI2&lt;='NSW Apr 2016'!L2,($C$5*'NSW Apr 2016'!AK2/'NSW Apr 2016'!AI2-'NSW Apr 2016'!K2)*('NSW Apr 2016'!Q2/100)*'NSW Apr 2016'!AI2,('NSW Apr 2016'!L2-'NSW Apr 2016'!K2)*('NSW Apr 2016'!Q2/100)*'NSW Apr 2016'!AI2))</f>
        <v>206.30147999999997</v>
      </c>
      <c r="H8" s="136">
        <f>IF($C$5*'NSW Apr 2016'!AK2/'NSW Apr 2016'!AI2&lt;'NSW Apr 2016'!L2,0,IF($C$5*'NSW Apr 2016'!AK2/'NSW Apr 2016'!AI2&lt;='NSW Apr 2016'!M2,($C$5*'NSW Apr 2016'!AK2/'NSW Apr 2016'!AI2-'NSW Apr 2016'!L2)*('NSW Apr 2016'!R2/100)*'NSW Apr 2016'!AI2,('NSW Apr 2016'!M2-'NSW Apr 2016'!L2)*('NSW Apr 2016'!R2/100)*'NSW Apr 2016'!AI2))</f>
        <v>773.31425000000013</v>
      </c>
      <c r="I8" s="136">
        <f>IF($C$5*'NSW Apr 2016'!AK2/'NSW Apr 2016'!AI2&lt;'NSW Apr 2016'!M2,0,IF($C$5*'NSW Apr 2016'!AK2/'NSW Apr 2016'!AI2&lt;='NSW Apr 2016'!N2,($C$5*'NSW Apr 2016'!AK2/'NSW Apr 2016'!AI2-'NSW Apr 2016'!M2)*('NSW Apr 2016'!S2/100)*'NSW Apr 2016'!AI2,('NSW Apr 2016'!N2-'NSW Apr 2016'!M2)*('NSW Apr 2016'!S2/100)*'NSW Apr 2016'!AI2))</f>
        <v>0</v>
      </c>
      <c r="J8" s="135">
        <f>IF(($C$5*'NSW Apr 2016'!AK2/'NSW Apr 2016'!AI2&gt;'NSW Apr 2016'!N2),($C$5*'NSW Apr 2016'!AK2/'NSW Apr 2016'!AI2-'NSW Apr 2016'!N2)*'NSW Apr 2016'!T2/100*'NSW Apr 2016'!AI2,0)</f>
        <v>0</v>
      </c>
      <c r="K8" s="135">
        <f>IF($C$5*'NSW Apr 2016'!AL2/'NSW Apr 2016'!AJ2&gt;='NSW Apr 2016'!J2,('NSW Apr 2016'!J2*'NSW Apr 2016'!U2/100)*'NSW Apr 2016'!AJ2,($C$5*'NSW Apr 2016'!AL2/'NSW Apr 2016'!AJ2*'NSW Apr 2016'!U2/100)*'NSW Apr 2016'!AJ2)</f>
        <v>137.41364999999999</v>
      </c>
      <c r="L8" s="135">
        <f>IF($C$5*'NSW Apr 2016'!AL2/'NSW Apr 2016'!AJ2&lt;'NSW Apr 2016'!J2,0,IF($C$5*'NSW Apr 2016'!AL2/'NSW Apr 2016'!AJ2&lt;='NSW Apr 2016'!K2,($C$5*'NSW Apr 2016'!AL2/'NSW Apr 2016'!AJ2-'NSW Apr 2016'!J2)*('NSW Apr 2016'!V2/100)*'NSW Apr 2016'!AJ2,('NSW Apr 2016'!K2-'NSW Apr 2016'!J2)*('NSW Apr 2016'!V2/100)*'NSW Apr 2016'!AJ2))</f>
        <v>92.31204000000001</v>
      </c>
      <c r="M8" s="135">
        <f>IF($C$5*'NSW Apr 2016'!AL2/'NSW Apr 2016'!AJ2&lt;'NSW Apr 2016'!K2,0,IF($C$5*'NSW Apr 2016'!AL2/'NSW Apr 2016'!AJ2&lt;='NSW Apr 2016'!L2,($C$5*'NSW Apr 2016'!AL2/'NSW Apr 2016'!AJ2-'NSW Apr 2016'!K2)*('NSW Apr 2016'!W2/100)*'NSW Apr 2016'!AJ2,('NSW Apr 2016'!L2-'NSW Apr 2016'!K2)*('NSW Apr 2016'!W2/100)*'NSW Apr 2016'!AJ2))</f>
        <v>206.30147999999997</v>
      </c>
      <c r="N8" s="135">
        <f>IF($C$5*'NSW Apr 2016'!AL2/'NSW Apr 2016'!AJ2&lt;'NSW Apr 2016'!L2,0,IF($C$5*'NSW Apr 2016'!AL2/'NSW Apr 2016'!AJ2&lt;='NSW Apr 2016'!M2,($C$5*'NSW Apr 2016'!AL2/'NSW Apr 2016'!AJ2-'NSW Apr 2016'!L2)*('NSW Apr 2016'!X2/100)*'NSW Apr 2016'!AJ2,('NSW Apr 2016'!M2-'NSW Apr 2016'!L2)*('NSW Apr 2016'!X2/100)*'NSW Apr 2016'!AJ2))</f>
        <v>773.31425000000013</v>
      </c>
      <c r="O8" s="135">
        <f>IF($C$5*'NSW Apr 2016'!AL2/'NSW Apr 2016'!AJ2&lt;'NSW Apr 2016'!M2,0,IF($C$5*'NSW Apr 2016'!AL2/'NSW Apr 2016'!AJ2&lt;='NSW Apr 2016'!N2,($C$5*'NSW Apr 2016'!AL2/'NSW Apr 2016'!AJ2-'NSW Apr 2016'!M2)*('NSW Apr 2016'!Y2/100)*'NSW Apr 2016'!AJ2,('NSW Apr 2016'!N2-'NSW Apr 2016'!M2)*('NSW Apr 2016'!Y2/100)*'NSW Apr 2016'!AJ2))</f>
        <v>0</v>
      </c>
      <c r="P8" s="135">
        <f>IF(($C$5*'NSW Apr 2016'!AL2/'NSW Apr 2016'!AJ2&gt;'NSW Apr 2016'!N2),($C$5*'NSW Apr 2016'!AL2/'NSW Apr 2016'!AJ2-'NSW Apr 2016'!N2)*'NSW Apr 2016'!Z2/100*'NSW Apr 2016'!AJ3,0)</f>
        <v>0</v>
      </c>
      <c r="Q8" s="138">
        <f>SUM(D8:P8)</f>
        <v>2651.0053399999997</v>
      </c>
      <c r="R8" s="98">
        <f>'NSW Apr 2016'!AM2</f>
        <v>0</v>
      </c>
      <c r="S8" s="98">
        <f>'NSW Apr 2016'!AN2</f>
        <v>0</v>
      </c>
      <c r="T8" s="98">
        <f>'NSW Apr 2016'!AO2</f>
        <v>0</v>
      </c>
      <c r="U8" s="98">
        <f>'NSW Apr 2016'!AP2</f>
        <v>0</v>
      </c>
      <c r="V8" s="139">
        <f>Q8</f>
        <v>2651.0053399999997</v>
      </c>
      <c r="W8" s="139">
        <f>V8</f>
        <v>2651.0053399999997</v>
      </c>
      <c r="X8" s="138">
        <f>V8*1.1</f>
        <v>2916.1058739999999</v>
      </c>
      <c r="Y8" s="138">
        <f>W8*1.1</f>
        <v>2916.1058739999999</v>
      </c>
      <c r="Z8" s="140">
        <f>'NSW Apr 2016'!AW2</f>
        <v>0</v>
      </c>
      <c r="AA8" s="141" t="str">
        <f>'NSW Apr 2016'!AX2</f>
        <v>n</v>
      </c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  <c r="BT8" s="87"/>
      <c r="BU8" s="87"/>
      <c r="BV8" s="87"/>
      <c r="BW8" s="87"/>
      <c r="BX8" s="87"/>
      <c r="BY8" s="87"/>
      <c r="BZ8" s="87"/>
      <c r="CA8" s="87"/>
      <c r="CB8" s="87"/>
      <c r="CC8" s="87"/>
      <c r="CD8" s="87"/>
      <c r="CE8" s="87"/>
      <c r="CF8" s="87"/>
      <c r="CG8" s="87"/>
      <c r="CH8" s="87"/>
      <c r="CI8" s="87"/>
      <c r="CJ8" s="87"/>
      <c r="CK8" s="88"/>
      <c r="CL8" s="88"/>
      <c r="CM8" s="88"/>
      <c r="CN8" s="88"/>
      <c r="CO8" s="88"/>
      <c r="CP8" s="88"/>
      <c r="CQ8" s="88"/>
      <c r="CR8" s="88"/>
      <c r="CS8" s="88"/>
      <c r="CT8" s="88"/>
      <c r="CU8" s="88"/>
      <c r="CV8" s="88"/>
      <c r="CW8" s="88"/>
      <c r="CX8" s="88"/>
      <c r="CY8" s="88"/>
      <c r="CZ8" s="88"/>
      <c r="DA8" s="88"/>
      <c r="DB8" s="88"/>
      <c r="DC8" s="88"/>
      <c r="DD8" s="88"/>
      <c r="DE8" s="88"/>
      <c r="DF8" s="88"/>
      <c r="DG8" s="88"/>
      <c r="DH8" s="88"/>
      <c r="DI8" s="88"/>
      <c r="DJ8" s="88"/>
      <c r="DK8" s="88"/>
      <c r="DL8" s="88"/>
      <c r="DM8" s="88"/>
      <c r="DN8" s="88"/>
      <c r="DO8" s="88"/>
      <c r="DP8" s="88"/>
      <c r="DQ8" s="88"/>
      <c r="DR8" s="88"/>
      <c r="DS8" s="88"/>
      <c r="DT8" s="88"/>
      <c r="DU8" s="88"/>
      <c r="DV8" s="88"/>
      <c r="DW8" s="88"/>
      <c r="DX8" s="88"/>
      <c r="DY8" s="88"/>
      <c r="DZ8" s="88"/>
      <c r="EA8" s="88"/>
      <c r="EB8" s="88"/>
      <c r="EC8" s="88"/>
      <c r="ED8" s="88"/>
      <c r="EE8" s="88"/>
      <c r="EF8" s="88"/>
      <c r="EG8" s="88"/>
      <c r="EH8" s="88"/>
      <c r="EI8" s="88"/>
      <c r="EJ8" s="88"/>
      <c r="EK8" s="88"/>
      <c r="EL8" s="88"/>
    </row>
    <row r="9" spans="1:142" ht="23" customHeight="1">
      <c r="A9" s="375"/>
      <c r="B9" s="98" t="str">
        <f>'NSW Apr 2016'!F3</f>
        <v>AGL</v>
      </c>
      <c r="C9" s="98" t="str">
        <f>'NSW Apr 2016'!G3</f>
        <v>Business Savers</v>
      </c>
      <c r="D9" s="135">
        <f>365*'NSW Apr 2016'!H3/100</f>
        <v>232.32249999999999</v>
      </c>
      <c r="E9" s="136">
        <f>IF($C$5*'NSW Apr 2016'!AK3/'NSW Apr 2016'!AI3&gt;='NSW Apr 2016'!J3,('NSW Apr 2016'!J3*'NSW Apr 2016'!O3/100)*'NSW Apr 2016'!AI3,($C$5*'NSW Apr 2016'!AK3/'NSW Apr 2016'!AI3*'NSW Apr 2016'!O3/100)*'NSW Apr 2016'!AI3)</f>
        <v>137.41364999999999</v>
      </c>
      <c r="F9" s="137">
        <f>IF($C$5*'NSW Apr 2016'!AK3/'NSW Apr 2016'!AI3&lt;'NSW Apr 2016'!J3,0,IF($C$5*'NSW Apr 2016'!AK3/'NSW Apr 2016'!AI3&lt;='NSW Apr 2016'!K3,($C$5*'NSW Apr 2016'!AK3/'NSW Apr 2016'!AI3-'NSW Apr 2016'!J3)*('NSW Apr 2016'!P3/100)*'NSW Apr 2016'!AI3,('NSW Apr 2016'!K3-'NSW Apr 2016'!J3)*('NSW Apr 2016'!P3/100)*'NSW Apr 2016'!AI3))</f>
        <v>92.31204000000001</v>
      </c>
      <c r="G9" s="135">
        <f>IF($C$5*'NSW Apr 2016'!AK3/'NSW Apr 2016'!AI3&lt;'NSW Apr 2016'!K3,0,IF($C$5*'NSW Apr 2016'!AK3/'NSW Apr 2016'!AI3&lt;='NSW Apr 2016'!L3,($C$5*'NSW Apr 2016'!AK3/'NSW Apr 2016'!AI3-'NSW Apr 2016'!K3)*('NSW Apr 2016'!Q3/100)*'NSW Apr 2016'!AI3,('NSW Apr 2016'!L3-'NSW Apr 2016'!K3)*('NSW Apr 2016'!Q3/100)*'NSW Apr 2016'!AI3))</f>
        <v>206.30147999999997</v>
      </c>
      <c r="H9" s="136">
        <f>IF($C$5*'NSW Apr 2016'!AK3/'NSW Apr 2016'!AI3&lt;'NSW Apr 2016'!L3,0,IF($C$5*'NSW Apr 2016'!AK3/'NSW Apr 2016'!AI3&lt;='NSW Apr 2016'!M3,($C$5*'NSW Apr 2016'!AK3/'NSW Apr 2016'!AI3-'NSW Apr 2016'!L3)*('NSW Apr 2016'!R3/100)*'NSW Apr 2016'!AI3,('NSW Apr 2016'!M3-'NSW Apr 2016'!L3)*('NSW Apr 2016'!R3/100)*'NSW Apr 2016'!AI3))</f>
        <v>773.31425000000013</v>
      </c>
      <c r="I9" s="136">
        <f>IF($C$5*'NSW Apr 2016'!AK3/'NSW Apr 2016'!AI3&lt;'NSW Apr 2016'!M3,0,IF($C$5*'NSW Apr 2016'!AK3/'NSW Apr 2016'!AI3&lt;='NSW Apr 2016'!N3,($C$5*'NSW Apr 2016'!AK3/'NSW Apr 2016'!AI3-'NSW Apr 2016'!M3)*('NSW Apr 2016'!S3/100)*'NSW Apr 2016'!AI3,('NSW Apr 2016'!N3-'NSW Apr 2016'!M3)*('NSW Apr 2016'!S3/100)*'NSW Apr 2016'!AI3))</f>
        <v>0</v>
      </c>
      <c r="J9" s="135">
        <f>IF(($C$5*'NSW Apr 2016'!AK3/'NSW Apr 2016'!AI3&gt;'NSW Apr 2016'!N3),($C$5*'NSW Apr 2016'!AK3/'NSW Apr 2016'!AI3-'NSW Apr 2016'!N3)*'NSW Apr 2016'!T3/100*'NSW Apr 2016'!AI3,0)</f>
        <v>0</v>
      </c>
      <c r="K9" s="135">
        <f>IF($C$5*'NSW Apr 2016'!AL3/'NSW Apr 2016'!AJ3&gt;='NSW Apr 2016'!J3,('NSW Apr 2016'!J3*'NSW Apr 2016'!U3/100)*'NSW Apr 2016'!AJ3,($C$5*'NSW Apr 2016'!AL3/'NSW Apr 2016'!AJ3*'NSW Apr 2016'!U3/100)*'NSW Apr 2016'!AJ3)</f>
        <v>137.41364999999999</v>
      </c>
      <c r="L9" s="135">
        <f>IF($C$5*'NSW Apr 2016'!AL3/'NSW Apr 2016'!AJ3&lt;'NSW Apr 2016'!J3,0,IF($C$5*'NSW Apr 2016'!AL3/'NSW Apr 2016'!AJ3&lt;='NSW Apr 2016'!K3,($C$5*'NSW Apr 2016'!AL3/'NSW Apr 2016'!AJ3-'NSW Apr 2016'!J3)*('NSW Apr 2016'!V3/100)*'NSW Apr 2016'!AJ3,('NSW Apr 2016'!K3-'NSW Apr 2016'!J3)*('NSW Apr 2016'!V3/100)*'NSW Apr 2016'!AJ3))</f>
        <v>92.31204000000001</v>
      </c>
      <c r="M9" s="135">
        <f>IF($C$5*'NSW Apr 2016'!AL3/'NSW Apr 2016'!AJ3&lt;'NSW Apr 2016'!K3,0,IF($C$5*'NSW Apr 2016'!AL3/'NSW Apr 2016'!AJ3&lt;='NSW Apr 2016'!L3,($C$5*'NSW Apr 2016'!AL3/'NSW Apr 2016'!AJ3-'NSW Apr 2016'!K3)*('NSW Apr 2016'!W3/100)*'NSW Apr 2016'!AJ3,('NSW Apr 2016'!L3-'NSW Apr 2016'!K3)*('NSW Apr 2016'!W3/100)*'NSW Apr 2016'!AJ3))</f>
        <v>206.30147999999997</v>
      </c>
      <c r="N9" s="135">
        <f>IF($C$5*'NSW Apr 2016'!AL3/'NSW Apr 2016'!AJ3&lt;'NSW Apr 2016'!L3,0,IF($C$5*'NSW Apr 2016'!AL3/'NSW Apr 2016'!AJ3&lt;='NSW Apr 2016'!M3,($C$5*'NSW Apr 2016'!AL3/'NSW Apr 2016'!AJ3-'NSW Apr 2016'!L3)*('NSW Apr 2016'!X3/100)*'NSW Apr 2016'!AJ3,('NSW Apr 2016'!M3-'NSW Apr 2016'!L3)*('NSW Apr 2016'!X3/100)*'NSW Apr 2016'!AJ3))</f>
        <v>773.31425000000013</v>
      </c>
      <c r="O9" s="135">
        <f>IF($C$5*'NSW Apr 2016'!AL3/'NSW Apr 2016'!AJ3&lt;'NSW Apr 2016'!M3,0,IF($C$5*'NSW Apr 2016'!AL3/'NSW Apr 2016'!AJ3&lt;='NSW Apr 2016'!N3,($C$5*'NSW Apr 2016'!AL3/'NSW Apr 2016'!AJ3-'NSW Apr 2016'!M3)*('NSW Apr 2016'!Y3/100)*'NSW Apr 2016'!AJ3,('NSW Apr 2016'!N3-'NSW Apr 2016'!M3)*('NSW Apr 2016'!Y3/100)*'NSW Apr 2016'!AJ3))</f>
        <v>0</v>
      </c>
      <c r="P9" s="135">
        <f>IF(($C$5*'NSW Apr 2016'!AL3/'NSW Apr 2016'!AJ3&gt;'NSW Apr 2016'!N3),($C$5*'NSW Apr 2016'!AL3/'NSW Apr 2016'!AJ3-'NSW Apr 2016'!N3)*'NSW Apr 2016'!Z3/100*'NSW Apr 2016'!AJ4,0)</f>
        <v>0</v>
      </c>
      <c r="Q9" s="138">
        <f>SUM(D9:P9)</f>
        <v>2651.0053399999997</v>
      </c>
      <c r="R9" s="98">
        <f>'NSW Apr 2016'!AM3</f>
        <v>0</v>
      </c>
      <c r="S9" s="98">
        <f>'NSW Apr 2016'!AN3</f>
        <v>14</v>
      </c>
      <c r="T9" s="98">
        <f>'NSW Apr 2016'!AO3</f>
        <v>0</v>
      </c>
      <c r="U9" s="98">
        <f>'NSW Apr 2016'!AP3</f>
        <v>0</v>
      </c>
      <c r="V9" s="138">
        <f>(Q9-(Q9-D9)*S9/100)</f>
        <v>2312.3897423999997</v>
      </c>
      <c r="W9" s="138">
        <f>V9</f>
        <v>2312.3897423999997</v>
      </c>
      <c r="X9" s="138">
        <f t="shared" ref="X9:X37" si="0">V9*1.1</f>
        <v>2543.6287166399998</v>
      </c>
      <c r="Y9" s="138">
        <f t="shared" ref="Y9:Y37" si="1">W9*1.1</f>
        <v>2543.6287166399998</v>
      </c>
      <c r="Z9" s="140">
        <f>'NSW Apr 2016'!AW3</f>
        <v>0</v>
      </c>
      <c r="AA9" s="141" t="str">
        <f>'NSW Apr 2016'!AX3</f>
        <v>n</v>
      </c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  <c r="BT9" s="87"/>
      <c r="BU9" s="87"/>
      <c r="BV9" s="87"/>
      <c r="BW9" s="87"/>
      <c r="BX9" s="87"/>
      <c r="BY9" s="87"/>
      <c r="BZ9" s="87"/>
      <c r="CA9" s="87"/>
      <c r="CB9" s="87"/>
      <c r="CC9" s="87"/>
      <c r="CD9" s="87"/>
      <c r="CE9" s="87"/>
      <c r="CF9" s="87"/>
      <c r="CG9" s="87"/>
      <c r="CH9" s="87"/>
      <c r="CI9" s="87"/>
      <c r="CJ9" s="87"/>
      <c r="CK9" s="88"/>
      <c r="CL9" s="88"/>
      <c r="CM9" s="88"/>
      <c r="CN9" s="88"/>
      <c r="CO9" s="88"/>
      <c r="CP9" s="88"/>
      <c r="CQ9" s="88"/>
      <c r="CR9" s="88"/>
      <c r="CS9" s="88"/>
      <c r="CT9" s="88"/>
      <c r="CU9" s="88"/>
      <c r="CV9" s="88"/>
      <c r="CW9" s="88"/>
      <c r="CX9" s="88"/>
      <c r="CY9" s="88"/>
      <c r="CZ9" s="88"/>
      <c r="DA9" s="88"/>
      <c r="DB9" s="88"/>
      <c r="DC9" s="88"/>
      <c r="DD9" s="88"/>
      <c r="DE9" s="88"/>
      <c r="DF9" s="88"/>
      <c r="DG9" s="88"/>
      <c r="DH9" s="88"/>
      <c r="DI9" s="88"/>
      <c r="DJ9" s="88"/>
      <c r="DK9" s="88"/>
      <c r="DL9" s="88"/>
      <c r="DM9" s="88"/>
      <c r="DN9" s="88"/>
      <c r="DO9" s="88"/>
      <c r="DP9" s="88"/>
      <c r="DQ9" s="88"/>
      <c r="DR9" s="88"/>
      <c r="DS9" s="88"/>
      <c r="DT9" s="88"/>
      <c r="DU9" s="88"/>
      <c r="DV9" s="88"/>
      <c r="DW9" s="88"/>
      <c r="DX9" s="88"/>
      <c r="DY9" s="88"/>
      <c r="DZ9" s="88"/>
      <c r="EA9" s="88"/>
      <c r="EB9" s="88"/>
      <c r="EC9" s="88"/>
      <c r="ED9" s="88"/>
      <c r="EE9" s="88"/>
      <c r="EF9" s="88"/>
      <c r="EG9" s="88"/>
      <c r="EH9" s="88"/>
      <c r="EI9" s="88"/>
      <c r="EJ9" s="88"/>
      <c r="EK9" s="88"/>
      <c r="EL9" s="88"/>
    </row>
    <row r="10" spans="1:142" s="97" customFormat="1" ht="23" customHeight="1">
      <c r="A10" s="375"/>
      <c r="B10" s="98" t="str">
        <f>'NSW Apr 2016'!F4</f>
        <v>Covau</v>
      </c>
      <c r="C10" s="98" t="str">
        <f>'NSW Apr 2016'!G4</f>
        <v>Freedom Saver</v>
      </c>
      <c r="D10" s="135">
        <f>365*'NSW Apr 2016'!H4/100</f>
        <v>232.32249999999999</v>
      </c>
      <c r="E10" s="136">
        <f>IF($C$5*'NSW Apr 2016'!AK4/'NSW Apr 2016'!AI4&gt;='NSW Apr 2016'!J4,('NSW Apr 2016'!J4*'NSW Apr 2016'!O4/100)*'NSW Apr 2016'!AI4,($C$5*'NSW Apr 2016'!AK4/'NSW Apr 2016'!AI4*'NSW Apr 2016'!O4/100)*'NSW Apr 2016'!AI4)</f>
        <v>137.6001</v>
      </c>
      <c r="F10" s="137">
        <f>IF($C$5*'NSW Apr 2016'!AK4/'NSW Apr 2016'!AI4&lt;'NSW Apr 2016'!J4,0,IF($C$5*'NSW Apr 2016'!AK4/'NSW Apr 2016'!AI4&lt;='NSW Apr 2016'!K4,($C$5*'NSW Apr 2016'!AK4/'NSW Apr 2016'!AI4-'NSW Apr 2016'!J4)*('NSW Apr 2016'!P4/100)*'NSW Apr 2016'!AI4,('NSW Apr 2016'!K4-'NSW Apr 2016'!J4)*('NSW Apr 2016'!P4/100)*'NSW Apr 2016'!AI4))</f>
        <v>92.458799999999997</v>
      </c>
      <c r="G10" s="135">
        <f>IF($C$5*'NSW Apr 2016'!AK4/'NSW Apr 2016'!AI4&lt;'NSW Apr 2016'!K4,0,IF($C$5*'NSW Apr 2016'!AK4/'NSW Apr 2016'!AI4&lt;='NSW Apr 2016'!L4,($C$5*'NSW Apr 2016'!AK4/'NSW Apr 2016'!AI4-'NSW Apr 2016'!K4)*('NSW Apr 2016'!Q4/100)*'NSW Apr 2016'!AI4,('NSW Apr 2016'!L4-'NSW Apr 2016'!K4)*('NSW Apr 2016'!Q4/100)*'NSW Apr 2016'!AI4))</f>
        <v>205.94639999999998</v>
      </c>
      <c r="H10" s="136">
        <f>IF($C$5*'NSW Apr 2016'!AK4/'NSW Apr 2016'!AI4&lt;'NSW Apr 2016'!L4,0,IF($C$5*'NSW Apr 2016'!AK4/'NSW Apr 2016'!AI4&lt;='NSW Apr 2016'!M4,($C$5*'NSW Apr 2016'!AK4/'NSW Apr 2016'!AI4-'NSW Apr 2016'!L4)*('NSW Apr 2016'!R4/100)*'NSW Apr 2016'!AI4,('NSW Apr 2016'!M4-'NSW Apr 2016'!L4)*('NSW Apr 2016'!R4/100)*'NSW Apr 2016'!AI4))</f>
        <v>772.30250000000001</v>
      </c>
      <c r="I10" s="136">
        <f>IF($C$5*'NSW Apr 2016'!AK4/'NSW Apr 2016'!AI4&lt;'NSW Apr 2016'!M4,0,IF($C$5*'NSW Apr 2016'!AK4/'NSW Apr 2016'!AI4&lt;='NSW Apr 2016'!N4,($C$5*'NSW Apr 2016'!AK4/'NSW Apr 2016'!AI4-'NSW Apr 2016'!M4)*('NSW Apr 2016'!S4/100)*'NSW Apr 2016'!AI4,('NSW Apr 2016'!N4-'NSW Apr 2016'!M4)*('NSW Apr 2016'!S4/100)*'NSW Apr 2016'!AI4))</f>
        <v>0</v>
      </c>
      <c r="J10" s="135">
        <f>IF(($C$5*'NSW Apr 2016'!AK4/'NSW Apr 2016'!AI4&gt;'NSW Apr 2016'!N4),($C$5*'NSW Apr 2016'!AK4/'NSW Apr 2016'!AI4-'NSW Apr 2016'!N4)*'NSW Apr 2016'!T4/100*'NSW Apr 2016'!AI4,0)</f>
        <v>0</v>
      </c>
      <c r="K10" s="135">
        <f>IF($C$5*'NSW Apr 2016'!AL4/'NSW Apr 2016'!AJ4&gt;='NSW Apr 2016'!J4,('NSW Apr 2016'!J4*'NSW Apr 2016'!U4/100)*'NSW Apr 2016'!AJ4,($C$5*'NSW Apr 2016'!AL4/'NSW Apr 2016'!AJ4*'NSW Apr 2016'!U4/100)*'NSW Apr 2016'!AJ4)</f>
        <v>137.6001</v>
      </c>
      <c r="L10" s="135">
        <f>IF($C$5*'NSW Apr 2016'!AL4/'NSW Apr 2016'!AJ4&lt;'NSW Apr 2016'!J4,0,IF($C$5*'NSW Apr 2016'!AL4/'NSW Apr 2016'!AJ4&lt;='NSW Apr 2016'!K4,($C$5*'NSW Apr 2016'!AL4/'NSW Apr 2016'!AJ4-'NSW Apr 2016'!J4)*('NSW Apr 2016'!V4/100)*'NSW Apr 2016'!AJ4,('NSW Apr 2016'!K4-'NSW Apr 2016'!J4)*('NSW Apr 2016'!V4/100)*'NSW Apr 2016'!AJ4))</f>
        <v>92.458799999999997</v>
      </c>
      <c r="M10" s="135">
        <f>IF($C$5*'NSW Apr 2016'!AL4/'NSW Apr 2016'!AJ4&lt;'NSW Apr 2016'!K4,0,IF($C$5*'NSW Apr 2016'!AL4/'NSW Apr 2016'!AJ4&lt;='NSW Apr 2016'!L4,($C$5*'NSW Apr 2016'!AL4/'NSW Apr 2016'!AJ4-'NSW Apr 2016'!K4)*('NSW Apr 2016'!W4/100)*'NSW Apr 2016'!AJ4,('NSW Apr 2016'!L4-'NSW Apr 2016'!K4)*('NSW Apr 2016'!W4/100)*'NSW Apr 2016'!AJ4))</f>
        <v>205.94639999999998</v>
      </c>
      <c r="N10" s="135">
        <f>IF($C$5*'NSW Apr 2016'!AL4/'NSW Apr 2016'!AJ4&lt;'NSW Apr 2016'!L4,0,IF($C$5*'NSW Apr 2016'!AL4/'NSW Apr 2016'!AJ4&lt;='NSW Apr 2016'!M4,($C$5*'NSW Apr 2016'!AL4/'NSW Apr 2016'!AJ4-'NSW Apr 2016'!L4)*('NSW Apr 2016'!X4/100)*'NSW Apr 2016'!AJ4,('NSW Apr 2016'!M4-'NSW Apr 2016'!L4)*('NSW Apr 2016'!X4/100)*'NSW Apr 2016'!AJ4))</f>
        <v>772.30250000000001</v>
      </c>
      <c r="O10" s="135">
        <f>IF($C$5*'NSW Apr 2016'!AL4/'NSW Apr 2016'!AJ4&lt;'NSW Apr 2016'!M4,0,IF($C$5*'NSW Apr 2016'!AL4/'NSW Apr 2016'!AJ4&lt;='NSW Apr 2016'!N4,($C$5*'NSW Apr 2016'!AL4/'NSW Apr 2016'!AJ4-'NSW Apr 2016'!M4)*('NSW Apr 2016'!Y4/100)*'NSW Apr 2016'!AJ4,('NSW Apr 2016'!N4-'NSW Apr 2016'!M4)*('NSW Apr 2016'!Y4/100)*'NSW Apr 2016'!AJ4))</f>
        <v>0</v>
      </c>
      <c r="P10" s="135">
        <f>IF(($C$5*'NSW Apr 2016'!AL4/'NSW Apr 2016'!AJ4&gt;'NSW Apr 2016'!N4),($C$5*'NSW Apr 2016'!AL4/'NSW Apr 2016'!AJ4-'NSW Apr 2016'!N4)*'NSW Apr 2016'!Z4/100*'NSW Apr 2016'!AJ5,0)</f>
        <v>0</v>
      </c>
      <c r="Q10" s="138">
        <f t="shared" ref="Q10:Q37" si="2">SUM(D10:P10)</f>
        <v>2648.9380999999998</v>
      </c>
      <c r="R10" s="98">
        <f>'NSW Apr 2016'!AM4</f>
        <v>0</v>
      </c>
      <c r="S10" s="98">
        <f>'NSW Apr 2016'!AN4</f>
        <v>0</v>
      </c>
      <c r="T10" s="98">
        <f>'NSW Apr 2016'!AO4</f>
        <v>0</v>
      </c>
      <c r="U10" s="98">
        <f>'NSW Apr 2016'!AP4</f>
        <v>18</v>
      </c>
      <c r="V10" s="138">
        <f>Q10</f>
        <v>2648.9380999999998</v>
      </c>
      <c r="W10" s="138">
        <f>(V10-(V10-D10)*U10/100)</f>
        <v>2213.9472919999998</v>
      </c>
      <c r="X10" s="138">
        <f t="shared" si="0"/>
        <v>2913.8319099999999</v>
      </c>
      <c r="Y10" s="138">
        <f t="shared" si="1"/>
        <v>2435.3420212000001</v>
      </c>
      <c r="Z10" s="140">
        <f>'NSW Apr 2016'!AW4</f>
        <v>0</v>
      </c>
      <c r="AA10" s="141" t="str">
        <f>'NSW Apr 2016'!AX4</f>
        <v>n</v>
      </c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/>
      <c r="CL10" s="88"/>
      <c r="CM10" s="88"/>
      <c r="CN10" s="88"/>
      <c r="CO10" s="88"/>
      <c r="CP10" s="88"/>
      <c r="CQ10" s="88"/>
      <c r="CR10" s="88"/>
      <c r="CS10" s="88"/>
      <c r="CT10" s="88"/>
      <c r="CU10" s="88"/>
      <c r="CV10" s="88"/>
      <c r="CW10" s="88"/>
      <c r="CX10" s="88"/>
      <c r="CY10" s="88"/>
      <c r="CZ10" s="88"/>
      <c r="DA10" s="88"/>
      <c r="DB10" s="88"/>
      <c r="DC10" s="88"/>
      <c r="DD10" s="88"/>
      <c r="DE10" s="88"/>
      <c r="DF10" s="88"/>
      <c r="DG10" s="88"/>
      <c r="DH10" s="88"/>
      <c r="DI10" s="88"/>
      <c r="DJ10" s="88"/>
      <c r="DK10" s="88"/>
      <c r="DL10" s="88"/>
      <c r="DM10" s="88"/>
      <c r="DN10" s="88"/>
      <c r="DO10" s="88"/>
      <c r="DP10" s="88"/>
      <c r="DQ10" s="88"/>
      <c r="DR10" s="88"/>
      <c r="DS10" s="88"/>
      <c r="DT10" s="88"/>
      <c r="DU10" s="88"/>
      <c r="DV10" s="88"/>
      <c r="DW10" s="88"/>
      <c r="DX10" s="88"/>
      <c r="DY10" s="88"/>
      <c r="DZ10" s="88"/>
      <c r="EA10" s="88"/>
      <c r="EB10" s="88"/>
      <c r="EC10" s="88"/>
      <c r="ED10" s="88"/>
      <c r="EE10" s="88"/>
      <c r="EF10" s="88"/>
      <c r="EG10" s="88"/>
      <c r="EH10" s="88"/>
      <c r="EI10" s="88"/>
      <c r="EJ10" s="88"/>
      <c r="EK10" s="88"/>
      <c r="EL10" s="88"/>
    </row>
    <row r="11" spans="1:142" ht="23" customHeight="1">
      <c r="A11" s="375"/>
      <c r="B11" s="98" t="str">
        <f>'NSW Apr 2016'!F5</f>
        <v>EnergyAustralia</v>
      </c>
      <c r="C11" s="98" t="str">
        <f>'NSW Apr 2016'!G5</f>
        <v xml:space="preserve">Everyday Saver </v>
      </c>
      <c r="D11" s="135">
        <f>365*'NSW Apr 2016'!H5/100</f>
        <v>232.32249999999999</v>
      </c>
      <c r="E11" s="136">
        <f>IF($C$5*'NSW Apr 2016'!AK5/'NSW Apr 2016'!AI5&gt;='NSW Apr 2016'!J5,('NSW Apr 2016'!J5*'NSW Apr 2016'!O5/100)*'NSW Apr 2016'!AI5,($C$5*'NSW Apr 2016'!AK5/'NSW Apr 2016'!AI5*'NSW Apr 2016'!O5/100)*'NSW Apr 2016'!AI5)</f>
        <v>137.41364999999999</v>
      </c>
      <c r="F11" s="137">
        <f>IF($C$5*'NSW Apr 2016'!AK5/'NSW Apr 2016'!AI5&lt;'NSW Apr 2016'!J5,0,IF($C$5*'NSW Apr 2016'!AK5/'NSW Apr 2016'!AI5&lt;='NSW Apr 2016'!K5,($C$5*'NSW Apr 2016'!AK5/'NSW Apr 2016'!AI5-'NSW Apr 2016'!J5)*('NSW Apr 2016'!P5/100)*'NSW Apr 2016'!AI5,('NSW Apr 2016'!K5-'NSW Apr 2016'!J5)*('NSW Apr 2016'!P5/100)*'NSW Apr 2016'!AI5))</f>
        <v>92.31204000000001</v>
      </c>
      <c r="G11" s="135">
        <f>IF($C$5*'NSW Apr 2016'!AK5/'NSW Apr 2016'!AI5&lt;'NSW Apr 2016'!K5,0,IF($C$5*'NSW Apr 2016'!AK5/'NSW Apr 2016'!AI5&lt;='NSW Apr 2016'!L5,($C$5*'NSW Apr 2016'!AK5/'NSW Apr 2016'!AI5-'NSW Apr 2016'!K5)*('NSW Apr 2016'!Q5/100)*'NSW Apr 2016'!AI5,('NSW Apr 2016'!L5-'NSW Apr 2016'!K5)*('NSW Apr 2016'!Q5/100)*'NSW Apr 2016'!AI5))</f>
        <v>206.30147999999997</v>
      </c>
      <c r="H11" s="136">
        <f>IF($C$5*'NSW Apr 2016'!AK5/'NSW Apr 2016'!AI5&lt;'NSW Apr 2016'!L5,0,IF($C$5*'NSW Apr 2016'!AK5/'NSW Apr 2016'!AI5&lt;='NSW Apr 2016'!M5,($C$5*'NSW Apr 2016'!AK5/'NSW Apr 2016'!AI5-'NSW Apr 2016'!L5)*('NSW Apr 2016'!R5/100)*'NSW Apr 2016'!AI5,('NSW Apr 2016'!M5-'NSW Apr 2016'!L5)*('NSW Apr 2016'!R5/100)*'NSW Apr 2016'!AI5))</f>
        <v>773.31425000000013</v>
      </c>
      <c r="I11" s="136">
        <f>IF($C$5*'NSW Apr 2016'!AK5/'NSW Apr 2016'!AI5&lt;'NSW Apr 2016'!M5,0,IF($C$5*'NSW Apr 2016'!AK5/'NSW Apr 2016'!AI5&lt;='NSW Apr 2016'!N5,($C$5*'NSW Apr 2016'!AK5/'NSW Apr 2016'!AI5-'NSW Apr 2016'!M5)*('NSW Apr 2016'!S5/100)*'NSW Apr 2016'!AI5,('NSW Apr 2016'!N5-'NSW Apr 2016'!M5)*('NSW Apr 2016'!S5/100)*'NSW Apr 2016'!AI5))</f>
        <v>0</v>
      </c>
      <c r="J11" s="135">
        <f>IF(($C$5*'NSW Apr 2016'!AK5/'NSW Apr 2016'!AI5&gt;'NSW Apr 2016'!N5),($C$5*'NSW Apr 2016'!AK5/'NSW Apr 2016'!AI5-'NSW Apr 2016'!N5)*'NSW Apr 2016'!T5/100*'NSW Apr 2016'!AI5,0)</f>
        <v>0</v>
      </c>
      <c r="K11" s="135">
        <f>IF($C$5*'NSW Apr 2016'!AL5/'NSW Apr 2016'!AJ5&gt;='NSW Apr 2016'!J5,('NSW Apr 2016'!J5*'NSW Apr 2016'!U5/100)*'NSW Apr 2016'!AJ5,($C$5*'NSW Apr 2016'!AL5/'NSW Apr 2016'!AJ5*'NSW Apr 2016'!U5/100)*'NSW Apr 2016'!AJ5)</f>
        <v>137.41364999999999</v>
      </c>
      <c r="L11" s="135">
        <f>IF($C$5*'NSW Apr 2016'!AL5/'NSW Apr 2016'!AJ5&lt;'NSW Apr 2016'!J5,0,IF($C$5*'NSW Apr 2016'!AL5/'NSW Apr 2016'!AJ5&lt;='NSW Apr 2016'!K5,($C$5*'NSW Apr 2016'!AL5/'NSW Apr 2016'!AJ5-'NSW Apr 2016'!J5)*('NSW Apr 2016'!V5/100)*'NSW Apr 2016'!AJ5,('NSW Apr 2016'!K5-'NSW Apr 2016'!J5)*('NSW Apr 2016'!V5/100)*'NSW Apr 2016'!AJ5))</f>
        <v>92.31204000000001</v>
      </c>
      <c r="M11" s="135">
        <f>IF($C$5*'NSW Apr 2016'!AL5/'NSW Apr 2016'!AJ5&lt;'NSW Apr 2016'!K5,0,IF($C$5*'NSW Apr 2016'!AL5/'NSW Apr 2016'!AJ5&lt;='NSW Apr 2016'!L5,($C$5*'NSW Apr 2016'!AL5/'NSW Apr 2016'!AJ5-'NSW Apr 2016'!K5)*('NSW Apr 2016'!W5/100)*'NSW Apr 2016'!AJ5,('NSW Apr 2016'!L5-'NSW Apr 2016'!K5)*('NSW Apr 2016'!W5/100)*'NSW Apr 2016'!AJ5))</f>
        <v>206.30147999999997</v>
      </c>
      <c r="N11" s="135">
        <f>IF($C$5*'NSW Apr 2016'!AL5/'NSW Apr 2016'!AJ5&lt;'NSW Apr 2016'!L5,0,IF($C$5*'NSW Apr 2016'!AL5/'NSW Apr 2016'!AJ5&lt;='NSW Apr 2016'!M5,($C$5*'NSW Apr 2016'!AL5/'NSW Apr 2016'!AJ5-'NSW Apr 2016'!L5)*('NSW Apr 2016'!X5/100)*'NSW Apr 2016'!AJ5,('NSW Apr 2016'!M5-'NSW Apr 2016'!L5)*('NSW Apr 2016'!X5/100)*'NSW Apr 2016'!AJ5))</f>
        <v>773.31425000000013</v>
      </c>
      <c r="O11" s="135">
        <f>IF($C$5*'NSW Apr 2016'!AL5/'NSW Apr 2016'!AJ5&lt;'NSW Apr 2016'!M5,0,IF($C$5*'NSW Apr 2016'!AL5/'NSW Apr 2016'!AJ5&lt;='NSW Apr 2016'!N5,($C$5*'NSW Apr 2016'!AL5/'NSW Apr 2016'!AJ5-'NSW Apr 2016'!M5)*('NSW Apr 2016'!Y5/100)*'NSW Apr 2016'!AJ5,('NSW Apr 2016'!N5-'NSW Apr 2016'!M5)*('NSW Apr 2016'!Y5/100)*'NSW Apr 2016'!AJ5))</f>
        <v>0</v>
      </c>
      <c r="P11" s="135">
        <f>IF(($C$5*'NSW Apr 2016'!AL5/'NSW Apr 2016'!AJ5&gt;'NSW Apr 2016'!N5),($C$5*'NSW Apr 2016'!AL5/'NSW Apr 2016'!AJ5-'NSW Apr 2016'!N5)*'NSW Apr 2016'!Z5/100*'NSW Apr 2016'!AJ6,0)</f>
        <v>0</v>
      </c>
      <c r="Q11" s="138">
        <f t="shared" si="2"/>
        <v>2651.0053399999997</v>
      </c>
      <c r="R11" s="98">
        <f>'NSW Apr 2016'!AM5</f>
        <v>0</v>
      </c>
      <c r="S11" s="98">
        <f>'NSW Apr 2016'!AN5</f>
        <v>16</v>
      </c>
      <c r="T11" s="98">
        <f>'NSW Apr 2016'!AO5</f>
        <v>0</v>
      </c>
      <c r="U11" s="98">
        <f>'NSW Apr 2016'!AP5</f>
        <v>0</v>
      </c>
      <c r="V11" s="138">
        <f>(Q11-(Q11-D11)*S11/100)</f>
        <v>2264.0160855999998</v>
      </c>
      <c r="W11" s="138">
        <f>V11</f>
        <v>2264.0160855999998</v>
      </c>
      <c r="X11" s="138">
        <f t="shared" si="0"/>
        <v>2490.4176941599999</v>
      </c>
      <c r="Y11" s="138">
        <f t="shared" si="1"/>
        <v>2490.4176941599999</v>
      </c>
      <c r="Z11" s="140">
        <f>'NSW Apr 2016'!AW5</f>
        <v>24</v>
      </c>
      <c r="AA11" s="141" t="str">
        <f>'NSW Apr 2016'!AX5</f>
        <v>y</v>
      </c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87"/>
      <c r="CC11" s="87"/>
      <c r="CD11" s="87"/>
      <c r="CE11" s="87"/>
      <c r="CF11" s="87"/>
      <c r="CG11" s="87"/>
      <c r="CH11" s="87"/>
      <c r="CI11" s="87"/>
      <c r="CJ11" s="87"/>
      <c r="CK11" s="88"/>
      <c r="CL11" s="88"/>
      <c r="CM11" s="88"/>
      <c r="CN11" s="88"/>
      <c r="CO11" s="88"/>
      <c r="CP11" s="88"/>
      <c r="CQ11" s="88"/>
      <c r="CR11" s="88"/>
      <c r="CS11" s="88"/>
      <c r="CT11" s="88"/>
      <c r="CU11" s="88"/>
      <c r="CV11" s="88"/>
      <c r="CW11" s="88"/>
      <c r="CX11" s="88"/>
      <c r="CY11" s="88"/>
      <c r="CZ11" s="88"/>
      <c r="DA11" s="88"/>
      <c r="DB11" s="88"/>
      <c r="DC11" s="88"/>
      <c r="DD11" s="88"/>
      <c r="DE11" s="88"/>
      <c r="DF11" s="88"/>
      <c r="DG11" s="88"/>
      <c r="DH11" s="88"/>
      <c r="DI11" s="88"/>
      <c r="DJ11" s="88"/>
      <c r="DK11" s="88"/>
      <c r="DL11" s="88"/>
      <c r="DM11" s="88"/>
      <c r="DN11" s="88"/>
      <c r="DO11" s="88"/>
      <c r="DP11" s="88"/>
      <c r="DQ11" s="88"/>
      <c r="DR11" s="88"/>
      <c r="DS11" s="88"/>
      <c r="DT11" s="88"/>
      <c r="DU11" s="88"/>
      <c r="DV11" s="88"/>
      <c r="DW11" s="88"/>
      <c r="DX11" s="88"/>
      <c r="DY11" s="88"/>
      <c r="DZ11" s="88"/>
      <c r="EA11" s="88"/>
      <c r="EB11" s="88"/>
      <c r="EC11" s="88"/>
      <c r="ED11" s="88"/>
      <c r="EE11" s="88"/>
      <c r="EF11" s="88"/>
      <c r="EG11" s="88"/>
      <c r="EH11" s="88"/>
      <c r="EI11" s="88"/>
      <c r="EJ11" s="88"/>
      <c r="EK11" s="88"/>
      <c r="EL11" s="88"/>
    </row>
    <row r="12" spans="1:142" s="97" customFormat="1" ht="23" customHeight="1">
      <c r="A12" s="375"/>
      <c r="B12" s="98" t="str">
        <f>'NSW Apr 2016'!F6</f>
        <v>Origin Energy</v>
      </c>
      <c r="C12" s="98" t="str">
        <f>'NSW Apr 2016'!G6</f>
        <v>Business Saver</v>
      </c>
      <c r="D12" s="135">
        <f>365*'NSW Apr 2016'!H6/100</f>
        <v>232.32249999999999</v>
      </c>
      <c r="E12" s="136">
        <f>IF($C$5*'NSW Apr 2016'!AK6/'NSW Apr 2016'!AI6&gt;='NSW Apr 2016'!J6,('NSW Apr 2016'!J6*'NSW Apr 2016'!O6/100)*'NSW Apr 2016'!AI6,($C$5*'NSW Apr 2016'!AK6/'NSW Apr 2016'!AI6*'NSW Apr 2016'!O6/100)*'NSW Apr 2016'!AI6)</f>
        <v>137.41364999999999</v>
      </c>
      <c r="F12" s="137">
        <f>IF($C$5*'NSW Apr 2016'!AK6/'NSW Apr 2016'!AI6&lt;'NSW Apr 2016'!J6,0,IF($C$5*'NSW Apr 2016'!AK6/'NSW Apr 2016'!AI6&lt;='NSW Apr 2016'!K6,($C$5*'NSW Apr 2016'!AK6/'NSW Apr 2016'!AI6-'NSW Apr 2016'!J6)*('NSW Apr 2016'!P6/100)*'NSW Apr 2016'!AI6,('NSW Apr 2016'!K6-'NSW Apr 2016'!J6)*('NSW Apr 2016'!P6/100)*'NSW Apr 2016'!AI6))</f>
        <v>92.31204000000001</v>
      </c>
      <c r="G12" s="135">
        <f>IF($C$5*'NSW Apr 2016'!AK6/'NSW Apr 2016'!AI6&lt;'NSW Apr 2016'!K6,0,IF($C$5*'NSW Apr 2016'!AK6/'NSW Apr 2016'!AI6&lt;='NSW Apr 2016'!L6,($C$5*'NSW Apr 2016'!AK6/'NSW Apr 2016'!AI6-'NSW Apr 2016'!K6)*('NSW Apr 2016'!Q6/100)*'NSW Apr 2016'!AI6,('NSW Apr 2016'!L6-'NSW Apr 2016'!K6)*('NSW Apr 2016'!Q6/100)*'NSW Apr 2016'!AI6))</f>
        <v>206.30147999999997</v>
      </c>
      <c r="H12" s="136">
        <f>IF($C$5*'NSW Apr 2016'!AK6/'NSW Apr 2016'!AI6&lt;'NSW Apr 2016'!L6,0,IF($C$5*'NSW Apr 2016'!AK6/'NSW Apr 2016'!AI6&lt;='NSW Apr 2016'!M6,($C$5*'NSW Apr 2016'!AK6/'NSW Apr 2016'!AI6-'NSW Apr 2016'!L6)*('NSW Apr 2016'!R6/100)*'NSW Apr 2016'!AI6,('NSW Apr 2016'!M6-'NSW Apr 2016'!L6)*('NSW Apr 2016'!R6/100)*'NSW Apr 2016'!AI6))</f>
        <v>773.31425000000013</v>
      </c>
      <c r="I12" s="136">
        <f>IF($C$5*'NSW Apr 2016'!AK6/'NSW Apr 2016'!AI6&lt;'NSW Apr 2016'!M6,0,IF($C$5*'NSW Apr 2016'!AK6/'NSW Apr 2016'!AI6&lt;='NSW Apr 2016'!N6,($C$5*'NSW Apr 2016'!AK6/'NSW Apr 2016'!AI6-'NSW Apr 2016'!M6)*('NSW Apr 2016'!S6/100)*'NSW Apr 2016'!AI6,('NSW Apr 2016'!N6-'NSW Apr 2016'!M6)*('NSW Apr 2016'!S6/100)*'NSW Apr 2016'!AI6))</f>
        <v>0</v>
      </c>
      <c r="J12" s="135">
        <f>IF(($C$5*'NSW Apr 2016'!AK6/'NSW Apr 2016'!AI6&gt;'NSW Apr 2016'!N6),($C$5*'NSW Apr 2016'!AK6/'NSW Apr 2016'!AI6-'NSW Apr 2016'!N6)*'NSW Apr 2016'!T6/100*'NSW Apr 2016'!AI6,0)</f>
        <v>0</v>
      </c>
      <c r="K12" s="135">
        <f>IF($C$5*'NSW Apr 2016'!AL6/'NSW Apr 2016'!AJ6&gt;='NSW Apr 2016'!J6,('NSW Apr 2016'!J6*'NSW Apr 2016'!U6/100)*'NSW Apr 2016'!AJ6,($C$5*'NSW Apr 2016'!AL6/'NSW Apr 2016'!AJ6*'NSW Apr 2016'!U6/100)*'NSW Apr 2016'!AJ6)</f>
        <v>137.41364999999999</v>
      </c>
      <c r="L12" s="135">
        <f>IF($C$5*'NSW Apr 2016'!AL6/'NSW Apr 2016'!AJ6&lt;'NSW Apr 2016'!J6,0,IF($C$5*'NSW Apr 2016'!AL6/'NSW Apr 2016'!AJ6&lt;='NSW Apr 2016'!K6,($C$5*'NSW Apr 2016'!AL6/'NSW Apr 2016'!AJ6-'NSW Apr 2016'!J6)*('NSW Apr 2016'!V6/100)*'NSW Apr 2016'!AJ6,('NSW Apr 2016'!K6-'NSW Apr 2016'!J6)*('NSW Apr 2016'!V6/100)*'NSW Apr 2016'!AJ6))</f>
        <v>92.31204000000001</v>
      </c>
      <c r="M12" s="135">
        <f>IF($C$5*'NSW Apr 2016'!AL6/'NSW Apr 2016'!AJ6&lt;'NSW Apr 2016'!K6,0,IF($C$5*'NSW Apr 2016'!AL6/'NSW Apr 2016'!AJ6&lt;='NSW Apr 2016'!L6,($C$5*'NSW Apr 2016'!AL6/'NSW Apr 2016'!AJ6-'NSW Apr 2016'!K6)*('NSW Apr 2016'!W6/100)*'NSW Apr 2016'!AJ6,('NSW Apr 2016'!L6-'NSW Apr 2016'!K6)*('NSW Apr 2016'!W6/100)*'NSW Apr 2016'!AJ6))</f>
        <v>206.30147999999997</v>
      </c>
      <c r="N12" s="135">
        <f>IF($C$5*'NSW Apr 2016'!AL6/'NSW Apr 2016'!AJ6&lt;'NSW Apr 2016'!L6,0,IF($C$5*'NSW Apr 2016'!AL6/'NSW Apr 2016'!AJ6&lt;='NSW Apr 2016'!M6,($C$5*'NSW Apr 2016'!AL6/'NSW Apr 2016'!AJ6-'NSW Apr 2016'!L6)*('NSW Apr 2016'!X6/100)*'NSW Apr 2016'!AJ6,('NSW Apr 2016'!M6-'NSW Apr 2016'!L6)*('NSW Apr 2016'!X6/100)*'NSW Apr 2016'!AJ6))</f>
        <v>773.31425000000013</v>
      </c>
      <c r="O12" s="135">
        <f>IF($C$5*'NSW Apr 2016'!AL6/'NSW Apr 2016'!AJ6&lt;'NSW Apr 2016'!M6,0,IF($C$5*'NSW Apr 2016'!AL6/'NSW Apr 2016'!AJ6&lt;='NSW Apr 2016'!N6,($C$5*'NSW Apr 2016'!AL6/'NSW Apr 2016'!AJ6-'NSW Apr 2016'!M6)*('NSW Apr 2016'!Y6/100)*'NSW Apr 2016'!AJ6,('NSW Apr 2016'!N6-'NSW Apr 2016'!M6)*('NSW Apr 2016'!Y6/100)*'NSW Apr 2016'!AJ6))</f>
        <v>0</v>
      </c>
      <c r="P12" s="135">
        <f>IF(($C$5*'NSW Apr 2016'!AL6/'NSW Apr 2016'!AJ6&gt;'NSW Apr 2016'!N6),($C$5*'NSW Apr 2016'!AL6/'NSW Apr 2016'!AJ6-'NSW Apr 2016'!N6)*'NSW Apr 2016'!Z6/100*'NSW Apr 2016'!AJ7,0)</f>
        <v>0</v>
      </c>
      <c r="Q12" s="138">
        <f t="shared" si="2"/>
        <v>2651.0053399999997</v>
      </c>
      <c r="R12" s="98">
        <f>'NSW Apr 2016'!AM6</f>
        <v>0</v>
      </c>
      <c r="S12" s="98">
        <f>'NSW Apr 2016'!AN6</f>
        <v>14</v>
      </c>
      <c r="T12" s="98">
        <f>'NSW Apr 2016'!AO6</f>
        <v>0</v>
      </c>
      <c r="U12" s="98">
        <f>'NSW Apr 2016'!AP6</f>
        <v>0</v>
      </c>
      <c r="V12" s="138">
        <f>(Q12-(Q12-D12)*S12/100)</f>
        <v>2312.3897423999997</v>
      </c>
      <c r="W12" s="138">
        <f>V12</f>
        <v>2312.3897423999997</v>
      </c>
      <c r="X12" s="138">
        <f t="shared" si="0"/>
        <v>2543.6287166399998</v>
      </c>
      <c r="Y12" s="138">
        <f t="shared" si="1"/>
        <v>2543.6287166399998</v>
      </c>
      <c r="Z12" s="140">
        <f>'NSW Apr 2016'!AW6</f>
        <v>12</v>
      </c>
      <c r="AA12" s="141" t="str">
        <f>'NSW Apr 2016'!AX6</f>
        <v>y</v>
      </c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  <c r="BT12" s="87"/>
      <c r="BU12" s="87"/>
      <c r="BV12" s="87"/>
      <c r="BW12" s="87"/>
      <c r="BX12" s="87"/>
      <c r="BY12" s="87"/>
      <c r="BZ12" s="87"/>
      <c r="CA12" s="87"/>
      <c r="CB12" s="87"/>
      <c r="CC12" s="87"/>
      <c r="CD12" s="87"/>
      <c r="CE12" s="87"/>
      <c r="CF12" s="87"/>
      <c r="CG12" s="87"/>
      <c r="CH12" s="87"/>
      <c r="CI12" s="87"/>
      <c r="CJ12" s="87"/>
      <c r="CK12" s="88"/>
      <c r="CL12" s="88"/>
      <c r="CM12" s="88"/>
      <c r="CN12" s="88"/>
      <c r="CO12" s="88"/>
      <c r="CP12" s="88"/>
      <c r="CQ12" s="88"/>
      <c r="CR12" s="88"/>
      <c r="CS12" s="88"/>
      <c r="CT12" s="88"/>
      <c r="CU12" s="88"/>
      <c r="CV12" s="88"/>
      <c r="CW12" s="88"/>
      <c r="CX12" s="88"/>
      <c r="CY12" s="88"/>
      <c r="CZ12" s="88"/>
      <c r="DA12" s="88"/>
      <c r="DB12" s="88"/>
      <c r="DC12" s="88"/>
      <c r="DD12" s="88"/>
      <c r="DE12" s="88"/>
      <c r="DF12" s="88"/>
      <c r="DG12" s="88"/>
      <c r="DH12" s="88"/>
      <c r="DI12" s="88"/>
      <c r="DJ12" s="88"/>
      <c r="DK12" s="88"/>
      <c r="DL12" s="88"/>
      <c r="DM12" s="88"/>
      <c r="DN12" s="88"/>
      <c r="DO12" s="88"/>
      <c r="DP12" s="88"/>
      <c r="DQ12" s="88"/>
      <c r="DR12" s="88"/>
      <c r="DS12" s="88"/>
      <c r="DT12" s="88"/>
      <c r="DU12" s="88"/>
      <c r="DV12" s="88"/>
      <c r="DW12" s="88"/>
      <c r="DX12" s="88"/>
      <c r="DY12" s="88"/>
      <c r="DZ12" s="88"/>
      <c r="EA12" s="88"/>
      <c r="EB12" s="88"/>
      <c r="EC12" s="88"/>
      <c r="ED12" s="88"/>
      <c r="EE12" s="88"/>
      <c r="EF12" s="88"/>
      <c r="EG12" s="88"/>
      <c r="EH12" s="88"/>
      <c r="EI12" s="88"/>
      <c r="EJ12" s="88"/>
      <c r="EK12" s="88"/>
      <c r="EL12" s="88"/>
    </row>
    <row r="13" spans="1:142" ht="23" customHeight="1" thickBot="1">
      <c r="A13" s="374"/>
      <c r="B13" s="99" t="str">
        <f>'NSW Apr 2016'!F7</f>
        <v>Red Energy</v>
      </c>
      <c r="C13" s="99" t="str">
        <f>'NSW Apr 2016'!G7</f>
        <v xml:space="preserve">Easy Saver </v>
      </c>
      <c r="D13" s="163">
        <f>365*'NSW Apr 2016'!H7/100</f>
        <v>232.32249999999999</v>
      </c>
      <c r="E13" s="164">
        <f>IF($C$5*'NSW Apr 2016'!AK7/'NSW Apr 2016'!AI7&gt;='NSW Apr 2016'!J7,('NSW Apr 2016'!J7*'NSW Apr 2016'!O7/100)*'NSW Apr 2016'!AI7,($C$5*'NSW Apr 2016'!AK7/'NSW Apr 2016'!AI7*'NSW Apr 2016'!O7/100)*'NSW Apr 2016'!AI7)</f>
        <v>137.41364999999999</v>
      </c>
      <c r="F13" s="165">
        <f>IF($C$5*'NSW Apr 2016'!AK7/'NSW Apr 2016'!AI7&lt;'NSW Apr 2016'!J7,0,IF($C$5*'NSW Apr 2016'!AK7/'NSW Apr 2016'!AI7&lt;='NSW Apr 2016'!K7,($C$5*'NSW Apr 2016'!AK7/'NSW Apr 2016'!AI7-'NSW Apr 2016'!J7)*('NSW Apr 2016'!P7/100)*'NSW Apr 2016'!AI7,('NSW Apr 2016'!K7-'NSW Apr 2016'!J7)*('NSW Apr 2016'!P7/100)*'NSW Apr 2016'!AI7))</f>
        <v>92.31204000000001</v>
      </c>
      <c r="G13" s="163">
        <f>IF($C$5*'NSW Apr 2016'!AK7/'NSW Apr 2016'!AI7&lt;'NSW Apr 2016'!K7,0,IF($C$5*'NSW Apr 2016'!AK7/'NSW Apr 2016'!AI7&lt;='NSW Apr 2016'!L7,($C$5*'NSW Apr 2016'!AK7/'NSW Apr 2016'!AI7-'NSW Apr 2016'!K7)*('NSW Apr 2016'!Q7/100)*'NSW Apr 2016'!AI7,('NSW Apr 2016'!L7-'NSW Apr 2016'!K7)*('NSW Apr 2016'!Q7/100)*'NSW Apr 2016'!AI7))</f>
        <v>206.30147999999997</v>
      </c>
      <c r="H13" s="164">
        <f>IF($C$5*'NSW Apr 2016'!AK7/'NSW Apr 2016'!AI7&lt;'NSW Apr 2016'!L7,0,IF($C$5*'NSW Apr 2016'!AK7/'NSW Apr 2016'!AI7&lt;='NSW Apr 2016'!M7,($C$5*'NSW Apr 2016'!AK7/'NSW Apr 2016'!AI7-'NSW Apr 2016'!L7)*('NSW Apr 2016'!R7/100)*'NSW Apr 2016'!AI7,('NSW Apr 2016'!M7-'NSW Apr 2016'!L7)*('NSW Apr 2016'!R7/100)*'NSW Apr 2016'!AI7))</f>
        <v>773.31425000000013</v>
      </c>
      <c r="I13" s="164">
        <f>IF($C$5*'NSW Apr 2016'!AK7/'NSW Apr 2016'!AI7&lt;'NSW Apr 2016'!M7,0,IF($C$5*'NSW Apr 2016'!AK7/'NSW Apr 2016'!AI7&lt;='NSW Apr 2016'!N7,($C$5*'NSW Apr 2016'!AK7/'NSW Apr 2016'!AI7-'NSW Apr 2016'!M7)*('NSW Apr 2016'!S7/100)*'NSW Apr 2016'!AI7,('NSW Apr 2016'!N7-'NSW Apr 2016'!M7)*('NSW Apr 2016'!S7/100)*'NSW Apr 2016'!AI7))</f>
        <v>0</v>
      </c>
      <c r="J13" s="163">
        <f>IF(($C$5*'NSW Apr 2016'!AK7/'NSW Apr 2016'!AI7&gt;'NSW Apr 2016'!N7),($C$5*'NSW Apr 2016'!AK7/'NSW Apr 2016'!AI7-'NSW Apr 2016'!N7)*'NSW Apr 2016'!T7/100*'NSW Apr 2016'!AI7,0)</f>
        <v>0</v>
      </c>
      <c r="K13" s="163">
        <f>IF($C$5*'NSW Apr 2016'!AL7/'NSW Apr 2016'!AJ7&gt;='NSW Apr 2016'!J7,('NSW Apr 2016'!J7*'NSW Apr 2016'!U7/100)*'NSW Apr 2016'!AJ7,($C$5*'NSW Apr 2016'!AL7/'NSW Apr 2016'!AJ7*'NSW Apr 2016'!U7/100)*'NSW Apr 2016'!AJ7)</f>
        <v>137.41364999999999</v>
      </c>
      <c r="L13" s="163">
        <f>IF($C$5*'NSW Apr 2016'!AL7/'NSW Apr 2016'!AJ7&lt;'NSW Apr 2016'!J7,0,IF($C$5*'NSW Apr 2016'!AL7/'NSW Apr 2016'!AJ7&lt;='NSW Apr 2016'!K7,($C$5*'NSW Apr 2016'!AL7/'NSW Apr 2016'!AJ7-'NSW Apr 2016'!J7)*('NSW Apr 2016'!V7/100)*'NSW Apr 2016'!AJ7,('NSW Apr 2016'!K7-'NSW Apr 2016'!J7)*('NSW Apr 2016'!V7/100)*'NSW Apr 2016'!AJ7))</f>
        <v>92.31204000000001</v>
      </c>
      <c r="M13" s="163">
        <f>IF($C$5*'NSW Apr 2016'!AL7/'NSW Apr 2016'!AJ7&lt;'NSW Apr 2016'!K7,0,IF($C$5*'NSW Apr 2016'!AL7/'NSW Apr 2016'!AJ7&lt;='NSW Apr 2016'!L7,($C$5*'NSW Apr 2016'!AL7/'NSW Apr 2016'!AJ7-'NSW Apr 2016'!K7)*('NSW Apr 2016'!W7/100)*'NSW Apr 2016'!AJ7,('NSW Apr 2016'!L7-'NSW Apr 2016'!K7)*('NSW Apr 2016'!W7/100)*'NSW Apr 2016'!AJ7))</f>
        <v>206.30147999999997</v>
      </c>
      <c r="N13" s="163">
        <f>IF($C$5*'NSW Apr 2016'!AL7/'NSW Apr 2016'!AJ7&lt;'NSW Apr 2016'!L7,0,IF($C$5*'NSW Apr 2016'!AL7/'NSW Apr 2016'!AJ7&lt;='NSW Apr 2016'!M7,($C$5*'NSW Apr 2016'!AL7/'NSW Apr 2016'!AJ7-'NSW Apr 2016'!L7)*('NSW Apr 2016'!X7/100)*'NSW Apr 2016'!AJ7,('NSW Apr 2016'!M7-'NSW Apr 2016'!L7)*('NSW Apr 2016'!X7/100)*'NSW Apr 2016'!AJ7))</f>
        <v>773.31425000000013</v>
      </c>
      <c r="O13" s="163">
        <f>IF($C$5*'NSW Apr 2016'!AL7/'NSW Apr 2016'!AJ7&lt;'NSW Apr 2016'!M7,0,IF($C$5*'NSW Apr 2016'!AL7/'NSW Apr 2016'!AJ7&lt;='NSW Apr 2016'!N7,($C$5*'NSW Apr 2016'!AL7/'NSW Apr 2016'!AJ7-'NSW Apr 2016'!M7)*('NSW Apr 2016'!Y7/100)*'NSW Apr 2016'!AJ7,('NSW Apr 2016'!N7-'NSW Apr 2016'!M7)*('NSW Apr 2016'!Y7/100)*'NSW Apr 2016'!AJ7))</f>
        <v>0</v>
      </c>
      <c r="P13" s="163">
        <f>IF(($C$5*'NSW Apr 2016'!AL7/'NSW Apr 2016'!AJ7&gt;'NSW Apr 2016'!N7),($C$5*'NSW Apr 2016'!AL7/'NSW Apr 2016'!AJ7-'NSW Apr 2016'!N7)*'NSW Apr 2016'!Z7/100*'NSW Apr 2016'!AJ9,0)</f>
        <v>0</v>
      </c>
      <c r="Q13" s="166">
        <f t="shared" si="2"/>
        <v>2651.0053399999997</v>
      </c>
      <c r="R13" s="99">
        <f>'NSW Apr 2016'!AM7</f>
        <v>0</v>
      </c>
      <c r="S13" s="99">
        <f>'NSW Apr 2016'!AN7</f>
        <v>0</v>
      </c>
      <c r="T13" s="167">
        <f>'NSW Apr 2016'!AO7</f>
        <v>10</v>
      </c>
      <c r="U13" s="99">
        <f>'NSW Apr 2016'!AP7</f>
        <v>0</v>
      </c>
      <c r="V13" s="168">
        <f t="shared" ref="V13:V20" si="3">Q13</f>
        <v>2651.0053399999997</v>
      </c>
      <c r="W13" s="166">
        <f>V13-(V13*T13/100)</f>
        <v>2385.9048059999996</v>
      </c>
      <c r="X13" s="166">
        <f t="shared" si="0"/>
        <v>2916.1058739999999</v>
      </c>
      <c r="Y13" s="166">
        <f t="shared" si="1"/>
        <v>2624.4952865999999</v>
      </c>
      <c r="Z13" s="169">
        <f>'NSW Apr 2016'!AW7</f>
        <v>0</v>
      </c>
      <c r="AA13" s="170" t="str">
        <f>'NSW Apr 2016'!AX7</f>
        <v>n</v>
      </c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  <c r="BT13" s="87"/>
      <c r="BU13" s="87"/>
      <c r="BV13" s="87"/>
      <c r="BW13" s="87"/>
      <c r="BX13" s="87"/>
      <c r="BY13" s="87"/>
      <c r="BZ13" s="87"/>
      <c r="CA13" s="87"/>
      <c r="CB13" s="87"/>
      <c r="CC13" s="87"/>
      <c r="CD13" s="87"/>
      <c r="CE13" s="87"/>
      <c r="CF13" s="87"/>
      <c r="CG13" s="87"/>
      <c r="CH13" s="87"/>
      <c r="CI13" s="87"/>
      <c r="CJ13" s="87"/>
      <c r="CK13" s="88"/>
      <c r="CL13" s="88"/>
      <c r="CM13" s="88"/>
      <c r="CN13" s="88"/>
      <c r="CO13" s="88"/>
      <c r="CP13" s="88"/>
      <c r="CQ13" s="88"/>
      <c r="CR13" s="88"/>
      <c r="CS13" s="88"/>
      <c r="CT13" s="88"/>
      <c r="CU13" s="88"/>
      <c r="CV13" s="88"/>
      <c r="CW13" s="88"/>
      <c r="CX13" s="88"/>
      <c r="CY13" s="88"/>
      <c r="CZ13" s="88"/>
      <c r="DA13" s="88"/>
      <c r="DB13" s="88"/>
      <c r="DC13" s="88"/>
      <c r="DD13" s="88"/>
      <c r="DE13" s="88"/>
      <c r="DF13" s="88"/>
      <c r="DG13" s="88"/>
      <c r="DH13" s="88"/>
      <c r="DI13" s="88"/>
      <c r="DJ13" s="88"/>
      <c r="DK13" s="88"/>
      <c r="DL13" s="88"/>
      <c r="DM13" s="88"/>
      <c r="DN13" s="88"/>
      <c r="DO13" s="88"/>
      <c r="DP13" s="88"/>
      <c r="DQ13" s="88"/>
      <c r="DR13" s="88"/>
      <c r="DS13" s="88"/>
      <c r="DT13" s="88"/>
      <c r="DU13" s="88"/>
      <c r="DV13" s="88"/>
      <c r="DW13" s="88"/>
      <c r="DX13" s="88"/>
      <c r="DY13" s="88"/>
      <c r="DZ13" s="88"/>
      <c r="EA13" s="88"/>
      <c r="EB13" s="88"/>
      <c r="EC13" s="88"/>
      <c r="ED13" s="88"/>
      <c r="EE13" s="88"/>
      <c r="EF13" s="88"/>
      <c r="EG13" s="88"/>
      <c r="EH13" s="88"/>
      <c r="EI13" s="88"/>
      <c r="EJ13" s="88"/>
      <c r="EK13" s="88"/>
      <c r="EL13" s="88"/>
    </row>
    <row r="14" spans="1:142" ht="23" customHeight="1" thickTop="1">
      <c r="A14" s="373" t="str">
        <f>'NSW Apr 2016'!D8</f>
        <v xml:space="preserve">ActewAGL Queanbeyan </v>
      </c>
      <c r="B14" s="98" t="str">
        <f>'NSW Apr 2016'!F8</f>
        <v>ActewAGL</v>
      </c>
      <c r="C14" s="98" t="str">
        <f>'NSW Apr 2016'!G8</f>
        <v>Regulated</v>
      </c>
      <c r="D14" s="135">
        <f>365*'NSW Apr 2016'!H8/100</f>
        <v>288.93399999999997</v>
      </c>
      <c r="E14" s="136">
        <f>IF($C$5*'NSW Apr 2016'!AK8/'NSW Apr 2016'!AI8&gt;='NSW Apr 2016'!J8,('NSW Apr 2016'!J8*'NSW Apr 2016'!O8/100)*'NSW Apr 2016'!AI8,($C$5*'NSW Apr 2016'!AK8/'NSW Apr 2016'!AI8*'NSW Apr 2016'!O8/100)*'NSW Apr 2016'!AI8)</f>
        <v>175.09361759999996</v>
      </c>
      <c r="F14" s="137">
        <f>IF($C$5*'NSW Apr 2016'!AK8/'NSW Apr 2016'!AI8&lt;'NSW Apr 2016'!J8,0,IF($C$5*'NSW Apr 2016'!AK8/'NSW Apr 2016'!AI8&lt;='NSW Apr 2016'!K8,($C$5*'NSW Apr 2016'!AK8/'NSW Apr 2016'!AI8-'NSW Apr 2016'!J8)*('NSW Apr 2016'!P8/100)*'NSW Apr 2016'!AI8,('NSW Apr 2016'!K8-'NSW Apr 2016'!J8)*('NSW Apr 2016'!P8/100)*'NSW Apr 2016'!AI8))</f>
        <v>920.21875200000011</v>
      </c>
      <c r="G14" s="142">
        <f>IF($C$5*'NSW Apr 2016'!AK8/'NSW Apr 2016'!AI8&lt;'NSW Apr 2016'!K8,0,IF($C$5*'NSW Apr 2016'!AK8/'NSW Apr 2016'!AI8&lt;='NSW Apr 2016'!L8,($C$5*'NSW Apr 2016'!AK8/'NSW Apr 2016'!AI8-'NSW Apr 2016'!K8)*('NSW Apr 2016'!Q8/100)*'NSW Apr 2016'!AI8,('NSW Apr 2016'!L8-'NSW Apr 2016'!K8)*('NSW Apr 2016'!Q8/100)*'NSW Apr 2016'!AI8))</f>
        <v>0</v>
      </c>
      <c r="H14" s="143">
        <f>IF($C$5*'NSW Apr 2016'!AK8/'NSW Apr 2016'!AI8&lt;'NSW Apr 2016'!L8,0,IF($C$5*'NSW Apr 2016'!AK8/'NSW Apr 2016'!AI8&lt;='NSW Apr 2016'!M8,($C$5*'NSW Apr 2016'!AK8/'NSW Apr 2016'!AI8-'NSW Apr 2016'!L8)*('NSW Apr 2016'!R8/100)*'NSW Apr 2016'!AI8,('NSW Apr 2016'!M8-'NSW Apr 2016'!L8)*('NSW Apr 2016'!R8/100)*'NSW Apr 2016'!AI8))</f>
        <v>0</v>
      </c>
      <c r="I14" s="144">
        <f>IF($C$5*'NSW Apr 2016'!AK8/'NSW Apr 2016'!AI8&lt;'NSW Apr 2016'!M8,0,IF($C$5*'NSW Apr 2016'!AK8/'NSW Apr 2016'!AI8&lt;='NSW Apr 2016'!N8,($C$5*'NSW Apr 2016'!AK8/'NSW Apr 2016'!AI8-'NSW Apr 2016'!M8)*('NSW Apr 2016'!S8/100)*'NSW Apr 2016'!AI8,('NSW Apr 2016'!N8-'NSW Apr 2016'!M8)*('NSW Apr 2016'!S8/100)*'NSW Apr 2016'!AI8))</f>
        <v>0</v>
      </c>
      <c r="J14" s="145">
        <f>IF(($C$5*'NSW Apr 2016'!AK8/'NSW Apr 2016'!AI8&gt;'NSW Apr 2016'!N8),($C$5*'NSW Apr 2016'!AK8/'NSW Apr 2016'!AI8-'NSW Apr 2016'!N8)*'NSW Apr 2016'!T8/100*'NSW Apr 2016'!AI8,0)</f>
        <v>0</v>
      </c>
      <c r="K14" s="135">
        <f>IF($C$5*'NSW Apr 2016'!AL8/'NSW Apr 2016'!AJ8&gt;='NSW Apr 2016'!J8,('NSW Apr 2016'!J8*'NSW Apr 2016'!U8/100)*'NSW Apr 2016'!AJ8,($C$5*'NSW Apr 2016'!AL8/'NSW Apr 2016'!AJ8*'NSW Apr 2016'!U8/100)*'NSW Apr 2016'!AJ8)</f>
        <v>175.09361759999996</v>
      </c>
      <c r="L14" s="137">
        <f>IF($C$5*'NSW Apr 2016'!AL8/'NSW Apr 2016'!AJ8&lt;'NSW Apr 2016'!J8,0,IF($C$5*'NSW Apr 2016'!AL8/'NSW Apr 2016'!AJ8&lt;='NSW Apr 2016'!K8,($C$5*'NSW Apr 2016'!AL8/'NSW Apr 2016'!AJ8-'NSW Apr 2016'!J8)*('NSW Apr 2016'!V8/100)*'NSW Apr 2016'!AJ8,('NSW Apr 2016'!K8-'NSW Apr 2016'!J8)*('NSW Apr 2016'!V8/100)*'NSW Apr 2016'!AJ8))</f>
        <v>920.21875200000011</v>
      </c>
      <c r="M14" s="142">
        <f>IF($C$5*'NSW Apr 2016'!AL8/'NSW Apr 2016'!AJ8&lt;'NSW Apr 2016'!K8,0,IF($C$5*'NSW Apr 2016'!AL8/'NSW Apr 2016'!AJ8&lt;='NSW Apr 2016'!L8,($C$5*'NSW Apr 2016'!AL8/'NSW Apr 2016'!AJ8-'NSW Apr 2016'!K8)*('NSW Apr 2016'!W8/100)*'NSW Apr 2016'!AJ8,('NSW Apr 2016'!L8-'NSW Apr 2016'!K8)*('NSW Apr 2016'!W8/100)*'NSW Apr 2016'!AJ8))</f>
        <v>0</v>
      </c>
      <c r="N14" s="145">
        <f>IF($C$5*'NSW Apr 2016'!AL8/'NSW Apr 2016'!AJ8&lt;'NSW Apr 2016'!L8,0,IF($C$5*'NSW Apr 2016'!AL8/'NSW Apr 2016'!AJ8&lt;='NSW Apr 2016'!M8,($C$5*'NSW Apr 2016'!AL8/'NSW Apr 2016'!AJ8-'NSW Apr 2016'!L8)*('NSW Apr 2016'!X8/100)*'NSW Apr 2016'!AJ8,('NSW Apr 2016'!M8-'NSW Apr 2016'!L8)*('NSW Apr 2016'!X8/100)*'NSW Apr 2016'!AJ8))</f>
        <v>0</v>
      </c>
      <c r="O14" s="135">
        <f>IF($C$5*'NSW Apr 2016'!AL8/'NSW Apr 2016'!AJ8&lt;'NSW Apr 2016'!M8,0,IF($C$5*'NSW Apr 2016'!AL8/'NSW Apr 2016'!AJ8&lt;='NSW Apr 2016'!N8,($C$5*'NSW Apr 2016'!AL8/'NSW Apr 2016'!AJ8-'NSW Apr 2016'!M8)*('NSW Apr 2016'!Y8/100)*'NSW Apr 2016'!AJ8,('NSW Apr 2016'!N8-'NSW Apr 2016'!M8)*('NSW Apr 2016'!Y8/100)*'NSW Apr 2016'!AJ8))</f>
        <v>0</v>
      </c>
      <c r="P14" s="135">
        <f>IF(($C$5*'NSW Apr 2016'!AL8/'NSW Apr 2016'!AJ8&gt;'NSW Apr 2016'!N8),($C$5*'NSW Apr 2016'!AL8/'NSW Apr 2016'!AJ8-'NSW Apr 2016'!N8)*'NSW Apr 2016'!Z8/100*'NSW Apr 2016'!AJ9,0)</f>
        <v>0</v>
      </c>
      <c r="Q14" s="138">
        <f>SUM(D14:P14)</f>
        <v>2479.5587392000002</v>
      </c>
      <c r="R14" s="146">
        <f>'NSW Apr 2016'!AM8</f>
        <v>0</v>
      </c>
      <c r="S14" s="147">
        <f>'NSW Apr 2016'!AN8</f>
        <v>0</v>
      </c>
      <c r="T14" s="148">
        <f>'NSW Apr 2016'!AO8</f>
        <v>0</v>
      </c>
      <c r="U14" s="98">
        <f>'NSW Apr 2016'!AP8</f>
        <v>0</v>
      </c>
      <c r="V14" s="149">
        <f t="shared" si="3"/>
        <v>2479.5587392000002</v>
      </c>
      <c r="W14" s="138">
        <f t="shared" ref="W14:W21" si="4">V14</f>
        <v>2479.5587392000002</v>
      </c>
      <c r="X14" s="138">
        <f t="shared" si="0"/>
        <v>2727.5146131200004</v>
      </c>
      <c r="Y14" s="138">
        <f t="shared" si="1"/>
        <v>2727.5146131200004</v>
      </c>
      <c r="Z14" s="150">
        <f>'NSW Apr 2016'!AW8</f>
        <v>0</v>
      </c>
      <c r="AA14" s="141" t="str">
        <f>'NSW Apr 2016'!AX8</f>
        <v>n</v>
      </c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  <c r="BT14" s="87"/>
      <c r="BU14" s="87"/>
      <c r="BV14" s="87"/>
      <c r="BW14" s="87"/>
      <c r="BX14" s="87"/>
      <c r="BY14" s="87"/>
      <c r="BZ14" s="87"/>
      <c r="CA14" s="87"/>
      <c r="CB14" s="87"/>
      <c r="CC14" s="87"/>
      <c r="CD14" s="87"/>
      <c r="CE14" s="87"/>
      <c r="CF14" s="87"/>
      <c r="CG14" s="87"/>
      <c r="CH14" s="87"/>
      <c r="CI14" s="87"/>
      <c r="CJ14" s="87"/>
      <c r="CK14" s="88"/>
      <c r="CL14" s="88"/>
      <c r="CM14" s="88"/>
      <c r="CN14" s="88"/>
      <c r="CO14" s="88"/>
      <c r="CP14" s="88"/>
      <c r="CQ14" s="88"/>
      <c r="CR14" s="88"/>
      <c r="CS14" s="88"/>
      <c r="CT14" s="88"/>
      <c r="CU14" s="88"/>
      <c r="CV14" s="88"/>
      <c r="CW14" s="88"/>
      <c r="CX14" s="88"/>
      <c r="CY14" s="88"/>
      <c r="CZ14" s="88"/>
      <c r="DA14" s="88"/>
      <c r="DB14" s="88"/>
      <c r="DC14" s="88"/>
      <c r="DD14" s="88"/>
      <c r="DE14" s="88"/>
      <c r="DF14" s="88"/>
      <c r="DG14" s="88"/>
      <c r="DH14" s="88"/>
      <c r="DI14" s="88"/>
      <c r="DJ14" s="88"/>
      <c r="DK14" s="88"/>
      <c r="DL14" s="88"/>
      <c r="DM14" s="88"/>
      <c r="DN14" s="88"/>
      <c r="DO14" s="88"/>
      <c r="DP14" s="88"/>
      <c r="DQ14" s="88"/>
      <c r="DR14" s="88"/>
      <c r="DS14" s="88"/>
      <c r="DT14" s="88"/>
      <c r="DU14" s="88"/>
      <c r="DV14" s="88"/>
      <c r="DW14" s="88"/>
      <c r="DX14" s="88"/>
      <c r="DY14" s="88"/>
      <c r="DZ14" s="88"/>
      <c r="EA14" s="88"/>
      <c r="EB14" s="88"/>
      <c r="EC14" s="88"/>
      <c r="ED14" s="88"/>
      <c r="EE14" s="88"/>
      <c r="EF14" s="88"/>
      <c r="EG14" s="88"/>
      <c r="EH14" s="88"/>
      <c r="EI14" s="88"/>
      <c r="EJ14" s="88"/>
      <c r="EK14" s="88"/>
      <c r="EL14" s="88"/>
    </row>
    <row r="15" spans="1:142" s="97" customFormat="1" ht="23" customHeight="1">
      <c r="A15" s="375"/>
      <c r="B15" s="98" t="str">
        <f>'NSW Apr 2016'!F9</f>
        <v>ActewAGL</v>
      </c>
      <c r="C15" s="98" t="str">
        <f>'NSW Apr 2016'!G9</f>
        <v>Business plan</v>
      </c>
      <c r="D15" s="135">
        <f>365*'NSW Apr 2016'!H9/100</f>
        <v>288.93399999999997</v>
      </c>
      <c r="E15" s="136">
        <f>IF($C$5*'NSW Apr 2016'!AK9/'NSW Apr 2016'!AI9&gt;='NSW Apr 2016'!J9,('NSW Apr 2016'!J9*'NSW Apr 2016'!O9/100)*'NSW Apr 2016'!AI9,($C$5*'NSW Apr 2016'!AK9/'NSW Apr 2016'!AI9*'NSW Apr 2016'!O9/100)*'NSW Apr 2016'!AI9)</f>
        <v>175.09361759999996</v>
      </c>
      <c r="F15" s="137">
        <f>IF($C$5*'NSW Apr 2016'!AK9/'NSW Apr 2016'!AI9&lt;'NSW Apr 2016'!J9,0,IF($C$5*'NSW Apr 2016'!AK9/'NSW Apr 2016'!AI9&lt;='NSW Apr 2016'!K9,($C$5*'NSW Apr 2016'!AK9/'NSW Apr 2016'!AI9-'NSW Apr 2016'!J9)*('NSW Apr 2016'!P9/100)*'NSW Apr 2016'!AI9,('NSW Apr 2016'!K9-'NSW Apr 2016'!J9)*('NSW Apr 2016'!P9/100)*'NSW Apr 2016'!AI9))</f>
        <v>920.21875200000011</v>
      </c>
      <c r="G15" s="135">
        <f>IF($C$5*'NSW Apr 2016'!AK9/'NSW Apr 2016'!AI9&lt;'NSW Apr 2016'!K9,0,IF($C$5*'NSW Apr 2016'!AK9/'NSW Apr 2016'!AI9&lt;='NSW Apr 2016'!L9,($C$5*'NSW Apr 2016'!AK9/'NSW Apr 2016'!AI9-'NSW Apr 2016'!K9)*('NSW Apr 2016'!Q9/100)*'NSW Apr 2016'!AI9,('NSW Apr 2016'!L9-'NSW Apr 2016'!K9)*('NSW Apr 2016'!Q9/100)*'NSW Apr 2016'!AI9))</f>
        <v>0</v>
      </c>
      <c r="H15" s="143">
        <f>IF($C$5*'NSW Apr 2016'!AK9/'NSW Apr 2016'!AI9&lt;'NSW Apr 2016'!L9,0,IF($C$5*'NSW Apr 2016'!AK9/'NSW Apr 2016'!AI9&lt;='NSW Apr 2016'!M9,($C$5*'NSW Apr 2016'!AK9/'NSW Apr 2016'!AI9-'NSW Apr 2016'!L9)*('NSW Apr 2016'!R9/100)*'NSW Apr 2016'!AI9,('NSW Apr 2016'!M9-'NSW Apr 2016'!L9)*('NSW Apr 2016'!R9/100)*'NSW Apr 2016'!AI9))</f>
        <v>0</v>
      </c>
      <c r="I15" s="136">
        <f>IF($C$5*'NSW Apr 2016'!AK9/'NSW Apr 2016'!AI9&lt;'NSW Apr 2016'!M9,0,IF($C$5*'NSW Apr 2016'!AK9/'NSW Apr 2016'!AI9&lt;='NSW Apr 2016'!N9,($C$5*'NSW Apr 2016'!AK9/'NSW Apr 2016'!AI9-'NSW Apr 2016'!M9)*('NSW Apr 2016'!S9/100)*'NSW Apr 2016'!AI9,('NSW Apr 2016'!N9-'NSW Apr 2016'!M9)*('NSW Apr 2016'!S9/100)*'NSW Apr 2016'!AI9))</f>
        <v>0</v>
      </c>
      <c r="J15" s="153">
        <f>IF(($C$5*'NSW Apr 2016'!AK9/'NSW Apr 2016'!AI9&gt;'NSW Apr 2016'!N9),($C$5*'NSW Apr 2016'!AK9/'NSW Apr 2016'!AI9-'NSW Apr 2016'!N9)*'NSW Apr 2016'!T9/100*'NSW Apr 2016'!AI9,0)</f>
        <v>0</v>
      </c>
      <c r="K15" s="135">
        <f>IF($C$5*'NSW Apr 2016'!AL9/'NSW Apr 2016'!AJ9&gt;='NSW Apr 2016'!J9,('NSW Apr 2016'!J9*'NSW Apr 2016'!U9/100)*'NSW Apr 2016'!AJ9,($C$5*'NSW Apr 2016'!AL9/'NSW Apr 2016'!AJ9*'NSW Apr 2016'!U9/100)*'NSW Apr 2016'!AJ9)</f>
        <v>175.09361759999996</v>
      </c>
      <c r="L15" s="153">
        <f>IF($C$5*'NSW Apr 2016'!AL9/'NSW Apr 2016'!AJ9&lt;'NSW Apr 2016'!J9,0,IF($C$5*'NSW Apr 2016'!AL9/'NSW Apr 2016'!AJ9&lt;='NSW Apr 2016'!K9,($C$5*'NSW Apr 2016'!AL9/'NSW Apr 2016'!AJ9-'NSW Apr 2016'!J9)*('NSW Apr 2016'!V9/100)*'NSW Apr 2016'!AJ9,('NSW Apr 2016'!K9-'NSW Apr 2016'!J9)*('NSW Apr 2016'!V9/100)*'NSW Apr 2016'!AJ9))</f>
        <v>920.21875200000011</v>
      </c>
      <c r="M15" s="135">
        <f>IF($C$5*'NSW Apr 2016'!AL9/'NSW Apr 2016'!AJ9&lt;'NSW Apr 2016'!K9,0,IF($C$5*'NSW Apr 2016'!AL9/'NSW Apr 2016'!AJ9&lt;='NSW Apr 2016'!L9,($C$5*'NSW Apr 2016'!AL9/'NSW Apr 2016'!AJ9-'NSW Apr 2016'!K9)*('NSW Apr 2016'!W9/100)*'NSW Apr 2016'!AJ9,('NSW Apr 2016'!L9-'NSW Apr 2016'!K9)*('NSW Apr 2016'!W9/100)*'NSW Apr 2016'!AJ9))</f>
        <v>0</v>
      </c>
      <c r="N15" s="145">
        <f>IF($C$5*'NSW Apr 2016'!AL9/'NSW Apr 2016'!AJ9&lt;'NSW Apr 2016'!L9,0,IF($C$5*'NSW Apr 2016'!AL9/'NSW Apr 2016'!AJ9&lt;='NSW Apr 2016'!M9,($C$5*'NSW Apr 2016'!AL9/'NSW Apr 2016'!AJ9-'NSW Apr 2016'!L9)*('NSW Apr 2016'!X9/100)*'NSW Apr 2016'!AJ9,('NSW Apr 2016'!M9-'NSW Apr 2016'!L9)*('NSW Apr 2016'!X9/100)*'NSW Apr 2016'!AJ9))</f>
        <v>0</v>
      </c>
      <c r="O15" s="135">
        <f>IF($C$5*'NSW Apr 2016'!AL9/'NSW Apr 2016'!AJ9&lt;'NSW Apr 2016'!M9,0,IF($C$5*'NSW Apr 2016'!AL9/'NSW Apr 2016'!AJ9&lt;='NSW Apr 2016'!N9,($C$5*'NSW Apr 2016'!AL9/'NSW Apr 2016'!AJ9-'NSW Apr 2016'!M9)*('NSW Apr 2016'!Y9/100)*'NSW Apr 2016'!AJ9,('NSW Apr 2016'!N9-'NSW Apr 2016'!M9)*('NSW Apr 2016'!Y9/100)*'NSW Apr 2016'!AJ9))</f>
        <v>0</v>
      </c>
      <c r="P15" s="135">
        <f>IF(($C$5*'NSW Apr 2016'!AL9/'NSW Apr 2016'!AJ9&gt;'NSW Apr 2016'!N9),($C$5*'NSW Apr 2016'!AL9/'NSW Apr 2016'!AJ9-'NSW Apr 2016'!N9)*'NSW Apr 2016'!Z9/100*'NSW Apr 2016'!AJ10,0)</f>
        <v>0</v>
      </c>
      <c r="Q15" s="138">
        <f t="shared" si="2"/>
        <v>2479.5587392000002</v>
      </c>
      <c r="R15" s="146">
        <f>'NSW Apr 2016'!AM9</f>
        <v>0</v>
      </c>
      <c r="S15" s="98">
        <f>'NSW Apr 2016'!AN9</f>
        <v>0</v>
      </c>
      <c r="T15" s="148">
        <f>'NSW Apr 2016'!AO9</f>
        <v>0</v>
      </c>
      <c r="U15" s="98">
        <f>'NSW Apr 2016'!AP9</f>
        <v>0</v>
      </c>
      <c r="V15" s="149">
        <f t="shared" si="3"/>
        <v>2479.5587392000002</v>
      </c>
      <c r="W15" s="138">
        <f t="shared" si="4"/>
        <v>2479.5587392000002</v>
      </c>
      <c r="X15" s="138">
        <f t="shared" si="0"/>
        <v>2727.5146131200004</v>
      </c>
      <c r="Y15" s="138">
        <f t="shared" si="1"/>
        <v>2727.5146131200004</v>
      </c>
      <c r="Z15" s="150">
        <f>'NSW Apr 2016'!AW9</f>
        <v>0</v>
      </c>
      <c r="AA15" s="141" t="str">
        <f>'NSW Apr 2016'!AX9</f>
        <v>n</v>
      </c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8"/>
      <c r="CL15" s="88"/>
      <c r="CM15" s="88"/>
      <c r="CN15" s="88"/>
      <c r="CO15" s="88"/>
      <c r="CP15" s="88"/>
      <c r="CQ15" s="88"/>
      <c r="CR15" s="88"/>
      <c r="CS15" s="88"/>
      <c r="CT15" s="88"/>
      <c r="CU15" s="88"/>
      <c r="CV15" s="88"/>
      <c r="CW15" s="88"/>
      <c r="CX15" s="88"/>
      <c r="CY15" s="88"/>
      <c r="CZ15" s="88"/>
      <c r="DA15" s="88"/>
      <c r="DB15" s="88"/>
      <c r="DC15" s="88"/>
      <c r="DD15" s="88"/>
      <c r="DE15" s="88"/>
      <c r="DF15" s="88"/>
      <c r="DG15" s="88"/>
      <c r="DH15" s="88"/>
      <c r="DI15" s="88"/>
      <c r="DJ15" s="88"/>
      <c r="DK15" s="88"/>
      <c r="DL15" s="88"/>
      <c r="DM15" s="88"/>
      <c r="DN15" s="88"/>
      <c r="DO15" s="88"/>
      <c r="DP15" s="88"/>
      <c r="DQ15" s="88"/>
      <c r="DR15" s="88"/>
      <c r="DS15" s="88"/>
      <c r="DT15" s="88"/>
      <c r="DU15" s="88"/>
      <c r="DV15" s="88"/>
      <c r="DW15" s="88"/>
      <c r="DX15" s="88"/>
      <c r="DY15" s="88"/>
      <c r="DZ15" s="88"/>
      <c r="EA15" s="88"/>
      <c r="EB15" s="88"/>
      <c r="EC15" s="88"/>
      <c r="ED15" s="88"/>
      <c r="EE15" s="88"/>
      <c r="EF15" s="88"/>
      <c r="EG15" s="88"/>
      <c r="EH15" s="88"/>
      <c r="EI15" s="88"/>
      <c r="EJ15" s="88"/>
      <c r="EK15" s="88"/>
      <c r="EL15" s="88"/>
    </row>
    <row r="16" spans="1:142" ht="23" customHeight="1" thickBot="1">
      <c r="A16" s="374"/>
      <c r="B16" s="99" t="str">
        <f>'NSW Apr 2016'!F10</f>
        <v>EnergyAustralia</v>
      </c>
      <c r="C16" s="99" t="str">
        <f>'NSW Apr 2016'!G10</f>
        <v>Basic Business</v>
      </c>
      <c r="D16" s="163">
        <f>365*'NSW Apr 2016'!H10/100</f>
        <v>288.93399999999997</v>
      </c>
      <c r="E16" s="164">
        <f>IF($C$5*'NSW Apr 2016'!AK10/'NSW Apr 2016'!AI10&gt;='NSW Apr 2016'!J10,('NSW Apr 2016'!J10*'NSW Apr 2016'!O10/100)*'NSW Apr 2016'!AI10,($C$5*'NSW Apr 2016'!AK10/'NSW Apr 2016'!AI10*'NSW Apr 2016'!O10/100)*'NSW Apr 2016'!AI10)</f>
        <v>175.09361759999996</v>
      </c>
      <c r="F16" s="165">
        <f>IF($C$5*'NSW Apr 2016'!AK10/'NSW Apr 2016'!AI10&lt;'NSW Apr 2016'!J10,0,IF($C$5*'NSW Apr 2016'!AK10/'NSW Apr 2016'!AI10&lt;='NSW Apr 2016'!K10,($C$5*'NSW Apr 2016'!AK10/'NSW Apr 2016'!AI10-'NSW Apr 2016'!J10)*('NSW Apr 2016'!P10/100)*'NSW Apr 2016'!AI10,('NSW Apr 2016'!K10-'NSW Apr 2016'!J10)*('NSW Apr 2016'!P10/100)*'NSW Apr 2016'!AI10))</f>
        <v>920.21875200000011</v>
      </c>
      <c r="G16" s="163">
        <f>IF($C$5*'NSW Apr 2016'!AK10/'NSW Apr 2016'!AI10&lt;'NSW Apr 2016'!K10,0,IF($C$5*'NSW Apr 2016'!AK10/'NSW Apr 2016'!AI10&lt;='NSW Apr 2016'!L10,($C$5*'NSW Apr 2016'!AK10/'NSW Apr 2016'!AI10-'NSW Apr 2016'!K10)*('NSW Apr 2016'!Q10/100)*'NSW Apr 2016'!AI10,('NSW Apr 2016'!L10-'NSW Apr 2016'!K10)*('NSW Apr 2016'!Q10/100)*'NSW Apr 2016'!AI10))</f>
        <v>0</v>
      </c>
      <c r="H16" s="173">
        <f>IF($C$5*'NSW Apr 2016'!AK10/'NSW Apr 2016'!AI10&lt;'NSW Apr 2016'!L10,0,IF($C$5*'NSW Apr 2016'!AK10/'NSW Apr 2016'!AI10&lt;='NSW Apr 2016'!M10,($C$5*'NSW Apr 2016'!AK10/'NSW Apr 2016'!AI10-'NSW Apr 2016'!L10)*('NSW Apr 2016'!R10/100)*'NSW Apr 2016'!AI10,('NSW Apr 2016'!M10-'NSW Apr 2016'!L10)*('NSW Apr 2016'!R10/100)*'NSW Apr 2016'!AI10))</f>
        <v>0</v>
      </c>
      <c r="I16" s="164">
        <f>IF($C$5*'NSW Apr 2016'!AK10/'NSW Apr 2016'!AI10&lt;'NSW Apr 2016'!M10,0,IF($C$5*'NSW Apr 2016'!AK10/'NSW Apr 2016'!AI10&lt;='NSW Apr 2016'!N10,($C$5*'NSW Apr 2016'!AK10/'NSW Apr 2016'!AI10-'NSW Apr 2016'!M10)*('NSW Apr 2016'!S10/100)*'NSW Apr 2016'!AI10,('NSW Apr 2016'!N10-'NSW Apr 2016'!M10)*('NSW Apr 2016'!S10/100)*'NSW Apr 2016'!AI10))</f>
        <v>0</v>
      </c>
      <c r="J16" s="172">
        <f>IF(($C$5*'NSW Apr 2016'!AK10/'NSW Apr 2016'!AI10&gt;'NSW Apr 2016'!N10),($C$5*'NSW Apr 2016'!AK10/'NSW Apr 2016'!AI10-'NSW Apr 2016'!N10)*'NSW Apr 2016'!T10/100*'NSW Apr 2016'!AI10,0)</f>
        <v>0</v>
      </c>
      <c r="K16" s="163">
        <f>IF($C$5*'NSW Apr 2016'!AL10/'NSW Apr 2016'!AJ10&gt;='NSW Apr 2016'!J10,('NSW Apr 2016'!J10*'NSW Apr 2016'!U10/100)*'NSW Apr 2016'!AJ10,($C$5*'NSW Apr 2016'!AL10/'NSW Apr 2016'!AJ10*'NSW Apr 2016'!U10/100)*'NSW Apr 2016'!AJ10)</f>
        <v>175.09361759999996</v>
      </c>
      <c r="L16" s="172">
        <f>IF($C$5*'NSW Apr 2016'!AL10/'NSW Apr 2016'!AJ10&lt;'NSW Apr 2016'!J10,0,IF($C$5*'NSW Apr 2016'!AL10/'NSW Apr 2016'!AJ10&lt;='NSW Apr 2016'!K10,($C$5*'NSW Apr 2016'!AL10/'NSW Apr 2016'!AJ10-'NSW Apr 2016'!J10)*('NSW Apr 2016'!V10/100)*'NSW Apr 2016'!AJ10,('NSW Apr 2016'!K10-'NSW Apr 2016'!J10)*('NSW Apr 2016'!V10/100)*'NSW Apr 2016'!AJ10))</f>
        <v>920.21875200000011</v>
      </c>
      <c r="M16" s="163">
        <f>IF($C$5*'NSW Apr 2016'!AL10/'NSW Apr 2016'!AJ10&lt;'NSW Apr 2016'!K10,0,IF($C$5*'NSW Apr 2016'!AL10/'NSW Apr 2016'!AJ10&lt;='NSW Apr 2016'!L10,($C$5*'NSW Apr 2016'!AL10/'NSW Apr 2016'!AJ10-'NSW Apr 2016'!K10)*('NSW Apr 2016'!W10/100)*'NSW Apr 2016'!AJ10,('NSW Apr 2016'!L10-'NSW Apr 2016'!K10)*('NSW Apr 2016'!W10/100)*'NSW Apr 2016'!AJ10))</f>
        <v>0</v>
      </c>
      <c r="N16" s="175">
        <f>IF($C$5*'NSW Apr 2016'!AL10/'NSW Apr 2016'!AJ10&lt;'NSW Apr 2016'!L10,0,IF($C$5*'NSW Apr 2016'!AL10/'NSW Apr 2016'!AJ10&lt;='NSW Apr 2016'!M10,($C$5*'NSW Apr 2016'!AL10/'NSW Apr 2016'!AJ10-'NSW Apr 2016'!L10)*('NSW Apr 2016'!X10/100)*'NSW Apr 2016'!AJ10,('NSW Apr 2016'!M10-'NSW Apr 2016'!L10)*('NSW Apr 2016'!X10/100)*'NSW Apr 2016'!AJ10))</f>
        <v>0</v>
      </c>
      <c r="O16" s="163">
        <f>IF($C$5*'NSW Apr 2016'!AL10/'NSW Apr 2016'!AJ10&lt;'NSW Apr 2016'!M10,0,IF($C$5*'NSW Apr 2016'!AL10/'NSW Apr 2016'!AJ10&lt;='NSW Apr 2016'!N10,($C$5*'NSW Apr 2016'!AL10/'NSW Apr 2016'!AJ10-'NSW Apr 2016'!M10)*('NSW Apr 2016'!Y10/100)*'NSW Apr 2016'!AJ10,('NSW Apr 2016'!N10-'NSW Apr 2016'!M10)*('NSW Apr 2016'!Y10/100)*'NSW Apr 2016'!AJ10))</f>
        <v>0</v>
      </c>
      <c r="P16" s="163">
        <f>IF(($C$5*'NSW Apr 2016'!AL10/'NSW Apr 2016'!AJ10&gt;'NSW Apr 2016'!N10),($C$5*'NSW Apr 2016'!AL10/'NSW Apr 2016'!AJ10-'NSW Apr 2016'!N10)*'NSW Apr 2016'!Z10/100*'NSW Apr 2016'!AJ12,0)</f>
        <v>0</v>
      </c>
      <c r="Q16" s="166">
        <f t="shared" si="2"/>
        <v>2479.5587392000002</v>
      </c>
      <c r="R16" s="167">
        <f>'NSW Apr 2016'!AM10</f>
        <v>0</v>
      </c>
      <c r="S16" s="99">
        <f>'NSW Apr 2016'!AN10</f>
        <v>0</v>
      </c>
      <c r="T16" s="171">
        <f>'NSW Apr 2016'!AO10</f>
        <v>0</v>
      </c>
      <c r="U16" s="99">
        <f>'NSW Apr 2016'!AP10</f>
        <v>0</v>
      </c>
      <c r="V16" s="168">
        <f t="shared" si="3"/>
        <v>2479.5587392000002</v>
      </c>
      <c r="W16" s="166">
        <f t="shared" si="4"/>
        <v>2479.5587392000002</v>
      </c>
      <c r="X16" s="166">
        <f t="shared" si="0"/>
        <v>2727.5146131200004</v>
      </c>
      <c r="Y16" s="166">
        <f t="shared" si="1"/>
        <v>2727.5146131200004</v>
      </c>
      <c r="Z16" s="169">
        <f>'NSW Apr 2016'!AW10</f>
        <v>0</v>
      </c>
      <c r="AA16" s="170" t="str">
        <f>'NSW Apr 2016'!AX10</f>
        <v>n</v>
      </c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  <c r="BT16" s="87"/>
      <c r="BU16" s="87"/>
      <c r="BV16" s="87"/>
      <c r="BW16" s="87"/>
      <c r="BX16" s="87"/>
      <c r="BY16" s="87"/>
      <c r="BZ16" s="87"/>
      <c r="CA16" s="87"/>
      <c r="CB16" s="87"/>
      <c r="CC16" s="87"/>
      <c r="CD16" s="87"/>
      <c r="CE16" s="87"/>
      <c r="CF16" s="87"/>
      <c r="CG16" s="87"/>
      <c r="CH16" s="87"/>
      <c r="CI16" s="87"/>
      <c r="CJ16" s="87"/>
      <c r="CK16" s="88"/>
      <c r="CL16" s="88"/>
      <c r="CM16" s="88"/>
      <c r="CN16" s="88"/>
      <c r="CO16" s="88"/>
      <c r="CP16" s="88"/>
      <c r="CQ16" s="88"/>
      <c r="CR16" s="88"/>
      <c r="CS16" s="88"/>
      <c r="CT16" s="88"/>
      <c r="CU16" s="88"/>
      <c r="CV16" s="88"/>
      <c r="CW16" s="88"/>
      <c r="CX16" s="88"/>
      <c r="CY16" s="88"/>
      <c r="CZ16" s="88"/>
      <c r="DA16" s="88"/>
      <c r="DB16" s="88"/>
      <c r="DC16" s="88"/>
      <c r="DD16" s="88"/>
      <c r="DE16" s="88"/>
      <c r="DF16" s="88"/>
      <c r="DG16" s="88"/>
      <c r="DH16" s="88"/>
      <c r="DI16" s="88"/>
      <c r="DJ16" s="88"/>
      <c r="DK16" s="88"/>
      <c r="DL16" s="88"/>
      <c r="DM16" s="88"/>
      <c r="DN16" s="88"/>
      <c r="DO16" s="88"/>
      <c r="DP16" s="88"/>
      <c r="DQ16" s="88"/>
      <c r="DR16" s="88"/>
      <c r="DS16" s="88"/>
      <c r="DT16" s="88"/>
      <c r="DU16" s="88"/>
      <c r="DV16" s="88"/>
      <c r="DW16" s="88"/>
      <c r="DX16" s="88"/>
      <c r="DY16" s="88"/>
      <c r="DZ16" s="88"/>
      <c r="EA16" s="88"/>
      <c r="EB16" s="88"/>
      <c r="EC16" s="88"/>
      <c r="ED16" s="88"/>
      <c r="EE16" s="88"/>
      <c r="EF16" s="88"/>
      <c r="EG16" s="88"/>
      <c r="EH16" s="88"/>
      <c r="EI16" s="88"/>
      <c r="EJ16" s="88"/>
      <c r="EK16" s="88"/>
      <c r="EL16" s="88"/>
    </row>
    <row r="17" spans="1:142" ht="23" customHeight="1" thickTop="1">
      <c r="A17" s="373" t="str">
        <f>'NSW Apr 2016'!D11</f>
        <v>ActewAGL Shoalhaven</v>
      </c>
      <c r="B17" s="147" t="str">
        <f>'NSW Apr 2016'!F11</f>
        <v>ActewAGL</v>
      </c>
      <c r="C17" s="147" t="str">
        <f>'NSW Apr 2016'!G11</f>
        <v>Regulated</v>
      </c>
      <c r="D17" s="142">
        <f>365*'NSW Apr 2016'!H11/100</f>
        <v>288.56900000000002</v>
      </c>
      <c r="E17" s="144">
        <f>IF($C$5*'NSW Apr 2016'!AK11/'NSW Apr 2016'!AI11&gt;='NSW Apr 2016'!J11,('NSW Apr 2016'!J11*'NSW Apr 2016'!O11/100)*'NSW Apr 2016'!AI11,($C$5*'NSW Apr 2016'!AK11/'NSW Apr 2016'!AI11*'NSW Apr 2016'!O11/100)*'NSW Apr 2016'!AI11)</f>
        <v>1239.5000000000002</v>
      </c>
      <c r="F17" s="151">
        <f>IF($C$5*'NSW Apr 2016'!AK11/'NSW Apr 2016'!AI11&lt;'NSW Apr 2016'!J11,0,IF($C$5*'NSW Apr 2016'!AK11/'NSW Apr 2016'!AI11&lt;='NSW Apr 2016'!K11,($C$5*'NSW Apr 2016'!AK11/'NSW Apr 2016'!AI11-'NSW Apr 2016'!J11)*('NSW Apr 2016'!P11/100)*'NSW Apr 2016'!AI11,('NSW Apr 2016'!K11-'NSW Apr 2016'!J11)*('NSW Apr 2016'!P11/100)*'NSW Apr 2016'!AI11))</f>
        <v>0</v>
      </c>
      <c r="G17" s="142">
        <f>IF($C$5*'NSW Apr 2016'!AK11/'NSW Apr 2016'!AI11&lt;'NSW Apr 2016'!K11,0,IF($C$5*'NSW Apr 2016'!AK11/'NSW Apr 2016'!AI11&lt;='NSW Apr 2016'!L11,($C$5*'NSW Apr 2016'!AK11/'NSW Apr 2016'!AI11-'NSW Apr 2016'!K11)*('NSW Apr 2016'!Q11/100)*'NSW Apr 2016'!AI11,('NSW Apr 2016'!L11-'NSW Apr 2016'!K11)*('NSW Apr 2016'!Q11/100)*'NSW Apr 2016'!AI11))</f>
        <v>0</v>
      </c>
      <c r="H17" s="152">
        <f>IF($C$5*'NSW Apr 2016'!AK11/'NSW Apr 2016'!AI11&lt;'NSW Apr 2016'!L11,0,IF($C$5*'NSW Apr 2016'!AK11/'NSW Apr 2016'!AI11&lt;='NSW Apr 2016'!M11,($C$5*'NSW Apr 2016'!AK11/'NSW Apr 2016'!AI11-'NSW Apr 2016'!L11)*('NSW Apr 2016'!R11/100)*'NSW Apr 2016'!AI11,('NSW Apr 2016'!M11-'NSW Apr 2016'!L11)*('NSW Apr 2016'!R11/100)*'NSW Apr 2016'!AI11))</f>
        <v>0</v>
      </c>
      <c r="I17" s="136">
        <f>IF($C$5*'NSW Apr 2016'!AK11/'NSW Apr 2016'!AI11&lt;'NSW Apr 2016'!M11,0,IF($C$5*'NSW Apr 2016'!AK11/'NSW Apr 2016'!AI11&lt;='NSW Apr 2016'!N11,($C$5*'NSW Apr 2016'!AK11/'NSW Apr 2016'!AI11-'NSW Apr 2016'!M11)*('NSW Apr 2016'!S11/100)*'NSW Apr 2016'!AI11,('NSW Apr 2016'!N11-'NSW Apr 2016'!M11)*('NSW Apr 2016'!S11/100)*'NSW Apr 2016'!AI11))</f>
        <v>0</v>
      </c>
      <c r="J17" s="153">
        <f>IF(($C$5*'NSW Apr 2016'!AK11/'NSW Apr 2016'!AI11&gt;'NSW Apr 2016'!N11),($C$5*'NSW Apr 2016'!AK11/'NSW Apr 2016'!AI11-'NSW Apr 2016'!N11)*'NSW Apr 2016'!T11/100*'NSW Apr 2016'!AI11,0)</f>
        <v>0</v>
      </c>
      <c r="K17" s="142">
        <f>IF($C$5*'NSW Apr 2016'!AL11/'NSW Apr 2016'!AJ11&gt;='NSW Apr 2016'!J11,('NSW Apr 2016'!J11*'NSW Apr 2016'!U11/100)*'NSW Apr 2016'!AJ11,($C$5*'NSW Apr 2016'!AL11/'NSW Apr 2016'!AJ11*'NSW Apr 2016'!U11/100)*'NSW Apr 2016'!AJ11)</f>
        <v>1239.5000000000002</v>
      </c>
      <c r="L17" s="151">
        <f>IF($C$5*'NSW Apr 2016'!AL11/'NSW Apr 2016'!AJ11&lt;'NSW Apr 2016'!J11,0,IF($C$5*'NSW Apr 2016'!AL11/'NSW Apr 2016'!AJ11&lt;='NSW Apr 2016'!K11,($C$5*'NSW Apr 2016'!AL11/'NSW Apr 2016'!AJ11-'NSW Apr 2016'!J11)*('NSW Apr 2016'!V11/100)*'NSW Apr 2016'!AJ11,('NSW Apr 2016'!K11-'NSW Apr 2016'!J11)*('NSW Apr 2016'!V11/100)*'NSW Apr 2016'!AJ11))</f>
        <v>0</v>
      </c>
      <c r="M17" s="142">
        <f>IF($C$5*'NSW Apr 2016'!AL11/'NSW Apr 2016'!AJ11&lt;'NSW Apr 2016'!K11,0,IF($C$5*'NSW Apr 2016'!AL11/'NSW Apr 2016'!AJ11&lt;='NSW Apr 2016'!L11,($C$5*'NSW Apr 2016'!AL11/'NSW Apr 2016'!AJ11-'NSW Apr 2016'!K11)*('NSW Apr 2016'!W11/100)*'NSW Apr 2016'!AJ11,('NSW Apr 2016'!L11-'NSW Apr 2016'!K11)*('NSW Apr 2016'!W11/100)*'NSW Apr 2016'!AJ11))</f>
        <v>0</v>
      </c>
      <c r="N17" s="154">
        <f>IF($C$5*'NSW Apr 2016'!AL11/'NSW Apr 2016'!AJ11&lt;'NSW Apr 2016'!L11,0,IF($C$5*'NSW Apr 2016'!AL11/'NSW Apr 2016'!AJ11&lt;='NSW Apr 2016'!M11,($C$5*'NSW Apr 2016'!AL11/'NSW Apr 2016'!AJ11-'NSW Apr 2016'!L11)*('NSW Apr 2016'!X11/100)*'NSW Apr 2016'!AJ11,('NSW Apr 2016'!M11-'NSW Apr 2016'!L11)*('NSW Apr 2016'!X11/100)*'NSW Apr 2016'!AJ11))</f>
        <v>0</v>
      </c>
      <c r="O17" s="135">
        <f>IF($C$5*'NSW Apr 2016'!AL11/'NSW Apr 2016'!AJ11&lt;'NSW Apr 2016'!M11,0,IF($C$5*'NSW Apr 2016'!AL11/'NSW Apr 2016'!AJ11&lt;='NSW Apr 2016'!N11,($C$5*'NSW Apr 2016'!AL11/'NSW Apr 2016'!AJ11-'NSW Apr 2016'!M11)*('NSW Apr 2016'!Y11/100)*'NSW Apr 2016'!AJ11,('NSW Apr 2016'!N11-'NSW Apr 2016'!M11)*('NSW Apr 2016'!Y11/100)*'NSW Apr 2016'!AJ11))</f>
        <v>0</v>
      </c>
      <c r="P17" s="137">
        <f>IF(($C$5*'NSW Apr 2016'!AL11/'NSW Apr 2016'!AJ11&gt;'NSW Apr 2016'!N11),($C$5*'NSW Apr 2016'!AL11/'NSW Apr 2016'!AJ11-'NSW Apr 2016'!N11)*'NSW Apr 2016'!Z11/100*'NSW Apr 2016'!AJ12,0)</f>
        <v>0</v>
      </c>
      <c r="Q17" s="155">
        <f>SUM(D17:P17)</f>
        <v>2767.5690000000004</v>
      </c>
      <c r="R17" s="156">
        <f>'NSW Apr 2016'!AM11</f>
        <v>0</v>
      </c>
      <c r="S17" s="147">
        <f>'NSW Apr 2016'!AN11</f>
        <v>0</v>
      </c>
      <c r="T17" s="156">
        <f>'NSW Apr 2016'!AO11</f>
        <v>0</v>
      </c>
      <c r="U17" s="147">
        <f>'NSW Apr 2016'!AP11</f>
        <v>0</v>
      </c>
      <c r="V17" s="157">
        <f t="shared" si="3"/>
        <v>2767.5690000000004</v>
      </c>
      <c r="W17" s="155">
        <f t="shared" si="4"/>
        <v>2767.5690000000004</v>
      </c>
      <c r="X17" s="138">
        <f t="shared" si="0"/>
        <v>3044.3259000000007</v>
      </c>
      <c r="Y17" s="138">
        <f t="shared" si="1"/>
        <v>3044.3259000000007</v>
      </c>
      <c r="Z17" s="158">
        <f>'NSW Apr 2016'!AW11</f>
        <v>0</v>
      </c>
      <c r="AA17" s="159" t="str">
        <f>'NSW Apr 2016'!AX11</f>
        <v>n</v>
      </c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87"/>
      <c r="CC17" s="87"/>
      <c r="CD17" s="87"/>
      <c r="CE17" s="87"/>
      <c r="CF17" s="87"/>
      <c r="CG17" s="87"/>
      <c r="CH17" s="87"/>
      <c r="CI17" s="87"/>
      <c r="CJ17" s="87"/>
      <c r="CK17" s="88"/>
      <c r="CL17" s="88"/>
      <c r="CM17" s="88"/>
      <c r="CN17" s="88"/>
      <c r="CO17" s="88"/>
      <c r="CP17" s="88"/>
      <c r="CQ17" s="88"/>
      <c r="CR17" s="88"/>
      <c r="CS17" s="88"/>
      <c r="CT17" s="88"/>
      <c r="CU17" s="88"/>
      <c r="CV17" s="88"/>
      <c r="CW17" s="88"/>
      <c r="CX17" s="88"/>
      <c r="CY17" s="88"/>
      <c r="CZ17" s="88"/>
      <c r="DA17" s="88"/>
      <c r="DB17" s="88"/>
      <c r="DC17" s="88"/>
      <c r="DD17" s="88"/>
      <c r="DE17" s="88"/>
      <c r="DF17" s="88"/>
      <c r="DG17" s="88"/>
      <c r="DH17" s="88"/>
      <c r="DI17" s="88"/>
      <c r="DJ17" s="88"/>
      <c r="DK17" s="88"/>
      <c r="DL17" s="88"/>
      <c r="DM17" s="88"/>
      <c r="DN17" s="88"/>
      <c r="DO17" s="88"/>
      <c r="DP17" s="88"/>
      <c r="DQ17" s="88"/>
      <c r="DR17" s="88"/>
      <c r="DS17" s="88"/>
      <c r="DT17" s="88"/>
      <c r="DU17" s="88"/>
      <c r="DV17" s="88"/>
      <c r="DW17" s="88"/>
      <c r="DX17" s="88"/>
      <c r="DY17" s="88"/>
      <c r="DZ17" s="88"/>
      <c r="EA17" s="88"/>
      <c r="EB17" s="88"/>
      <c r="EC17" s="88"/>
      <c r="ED17" s="88"/>
      <c r="EE17" s="88"/>
      <c r="EF17" s="88"/>
      <c r="EG17" s="88"/>
      <c r="EH17" s="88"/>
      <c r="EI17" s="88"/>
      <c r="EJ17" s="88"/>
      <c r="EK17" s="88"/>
      <c r="EL17" s="88"/>
    </row>
    <row r="18" spans="1:142" s="97" customFormat="1" ht="23" customHeight="1" thickBot="1">
      <c r="A18" s="375"/>
      <c r="B18" s="99" t="str">
        <f>'NSW Apr 2016'!F12</f>
        <v>ActewAGL</v>
      </c>
      <c r="C18" s="99" t="str">
        <f>'NSW Apr 2016'!G12</f>
        <v>Business plan</v>
      </c>
      <c r="D18" s="163">
        <f>365*'NSW Apr 2016'!H12/100</f>
        <v>288.56900000000002</v>
      </c>
      <c r="E18" s="164">
        <f>IF($C$5*'NSW Apr 2016'!AK12/'NSW Apr 2016'!AI12&gt;='NSW Apr 2016'!J12,('NSW Apr 2016'!J12*'NSW Apr 2016'!O12/100)*'NSW Apr 2016'!AI12,($C$5*'NSW Apr 2016'!AK12/'NSW Apr 2016'!AI12*'NSW Apr 2016'!O12/100)*'NSW Apr 2016'!AI12)</f>
        <v>1239.5000000000002</v>
      </c>
      <c r="F18" s="172">
        <f>IF($C$5*'NSW Apr 2016'!AK12/'NSW Apr 2016'!AI12&lt;'NSW Apr 2016'!J12,0,IF($C$5*'NSW Apr 2016'!AK12/'NSW Apr 2016'!AI12&lt;='NSW Apr 2016'!K12,($C$5*'NSW Apr 2016'!AK12/'NSW Apr 2016'!AI12-'NSW Apr 2016'!J12)*('NSW Apr 2016'!P12/100)*'NSW Apr 2016'!AI12,('NSW Apr 2016'!K12-'NSW Apr 2016'!J12)*('NSW Apr 2016'!P12/100)*'NSW Apr 2016'!AI12))</f>
        <v>0</v>
      </c>
      <c r="G18" s="163">
        <f>IF($C$5*'NSW Apr 2016'!AK12/'NSW Apr 2016'!AI12&lt;'NSW Apr 2016'!K12,0,IF($C$5*'NSW Apr 2016'!AK12/'NSW Apr 2016'!AI12&lt;='NSW Apr 2016'!L12,($C$5*'NSW Apr 2016'!AK12/'NSW Apr 2016'!AI12-'NSW Apr 2016'!K12)*('NSW Apr 2016'!Q12/100)*'NSW Apr 2016'!AI12,('NSW Apr 2016'!L12-'NSW Apr 2016'!K12)*('NSW Apr 2016'!Q12/100)*'NSW Apr 2016'!AI12))</f>
        <v>0</v>
      </c>
      <c r="H18" s="173">
        <f>IF($C$5*'NSW Apr 2016'!AK12/'NSW Apr 2016'!AI12&lt;'NSW Apr 2016'!L12,0,IF($C$5*'NSW Apr 2016'!AK12/'NSW Apr 2016'!AI12&lt;='NSW Apr 2016'!M12,($C$5*'NSW Apr 2016'!AK12/'NSW Apr 2016'!AI12-'NSW Apr 2016'!L12)*('NSW Apr 2016'!R12/100)*'NSW Apr 2016'!AI12,('NSW Apr 2016'!M12-'NSW Apr 2016'!L12)*('NSW Apr 2016'!R12/100)*'NSW Apr 2016'!AI12))</f>
        <v>0</v>
      </c>
      <c r="I18" s="164">
        <f>IF($C$5*'NSW Apr 2016'!AK12/'NSW Apr 2016'!AI12&lt;'NSW Apr 2016'!M12,0,IF($C$5*'NSW Apr 2016'!AK12/'NSW Apr 2016'!AI12&lt;='NSW Apr 2016'!N12,($C$5*'NSW Apr 2016'!AK12/'NSW Apr 2016'!AI12-'NSW Apr 2016'!M12)*('NSW Apr 2016'!S12/100)*'NSW Apr 2016'!AI12,('NSW Apr 2016'!N12-'NSW Apr 2016'!M12)*('NSW Apr 2016'!S12/100)*'NSW Apr 2016'!AI12))</f>
        <v>0</v>
      </c>
      <c r="J18" s="172">
        <f>IF(($C$5*'NSW Apr 2016'!AK12/'NSW Apr 2016'!AI12&gt;'NSW Apr 2016'!N12),($C$5*'NSW Apr 2016'!AK12/'NSW Apr 2016'!AI12-'NSW Apr 2016'!N12)*'NSW Apr 2016'!T12/100*'NSW Apr 2016'!AI12,0)</f>
        <v>0</v>
      </c>
      <c r="K18" s="163">
        <f>IF($C$5*'NSW Apr 2016'!AL12/'NSW Apr 2016'!AJ12&gt;='NSW Apr 2016'!J12,('NSW Apr 2016'!J12*'NSW Apr 2016'!U12/100)*'NSW Apr 2016'!AJ12,($C$5*'NSW Apr 2016'!AL12/'NSW Apr 2016'!AJ12*'NSW Apr 2016'!U12/100)*'NSW Apr 2016'!AJ12)</f>
        <v>1239.5000000000002</v>
      </c>
      <c r="L18" s="172">
        <f>IF($C$5*'NSW Apr 2016'!AL12/'NSW Apr 2016'!AJ12&lt;'NSW Apr 2016'!J12,0,IF($C$5*'NSW Apr 2016'!AL12/'NSW Apr 2016'!AJ12&lt;='NSW Apr 2016'!K12,($C$5*'NSW Apr 2016'!AL12/'NSW Apr 2016'!AJ12-'NSW Apr 2016'!J12)*('NSW Apr 2016'!V12/100)*'NSW Apr 2016'!AJ12,('NSW Apr 2016'!K12-'NSW Apr 2016'!J12)*('NSW Apr 2016'!V12/100)*'NSW Apr 2016'!AJ12))</f>
        <v>0</v>
      </c>
      <c r="M18" s="163">
        <f>IF($C$5*'NSW Apr 2016'!AL12/'NSW Apr 2016'!AJ12&lt;'NSW Apr 2016'!K12,0,IF($C$5*'NSW Apr 2016'!AL12/'NSW Apr 2016'!AJ12&lt;='NSW Apr 2016'!L12,($C$5*'NSW Apr 2016'!AL12/'NSW Apr 2016'!AJ12-'NSW Apr 2016'!K12)*('NSW Apr 2016'!W12/100)*'NSW Apr 2016'!AJ12,('NSW Apr 2016'!L12-'NSW Apr 2016'!K12)*('NSW Apr 2016'!W12/100)*'NSW Apr 2016'!AJ12))</f>
        <v>0</v>
      </c>
      <c r="N18" s="172">
        <f>IF($C$5*'NSW Apr 2016'!AL12/'NSW Apr 2016'!AJ12&lt;'NSW Apr 2016'!L12,0,IF($C$5*'NSW Apr 2016'!AL12/'NSW Apr 2016'!AJ12&lt;='NSW Apr 2016'!M12,($C$5*'NSW Apr 2016'!AL12/'NSW Apr 2016'!AJ12-'NSW Apr 2016'!L12)*('NSW Apr 2016'!X12/100)*'NSW Apr 2016'!AJ12,('NSW Apr 2016'!M12-'NSW Apr 2016'!L12)*('NSW Apr 2016'!X12/100)*'NSW Apr 2016'!AJ12))</f>
        <v>0</v>
      </c>
      <c r="O18" s="163">
        <f>IF($C$5*'NSW Apr 2016'!AL12/'NSW Apr 2016'!AJ12&lt;'NSW Apr 2016'!M12,0,IF($C$5*'NSW Apr 2016'!AL12/'NSW Apr 2016'!AJ12&lt;='NSW Apr 2016'!N12,($C$5*'NSW Apr 2016'!AL12/'NSW Apr 2016'!AJ12-'NSW Apr 2016'!M12)*('NSW Apr 2016'!Y12/100)*'NSW Apr 2016'!AJ12,('NSW Apr 2016'!N12-'NSW Apr 2016'!M12)*('NSW Apr 2016'!Y12/100)*'NSW Apr 2016'!AJ12))</f>
        <v>0</v>
      </c>
      <c r="P18" s="172">
        <f>IF(($C$5*'NSW Apr 2016'!AL12/'NSW Apr 2016'!AJ12&gt;'NSW Apr 2016'!N12),($C$5*'NSW Apr 2016'!AL12/'NSW Apr 2016'!AJ12-'NSW Apr 2016'!N12)*'NSW Apr 2016'!Z12/100*'NSW Apr 2016'!AJ14,0)</f>
        <v>0</v>
      </c>
      <c r="Q18" s="166">
        <f t="shared" si="2"/>
        <v>2767.5690000000004</v>
      </c>
      <c r="R18" s="171">
        <f>'NSW Apr 2016'!AM12</f>
        <v>0</v>
      </c>
      <c r="S18" s="99">
        <f>'NSW Apr 2016'!AN12</f>
        <v>0</v>
      </c>
      <c r="T18" s="171">
        <f>'NSW Apr 2016'!AO12</f>
        <v>0</v>
      </c>
      <c r="U18" s="99">
        <f>'NSW Apr 2016'!AP12</f>
        <v>0</v>
      </c>
      <c r="V18" s="168">
        <f t="shared" si="3"/>
        <v>2767.5690000000004</v>
      </c>
      <c r="W18" s="166">
        <f t="shared" si="4"/>
        <v>2767.5690000000004</v>
      </c>
      <c r="X18" s="166">
        <f t="shared" si="0"/>
        <v>3044.3259000000007</v>
      </c>
      <c r="Y18" s="166">
        <f t="shared" si="1"/>
        <v>3044.3259000000007</v>
      </c>
      <c r="Z18" s="169">
        <f>'NSW Apr 2016'!AW12</f>
        <v>0</v>
      </c>
      <c r="AA18" s="170" t="str">
        <f>'NSW Apr 2016'!AX12</f>
        <v>n</v>
      </c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  <c r="BT18" s="87"/>
      <c r="BU18" s="87"/>
      <c r="BV18" s="87"/>
      <c r="BW18" s="87"/>
      <c r="BX18" s="87"/>
      <c r="BY18" s="87"/>
      <c r="BZ18" s="87"/>
      <c r="CA18" s="87"/>
      <c r="CB18" s="87"/>
      <c r="CC18" s="87"/>
      <c r="CD18" s="87"/>
      <c r="CE18" s="87"/>
      <c r="CF18" s="87"/>
      <c r="CG18" s="87"/>
      <c r="CH18" s="87"/>
      <c r="CI18" s="87"/>
      <c r="CJ18" s="87"/>
      <c r="CK18" s="88"/>
      <c r="CL18" s="88"/>
      <c r="CM18" s="88"/>
      <c r="CN18" s="88"/>
      <c r="CO18" s="88"/>
      <c r="CP18" s="88"/>
      <c r="CQ18" s="88"/>
      <c r="CR18" s="88"/>
      <c r="CS18" s="88"/>
      <c r="CT18" s="88"/>
      <c r="CU18" s="88"/>
      <c r="CV18" s="88"/>
      <c r="CW18" s="88"/>
      <c r="CX18" s="88"/>
      <c r="CY18" s="88"/>
      <c r="CZ18" s="88"/>
      <c r="DA18" s="88"/>
      <c r="DB18" s="88"/>
      <c r="DC18" s="88"/>
      <c r="DD18" s="88"/>
      <c r="DE18" s="88"/>
      <c r="DF18" s="88"/>
      <c r="DG18" s="88"/>
      <c r="DH18" s="88"/>
      <c r="DI18" s="88"/>
      <c r="DJ18" s="88"/>
      <c r="DK18" s="88"/>
      <c r="DL18" s="88"/>
      <c r="DM18" s="88"/>
      <c r="DN18" s="88"/>
      <c r="DO18" s="88"/>
      <c r="DP18" s="88"/>
      <c r="DQ18" s="88"/>
      <c r="DR18" s="88"/>
      <c r="DS18" s="88"/>
      <c r="DT18" s="88"/>
      <c r="DU18" s="88"/>
      <c r="DV18" s="88"/>
      <c r="DW18" s="88"/>
      <c r="DX18" s="88"/>
      <c r="DY18" s="88"/>
      <c r="DZ18" s="88"/>
      <c r="EA18" s="88"/>
      <c r="EB18" s="88"/>
      <c r="EC18" s="88"/>
      <c r="ED18" s="88"/>
      <c r="EE18" s="88"/>
      <c r="EF18" s="88"/>
      <c r="EG18" s="88"/>
      <c r="EH18" s="88"/>
      <c r="EI18" s="88"/>
      <c r="EJ18" s="88"/>
      <c r="EK18" s="88"/>
      <c r="EL18" s="88"/>
    </row>
    <row r="19" spans="1:142" s="97" customFormat="1" ht="23" customHeight="1" thickTop="1">
      <c r="A19" s="373" t="str">
        <f>'NSW Apr 2016'!D13</f>
        <v>Capital Region</v>
      </c>
      <c r="B19" s="98" t="str">
        <f>'NSW Apr 2016'!F13</f>
        <v>ActewAGL</v>
      </c>
      <c r="C19" s="98" t="str">
        <f>'NSW Apr 2016'!G13</f>
        <v>Regulated</v>
      </c>
      <c r="D19" s="135">
        <f>365*'NSW Apr 2016'!H13/100</f>
        <v>274.00549999999998</v>
      </c>
      <c r="E19" s="136">
        <f>IF($C$5*'NSW Apr 2016'!AK13/'NSW Apr 2016'!AI13&gt;='NSW Apr 2016'!J13,('NSW Apr 2016'!J13*'NSW Apr 2016'!O13/100)*'NSW Apr 2016'!AI13,($C$5*'NSW Apr 2016'!AK13/'NSW Apr 2016'!AI13*'NSW Apr 2016'!O13/100)*'NSW Apr 2016'!AI13)</f>
        <v>127.79283000000001</v>
      </c>
      <c r="F19" s="153">
        <f>IF($C$5*'NSW Apr 2016'!AK13/'NSW Apr 2016'!AI13&lt;'NSW Apr 2016'!J13,0,IF($C$5*'NSW Apr 2016'!AK13/'NSW Apr 2016'!AI13&lt;='NSW Apr 2016'!K13,($C$5*'NSW Apr 2016'!AK13/'NSW Apr 2016'!AI13-'NSW Apr 2016'!J13)*('NSW Apr 2016'!P13/100)*'NSW Apr 2016'!AI13,('NSW Apr 2016'!K13-'NSW Apr 2016'!J13)*('NSW Apr 2016'!P13/100)*'NSW Apr 2016'!AI13))</f>
        <v>83.066159999999996</v>
      </c>
      <c r="G19" s="135">
        <f>IF($C$5*'NSW Apr 2016'!AK13/'NSW Apr 2016'!AI13&lt;'NSW Apr 2016'!K13,0,IF($C$5*'NSW Apr 2016'!AK13/'NSW Apr 2016'!AI13&lt;='NSW Apr 2016'!L13,($C$5*'NSW Apr 2016'!AK13/'NSW Apr 2016'!AI13-'NSW Apr 2016'!K13)*('NSW Apr 2016'!Q13/100)*'NSW Apr 2016'!AI13,('NSW Apr 2016'!L13-'NSW Apr 2016'!K13)*('NSW Apr 2016'!Q13/100)*'NSW Apr 2016'!AI13))</f>
        <v>129.52908000000002</v>
      </c>
      <c r="H19" s="143">
        <f>IF($C$5*'NSW Apr 2016'!AK13/'NSW Apr 2016'!AI13&lt;'NSW Apr 2016'!L13,0,IF($C$5*'NSW Apr 2016'!AK13/'NSW Apr 2016'!AI13&lt;='NSW Apr 2016'!M13,($C$5*'NSW Apr 2016'!AK13/'NSW Apr 2016'!AI13-'NSW Apr 2016'!L13)*('NSW Apr 2016'!R13/100)*'NSW Apr 2016'!AI13,('NSW Apr 2016'!M13-'NSW Apr 2016'!L13)*('NSW Apr 2016'!R13/100)*'NSW Apr 2016'!AI13))</f>
        <v>799.13600000000019</v>
      </c>
      <c r="I19" s="136">
        <f>IF($C$5*'NSW Apr 2016'!AK13/'NSW Apr 2016'!AI13&lt;'NSW Apr 2016'!M13,0,IF($C$5*'NSW Apr 2016'!AK13/'NSW Apr 2016'!AI13&lt;='NSW Apr 2016'!N13,($C$5*'NSW Apr 2016'!AK13/'NSW Apr 2016'!AI13-'NSW Apr 2016'!M13)*('NSW Apr 2016'!S13/100)*'NSW Apr 2016'!AI13,('NSW Apr 2016'!N13-'NSW Apr 2016'!M13)*('NSW Apr 2016'!S13/100)*'NSW Apr 2016'!AI13))</f>
        <v>0</v>
      </c>
      <c r="J19" s="153">
        <f>IF(($C$5*'NSW Apr 2016'!AK13/'NSW Apr 2016'!AI13&gt;'NSW Apr 2016'!N13),($C$5*'NSW Apr 2016'!AK13/'NSW Apr 2016'!AI13-'NSW Apr 2016'!N13)*'NSW Apr 2016'!T13/100*'NSW Apr 2016'!AI13,0)</f>
        <v>0</v>
      </c>
      <c r="K19" s="135">
        <f>IF($C$5*'NSW Apr 2016'!AL13/'NSW Apr 2016'!AJ13&gt;='NSW Apr 2016'!J13,('NSW Apr 2016'!J13*'NSW Apr 2016'!U13/100)*'NSW Apr 2016'!AJ13,($C$5*'NSW Apr 2016'!AL13/'NSW Apr 2016'!AJ13*'NSW Apr 2016'!U13/100)*'NSW Apr 2016'!AJ13)</f>
        <v>127.79283000000001</v>
      </c>
      <c r="L19" s="153">
        <f>IF($C$5*'NSW Apr 2016'!AL13/'NSW Apr 2016'!AJ13&lt;'NSW Apr 2016'!J13,0,IF($C$5*'NSW Apr 2016'!AL13/'NSW Apr 2016'!AJ13&lt;='NSW Apr 2016'!K13,($C$5*'NSW Apr 2016'!AL13/'NSW Apr 2016'!AJ13-'NSW Apr 2016'!J13)*('NSW Apr 2016'!V13/100)*'NSW Apr 2016'!AJ13,('NSW Apr 2016'!K13-'NSW Apr 2016'!J13)*('NSW Apr 2016'!V13/100)*'NSW Apr 2016'!AJ13))</f>
        <v>83.066159999999996</v>
      </c>
      <c r="M19" s="135">
        <f>IF($C$5*'NSW Apr 2016'!AL13/'NSW Apr 2016'!AJ13&lt;'NSW Apr 2016'!K13,0,IF($C$5*'NSW Apr 2016'!AL13/'NSW Apr 2016'!AJ13&lt;='NSW Apr 2016'!L13,($C$5*'NSW Apr 2016'!AL13/'NSW Apr 2016'!AJ13-'NSW Apr 2016'!K13)*('NSW Apr 2016'!W13/100)*'NSW Apr 2016'!AJ13,('NSW Apr 2016'!L13-'NSW Apr 2016'!K13)*('NSW Apr 2016'!W13/100)*'NSW Apr 2016'!AJ13))</f>
        <v>129.52908000000002</v>
      </c>
      <c r="N19" s="145">
        <f>IF($C$5*'NSW Apr 2016'!AL13/'NSW Apr 2016'!AJ13&lt;'NSW Apr 2016'!L13,0,IF($C$5*'NSW Apr 2016'!AL13/'NSW Apr 2016'!AJ13&lt;='NSW Apr 2016'!M13,($C$5*'NSW Apr 2016'!AL13/'NSW Apr 2016'!AJ13-'NSW Apr 2016'!L13)*('NSW Apr 2016'!X13/100)*'NSW Apr 2016'!AJ13,('NSW Apr 2016'!M13-'NSW Apr 2016'!L13)*('NSW Apr 2016'!X13/100)*'NSW Apr 2016'!AJ13))</f>
        <v>799.13600000000019</v>
      </c>
      <c r="O19" s="135">
        <f>IF($C$5*'NSW Apr 2016'!AL13/'NSW Apr 2016'!AJ13&lt;'NSW Apr 2016'!M13,0,IF($C$5*'NSW Apr 2016'!AL13/'NSW Apr 2016'!AJ13&lt;='NSW Apr 2016'!N13,($C$5*'NSW Apr 2016'!AL13/'NSW Apr 2016'!AJ13-'NSW Apr 2016'!M13)*('NSW Apr 2016'!Y13/100)*'NSW Apr 2016'!AJ13,('NSW Apr 2016'!N13-'NSW Apr 2016'!M13)*('NSW Apr 2016'!Y13/100)*'NSW Apr 2016'!AJ13))</f>
        <v>0</v>
      </c>
      <c r="P19" s="137">
        <f>IF(($C$5*'NSW Apr 2016'!AL13/'NSW Apr 2016'!AJ13&gt;'NSW Apr 2016'!N13),($C$5*'NSW Apr 2016'!AL13/'NSW Apr 2016'!AJ13-'NSW Apr 2016'!N13)*'NSW Apr 2016'!Z13/100*'NSW Apr 2016'!AJ14,0)</f>
        <v>0</v>
      </c>
      <c r="Q19" s="138">
        <f>SUM(D19:P19)</f>
        <v>2553.0536400000005</v>
      </c>
      <c r="R19" s="148">
        <f>'NSW Apr 2016'!AM13</f>
        <v>0</v>
      </c>
      <c r="S19" s="98">
        <f>'NSW Apr 2016'!AN13</f>
        <v>0</v>
      </c>
      <c r="T19" s="148">
        <f>'NSW Apr 2016'!AO13</f>
        <v>0</v>
      </c>
      <c r="U19" s="98">
        <f>'NSW Apr 2016'!AP13</f>
        <v>0</v>
      </c>
      <c r="V19" s="149">
        <f t="shared" si="3"/>
        <v>2553.0536400000005</v>
      </c>
      <c r="W19" s="138">
        <f t="shared" si="4"/>
        <v>2553.0536400000005</v>
      </c>
      <c r="X19" s="138">
        <f t="shared" si="0"/>
        <v>2808.3590040000008</v>
      </c>
      <c r="Y19" s="138">
        <f t="shared" si="1"/>
        <v>2808.3590040000008</v>
      </c>
      <c r="Z19" s="150">
        <f>'NSW Apr 2016'!AW13</f>
        <v>0</v>
      </c>
      <c r="AA19" s="141" t="str">
        <f>'NSW Apr 2016'!AX13</f>
        <v>n</v>
      </c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87"/>
      <c r="CB19" s="87"/>
      <c r="CC19" s="87"/>
      <c r="CD19" s="87"/>
      <c r="CE19" s="87"/>
      <c r="CF19" s="87"/>
      <c r="CG19" s="87"/>
      <c r="CH19" s="87"/>
      <c r="CI19" s="87"/>
      <c r="CJ19" s="87"/>
      <c r="CK19" s="88"/>
      <c r="CL19" s="88"/>
      <c r="CM19" s="88"/>
      <c r="CN19" s="88"/>
      <c r="CO19" s="88"/>
      <c r="CP19" s="88"/>
      <c r="CQ19" s="88"/>
      <c r="CR19" s="88"/>
      <c r="CS19" s="88"/>
      <c r="CT19" s="88"/>
      <c r="CU19" s="88"/>
      <c r="CV19" s="88"/>
      <c r="CW19" s="88"/>
      <c r="CX19" s="88"/>
      <c r="CY19" s="88"/>
      <c r="CZ19" s="88"/>
      <c r="DA19" s="88"/>
      <c r="DB19" s="88"/>
      <c r="DC19" s="88"/>
      <c r="DD19" s="88"/>
      <c r="DE19" s="88"/>
      <c r="DF19" s="88"/>
      <c r="DG19" s="88"/>
      <c r="DH19" s="88"/>
      <c r="DI19" s="88"/>
      <c r="DJ19" s="88"/>
      <c r="DK19" s="88"/>
      <c r="DL19" s="88"/>
      <c r="DM19" s="88"/>
      <c r="DN19" s="88"/>
      <c r="DO19" s="88"/>
      <c r="DP19" s="88"/>
      <c r="DQ19" s="88"/>
      <c r="DR19" s="88"/>
      <c r="DS19" s="88"/>
      <c r="DT19" s="88"/>
      <c r="DU19" s="88"/>
      <c r="DV19" s="88"/>
      <c r="DW19" s="88"/>
      <c r="DX19" s="88"/>
      <c r="DY19" s="88"/>
      <c r="DZ19" s="88"/>
      <c r="EA19" s="88"/>
      <c r="EB19" s="88"/>
      <c r="EC19" s="88"/>
      <c r="ED19" s="88"/>
      <c r="EE19" s="88"/>
      <c r="EF19" s="88"/>
      <c r="EG19" s="88"/>
      <c r="EH19" s="88"/>
      <c r="EI19" s="88"/>
      <c r="EJ19" s="88"/>
      <c r="EK19" s="88"/>
      <c r="EL19" s="88"/>
    </row>
    <row r="20" spans="1:142" ht="23" customHeight="1">
      <c r="A20" s="375"/>
      <c r="B20" s="98" t="str">
        <f>'NSW Apr 2016'!F14</f>
        <v>ActewAGL</v>
      </c>
      <c r="C20" s="98" t="str">
        <f>'NSW Apr 2016'!G14</f>
        <v>Business plan</v>
      </c>
      <c r="D20" s="135">
        <f>365*'NSW Apr 2016'!H14/100</f>
        <v>274.00549999999998</v>
      </c>
      <c r="E20" s="136">
        <f>IF($C$5*'NSW Apr 2016'!AK14/'NSW Apr 2016'!AI14&gt;='NSW Apr 2016'!J14,('NSW Apr 2016'!J14*'NSW Apr 2016'!O14/100)*'NSW Apr 2016'!AI14,($C$5*'NSW Apr 2016'!AK14/'NSW Apr 2016'!AI14*'NSW Apr 2016'!O14/100)*'NSW Apr 2016'!AI14)</f>
        <v>127.79283000000001</v>
      </c>
      <c r="F20" s="153">
        <f>IF($C$5*'NSW Apr 2016'!AK14/'NSW Apr 2016'!AI14&lt;'NSW Apr 2016'!J14,0,IF($C$5*'NSW Apr 2016'!AK14/'NSW Apr 2016'!AI14&lt;='NSW Apr 2016'!K14,($C$5*'NSW Apr 2016'!AK14/'NSW Apr 2016'!AI14-'NSW Apr 2016'!J14)*('NSW Apr 2016'!P14/100)*'NSW Apr 2016'!AI14,('NSW Apr 2016'!K14-'NSW Apr 2016'!J14)*('NSW Apr 2016'!P14/100)*'NSW Apr 2016'!AI14))</f>
        <v>83.066159999999996</v>
      </c>
      <c r="G20" s="135">
        <f>IF($C$5*'NSW Apr 2016'!AK14/'NSW Apr 2016'!AI14&lt;'NSW Apr 2016'!K14,0,IF($C$5*'NSW Apr 2016'!AK14/'NSW Apr 2016'!AI14&lt;='NSW Apr 2016'!L14,($C$5*'NSW Apr 2016'!AK14/'NSW Apr 2016'!AI14-'NSW Apr 2016'!K14)*('NSW Apr 2016'!Q14/100)*'NSW Apr 2016'!AI14,('NSW Apr 2016'!L14-'NSW Apr 2016'!K14)*('NSW Apr 2016'!Q14/100)*'NSW Apr 2016'!AI14))</f>
        <v>129.52908000000002</v>
      </c>
      <c r="H20" s="143">
        <f>IF($C$5*'NSW Apr 2016'!AK14/'NSW Apr 2016'!AI14&lt;'NSW Apr 2016'!L14,0,IF($C$5*'NSW Apr 2016'!AK14/'NSW Apr 2016'!AI14&lt;='NSW Apr 2016'!M14,($C$5*'NSW Apr 2016'!AK14/'NSW Apr 2016'!AI14-'NSW Apr 2016'!L14)*('NSW Apr 2016'!R14/100)*'NSW Apr 2016'!AI14,('NSW Apr 2016'!M14-'NSW Apr 2016'!L14)*('NSW Apr 2016'!R14/100)*'NSW Apr 2016'!AI14))</f>
        <v>799.13600000000019</v>
      </c>
      <c r="I20" s="136">
        <f>IF($C$5*'NSW Apr 2016'!AK14/'NSW Apr 2016'!AI14&lt;'NSW Apr 2016'!M14,0,IF($C$5*'NSW Apr 2016'!AK14/'NSW Apr 2016'!AI14&lt;='NSW Apr 2016'!N14,($C$5*'NSW Apr 2016'!AK14/'NSW Apr 2016'!AI14-'NSW Apr 2016'!M14)*('NSW Apr 2016'!S14/100)*'NSW Apr 2016'!AI14,('NSW Apr 2016'!N14-'NSW Apr 2016'!M14)*('NSW Apr 2016'!S14/100)*'NSW Apr 2016'!AI14))</f>
        <v>0</v>
      </c>
      <c r="J20" s="153">
        <f>IF(($C$5*'NSW Apr 2016'!AK14/'NSW Apr 2016'!AI14&gt;'NSW Apr 2016'!N14),($C$5*'NSW Apr 2016'!AK14/'NSW Apr 2016'!AI14-'NSW Apr 2016'!N14)*'NSW Apr 2016'!T14/100*'NSW Apr 2016'!AI14,0)</f>
        <v>0</v>
      </c>
      <c r="K20" s="135">
        <f>IF($C$5*'NSW Apr 2016'!AL14/'NSW Apr 2016'!AJ14&gt;='NSW Apr 2016'!J14,('NSW Apr 2016'!J14*'NSW Apr 2016'!U14/100)*'NSW Apr 2016'!AJ14,($C$5*'NSW Apr 2016'!AL14/'NSW Apr 2016'!AJ14*'NSW Apr 2016'!U14/100)*'NSW Apr 2016'!AJ14)</f>
        <v>127.79283000000001</v>
      </c>
      <c r="L20" s="153">
        <f>IF($C$5*'NSW Apr 2016'!AL14/'NSW Apr 2016'!AJ14&lt;'NSW Apr 2016'!J14,0,IF($C$5*'NSW Apr 2016'!AL14/'NSW Apr 2016'!AJ14&lt;='NSW Apr 2016'!K14,($C$5*'NSW Apr 2016'!AL14/'NSW Apr 2016'!AJ14-'NSW Apr 2016'!J14)*('NSW Apr 2016'!V14/100)*'NSW Apr 2016'!AJ14,('NSW Apr 2016'!K14-'NSW Apr 2016'!J14)*('NSW Apr 2016'!V14/100)*'NSW Apr 2016'!AJ14))</f>
        <v>83.066159999999996</v>
      </c>
      <c r="M20" s="135">
        <f>IF($C$5*'NSW Apr 2016'!AL14/'NSW Apr 2016'!AJ14&lt;'NSW Apr 2016'!K14,0,IF($C$5*'NSW Apr 2016'!AL14/'NSW Apr 2016'!AJ14&lt;='NSW Apr 2016'!L14,($C$5*'NSW Apr 2016'!AL14/'NSW Apr 2016'!AJ14-'NSW Apr 2016'!K14)*('NSW Apr 2016'!W14/100)*'NSW Apr 2016'!AJ14,('NSW Apr 2016'!L14-'NSW Apr 2016'!K14)*('NSW Apr 2016'!W14/100)*'NSW Apr 2016'!AJ14))</f>
        <v>129.52908000000002</v>
      </c>
      <c r="N20" s="145">
        <f>IF($C$5*'NSW Apr 2016'!AL14/'NSW Apr 2016'!AJ14&lt;'NSW Apr 2016'!L14,0,IF($C$5*'NSW Apr 2016'!AL14/'NSW Apr 2016'!AJ14&lt;='NSW Apr 2016'!M14,($C$5*'NSW Apr 2016'!AL14/'NSW Apr 2016'!AJ14-'NSW Apr 2016'!L14)*('NSW Apr 2016'!X14/100)*'NSW Apr 2016'!AJ14,('NSW Apr 2016'!M14-'NSW Apr 2016'!L14)*('NSW Apr 2016'!X14/100)*'NSW Apr 2016'!AJ14))</f>
        <v>799.13600000000019</v>
      </c>
      <c r="O20" s="135">
        <f>IF($C$5*'NSW Apr 2016'!AL14/'NSW Apr 2016'!AJ14&lt;'NSW Apr 2016'!M14,0,IF($C$5*'NSW Apr 2016'!AL14/'NSW Apr 2016'!AJ14&lt;='NSW Apr 2016'!N14,($C$5*'NSW Apr 2016'!AL14/'NSW Apr 2016'!AJ14-'NSW Apr 2016'!M14)*('NSW Apr 2016'!Y14/100)*'NSW Apr 2016'!AJ14,('NSW Apr 2016'!N14-'NSW Apr 2016'!M14)*('NSW Apr 2016'!Y14/100)*'NSW Apr 2016'!AJ14))</f>
        <v>0</v>
      </c>
      <c r="P20" s="137">
        <f>IF(($C$5*'NSW Apr 2016'!AL14/'NSW Apr 2016'!AJ14&gt;'NSW Apr 2016'!N14),($C$5*'NSW Apr 2016'!AL14/'NSW Apr 2016'!AJ14-'NSW Apr 2016'!N14)*'NSW Apr 2016'!Z14/100*'NSW Apr 2016'!AJ15,0)</f>
        <v>0</v>
      </c>
      <c r="Q20" s="138">
        <f t="shared" si="2"/>
        <v>2553.0536400000005</v>
      </c>
      <c r="R20" s="148">
        <f>'NSW Apr 2016'!AM14</f>
        <v>0</v>
      </c>
      <c r="S20" s="98">
        <f>'NSW Apr 2016'!AN14</f>
        <v>0</v>
      </c>
      <c r="T20" s="148">
        <f>'NSW Apr 2016'!AO14</f>
        <v>0</v>
      </c>
      <c r="U20" s="98">
        <f>'NSW Apr 2016'!AP14</f>
        <v>0</v>
      </c>
      <c r="V20" s="149">
        <f t="shared" si="3"/>
        <v>2553.0536400000005</v>
      </c>
      <c r="W20" s="138">
        <f t="shared" si="4"/>
        <v>2553.0536400000005</v>
      </c>
      <c r="X20" s="138">
        <f t="shared" si="0"/>
        <v>2808.3590040000008</v>
      </c>
      <c r="Y20" s="138">
        <f t="shared" si="1"/>
        <v>2808.3590040000008</v>
      </c>
      <c r="Z20" s="150">
        <f>'NSW Apr 2016'!AW14</f>
        <v>0</v>
      </c>
      <c r="AA20" s="141" t="str">
        <f>'NSW Apr 2016'!AX14</f>
        <v>n</v>
      </c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87"/>
      <c r="CB20" s="87"/>
      <c r="CC20" s="87"/>
      <c r="CD20" s="87"/>
      <c r="CE20" s="87"/>
      <c r="CF20" s="87"/>
      <c r="CG20" s="87"/>
      <c r="CH20" s="87"/>
      <c r="CI20" s="87"/>
      <c r="CJ20" s="87"/>
      <c r="CK20" s="88"/>
      <c r="CL20" s="88"/>
      <c r="CM20" s="88"/>
      <c r="CN20" s="88"/>
      <c r="CO20" s="88"/>
      <c r="CP20" s="88"/>
      <c r="CQ20" s="88"/>
      <c r="CR20" s="88"/>
      <c r="CS20" s="88"/>
      <c r="CT20" s="88"/>
      <c r="CU20" s="88"/>
      <c r="CV20" s="88"/>
      <c r="CW20" s="88"/>
      <c r="CX20" s="88"/>
      <c r="CY20" s="88"/>
      <c r="CZ20" s="88"/>
      <c r="DA20" s="88"/>
      <c r="DB20" s="88"/>
      <c r="DC20" s="88"/>
      <c r="DD20" s="88"/>
      <c r="DE20" s="88"/>
      <c r="DF20" s="88"/>
      <c r="DG20" s="88"/>
      <c r="DH20" s="88"/>
      <c r="DI20" s="88"/>
      <c r="DJ20" s="88"/>
      <c r="DK20" s="88"/>
      <c r="DL20" s="88"/>
      <c r="DM20" s="88"/>
      <c r="DN20" s="88"/>
      <c r="DO20" s="88"/>
      <c r="DP20" s="88"/>
      <c r="DQ20" s="88"/>
      <c r="DR20" s="88"/>
      <c r="DS20" s="88"/>
      <c r="DT20" s="88"/>
      <c r="DU20" s="88"/>
      <c r="DV20" s="88"/>
      <c r="DW20" s="88"/>
      <c r="DX20" s="88"/>
      <c r="DY20" s="88"/>
      <c r="DZ20" s="88"/>
      <c r="EA20" s="88"/>
      <c r="EB20" s="88"/>
      <c r="EC20" s="88"/>
      <c r="ED20" s="88"/>
      <c r="EE20" s="88"/>
      <c r="EF20" s="88"/>
      <c r="EG20" s="88"/>
      <c r="EH20" s="88"/>
      <c r="EI20" s="88"/>
      <c r="EJ20" s="88"/>
      <c r="EK20" s="88"/>
      <c r="EL20" s="88"/>
    </row>
    <row r="21" spans="1:142" s="97" customFormat="1" ht="23" customHeight="1" thickBot="1">
      <c r="A21" s="374"/>
      <c r="B21" s="99" t="str">
        <f>'NSW Apr 2016'!F15</f>
        <v>EnergyAustralia</v>
      </c>
      <c r="C21" s="99" t="str">
        <f>'NSW Apr 2016'!G15</f>
        <v xml:space="preserve">Everyday Saver </v>
      </c>
      <c r="D21" s="163">
        <f>365*'NSW Apr 2016'!H15/100</f>
        <v>232.32249999999999</v>
      </c>
      <c r="E21" s="164">
        <f>IF($C$5*'NSW Apr 2016'!AK15/'NSW Apr 2016'!AI15&gt;='NSW Apr 2016'!J15,('NSW Apr 2016'!J15*'NSW Apr 2016'!O15/100)*'NSW Apr 2016'!AI15,($C$5*'NSW Apr 2016'!AK15/'NSW Apr 2016'!AI15*'NSW Apr 2016'!O15/100)*'NSW Apr 2016'!AI15)</f>
        <v>137.41364999999999</v>
      </c>
      <c r="F21" s="172">
        <f>IF($C$5*'NSW Apr 2016'!AK15/'NSW Apr 2016'!AI15&lt;'NSW Apr 2016'!J15,0,IF($C$5*'NSW Apr 2016'!AK15/'NSW Apr 2016'!AI15&lt;='NSW Apr 2016'!K15,($C$5*'NSW Apr 2016'!AK15/'NSW Apr 2016'!AI15-'NSW Apr 2016'!J15)*('NSW Apr 2016'!P15/100)*'NSW Apr 2016'!AI15,('NSW Apr 2016'!K15-'NSW Apr 2016'!J15)*('NSW Apr 2016'!P15/100)*'NSW Apr 2016'!AI15))</f>
        <v>92.31204000000001</v>
      </c>
      <c r="G21" s="163">
        <f>IF($C$5*'NSW Apr 2016'!AK15/'NSW Apr 2016'!AI15&lt;'NSW Apr 2016'!K15,0,IF($C$5*'NSW Apr 2016'!AK15/'NSW Apr 2016'!AI15&lt;='NSW Apr 2016'!L15,($C$5*'NSW Apr 2016'!AK15/'NSW Apr 2016'!AI15-'NSW Apr 2016'!K15)*('NSW Apr 2016'!Q15/100)*'NSW Apr 2016'!AI15,('NSW Apr 2016'!L15-'NSW Apr 2016'!K15)*('NSW Apr 2016'!Q15/100)*'NSW Apr 2016'!AI15))</f>
        <v>136.58148</v>
      </c>
      <c r="H21" s="173">
        <f>IF($C$5*'NSW Apr 2016'!AK15/'NSW Apr 2016'!AI15&lt;'NSW Apr 2016'!L15,0,IF($C$5*'NSW Apr 2016'!AK15/'NSW Apr 2016'!AI15&lt;='NSW Apr 2016'!M15,($C$5*'NSW Apr 2016'!AK15/'NSW Apr 2016'!AI15-'NSW Apr 2016'!L15)*('NSW Apr 2016'!R15/100)*'NSW Apr 2016'!AI15,('NSW Apr 2016'!M15-'NSW Apr 2016'!L15)*('NSW Apr 2016'!R15/100)*'NSW Apr 2016'!AI15))</f>
        <v>842.10425000000009</v>
      </c>
      <c r="I21" s="164">
        <f>IF($C$5*'NSW Apr 2016'!AK15/'NSW Apr 2016'!AI15&lt;'NSW Apr 2016'!M15,0,IF($C$5*'NSW Apr 2016'!AK15/'NSW Apr 2016'!AI15&lt;='NSW Apr 2016'!N15,($C$5*'NSW Apr 2016'!AK15/'NSW Apr 2016'!AI15-'NSW Apr 2016'!M15)*('NSW Apr 2016'!S15/100)*'NSW Apr 2016'!AI15,('NSW Apr 2016'!N15-'NSW Apr 2016'!M15)*('NSW Apr 2016'!S15/100)*'NSW Apr 2016'!AI15))</f>
        <v>0</v>
      </c>
      <c r="J21" s="172">
        <f>IF(($C$5*'NSW Apr 2016'!AK15/'NSW Apr 2016'!AI15&gt;'NSW Apr 2016'!N15),($C$5*'NSW Apr 2016'!AK15/'NSW Apr 2016'!AI15-'NSW Apr 2016'!N15)*'NSW Apr 2016'!T15/100*'NSW Apr 2016'!AI15,0)</f>
        <v>0</v>
      </c>
      <c r="K21" s="163">
        <f>IF($C$5*'NSW Apr 2016'!AL15/'NSW Apr 2016'!AJ15&gt;='NSW Apr 2016'!J15,('NSW Apr 2016'!J15*'NSW Apr 2016'!U15/100)*'NSW Apr 2016'!AJ15,($C$5*'NSW Apr 2016'!AL15/'NSW Apr 2016'!AJ15*'NSW Apr 2016'!U15/100)*'NSW Apr 2016'!AJ15)</f>
        <v>137.41364999999999</v>
      </c>
      <c r="L21" s="172">
        <f>IF($C$5*'NSW Apr 2016'!AL15/'NSW Apr 2016'!AJ15&lt;'NSW Apr 2016'!J15,0,IF($C$5*'NSW Apr 2016'!AL15/'NSW Apr 2016'!AJ15&lt;='NSW Apr 2016'!K15,($C$5*'NSW Apr 2016'!AL15/'NSW Apr 2016'!AJ15-'NSW Apr 2016'!J15)*('NSW Apr 2016'!V15/100)*'NSW Apr 2016'!AJ15,('NSW Apr 2016'!K15-'NSW Apr 2016'!J15)*('NSW Apr 2016'!V15/100)*'NSW Apr 2016'!AJ15))</f>
        <v>92.31204000000001</v>
      </c>
      <c r="M21" s="163">
        <f>IF($C$5*'NSW Apr 2016'!AL15/'NSW Apr 2016'!AJ15&lt;'NSW Apr 2016'!K15,0,IF($C$5*'NSW Apr 2016'!AL15/'NSW Apr 2016'!AJ15&lt;='NSW Apr 2016'!L15,($C$5*'NSW Apr 2016'!AL15/'NSW Apr 2016'!AJ15-'NSW Apr 2016'!K15)*('NSW Apr 2016'!W15/100)*'NSW Apr 2016'!AJ15,('NSW Apr 2016'!L15-'NSW Apr 2016'!K15)*('NSW Apr 2016'!W15/100)*'NSW Apr 2016'!AJ15))</f>
        <v>136.58148</v>
      </c>
      <c r="N21" s="175">
        <f>IF($C$5*'NSW Apr 2016'!AL15/'NSW Apr 2016'!AJ15&lt;'NSW Apr 2016'!L15,0,IF($C$5*'NSW Apr 2016'!AL15/'NSW Apr 2016'!AJ15&lt;='NSW Apr 2016'!M15,($C$5*'NSW Apr 2016'!AL15/'NSW Apr 2016'!AJ15-'NSW Apr 2016'!L15)*('NSW Apr 2016'!X15/100)*'NSW Apr 2016'!AJ15,('NSW Apr 2016'!M15-'NSW Apr 2016'!L15)*('NSW Apr 2016'!X15/100)*'NSW Apr 2016'!AJ15))</f>
        <v>842.10425000000009</v>
      </c>
      <c r="O21" s="163">
        <f>IF($C$5*'NSW Apr 2016'!AL15/'NSW Apr 2016'!AJ15&lt;'NSW Apr 2016'!M15,0,IF($C$5*'NSW Apr 2016'!AL15/'NSW Apr 2016'!AJ15&lt;='NSW Apr 2016'!N15,($C$5*'NSW Apr 2016'!AL15/'NSW Apr 2016'!AJ15-'NSW Apr 2016'!M15)*('NSW Apr 2016'!Y15/100)*'NSW Apr 2016'!AJ15,('NSW Apr 2016'!N15-'NSW Apr 2016'!M15)*('NSW Apr 2016'!Y15/100)*'NSW Apr 2016'!AJ15))</f>
        <v>0</v>
      </c>
      <c r="P21" s="165">
        <f>IF(($C$5*'NSW Apr 2016'!AL15/'NSW Apr 2016'!AJ15&gt;'NSW Apr 2016'!N15),($C$5*'NSW Apr 2016'!AL15/'NSW Apr 2016'!AJ15-'NSW Apr 2016'!N15)*'NSW Apr 2016'!Z15/100*'NSW Apr 2016'!AJ17,0)</f>
        <v>0</v>
      </c>
      <c r="Q21" s="166">
        <f t="shared" si="2"/>
        <v>2649.14534</v>
      </c>
      <c r="R21" s="171">
        <f>'NSW Apr 2016'!AM15</f>
        <v>0</v>
      </c>
      <c r="S21" s="99">
        <f>'NSW Apr 2016'!AN15</f>
        <v>16</v>
      </c>
      <c r="T21" s="171">
        <f>'NSW Apr 2016'!AO15</f>
        <v>0</v>
      </c>
      <c r="U21" s="99">
        <f>'NSW Apr 2016'!AP15</f>
        <v>0</v>
      </c>
      <c r="V21" s="168">
        <f>(Q21-(Q21-D21)*S21/100)</f>
        <v>2262.4536856</v>
      </c>
      <c r="W21" s="166">
        <f t="shared" si="4"/>
        <v>2262.4536856</v>
      </c>
      <c r="X21" s="166">
        <f t="shared" si="0"/>
        <v>2488.6990541600003</v>
      </c>
      <c r="Y21" s="166">
        <f t="shared" si="1"/>
        <v>2488.6990541600003</v>
      </c>
      <c r="Z21" s="169">
        <f>'NSW Apr 2016'!AW15</f>
        <v>24</v>
      </c>
      <c r="AA21" s="170" t="str">
        <f>'NSW Apr 2016'!AX15</f>
        <v>y</v>
      </c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  <c r="CK21" s="88"/>
      <c r="CL21" s="88"/>
      <c r="CM21" s="88"/>
      <c r="CN21" s="88"/>
      <c r="CO21" s="88"/>
      <c r="CP21" s="88"/>
      <c r="CQ21" s="88"/>
      <c r="CR21" s="88"/>
      <c r="CS21" s="88"/>
      <c r="CT21" s="88"/>
      <c r="CU21" s="88"/>
      <c r="CV21" s="88"/>
      <c r="CW21" s="88"/>
      <c r="CX21" s="88"/>
      <c r="CY21" s="88"/>
      <c r="CZ21" s="88"/>
      <c r="DA21" s="88"/>
      <c r="DB21" s="88"/>
      <c r="DC21" s="88"/>
      <c r="DD21" s="88"/>
      <c r="DE21" s="88"/>
      <c r="DF21" s="88"/>
      <c r="DG21" s="88"/>
      <c r="DH21" s="88"/>
      <c r="DI21" s="88"/>
      <c r="DJ21" s="88"/>
      <c r="DK21" s="88"/>
      <c r="DL21" s="88"/>
      <c r="DM21" s="88"/>
      <c r="DN21" s="88"/>
      <c r="DO21" s="88"/>
      <c r="DP21" s="88"/>
      <c r="DQ21" s="88"/>
      <c r="DR21" s="88"/>
      <c r="DS21" s="88"/>
      <c r="DT21" s="88"/>
      <c r="DU21" s="88"/>
      <c r="DV21" s="88"/>
      <c r="DW21" s="88"/>
      <c r="DX21" s="88"/>
      <c r="DY21" s="88"/>
      <c r="DZ21" s="88"/>
      <c r="EA21" s="88"/>
      <c r="EB21" s="88"/>
      <c r="EC21" s="88"/>
      <c r="ED21" s="88"/>
      <c r="EE21" s="88"/>
      <c r="EF21" s="88"/>
      <c r="EG21" s="88"/>
      <c r="EH21" s="88"/>
      <c r="EI21" s="88"/>
      <c r="EJ21" s="88"/>
      <c r="EK21" s="88"/>
      <c r="EL21" s="88"/>
    </row>
    <row r="22" spans="1:142" s="97" customFormat="1" ht="23" customHeight="1" thickTop="1">
      <c r="A22" s="373" t="str">
        <f>'NSW Apr 2016'!D16</f>
        <v>Tamworth</v>
      </c>
      <c r="B22" s="147" t="str">
        <f>'NSW Apr 2016'!F16</f>
        <v>Origin Energy</v>
      </c>
      <c r="C22" s="147" t="str">
        <f>'NSW Apr 2016'!G16</f>
        <v>Regulated</v>
      </c>
      <c r="D22" s="142">
        <f>365*'NSW Apr 2016'!H16/100</f>
        <v>354.52449999999999</v>
      </c>
      <c r="E22" s="144">
        <f>($C$5*'NSW Apr 2016'!O16/100)/2</f>
        <v>1730</v>
      </c>
      <c r="F22" s="151">
        <v>0</v>
      </c>
      <c r="G22" s="142">
        <v>0</v>
      </c>
      <c r="H22" s="152">
        <v>0</v>
      </c>
      <c r="I22" s="136">
        <f>IF($C$5*'NSW Apr 2016'!AK16/'NSW Apr 2016'!AI16&lt;'NSW Apr 2016'!M16,0,IF($C$5*'NSW Apr 2016'!AK16/'NSW Apr 2016'!AI16&lt;='NSW Apr 2016'!N16,($C$5*'NSW Apr 2016'!AK16/'NSW Apr 2016'!AI16-'NSW Apr 2016'!M16)*('NSW Apr 2016'!S16/100)*'NSW Apr 2016'!AI16,('NSW Apr 2016'!N16-'NSW Apr 2016'!M16)*('NSW Apr 2016'!S16/100)*'NSW Apr 2016'!AI16))</f>
        <v>0</v>
      </c>
      <c r="J22" s="153">
        <f>IF(($C$5*'NSW Apr 2016'!AK16/'NSW Apr 2016'!AI16&gt;'NSW Apr 2016'!N16),($C$5*'NSW Apr 2016'!AK16/'NSW Apr 2016'!AI16-'NSW Apr 2016'!N16)*'NSW Apr 2016'!T16/100*'NSW Apr 2016'!AI16,0)</f>
        <v>0</v>
      </c>
      <c r="K22" s="142">
        <f>($C$5*'NSW Apr 2016'!U16/100)/2</f>
        <v>1730</v>
      </c>
      <c r="L22" s="151">
        <v>0</v>
      </c>
      <c r="M22" s="142">
        <v>0</v>
      </c>
      <c r="N22" s="151">
        <v>0</v>
      </c>
      <c r="O22" s="142">
        <f>IF($C$5*'NSW Apr 2016'!AL16/'NSW Apr 2016'!AJ16&lt;'NSW Apr 2016'!M16,0,IF($C$5*'NSW Apr 2016'!AL16/'NSW Apr 2016'!AJ16&lt;='NSW Apr 2016'!N16,($C$5*'NSW Apr 2016'!AL16/'NSW Apr 2016'!AJ16-'NSW Apr 2016'!M16)*('NSW Apr 2016'!Y16/100)*'NSW Apr 2016'!AJ16,('NSW Apr 2016'!N16-'NSW Apr 2016'!M16)*('NSW Apr 2016'!Y16/100)*'NSW Apr 2016'!AJ16))</f>
        <v>0</v>
      </c>
      <c r="P22" s="153">
        <f>IF(($C$5*'NSW Apr 2016'!AL16/'NSW Apr 2016'!AJ16&gt;'NSW Apr 2016'!N16),($C$5*'NSW Apr 2016'!AL16/'NSW Apr 2016'!AJ16-'NSW Apr 2016'!N16)*'NSW Apr 2016'!Z16/100*'NSW Apr 2016'!AJ17,0)</f>
        <v>0</v>
      </c>
      <c r="Q22" s="155">
        <f>SUM(D22:P22)</f>
        <v>3814.5245</v>
      </c>
      <c r="R22" s="156">
        <f>'NSW Apr 2016'!AM16</f>
        <v>0</v>
      </c>
      <c r="S22" s="147">
        <f>'NSW Apr 2016'!AN16</f>
        <v>0</v>
      </c>
      <c r="T22" s="156">
        <f>'NSW Apr 2016'!AO16</f>
        <v>0</v>
      </c>
      <c r="U22" s="147">
        <f>'NSW Apr 2016'!AP16</f>
        <v>0</v>
      </c>
      <c r="V22" s="157">
        <f>Q22</f>
        <v>3814.5245</v>
      </c>
      <c r="W22" s="155">
        <f>V22</f>
        <v>3814.5245</v>
      </c>
      <c r="X22" s="138">
        <f t="shared" si="0"/>
        <v>4195.9769500000002</v>
      </c>
      <c r="Y22" s="138">
        <f t="shared" si="1"/>
        <v>4195.9769500000002</v>
      </c>
      <c r="Z22" s="158">
        <f>'NSW Apr 2016'!AW16</f>
        <v>0</v>
      </c>
      <c r="AA22" s="159" t="str">
        <f>'NSW Apr 2016'!AX16</f>
        <v>n</v>
      </c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  <c r="CK22" s="88"/>
      <c r="CL22" s="88"/>
      <c r="CM22" s="88"/>
      <c r="CN22" s="88"/>
      <c r="CO22" s="88"/>
      <c r="CP22" s="88"/>
      <c r="CQ22" s="88"/>
      <c r="CR22" s="88"/>
      <c r="CS22" s="88"/>
      <c r="CT22" s="88"/>
      <c r="CU22" s="88"/>
      <c r="CV22" s="88"/>
      <c r="CW22" s="88"/>
      <c r="CX22" s="88"/>
      <c r="CY22" s="88"/>
      <c r="CZ22" s="88"/>
      <c r="DA22" s="88"/>
      <c r="DB22" s="88"/>
      <c r="DC22" s="88"/>
      <c r="DD22" s="88"/>
      <c r="DE22" s="88"/>
      <c r="DF22" s="88"/>
      <c r="DG22" s="88"/>
      <c r="DH22" s="88"/>
      <c r="DI22" s="88"/>
      <c r="DJ22" s="88"/>
      <c r="DK22" s="88"/>
      <c r="DL22" s="88"/>
      <c r="DM22" s="88"/>
      <c r="DN22" s="88"/>
      <c r="DO22" s="88"/>
      <c r="DP22" s="88"/>
      <c r="DQ22" s="88"/>
      <c r="DR22" s="88"/>
      <c r="DS22" s="88"/>
      <c r="DT22" s="88"/>
      <c r="DU22" s="88"/>
      <c r="DV22" s="88"/>
      <c r="DW22" s="88"/>
      <c r="DX22" s="88"/>
      <c r="DY22" s="88"/>
      <c r="DZ22" s="88"/>
      <c r="EA22" s="88"/>
      <c r="EB22" s="88"/>
      <c r="EC22" s="88"/>
      <c r="ED22" s="88"/>
      <c r="EE22" s="88"/>
      <c r="EF22" s="88"/>
      <c r="EG22" s="88"/>
      <c r="EH22" s="88"/>
      <c r="EI22" s="88"/>
      <c r="EJ22" s="88"/>
      <c r="EK22" s="88"/>
      <c r="EL22" s="88"/>
    </row>
    <row r="23" spans="1:142" ht="23" customHeight="1" thickBot="1">
      <c r="A23" s="375"/>
      <c r="B23" s="99" t="str">
        <f>'NSW Apr 2016'!F17</f>
        <v>Origin Energy</v>
      </c>
      <c r="C23" s="99" t="str">
        <f>'NSW Apr 2016'!G17</f>
        <v>Business Saver</v>
      </c>
      <c r="D23" s="163">
        <f>365*'NSW Apr 2016'!H17/100</f>
        <v>354.52449999999999</v>
      </c>
      <c r="E23" s="164">
        <f>($C$5*'NSW Apr 2016'!O17/100)/2</f>
        <v>1730</v>
      </c>
      <c r="F23" s="172">
        <v>0</v>
      </c>
      <c r="G23" s="163">
        <v>0</v>
      </c>
      <c r="H23" s="173">
        <v>0</v>
      </c>
      <c r="I23" s="164">
        <f>IF($C$5*'NSW Apr 2016'!AK17/'NSW Apr 2016'!AI17&lt;'NSW Apr 2016'!M17,0,IF($C$5*'NSW Apr 2016'!AK17/'NSW Apr 2016'!AI17&lt;='NSW Apr 2016'!N17,($C$5*'NSW Apr 2016'!AK17/'NSW Apr 2016'!AI17-'NSW Apr 2016'!M17)*('NSW Apr 2016'!S17/100)*'NSW Apr 2016'!AI17,('NSW Apr 2016'!N17-'NSW Apr 2016'!M17)*('NSW Apr 2016'!S17/100)*'NSW Apr 2016'!AI17))</f>
        <v>0</v>
      </c>
      <c r="J23" s="172">
        <f>IF(($C$5*'NSW Apr 2016'!AK17/'NSW Apr 2016'!AI17&gt;'NSW Apr 2016'!N17),($C$5*'NSW Apr 2016'!AK17/'NSW Apr 2016'!AI17-'NSW Apr 2016'!N17)*'NSW Apr 2016'!T17/100*'NSW Apr 2016'!AI17,0)</f>
        <v>0</v>
      </c>
      <c r="K23" s="163">
        <f>($C$5*'NSW Apr 2016'!U17/100)/2</f>
        <v>1730</v>
      </c>
      <c r="L23" s="172">
        <v>0</v>
      </c>
      <c r="M23" s="163">
        <v>0</v>
      </c>
      <c r="N23" s="172">
        <v>0</v>
      </c>
      <c r="O23" s="163">
        <f>IF($C$5*'NSW Apr 2016'!AL17/'NSW Apr 2016'!AJ17&lt;'NSW Apr 2016'!M17,0,IF($C$5*'NSW Apr 2016'!AL17/'NSW Apr 2016'!AJ17&lt;='NSW Apr 2016'!N17,($C$5*'NSW Apr 2016'!AL17/'NSW Apr 2016'!AJ17-'NSW Apr 2016'!M17)*('NSW Apr 2016'!Y17/100)*'NSW Apr 2016'!AJ17,('NSW Apr 2016'!N17-'NSW Apr 2016'!M17)*('NSW Apr 2016'!Y17/100)*'NSW Apr 2016'!AJ17))</f>
        <v>0</v>
      </c>
      <c r="P23" s="172">
        <f>IF(($C$5*'NSW Apr 2016'!AL17/'NSW Apr 2016'!AJ17&gt;'NSW Apr 2016'!N17),($C$5*'NSW Apr 2016'!AL17/'NSW Apr 2016'!AJ17-'NSW Apr 2016'!N17)*'NSW Apr 2016'!Z17/100*'NSW Apr 2016'!AJ19,0)</f>
        <v>0</v>
      </c>
      <c r="Q23" s="166">
        <f t="shared" si="2"/>
        <v>3814.5245</v>
      </c>
      <c r="R23" s="171">
        <f>'NSW Apr 2016'!AM17</f>
        <v>0</v>
      </c>
      <c r="S23" s="99">
        <f>'NSW Apr 2016'!AN17</f>
        <v>14</v>
      </c>
      <c r="T23" s="171">
        <f>'NSW Apr 2016'!AO17</f>
        <v>0</v>
      </c>
      <c r="U23" s="99">
        <f>'NSW Apr 2016'!AP17</f>
        <v>0</v>
      </c>
      <c r="V23" s="168">
        <f>(Q23-(Q23-D23)*S23/100)</f>
        <v>3330.1244999999999</v>
      </c>
      <c r="W23" s="166">
        <f t="shared" ref="W23:W37" si="5">V23</f>
        <v>3330.1244999999999</v>
      </c>
      <c r="X23" s="166">
        <f t="shared" si="0"/>
        <v>3663.1369500000001</v>
      </c>
      <c r="Y23" s="166">
        <f t="shared" si="1"/>
        <v>3663.1369500000001</v>
      </c>
      <c r="Z23" s="169">
        <f>'NSW Apr 2016'!AW17</f>
        <v>12</v>
      </c>
      <c r="AA23" s="170" t="str">
        <f>'NSW Apr 2016'!AX17</f>
        <v>y</v>
      </c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  <c r="CK23" s="88"/>
      <c r="CL23" s="88"/>
      <c r="CM23" s="88"/>
      <c r="CN23" s="88"/>
      <c r="CO23" s="88"/>
      <c r="CP23" s="88"/>
      <c r="CQ23" s="88"/>
      <c r="CR23" s="88"/>
      <c r="CS23" s="88"/>
      <c r="CT23" s="88"/>
      <c r="CU23" s="88"/>
      <c r="CV23" s="88"/>
      <c r="CW23" s="88"/>
      <c r="CX23" s="88"/>
      <c r="CY23" s="88"/>
      <c r="CZ23" s="88"/>
      <c r="DA23" s="88"/>
      <c r="DB23" s="88"/>
      <c r="DC23" s="88"/>
      <c r="DD23" s="88"/>
      <c r="DE23" s="88"/>
      <c r="DF23" s="88"/>
      <c r="DG23" s="88"/>
      <c r="DH23" s="88"/>
      <c r="DI23" s="88"/>
      <c r="DJ23" s="88"/>
      <c r="DK23" s="88"/>
      <c r="DL23" s="88"/>
      <c r="DM23" s="88"/>
      <c r="DN23" s="88"/>
      <c r="DO23" s="88"/>
      <c r="DP23" s="88"/>
      <c r="DQ23" s="88"/>
      <c r="DR23" s="88"/>
      <c r="DS23" s="88"/>
      <c r="DT23" s="88"/>
      <c r="DU23" s="88"/>
      <c r="DV23" s="88"/>
      <c r="DW23" s="88"/>
      <c r="DX23" s="88"/>
      <c r="DY23" s="88"/>
      <c r="DZ23" s="88"/>
      <c r="EA23" s="88"/>
      <c r="EB23" s="88"/>
      <c r="EC23" s="88"/>
      <c r="ED23" s="88"/>
      <c r="EE23" s="88"/>
      <c r="EF23" s="88"/>
      <c r="EG23" s="88"/>
      <c r="EH23" s="88"/>
      <c r="EI23" s="88"/>
      <c r="EJ23" s="88"/>
      <c r="EK23" s="88"/>
      <c r="EL23" s="88"/>
    </row>
    <row r="24" spans="1:142" ht="23" customHeight="1" thickTop="1">
      <c r="A24" s="373" t="str">
        <f>'NSW Apr 2016'!D18</f>
        <v>Envestra Albury</v>
      </c>
      <c r="B24" s="98" t="str">
        <f>'NSW Apr 2016'!F18</f>
        <v>Origin Energy</v>
      </c>
      <c r="C24" s="98" t="str">
        <f>'NSW Apr 2016'!G18</f>
        <v>Regulated</v>
      </c>
      <c r="D24" s="135">
        <f>365*'NSW Apr 2016'!H18/100</f>
        <v>215.35</v>
      </c>
      <c r="E24" s="136">
        <f>IF($C$5*'NSW Apr 2016'!AK18/'NSW Apr 2016'!AI18&gt;='NSW Apr 2016'!J18,('NSW Apr 2016'!J18*'NSW Apr 2016'!O18/100)*'NSW Apr 2016'!AI18,($C$5*'NSW Apr 2016'!AK18/'NSW Apr 2016'!AI18*'NSW Apr 2016'!O18/100)*'NSW Apr 2016'!AI18)</f>
        <v>184.49999999999997</v>
      </c>
      <c r="F24" s="153">
        <f>IF($C$5*'NSW Apr 2016'!AK18/'NSW Apr 2016'!AI18&lt;'NSW Apr 2016'!J18,0,IF($C$5*'NSW Apr 2016'!AK18/'NSW Apr 2016'!AI18&lt;='NSW Apr 2016'!K18,($C$5*'NSW Apr 2016'!AK18/'NSW Apr 2016'!AI18-'NSW Apr 2016'!J18)*('NSW Apr 2016'!P18/100)*'NSW Apr 2016'!AI18,('NSW Apr 2016'!K18-'NSW Apr 2016'!J18)*('NSW Apr 2016'!P18/100)*'NSW Apr 2016'!AI18))</f>
        <v>746.20000000000016</v>
      </c>
      <c r="G24" s="135">
        <f>IF($C$5*'NSW Apr 2016'!AK18/'NSW Apr 2016'!AI18&lt;'NSW Apr 2016'!K18,0,IF($C$5*'NSW Apr 2016'!AK18/'NSW Apr 2016'!AI18&lt;='NSW Apr 2016'!L18,($C$5*'NSW Apr 2016'!AK18/'NSW Apr 2016'!AI18-'NSW Apr 2016'!K18)*('NSW Apr 2016'!Q18/100)*'NSW Apr 2016'!AI18,('NSW Apr 2016'!L18-'NSW Apr 2016'!K18)*('NSW Apr 2016'!Q18/100)*'NSW Apr 2016'!AI18))</f>
        <v>0</v>
      </c>
      <c r="H24" s="143">
        <f>IF($C$5*'NSW Apr 2016'!AK18/'NSW Apr 2016'!AI18&lt;'NSW Apr 2016'!L18,0,IF($C$5*'NSW Apr 2016'!AK18/'NSW Apr 2016'!AI18&lt;='NSW Apr 2016'!M18,($C$5*'NSW Apr 2016'!AK18/'NSW Apr 2016'!AI18-'NSW Apr 2016'!L18)*('NSW Apr 2016'!R18/100)*'NSW Apr 2016'!AI18,('NSW Apr 2016'!M18-'NSW Apr 2016'!L18)*('NSW Apr 2016'!R18/100)*'NSW Apr 2016'!AI18))</f>
        <v>0</v>
      </c>
      <c r="I24" s="136">
        <f>IF($C$5*'NSW Apr 2016'!AK18/'NSW Apr 2016'!AI18&lt;'NSW Apr 2016'!M18,0,IF($C$5*'NSW Apr 2016'!AK18/'NSW Apr 2016'!AI18&lt;='NSW Apr 2016'!N18,($C$5*'NSW Apr 2016'!AK18/'NSW Apr 2016'!AI18-'NSW Apr 2016'!M18)*('NSW Apr 2016'!S18/100)*'NSW Apr 2016'!AI18,('NSW Apr 2016'!N18-'NSW Apr 2016'!M18)*('NSW Apr 2016'!S18/100)*'NSW Apr 2016'!AI18))</f>
        <v>0</v>
      </c>
      <c r="J24" s="153">
        <f>IF(($C$5*'NSW Apr 2016'!AK18/'NSW Apr 2016'!AI18&gt;'NSW Apr 2016'!N18),($C$5*'NSW Apr 2016'!AK18/'NSW Apr 2016'!AI18-'NSW Apr 2016'!N18)*'NSW Apr 2016'!T18/100*'NSW Apr 2016'!AI18,0)</f>
        <v>0</v>
      </c>
      <c r="K24" s="135">
        <f>IF($C$5*'NSW Apr 2016'!AL18/'NSW Apr 2016'!AJ18&gt;='NSW Apr 2016'!J18,('NSW Apr 2016'!J18*'NSW Apr 2016'!U18/100)*'NSW Apr 2016'!AJ18,($C$5*'NSW Apr 2016'!AL18/'NSW Apr 2016'!AJ18*'NSW Apr 2016'!U18/100)*'NSW Apr 2016'!AJ18)</f>
        <v>184.49999999999997</v>
      </c>
      <c r="L24" s="153">
        <f>IF($C$5*'NSW Apr 2016'!AL18/'NSW Apr 2016'!AJ18&lt;'NSW Apr 2016'!J18,0,IF($C$5*'NSW Apr 2016'!AL18/'NSW Apr 2016'!AJ18&lt;='NSW Apr 2016'!K18,($C$5*'NSW Apr 2016'!AL18/'NSW Apr 2016'!AJ18-'NSW Apr 2016'!J18)*('NSW Apr 2016'!V18/100)*'NSW Apr 2016'!AJ18,('NSW Apr 2016'!K18-'NSW Apr 2016'!J18)*('NSW Apr 2016'!V18/100)*'NSW Apr 2016'!AJ18))</f>
        <v>746.20000000000016</v>
      </c>
      <c r="M24" s="135">
        <f>IF($C$5*'NSW Apr 2016'!AL18/'NSW Apr 2016'!AJ18&lt;'NSW Apr 2016'!K18,0,IF($C$5*'NSW Apr 2016'!AL18/'NSW Apr 2016'!AJ18&lt;='NSW Apr 2016'!L18,($C$5*'NSW Apr 2016'!AL18/'NSW Apr 2016'!AJ18-'NSW Apr 2016'!K18)*('NSW Apr 2016'!W18/100)*'NSW Apr 2016'!AJ18,('NSW Apr 2016'!L18-'NSW Apr 2016'!K18)*('NSW Apr 2016'!W18/100)*'NSW Apr 2016'!AJ18))</f>
        <v>0</v>
      </c>
      <c r="N24" s="153">
        <f>IF($C$5*'NSW Apr 2016'!AL18/'NSW Apr 2016'!AJ18&lt;'NSW Apr 2016'!L18,0,IF($C$5*'NSW Apr 2016'!AL18/'NSW Apr 2016'!AJ18&lt;='NSW Apr 2016'!M18,($C$5*'NSW Apr 2016'!AL18/'NSW Apr 2016'!AJ18-'NSW Apr 2016'!L18)*('NSW Apr 2016'!X18/100)*'NSW Apr 2016'!AJ18,('NSW Apr 2016'!M18-'NSW Apr 2016'!L18)*('NSW Apr 2016'!X18/100)*'NSW Apr 2016'!AJ18))</f>
        <v>0</v>
      </c>
      <c r="O24" s="135">
        <f>IF($C$5*'NSW Apr 2016'!AL18/'NSW Apr 2016'!AJ18&lt;'NSW Apr 2016'!M18,0,IF($C$5*'NSW Apr 2016'!AL18/'NSW Apr 2016'!AJ18&lt;='NSW Apr 2016'!N18,($C$5*'NSW Apr 2016'!AL18/'NSW Apr 2016'!AJ18-'NSW Apr 2016'!M18)*('NSW Apr 2016'!Y18/100)*'NSW Apr 2016'!AJ18,('NSW Apr 2016'!N18-'NSW Apr 2016'!M18)*('NSW Apr 2016'!Y18/100)*'NSW Apr 2016'!AJ18))</f>
        <v>0</v>
      </c>
      <c r="P24" s="153">
        <f>IF(($C$5*'NSW Apr 2016'!AL18/'NSW Apr 2016'!AJ18&gt;'NSW Apr 2016'!N18),($C$5*'NSW Apr 2016'!AL18/'NSW Apr 2016'!AJ18-'NSW Apr 2016'!N18)*'NSW Apr 2016'!Z18/100*'NSW Apr 2016'!AJ19,0)</f>
        <v>0</v>
      </c>
      <c r="Q24" s="138">
        <f>SUM(D24:P24)</f>
        <v>2076.7500000000005</v>
      </c>
      <c r="R24" s="148">
        <f>'NSW Apr 2016'!AM18</f>
        <v>0</v>
      </c>
      <c r="S24" s="98">
        <f>'NSW Apr 2016'!AN18</f>
        <v>0</v>
      </c>
      <c r="T24" s="148">
        <f>'NSW Apr 2016'!AO18</f>
        <v>0</v>
      </c>
      <c r="U24" s="98">
        <f>'NSW Apr 2016'!AP18</f>
        <v>0</v>
      </c>
      <c r="V24" s="149">
        <f>Q24</f>
        <v>2076.7500000000005</v>
      </c>
      <c r="W24" s="138">
        <f>V24</f>
        <v>2076.7500000000005</v>
      </c>
      <c r="X24" s="138">
        <f t="shared" si="0"/>
        <v>2284.4250000000006</v>
      </c>
      <c r="Y24" s="138">
        <f t="shared" si="1"/>
        <v>2284.4250000000006</v>
      </c>
      <c r="Z24" s="150">
        <f>'NSW Apr 2016'!AW18</f>
        <v>0</v>
      </c>
      <c r="AA24" s="141" t="str">
        <f>'NSW Apr 2016'!AX18</f>
        <v>n</v>
      </c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  <c r="CK24" s="88"/>
      <c r="CL24" s="88"/>
      <c r="CM24" s="88"/>
      <c r="CN24" s="88"/>
      <c r="CO24" s="88"/>
      <c r="CP24" s="88"/>
      <c r="CQ24" s="88"/>
      <c r="CR24" s="88"/>
      <c r="CS24" s="88"/>
      <c r="CT24" s="88"/>
      <c r="CU24" s="88"/>
      <c r="CV24" s="88"/>
      <c r="CW24" s="88"/>
      <c r="CX24" s="88"/>
      <c r="CY24" s="88"/>
      <c r="CZ24" s="88"/>
      <c r="DA24" s="88"/>
      <c r="DB24" s="88"/>
      <c r="DC24" s="88"/>
      <c r="DD24" s="88"/>
      <c r="DE24" s="88"/>
      <c r="DF24" s="88"/>
      <c r="DG24" s="88"/>
      <c r="DH24" s="88"/>
      <c r="DI24" s="88"/>
      <c r="DJ24" s="88"/>
      <c r="DK24" s="88"/>
      <c r="DL24" s="88"/>
      <c r="DM24" s="88"/>
      <c r="DN24" s="88"/>
      <c r="DO24" s="88"/>
      <c r="DP24" s="88"/>
      <c r="DQ24" s="88"/>
      <c r="DR24" s="88"/>
      <c r="DS24" s="88"/>
      <c r="DT24" s="88"/>
      <c r="DU24" s="88"/>
      <c r="DV24" s="88"/>
      <c r="DW24" s="88"/>
      <c r="DX24" s="88"/>
      <c r="DY24" s="88"/>
      <c r="DZ24" s="88"/>
      <c r="EA24" s="88"/>
      <c r="EB24" s="88"/>
      <c r="EC24" s="88"/>
      <c r="ED24" s="88"/>
      <c r="EE24" s="88"/>
      <c r="EF24" s="88"/>
      <c r="EG24" s="88"/>
      <c r="EH24" s="88"/>
      <c r="EI24" s="88"/>
      <c r="EJ24" s="88"/>
      <c r="EK24" s="88"/>
      <c r="EL24" s="88"/>
    </row>
    <row r="25" spans="1:142" s="97" customFormat="1" ht="23" customHeight="1">
      <c r="A25" s="375"/>
      <c r="B25" s="98" t="str">
        <f>'NSW Apr 2016'!F19</f>
        <v>EnergyAustralia</v>
      </c>
      <c r="C25" s="98" t="str">
        <f>'NSW Apr 2016'!G19</f>
        <v xml:space="preserve">Everyday Saver </v>
      </c>
      <c r="D25" s="135">
        <f>365*'NSW Apr 2016'!H19/100</f>
        <v>397.39740000000006</v>
      </c>
      <c r="E25" s="136">
        <f>IF($C$5*'NSW Apr 2016'!AK19/'NSW Apr 2016'!AI19&gt;='NSW Apr 2016'!J19,('NSW Apr 2016'!J19*'NSW Apr 2016'!O19/100)*'NSW Apr 2016'!AI19,($C$5*'NSW Apr 2016'!AK19/'NSW Apr 2016'!AI19*'NSW Apr 2016'!O19/100)*'NSW Apr 2016'!AI19)</f>
        <v>246.72</v>
      </c>
      <c r="F25" s="153">
        <f>IF($C$5*'NSW Apr 2016'!AK19/'NSW Apr 2016'!AI19&lt;'NSW Apr 2016'!J19,0,IF($C$5*'NSW Apr 2016'!AK19/'NSW Apr 2016'!AI19&lt;='NSW Apr 2016'!K19,($C$5*'NSW Apr 2016'!AK19/'NSW Apr 2016'!AI19-'NSW Apr 2016'!J19)*('NSW Apr 2016'!P19/100)*'NSW Apr 2016'!AI19,('NSW Apr 2016'!K19-'NSW Apr 2016'!J19)*('NSW Apr 2016'!P19/100)*'NSW Apr 2016'!AI19))</f>
        <v>242.208</v>
      </c>
      <c r="G25" s="135">
        <f>IF($C$5*'NSW Apr 2016'!AK19/'NSW Apr 2016'!AI19&lt;'NSW Apr 2016'!K19,0,IF($C$5*'NSW Apr 2016'!AK19/'NSW Apr 2016'!AI19&lt;='NSW Apr 2016'!L19,($C$5*'NSW Apr 2016'!AK19/'NSW Apr 2016'!AI19-'NSW Apr 2016'!K19)*('NSW Apr 2016'!Q19/100)*'NSW Apr 2016'!AI19,('NSW Apr 2016'!L19-'NSW Apr 2016'!K19)*('NSW Apr 2016'!Q19/100)*'NSW Apr 2016'!AI19))</f>
        <v>185.98421999999999</v>
      </c>
      <c r="H25" s="143">
        <f>IF($C$5*'NSW Apr 2016'!AK19/'NSW Apr 2016'!AI19&lt;'NSW Apr 2016'!L19,0,IF($C$5*'NSW Apr 2016'!AK19/'NSW Apr 2016'!AI19&lt;='NSW Apr 2016'!M19,($C$5*'NSW Apr 2016'!AK19/'NSW Apr 2016'!AI19-'NSW Apr 2016'!L19)*('NSW Apr 2016'!R19/100)*'NSW Apr 2016'!AI19,('NSW Apr 2016'!M19-'NSW Apr 2016'!L19)*('NSW Apr 2016'!R19/100)*'NSW Apr 2016'!AI19))</f>
        <v>0</v>
      </c>
      <c r="I25" s="136">
        <f>IF($C$5*'NSW Apr 2016'!AK19/'NSW Apr 2016'!AI19&lt;'NSW Apr 2016'!M19,0,IF($C$5*'NSW Apr 2016'!AK19/'NSW Apr 2016'!AI19&lt;='NSW Apr 2016'!N19,($C$5*'NSW Apr 2016'!AK19/'NSW Apr 2016'!AI19-'NSW Apr 2016'!M19)*('NSW Apr 2016'!S19/100)*'NSW Apr 2016'!AI19,('NSW Apr 2016'!N19-'NSW Apr 2016'!M19)*('NSW Apr 2016'!S19/100)*'NSW Apr 2016'!AI19))</f>
        <v>0</v>
      </c>
      <c r="J25" s="153">
        <f>IF(($C$5*'NSW Apr 2016'!AK19/'NSW Apr 2016'!AI19&gt;'NSW Apr 2016'!N19),($C$5*'NSW Apr 2016'!AK19/'NSW Apr 2016'!AI19-'NSW Apr 2016'!N19)*'NSW Apr 2016'!T19/100*'NSW Apr 2016'!AI19,0)</f>
        <v>0</v>
      </c>
      <c r="K25" s="135">
        <f>IF($C$5*'NSW Apr 2016'!AL19/'NSW Apr 2016'!AJ19&gt;='NSW Apr 2016'!J19,('NSW Apr 2016'!J19*'NSW Apr 2016'!U19/100)*'NSW Apr 2016'!AJ19,($C$5*'NSW Apr 2016'!AL19/'NSW Apr 2016'!AJ19*'NSW Apr 2016'!U19/100)*'NSW Apr 2016'!AJ19)</f>
        <v>463.416</v>
      </c>
      <c r="L25" s="153">
        <f>IF($C$5*'NSW Apr 2016'!AL19/'NSW Apr 2016'!AJ19&lt;'NSW Apr 2016'!J19,0,IF($C$5*'NSW Apr 2016'!AL19/'NSW Apr 2016'!AJ19&lt;='NSW Apr 2016'!K19,($C$5*'NSW Apr 2016'!AL19/'NSW Apr 2016'!AJ19-'NSW Apr 2016'!J19)*('NSW Apr 2016'!V19/100)*'NSW Apr 2016'!AJ19,('NSW Apr 2016'!K19-'NSW Apr 2016'!J19)*('NSW Apr 2016'!V19/100)*'NSW Apr 2016'!AJ19))</f>
        <v>454.39199999999994</v>
      </c>
      <c r="M25" s="135">
        <f>IF($C$5*'NSW Apr 2016'!AL19/'NSW Apr 2016'!AJ19&lt;'NSW Apr 2016'!K19,0,IF($C$5*'NSW Apr 2016'!AL19/'NSW Apr 2016'!AJ19&lt;='NSW Apr 2016'!L19,($C$5*'NSW Apr 2016'!AL19/'NSW Apr 2016'!AJ19-'NSW Apr 2016'!K19)*('NSW Apr 2016'!W19/100)*'NSW Apr 2016'!AJ19,('NSW Apr 2016'!L19-'NSW Apr 2016'!K19)*('NSW Apr 2016'!W19/100)*'NSW Apr 2016'!AJ19))</f>
        <v>348.62478000000004</v>
      </c>
      <c r="N25" s="153">
        <f>IF($C$5*'NSW Apr 2016'!AL19/'NSW Apr 2016'!AJ19&lt;'NSW Apr 2016'!L19,0,IF($C$5*'NSW Apr 2016'!AL19/'NSW Apr 2016'!AJ19&lt;='NSW Apr 2016'!M19,($C$5*'NSW Apr 2016'!AL19/'NSW Apr 2016'!AJ19-'NSW Apr 2016'!L19)*('NSW Apr 2016'!X19/100)*'NSW Apr 2016'!AJ19,('NSW Apr 2016'!M19-'NSW Apr 2016'!L19)*('NSW Apr 2016'!X19/100)*'NSW Apr 2016'!AJ19))</f>
        <v>0</v>
      </c>
      <c r="O25" s="135">
        <f>IF($C$5*'NSW Apr 2016'!AL19/'NSW Apr 2016'!AJ19&lt;'NSW Apr 2016'!M19,0,IF($C$5*'NSW Apr 2016'!AL19/'NSW Apr 2016'!AJ19&lt;='NSW Apr 2016'!N19,($C$5*'NSW Apr 2016'!AL19/'NSW Apr 2016'!AJ19-'NSW Apr 2016'!M19)*('NSW Apr 2016'!Y19/100)*'NSW Apr 2016'!AJ19,('NSW Apr 2016'!N19-'NSW Apr 2016'!M19)*('NSW Apr 2016'!Y19/100)*'NSW Apr 2016'!AJ19))</f>
        <v>0</v>
      </c>
      <c r="P25" s="153">
        <f>IF(($C$5*'NSW Apr 2016'!AL19/'NSW Apr 2016'!AJ19&gt;'NSW Apr 2016'!N19),($C$5*'NSW Apr 2016'!AL19/'NSW Apr 2016'!AJ19-'NSW Apr 2016'!N19)*'NSW Apr 2016'!Z19/100*'NSW Apr 2016'!AJ20,0)</f>
        <v>0</v>
      </c>
      <c r="Q25" s="138">
        <f t="shared" si="2"/>
        <v>2338.7424000000001</v>
      </c>
      <c r="R25" s="148">
        <f>'NSW Apr 2016'!AM19</f>
        <v>0</v>
      </c>
      <c r="S25" s="98">
        <f>'NSW Apr 2016'!AN19</f>
        <v>16</v>
      </c>
      <c r="T25" s="148">
        <f>'NSW Apr 2016'!AO19</f>
        <v>0</v>
      </c>
      <c r="U25" s="98">
        <f>'NSW Apr 2016'!AP19</f>
        <v>0</v>
      </c>
      <c r="V25" s="149">
        <f>(Q25-(Q25-D25)*S25/100)</f>
        <v>2028.1272000000001</v>
      </c>
      <c r="W25" s="138">
        <f t="shared" si="5"/>
        <v>2028.1272000000001</v>
      </c>
      <c r="X25" s="138">
        <f t="shared" si="0"/>
        <v>2230.9399200000003</v>
      </c>
      <c r="Y25" s="138">
        <f t="shared" si="1"/>
        <v>2230.9399200000003</v>
      </c>
      <c r="Z25" s="150">
        <f>'NSW Apr 2016'!AW19</f>
        <v>24</v>
      </c>
      <c r="AA25" s="141" t="str">
        <f>'NSW Apr 2016'!AX19</f>
        <v>y</v>
      </c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  <c r="BT25" s="87"/>
      <c r="BU25" s="87"/>
      <c r="BV25" s="87"/>
      <c r="BW25" s="87"/>
      <c r="BX25" s="87"/>
      <c r="BY25" s="87"/>
      <c r="BZ25" s="87"/>
      <c r="CA25" s="87"/>
      <c r="CB25" s="87"/>
      <c r="CC25" s="87"/>
      <c r="CD25" s="87"/>
      <c r="CE25" s="87"/>
      <c r="CF25" s="87"/>
      <c r="CG25" s="87"/>
      <c r="CH25" s="87"/>
      <c r="CI25" s="87"/>
      <c r="CJ25" s="87"/>
      <c r="CK25" s="88"/>
      <c r="CL25" s="88"/>
      <c r="CM25" s="88"/>
      <c r="CN25" s="88"/>
      <c r="CO25" s="88"/>
      <c r="CP25" s="88"/>
      <c r="CQ25" s="88"/>
      <c r="CR25" s="88"/>
      <c r="CS25" s="88"/>
      <c r="CT25" s="88"/>
      <c r="CU25" s="88"/>
      <c r="CV25" s="88"/>
      <c r="CW25" s="88"/>
      <c r="CX25" s="88"/>
      <c r="CY25" s="88"/>
      <c r="CZ25" s="88"/>
      <c r="DA25" s="88"/>
      <c r="DB25" s="88"/>
      <c r="DC25" s="88"/>
      <c r="DD25" s="88"/>
      <c r="DE25" s="88"/>
      <c r="DF25" s="88"/>
      <c r="DG25" s="88"/>
      <c r="DH25" s="88"/>
      <c r="DI25" s="88"/>
      <c r="DJ25" s="88"/>
      <c r="DK25" s="88"/>
      <c r="DL25" s="88"/>
      <c r="DM25" s="88"/>
      <c r="DN25" s="88"/>
      <c r="DO25" s="88"/>
      <c r="DP25" s="88"/>
      <c r="DQ25" s="88"/>
      <c r="DR25" s="88"/>
      <c r="DS25" s="88"/>
      <c r="DT25" s="88"/>
      <c r="DU25" s="88"/>
      <c r="DV25" s="88"/>
      <c r="DW25" s="88"/>
      <c r="DX25" s="88"/>
      <c r="DY25" s="88"/>
      <c r="DZ25" s="88"/>
      <c r="EA25" s="88"/>
      <c r="EB25" s="88"/>
      <c r="EC25" s="88"/>
      <c r="ED25" s="88"/>
      <c r="EE25" s="88"/>
      <c r="EF25" s="88"/>
      <c r="EG25" s="88"/>
      <c r="EH25" s="88"/>
      <c r="EI25" s="88"/>
      <c r="EJ25" s="88"/>
      <c r="EK25" s="88"/>
      <c r="EL25" s="88"/>
    </row>
    <row r="26" spans="1:142" ht="23" customHeight="1" thickBot="1">
      <c r="A26" s="374"/>
      <c r="B26" s="99" t="str">
        <f>'NSW Apr 2016'!F20</f>
        <v>Origin Energy</v>
      </c>
      <c r="C26" s="99" t="str">
        <f>'NSW Apr 2016'!G20</f>
        <v>Business Saver</v>
      </c>
      <c r="D26" s="163">
        <f>365*'NSW Apr 2016'!H20/100</f>
        <v>215.35</v>
      </c>
      <c r="E26" s="164">
        <f>IF($C$5*'NSW Apr 2016'!AK20/'NSW Apr 2016'!AI20&gt;='NSW Apr 2016'!J20,('NSW Apr 2016'!J20*'NSW Apr 2016'!O20/100)*'NSW Apr 2016'!AI20,($C$5*'NSW Apr 2016'!AK20/'NSW Apr 2016'!AI20*'NSW Apr 2016'!O20/100)*'NSW Apr 2016'!AI20)</f>
        <v>184.49999999999997</v>
      </c>
      <c r="F26" s="172">
        <f>IF($C$5*'NSW Apr 2016'!AK20/'NSW Apr 2016'!AI20&lt;'NSW Apr 2016'!J20,0,IF($C$5*'NSW Apr 2016'!AK20/'NSW Apr 2016'!AI20&lt;='NSW Apr 2016'!K20,($C$5*'NSW Apr 2016'!AK20/'NSW Apr 2016'!AI20-'NSW Apr 2016'!J20)*('NSW Apr 2016'!P20/100)*'NSW Apr 2016'!AI20,('NSW Apr 2016'!K20-'NSW Apr 2016'!J20)*('NSW Apr 2016'!P20/100)*'NSW Apr 2016'!AI20))</f>
        <v>746.20000000000016</v>
      </c>
      <c r="G26" s="163">
        <f>IF($C$5*'NSW Apr 2016'!AK20/'NSW Apr 2016'!AI20&lt;'NSW Apr 2016'!K20,0,IF($C$5*'NSW Apr 2016'!AK20/'NSW Apr 2016'!AI20&lt;='NSW Apr 2016'!L20,($C$5*'NSW Apr 2016'!AK20/'NSW Apr 2016'!AI20-'NSW Apr 2016'!K20)*('NSW Apr 2016'!Q20/100)*'NSW Apr 2016'!AI20,('NSW Apr 2016'!L20-'NSW Apr 2016'!K20)*('NSW Apr 2016'!Q20/100)*'NSW Apr 2016'!AI20))</f>
        <v>0</v>
      </c>
      <c r="H26" s="173">
        <f>IF($C$5*'NSW Apr 2016'!AK20/'NSW Apr 2016'!AI20&lt;'NSW Apr 2016'!L20,0,IF($C$5*'NSW Apr 2016'!AK20/'NSW Apr 2016'!AI20&lt;='NSW Apr 2016'!M20,($C$5*'NSW Apr 2016'!AK20/'NSW Apr 2016'!AI20-'NSW Apr 2016'!L20)*('NSW Apr 2016'!R20/100)*'NSW Apr 2016'!AI20,('NSW Apr 2016'!M20-'NSW Apr 2016'!L20)*('NSW Apr 2016'!R20/100)*'NSW Apr 2016'!AI20))</f>
        <v>0</v>
      </c>
      <c r="I26" s="164">
        <f>IF($C$5*'NSW Apr 2016'!AK20/'NSW Apr 2016'!AI20&lt;'NSW Apr 2016'!M20,0,IF($C$5*'NSW Apr 2016'!AK20/'NSW Apr 2016'!AI20&lt;='NSW Apr 2016'!N20,($C$5*'NSW Apr 2016'!AK20/'NSW Apr 2016'!AI20-'NSW Apr 2016'!M20)*('NSW Apr 2016'!S20/100)*'NSW Apr 2016'!AI20,('NSW Apr 2016'!N20-'NSW Apr 2016'!M20)*('NSW Apr 2016'!S20/100)*'NSW Apr 2016'!AI20))</f>
        <v>0</v>
      </c>
      <c r="J26" s="172">
        <f>IF(($C$5*'NSW Apr 2016'!AK20/'NSW Apr 2016'!AI20&gt;'NSW Apr 2016'!N20),($C$5*'NSW Apr 2016'!AK20/'NSW Apr 2016'!AI20-'NSW Apr 2016'!N20)*'NSW Apr 2016'!T20/100*'NSW Apr 2016'!AI20,0)</f>
        <v>0</v>
      </c>
      <c r="K26" s="163">
        <f>IF($C$5*'NSW Apr 2016'!AL20/'NSW Apr 2016'!AJ20&gt;='NSW Apr 2016'!J20,('NSW Apr 2016'!J20*'NSW Apr 2016'!U20/100)*'NSW Apr 2016'!AJ20,($C$5*'NSW Apr 2016'!AL20/'NSW Apr 2016'!AJ20*'NSW Apr 2016'!U20/100)*'NSW Apr 2016'!AJ20)</f>
        <v>184.49999999999997</v>
      </c>
      <c r="L26" s="172">
        <f>IF($C$5*'NSW Apr 2016'!AL20/'NSW Apr 2016'!AJ20&lt;'NSW Apr 2016'!J20,0,IF($C$5*'NSW Apr 2016'!AL20/'NSW Apr 2016'!AJ20&lt;='NSW Apr 2016'!K20,($C$5*'NSW Apr 2016'!AL20/'NSW Apr 2016'!AJ20-'NSW Apr 2016'!J20)*('NSW Apr 2016'!V20/100)*'NSW Apr 2016'!AJ20,('NSW Apr 2016'!K20-'NSW Apr 2016'!J20)*('NSW Apr 2016'!V20/100)*'NSW Apr 2016'!AJ20))</f>
        <v>746.20000000000016</v>
      </c>
      <c r="M26" s="163">
        <f>IF($C$5*'NSW Apr 2016'!AL20/'NSW Apr 2016'!AJ20&lt;'NSW Apr 2016'!K20,0,IF($C$5*'NSW Apr 2016'!AL20/'NSW Apr 2016'!AJ20&lt;='NSW Apr 2016'!L20,($C$5*'NSW Apr 2016'!AL20/'NSW Apr 2016'!AJ20-'NSW Apr 2016'!K20)*('NSW Apr 2016'!W20/100)*'NSW Apr 2016'!AJ20,('NSW Apr 2016'!L20-'NSW Apr 2016'!K20)*('NSW Apr 2016'!W20/100)*'NSW Apr 2016'!AJ20))</f>
        <v>0</v>
      </c>
      <c r="N26" s="172">
        <f>IF($C$5*'NSW Apr 2016'!AL20/'NSW Apr 2016'!AJ20&lt;'NSW Apr 2016'!L20,0,IF($C$5*'NSW Apr 2016'!AL20/'NSW Apr 2016'!AJ20&lt;='NSW Apr 2016'!M20,($C$5*'NSW Apr 2016'!AL20/'NSW Apr 2016'!AJ20-'NSW Apr 2016'!L20)*('NSW Apr 2016'!X20/100)*'NSW Apr 2016'!AJ20,('NSW Apr 2016'!M20-'NSW Apr 2016'!L20)*('NSW Apr 2016'!X20/100)*'NSW Apr 2016'!AJ20))</f>
        <v>0</v>
      </c>
      <c r="O26" s="163">
        <f>IF($C$5*'NSW Apr 2016'!AL20/'NSW Apr 2016'!AJ20&lt;'NSW Apr 2016'!M20,0,IF($C$5*'NSW Apr 2016'!AL20/'NSW Apr 2016'!AJ20&lt;='NSW Apr 2016'!N20,($C$5*'NSW Apr 2016'!AL20/'NSW Apr 2016'!AJ20-'NSW Apr 2016'!M20)*('NSW Apr 2016'!Y20/100)*'NSW Apr 2016'!AJ20,('NSW Apr 2016'!N20-'NSW Apr 2016'!M20)*('NSW Apr 2016'!Y20/100)*'NSW Apr 2016'!AJ20))</f>
        <v>0</v>
      </c>
      <c r="P26" s="172">
        <f>IF(($C$5*'NSW Apr 2016'!AL20/'NSW Apr 2016'!AJ20&gt;'NSW Apr 2016'!N20),($C$5*'NSW Apr 2016'!AL20/'NSW Apr 2016'!AJ20-'NSW Apr 2016'!N20)*'NSW Apr 2016'!Z20/100*'NSW Apr 2016'!AJ22,0)</f>
        <v>0</v>
      </c>
      <c r="Q26" s="166">
        <f t="shared" si="2"/>
        <v>2076.7500000000005</v>
      </c>
      <c r="R26" s="171">
        <f>'NSW Apr 2016'!AM20</f>
        <v>0</v>
      </c>
      <c r="S26" s="99">
        <f>'NSW Apr 2016'!AN20</f>
        <v>14</v>
      </c>
      <c r="T26" s="171">
        <f>'NSW Apr 2016'!AO20</f>
        <v>0</v>
      </c>
      <c r="U26" s="99">
        <f>'NSW Apr 2016'!AP20</f>
        <v>0</v>
      </c>
      <c r="V26" s="168">
        <f>(Q26-(Q26-D26)*S26/100)</f>
        <v>1816.1540000000005</v>
      </c>
      <c r="W26" s="166">
        <f t="shared" si="5"/>
        <v>1816.1540000000005</v>
      </c>
      <c r="X26" s="166">
        <f t="shared" si="0"/>
        <v>1997.7694000000006</v>
      </c>
      <c r="Y26" s="166">
        <f t="shared" si="1"/>
        <v>1997.7694000000006</v>
      </c>
      <c r="Z26" s="169">
        <f>'NSW Apr 2016'!AW20</f>
        <v>12</v>
      </c>
      <c r="AA26" s="170" t="str">
        <f>'NSW Apr 2016'!AX20</f>
        <v>y</v>
      </c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  <c r="BT26" s="87"/>
      <c r="BU26" s="87"/>
      <c r="BV26" s="87"/>
      <c r="BW26" s="87"/>
      <c r="BX26" s="87"/>
      <c r="BY26" s="87"/>
      <c r="BZ26" s="87"/>
      <c r="CA26" s="87"/>
      <c r="CB26" s="87"/>
      <c r="CC26" s="87"/>
      <c r="CD26" s="87"/>
      <c r="CE26" s="87"/>
      <c r="CF26" s="87"/>
      <c r="CG26" s="87"/>
      <c r="CH26" s="87"/>
      <c r="CI26" s="87"/>
      <c r="CJ26" s="87"/>
      <c r="CK26" s="88"/>
      <c r="CL26" s="88"/>
      <c r="CM26" s="88"/>
      <c r="CN26" s="88"/>
      <c r="CO26" s="88"/>
      <c r="CP26" s="88"/>
      <c r="CQ26" s="88"/>
      <c r="CR26" s="88"/>
      <c r="CS26" s="88"/>
      <c r="CT26" s="88"/>
      <c r="CU26" s="88"/>
      <c r="CV26" s="88"/>
      <c r="CW26" s="88"/>
      <c r="CX26" s="88"/>
      <c r="CY26" s="88"/>
      <c r="CZ26" s="88"/>
      <c r="DA26" s="88"/>
      <c r="DB26" s="88"/>
      <c r="DC26" s="88"/>
      <c r="DD26" s="88"/>
      <c r="DE26" s="88"/>
      <c r="DF26" s="88"/>
      <c r="DG26" s="88"/>
      <c r="DH26" s="88"/>
      <c r="DI26" s="88"/>
      <c r="DJ26" s="88"/>
      <c r="DK26" s="88"/>
      <c r="DL26" s="88"/>
      <c r="DM26" s="88"/>
      <c r="DN26" s="88"/>
      <c r="DO26" s="88"/>
      <c r="DP26" s="88"/>
      <c r="DQ26" s="88"/>
      <c r="DR26" s="88"/>
      <c r="DS26" s="88"/>
      <c r="DT26" s="88"/>
      <c r="DU26" s="88"/>
      <c r="DV26" s="88"/>
      <c r="DW26" s="88"/>
      <c r="DX26" s="88"/>
      <c r="DY26" s="88"/>
      <c r="DZ26" s="88"/>
      <c r="EA26" s="88"/>
      <c r="EB26" s="88"/>
      <c r="EC26" s="88"/>
      <c r="ED26" s="88"/>
      <c r="EE26" s="88"/>
      <c r="EF26" s="88"/>
      <c r="EG26" s="88"/>
      <c r="EH26" s="88"/>
      <c r="EI26" s="88"/>
      <c r="EJ26" s="88"/>
      <c r="EK26" s="88"/>
      <c r="EL26" s="88"/>
    </row>
    <row r="27" spans="1:142" ht="23" customHeight="1" thickTop="1">
      <c r="A27" s="373" t="str">
        <f>'NSW Apr 2016'!D21</f>
        <v>Envestra Cooma</v>
      </c>
      <c r="B27" s="98" t="str">
        <f>'NSW Apr 2016'!F21</f>
        <v>Origin Energy</v>
      </c>
      <c r="C27" s="98" t="str">
        <f>'NSW Apr 2016'!G21</f>
        <v>Regulated</v>
      </c>
      <c r="D27" s="135">
        <f>365*'NSW Apr 2016'!H21/100</f>
        <v>349.26849999999996</v>
      </c>
      <c r="E27" s="136">
        <f>IF($C$5*'NSW Apr 2016'!AK21/'NSW Apr 2016'!AI21&gt;='NSW Apr 2016'!J21,('NSW Apr 2016'!J21*'NSW Apr 2016'!O21/100)*'NSW Apr 2016'!AI21,($C$5*'NSW Apr 2016'!AK21/'NSW Apr 2016'!AI21*'NSW Apr 2016'!O21/100)*'NSW Apr 2016'!AI21)</f>
        <v>1190</v>
      </c>
      <c r="F27" s="153">
        <f>IF($C$5*'NSW Apr 2016'!AK21/'NSW Apr 2016'!AI21&lt;'NSW Apr 2016'!J21,0,IF($C$5*'NSW Apr 2016'!AK21/'NSW Apr 2016'!AI21&lt;='NSW Apr 2016'!K21,($C$5*'NSW Apr 2016'!AK21/'NSW Apr 2016'!AI21-'NSW Apr 2016'!J21)*('NSW Apr 2016'!P21/100)*'NSW Apr 2016'!AI21,('NSW Apr 2016'!K21-'NSW Apr 2016'!J21)*('NSW Apr 2016'!P21/100)*'NSW Apr 2016'!AI21))</f>
        <v>0</v>
      </c>
      <c r="G27" s="135">
        <f>IF($C$5*'NSW Apr 2016'!AK21/'NSW Apr 2016'!AI21&lt;'NSW Apr 2016'!K21,0,IF($C$5*'NSW Apr 2016'!AK21/'NSW Apr 2016'!AI21&lt;='NSW Apr 2016'!L21,($C$5*'NSW Apr 2016'!AK21/'NSW Apr 2016'!AI21-'NSW Apr 2016'!K21)*('NSW Apr 2016'!Q21/100)*'NSW Apr 2016'!AI21,('NSW Apr 2016'!L21-'NSW Apr 2016'!K21)*('NSW Apr 2016'!Q21/100)*'NSW Apr 2016'!AI21))</f>
        <v>0</v>
      </c>
      <c r="H27" s="143">
        <f>IF($C$5*'NSW Apr 2016'!AK21/'NSW Apr 2016'!AI21&lt;'NSW Apr 2016'!L21,0,IF($C$5*'NSW Apr 2016'!AK21/'NSW Apr 2016'!AI21&lt;='NSW Apr 2016'!M21,($C$5*'NSW Apr 2016'!AK21/'NSW Apr 2016'!AI21-'NSW Apr 2016'!L21)*('NSW Apr 2016'!R21/100)*'NSW Apr 2016'!AI21,('NSW Apr 2016'!M21-'NSW Apr 2016'!L21)*('NSW Apr 2016'!R21/100)*'NSW Apr 2016'!AI21))</f>
        <v>0</v>
      </c>
      <c r="I27" s="136">
        <f>IF($C$5*'NSW Apr 2016'!AK21/'NSW Apr 2016'!AI21&lt;'NSW Apr 2016'!M21,0,IF($C$5*'NSW Apr 2016'!AK21/'NSW Apr 2016'!AI21&lt;='NSW Apr 2016'!N21,($C$5*'NSW Apr 2016'!AK21/'NSW Apr 2016'!AI21-'NSW Apr 2016'!M21)*('NSW Apr 2016'!S21/100)*'NSW Apr 2016'!AI21,('NSW Apr 2016'!N21-'NSW Apr 2016'!M21)*('NSW Apr 2016'!S21/100)*'NSW Apr 2016'!AI21))</f>
        <v>0</v>
      </c>
      <c r="J27" s="153">
        <f>IF(($C$5*'NSW Apr 2016'!AK21/'NSW Apr 2016'!AI21&gt;'NSW Apr 2016'!N21),($C$5*'NSW Apr 2016'!AK21/'NSW Apr 2016'!AI21-'NSW Apr 2016'!N21)*'NSW Apr 2016'!T21/100*'NSW Apr 2016'!AI21,0)</f>
        <v>0</v>
      </c>
      <c r="K27" s="135">
        <f>IF($C$5*'NSW Apr 2016'!AL21/'NSW Apr 2016'!AJ21&gt;='NSW Apr 2016'!J21,('NSW Apr 2016'!J21*'NSW Apr 2016'!U21/100)*'NSW Apr 2016'!AJ21,($C$5*'NSW Apr 2016'!AL21/'NSW Apr 2016'!AJ21*'NSW Apr 2016'!U21/100)*'NSW Apr 2016'!AJ21)</f>
        <v>1190</v>
      </c>
      <c r="L27" s="153">
        <f>IF($C$5*'NSW Apr 2016'!AL21/'NSW Apr 2016'!AJ21&lt;'NSW Apr 2016'!J21,0,IF($C$5*'NSW Apr 2016'!AL21/'NSW Apr 2016'!AJ21&lt;='NSW Apr 2016'!K21,($C$5*'NSW Apr 2016'!AL21/'NSW Apr 2016'!AJ21-'NSW Apr 2016'!J21)*('NSW Apr 2016'!V21/100)*'NSW Apr 2016'!AJ21,('NSW Apr 2016'!K21-'NSW Apr 2016'!J21)*('NSW Apr 2016'!V21/100)*'NSW Apr 2016'!AJ21))</f>
        <v>0</v>
      </c>
      <c r="M27" s="135">
        <f>IF($C$5*'NSW Apr 2016'!AL21/'NSW Apr 2016'!AJ21&lt;'NSW Apr 2016'!K21,0,IF($C$5*'NSW Apr 2016'!AL21/'NSW Apr 2016'!AJ21&lt;='NSW Apr 2016'!L21,($C$5*'NSW Apr 2016'!AL21/'NSW Apr 2016'!AJ21-'NSW Apr 2016'!K21)*('NSW Apr 2016'!W21/100)*'NSW Apr 2016'!AJ21,('NSW Apr 2016'!L21-'NSW Apr 2016'!K21)*('NSW Apr 2016'!W21/100)*'NSW Apr 2016'!AJ21))</f>
        <v>0</v>
      </c>
      <c r="N27" s="153">
        <f>IF($C$5*'NSW Apr 2016'!AL21/'NSW Apr 2016'!AJ21&lt;'NSW Apr 2016'!L21,0,IF($C$5*'NSW Apr 2016'!AL21/'NSW Apr 2016'!AJ21&lt;='NSW Apr 2016'!M21,($C$5*'NSW Apr 2016'!AL21/'NSW Apr 2016'!AJ21-'NSW Apr 2016'!L21)*('NSW Apr 2016'!X21/100)*'NSW Apr 2016'!AJ21,('NSW Apr 2016'!M21-'NSW Apr 2016'!L21)*('NSW Apr 2016'!X21/100)*'NSW Apr 2016'!AJ21))</f>
        <v>0</v>
      </c>
      <c r="O27" s="135">
        <f>IF($C$5*'NSW Apr 2016'!AL21/'NSW Apr 2016'!AJ21&lt;'NSW Apr 2016'!M21,0,IF($C$5*'NSW Apr 2016'!AL21/'NSW Apr 2016'!AJ21&lt;='NSW Apr 2016'!N21,($C$5*'NSW Apr 2016'!AL21/'NSW Apr 2016'!AJ21-'NSW Apr 2016'!M21)*('NSW Apr 2016'!Y21/100)*'NSW Apr 2016'!AJ21,('NSW Apr 2016'!N21-'NSW Apr 2016'!M21)*('NSW Apr 2016'!Y21/100)*'NSW Apr 2016'!AJ21))</f>
        <v>0</v>
      </c>
      <c r="P27" s="153">
        <f>IF(($C$5*'NSW Apr 2016'!AL21/'NSW Apr 2016'!AJ21&gt;'NSW Apr 2016'!N21),($C$5*'NSW Apr 2016'!AL21/'NSW Apr 2016'!AJ21-'NSW Apr 2016'!N21)*'NSW Apr 2016'!Z21/100*'NSW Apr 2016'!AJ22,0)</f>
        <v>0</v>
      </c>
      <c r="Q27" s="138">
        <f>SUM(D27:P27)</f>
        <v>2729.2685000000001</v>
      </c>
      <c r="R27" s="148">
        <f>'NSW Apr 2016'!AM21</f>
        <v>0</v>
      </c>
      <c r="S27" s="98">
        <f>'NSW Apr 2016'!AN21</f>
        <v>0</v>
      </c>
      <c r="T27" s="148">
        <f>'NSW Apr 2016'!AO21</f>
        <v>0</v>
      </c>
      <c r="U27" s="98">
        <f>'NSW Apr 2016'!AP21</f>
        <v>0</v>
      </c>
      <c r="V27" s="149">
        <f>(Q27-(Q27-D27)*S27/100)</f>
        <v>2729.2685000000001</v>
      </c>
      <c r="W27" s="138">
        <f>V27</f>
        <v>2729.2685000000001</v>
      </c>
      <c r="X27" s="138">
        <f t="shared" si="0"/>
        <v>3002.1953500000004</v>
      </c>
      <c r="Y27" s="138">
        <f t="shared" si="1"/>
        <v>3002.1953500000004</v>
      </c>
      <c r="Z27" s="150">
        <f>'NSW Apr 2016'!AW21</f>
        <v>0</v>
      </c>
      <c r="AA27" s="141" t="str">
        <f>'NSW Apr 2016'!AX21</f>
        <v>n</v>
      </c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  <c r="BT27" s="87"/>
      <c r="BU27" s="87"/>
      <c r="BV27" s="87"/>
      <c r="BW27" s="87"/>
      <c r="BX27" s="87"/>
      <c r="BY27" s="87"/>
      <c r="BZ27" s="87"/>
      <c r="CA27" s="87"/>
      <c r="CB27" s="87"/>
      <c r="CC27" s="87"/>
      <c r="CD27" s="87"/>
      <c r="CE27" s="87"/>
      <c r="CF27" s="87"/>
      <c r="CG27" s="87"/>
      <c r="CH27" s="87"/>
      <c r="CI27" s="87"/>
      <c r="CJ27" s="87"/>
      <c r="CK27" s="88"/>
      <c r="CL27" s="88"/>
      <c r="CM27" s="88"/>
      <c r="CN27" s="88"/>
      <c r="CO27" s="88"/>
      <c r="CP27" s="88"/>
      <c r="CQ27" s="88"/>
      <c r="CR27" s="88"/>
      <c r="CS27" s="88"/>
      <c r="CT27" s="88"/>
      <c r="CU27" s="88"/>
      <c r="CV27" s="88"/>
      <c r="CW27" s="88"/>
      <c r="CX27" s="88"/>
      <c r="CY27" s="88"/>
      <c r="CZ27" s="88"/>
      <c r="DA27" s="88"/>
      <c r="DB27" s="88"/>
      <c r="DC27" s="88"/>
      <c r="DD27" s="88"/>
      <c r="DE27" s="88"/>
      <c r="DF27" s="88"/>
      <c r="DG27" s="88"/>
      <c r="DH27" s="88"/>
      <c r="DI27" s="88"/>
      <c r="DJ27" s="88"/>
      <c r="DK27" s="88"/>
      <c r="DL27" s="88"/>
      <c r="DM27" s="88"/>
      <c r="DN27" s="88"/>
      <c r="DO27" s="88"/>
      <c r="DP27" s="88"/>
      <c r="DQ27" s="88"/>
      <c r="DR27" s="88"/>
      <c r="DS27" s="88"/>
      <c r="DT27" s="88"/>
      <c r="DU27" s="88"/>
      <c r="DV27" s="88"/>
      <c r="DW27" s="88"/>
      <c r="DX27" s="88"/>
      <c r="DY27" s="88"/>
      <c r="DZ27" s="88"/>
      <c r="EA27" s="88"/>
      <c r="EB27" s="88"/>
      <c r="EC27" s="88"/>
      <c r="ED27" s="88"/>
      <c r="EE27" s="88"/>
      <c r="EF27" s="88"/>
      <c r="EG27" s="88"/>
      <c r="EH27" s="88"/>
      <c r="EI27" s="88"/>
      <c r="EJ27" s="88"/>
      <c r="EK27" s="88"/>
      <c r="EL27" s="88"/>
    </row>
    <row r="28" spans="1:142" s="97" customFormat="1" ht="23" customHeight="1" thickBot="1">
      <c r="A28" s="375"/>
      <c r="B28" s="99" t="str">
        <f>'NSW Apr 2016'!F22</f>
        <v>Origin Energy</v>
      </c>
      <c r="C28" s="99" t="str">
        <f>'NSW Apr 2016'!G22</f>
        <v>Business Saver</v>
      </c>
      <c r="D28" s="163">
        <f>365*'NSW Apr 2016'!H22/100</f>
        <v>349.26849999999996</v>
      </c>
      <c r="E28" s="164">
        <f>IF($C$5*'NSW Apr 2016'!AK22/'NSW Apr 2016'!AI22&gt;='NSW Apr 2016'!J22,('NSW Apr 2016'!J22*'NSW Apr 2016'!O22/100)*'NSW Apr 2016'!AI22,($C$5*'NSW Apr 2016'!AK22/'NSW Apr 2016'!AI22*'NSW Apr 2016'!O22/100)*'NSW Apr 2016'!AI22)</f>
        <v>1190</v>
      </c>
      <c r="F28" s="172">
        <f>IF($C$5*'NSW Apr 2016'!AK22/'NSW Apr 2016'!AI22&lt;'NSW Apr 2016'!J22,0,IF($C$5*'NSW Apr 2016'!AK22/'NSW Apr 2016'!AI22&lt;='NSW Apr 2016'!K22,($C$5*'NSW Apr 2016'!AK22/'NSW Apr 2016'!AI22-'NSW Apr 2016'!J22)*('NSW Apr 2016'!P22/100)*'NSW Apr 2016'!AI22,('NSW Apr 2016'!K22-'NSW Apr 2016'!J22)*('NSW Apr 2016'!P22/100)*'NSW Apr 2016'!AI22))</f>
        <v>0</v>
      </c>
      <c r="G28" s="163">
        <f>IF($C$5*'NSW Apr 2016'!AK22/'NSW Apr 2016'!AI22&lt;'NSW Apr 2016'!K22,0,IF($C$5*'NSW Apr 2016'!AK22/'NSW Apr 2016'!AI22&lt;='NSW Apr 2016'!L22,($C$5*'NSW Apr 2016'!AK22/'NSW Apr 2016'!AI22-'NSW Apr 2016'!K22)*('NSW Apr 2016'!Q22/100)*'NSW Apr 2016'!AI22,('NSW Apr 2016'!L22-'NSW Apr 2016'!K22)*('NSW Apr 2016'!Q22/100)*'NSW Apr 2016'!AI22))</f>
        <v>0</v>
      </c>
      <c r="H28" s="173">
        <f>IF($C$5*'NSW Apr 2016'!AK22/'NSW Apr 2016'!AI22&lt;'NSW Apr 2016'!L22,0,IF($C$5*'NSW Apr 2016'!AK22/'NSW Apr 2016'!AI22&lt;='NSW Apr 2016'!M22,($C$5*'NSW Apr 2016'!AK22/'NSW Apr 2016'!AI22-'NSW Apr 2016'!L22)*('NSW Apr 2016'!R22/100)*'NSW Apr 2016'!AI22,('NSW Apr 2016'!M22-'NSW Apr 2016'!L22)*('NSW Apr 2016'!R22/100)*'NSW Apr 2016'!AI22))</f>
        <v>0</v>
      </c>
      <c r="I28" s="164">
        <f>IF($C$5*'NSW Apr 2016'!AK22/'NSW Apr 2016'!AI22&lt;'NSW Apr 2016'!M22,0,IF($C$5*'NSW Apr 2016'!AK22/'NSW Apr 2016'!AI22&lt;='NSW Apr 2016'!N22,($C$5*'NSW Apr 2016'!AK22/'NSW Apr 2016'!AI22-'NSW Apr 2016'!M22)*('NSW Apr 2016'!S22/100)*'NSW Apr 2016'!AI22,('NSW Apr 2016'!N22-'NSW Apr 2016'!M22)*('NSW Apr 2016'!S22/100)*'NSW Apr 2016'!AI22))</f>
        <v>0</v>
      </c>
      <c r="J28" s="172">
        <f>IF(($C$5*'NSW Apr 2016'!AK22/'NSW Apr 2016'!AI22&gt;'NSW Apr 2016'!N22),($C$5*'NSW Apr 2016'!AK22/'NSW Apr 2016'!AI22-'NSW Apr 2016'!N22)*'NSW Apr 2016'!T22/100*'NSW Apr 2016'!AI22,0)</f>
        <v>0</v>
      </c>
      <c r="K28" s="163">
        <f>IF($C$5*'NSW Apr 2016'!AL22/'NSW Apr 2016'!AJ22&gt;='NSW Apr 2016'!J22,('NSW Apr 2016'!J22*'NSW Apr 2016'!U22/100)*'NSW Apr 2016'!AJ22,($C$5*'NSW Apr 2016'!AL22/'NSW Apr 2016'!AJ22*'NSW Apr 2016'!U22/100)*'NSW Apr 2016'!AJ22)</f>
        <v>1190</v>
      </c>
      <c r="L28" s="172">
        <f>IF($C$5*'NSW Apr 2016'!AL22/'NSW Apr 2016'!AJ22&lt;'NSW Apr 2016'!J22,0,IF($C$5*'NSW Apr 2016'!AL22/'NSW Apr 2016'!AJ22&lt;='NSW Apr 2016'!K22,($C$5*'NSW Apr 2016'!AL22/'NSW Apr 2016'!AJ22-'NSW Apr 2016'!J22)*('NSW Apr 2016'!V22/100)*'NSW Apr 2016'!AJ22,('NSW Apr 2016'!K22-'NSW Apr 2016'!J22)*('NSW Apr 2016'!V22/100)*'NSW Apr 2016'!AJ22))</f>
        <v>0</v>
      </c>
      <c r="M28" s="163">
        <f>IF($C$5*'NSW Apr 2016'!AL22/'NSW Apr 2016'!AJ22&lt;'NSW Apr 2016'!K22,0,IF($C$5*'NSW Apr 2016'!AL22/'NSW Apr 2016'!AJ22&lt;='NSW Apr 2016'!L22,($C$5*'NSW Apr 2016'!AL22/'NSW Apr 2016'!AJ22-'NSW Apr 2016'!K22)*('NSW Apr 2016'!W22/100)*'NSW Apr 2016'!AJ22,('NSW Apr 2016'!L22-'NSW Apr 2016'!K22)*('NSW Apr 2016'!W22/100)*'NSW Apr 2016'!AJ22))</f>
        <v>0</v>
      </c>
      <c r="N28" s="172">
        <f>IF($C$5*'NSW Apr 2016'!AL22/'NSW Apr 2016'!AJ22&lt;'NSW Apr 2016'!L22,0,IF($C$5*'NSW Apr 2016'!AL22/'NSW Apr 2016'!AJ22&lt;='NSW Apr 2016'!M22,($C$5*'NSW Apr 2016'!AL22/'NSW Apr 2016'!AJ22-'NSW Apr 2016'!L22)*('NSW Apr 2016'!X22/100)*'NSW Apr 2016'!AJ22,('NSW Apr 2016'!M22-'NSW Apr 2016'!L22)*('NSW Apr 2016'!X22/100)*'NSW Apr 2016'!AJ22))</f>
        <v>0</v>
      </c>
      <c r="O28" s="163">
        <f>IF($C$5*'NSW Apr 2016'!AL22/'NSW Apr 2016'!AJ22&lt;'NSW Apr 2016'!M22,0,IF($C$5*'NSW Apr 2016'!AL22/'NSW Apr 2016'!AJ22&lt;='NSW Apr 2016'!N22,($C$5*'NSW Apr 2016'!AL22/'NSW Apr 2016'!AJ22-'NSW Apr 2016'!M22)*('NSW Apr 2016'!Y22/100)*'NSW Apr 2016'!AJ22,('NSW Apr 2016'!N22-'NSW Apr 2016'!M22)*('NSW Apr 2016'!Y22/100)*'NSW Apr 2016'!AJ22))</f>
        <v>0</v>
      </c>
      <c r="P28" s="172">
        <f>IF(($C$5*'NSW Apr 2016'!AL22/'NSW Apr 2016'!AJ22&gt;'NSW Apr 2016'!N22),($C$5*'NSW Apr 2016'!AL22/'NSW Apr 2016'!AJ22-'NSW Apr 2016'!N22)*'NSW Apr 2016'!Z22/100*'NSW Apr 2016'!AJ24,0)</f>
        <v>0</v>
      </c>
      <c r="Q28" s="166">
        <f t="shared" si="2"/>
        <v>2729.2685000000001</v>
      </c>
      <c r="R28" s="171">
        <f>'NSW Apr 2016'!AM22</f>
        <v>0</v>
      </c>
      <c r="S28" s="99">
        <f>'NSW Apr 2016'!AN22</f>
        <v>14</v>
      </c>
      <c r="T28" s="171">
        <f>'NSW Apr 2016'!AO22</f>
        <v>0</v>
      </c>
      <c r="U28" s="99">
        <f>'NSW Apr 2016'!AP22</f>
        <v>0</v>
      </c>
      <c r="V28" s="168">
        <f>(Q28-(Q28-D28)*S28/100)</f>
        <v>2396.0685000000003</v>
      </c>
      <c r="W28" s="166">
        <f t="shared" si="5"/>
        <v>2396.0685000000003</v>
      </c>
      <c r="X28" s="166">
        <f t="shared" si="0"/>
        <v>2635.6753500000004</v>
      </c>
      <c r="Y28" s="166">
        <f t="shared" si="1"/>
        <v>2635.6753500000004</v>
      </c>
      <c r="Z28" s="169">
        <f>'NSW Apr 2016'!AW22</f>
        <v>12</v>
      </c>
      <c r="AA28" s="170" t="str">
        <f>'NSW Apr 2016'!AX22</f>
        <v>y</v>
      </c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BU28" s="87"/>
      <c r="BV28" s="87"/>
      <c r="BW28" s="87"/>
      <c r="BX28" s="87"/>
      <c r="BY28" s="87"/>
      <c r="BZ28" s="87"/>
      <c r="CA28" s="87"/>
      <c r="CB28" s="87"/>
      <c r="CC28" s="87"/>
      <c r="CD28" s="87"/>
      <c r="CE28" s="87"/>
      <c r="CF28" s="87"/>
      <c r="CG28" s="87"/>
      <c r="CH28" s="87"/>
      <c r="CI28" s="87"/>
      <c r="CJ28" s="87"/>
      <c r="CK28" s="88"/>
      <c r="CL28" s="88"/>
      <c r="CM28" s="88"/>
      <c r="CN28" s="88"/>
      <c r="CO28" s="88"/>
      <c r="CP28" s="88"/>
      <c r="CQ28" s="88"/>
      <c r="CR28" s="88"/>
      <c r="CS28" s="88"/>
      <c r="CT28" s="88"/>
      <c r="CU28" s="88"/>
      <c r="CV28" s="88"/>
      <c r="CW28" s="88"/>
      <c r="CX28" s="88"/>
      <c r="CY28" s="88"/>
      <c r="CZ28" s="88"/>
      <c r="DA28" s="88"/>
      <c r="DB28" s="88"/>
      <c r="DC28" s="88"/>
      <c r="DD28" s="88"/>
      <c r="DE28" s="88"/>
      <c r="DF28" s="88"/>
      <c r="DG28" s="88"/>
      <c r="DH28" s="88"/>
      <c r="DI28" s="88"/>
      <c r="DJ28" s="88"/>
      <c r="DK28" s="88"/>
      <c r="DL28" s="88"/>
      <c r="DM28" s="88"/>
      <c r="DN28" s="88"/>
      <c r="DO28" s="88"/>
      <c r="DP28" s="88"/>
      <c r="DQ28" s="88"/>
      <c r="DR28" s="88"/>
      <c r="DS28" s="88"/>
      <c r="DT28" s="88"/>
      <c r="DU28" s="88"/>
      <c r="DV28" s="88"/>
      <c r="DW28" s="88"/>
      <c r="DX28" s="88"/>
      <c r="DY28" s="88"/>
      <c r="DZ28" s="88"/>
      <c r="EA28" s="88"/>
      <c r="EB28" s="88"/>
      <c r="EC28" s="88"/>
      <c r="ED28" s="88"/>
      <c r="EE28" s="88"/>
      <c r="EF28" s="88"/>
      <c r="EG28" s="88"/>
      <c r="EH28" s="88"/>
      <c r="EI28" s="88"/>
      <c r="EJ28" s="88"/>
      <c r="EK28" s="88"/>
      <c r="EL28" s="88"/>
    </row>
    <row r="29" spans="1:142" s="97" customFormat="1" ht="23" customHeight="1" thickTop="1">
      <c r="A29" s="373" t="str">
        <f>'NSW Apr 2016'!D23</f>
        <v>Envestra Holbrook</v>
      </c>
      <c r="B29" s="98" t="str">
        <f>'NSW Apr 2016'!F23</f>
        <v>Origin Energy</v>
      </c>
      <c r="C29" s="98" t="str">
        <f>'NSW Apr 2016'!G23</f>
        <v>Regulated</v>
      </c>
      <c r="D29" s="135">
        <f>365*'NSW Apr 2016'!H23/100</f>
        <v>227.28550000000004</v>
      </c>
      <c r="E29" s="136">
        <f>IF($C$5*'NSW Apr 2016'!AK23/'NSW Apr 2016'!AI23&gt;='NSW Apr 2016'!J23,('NSW Apr 2016'!J23*'NSW Apr 2016'!O23/100)*'NSW Apr 2016'!AI23,($C$5*'NSW Apr 2016'!AK23/'NSW Apr 2016'!AI23*'NSW Apr 2016'!O23/100)*'NSW Apr 2016'!AI23)</f>
        <v>1130</v>
      </c>
      <c r="F29" s="135">
        <f>IF($C$5*'NSW Apr 2016'!AK23/'NSW Apr 2016'!AI23&lt;'NSW Apr 2016'!J23,0,IF($C$5*'NSW Apr 2016'!AK23/'NSW Apr 2016'!AI23&lt;='NSW Apr 2016'!K23,($C$5*'NSW Apr 2016'!AK23/'NSW Apr 2016'!AI23-'NSW Apr 2016'!J23)*('NSW Apr 2016'!P23/100)*'NSW Apr 2016'!AI23,('NSW Apr 2016'!K23-'NSW Apr 2016'!J23)*('NSW Apr 2016'!P23/100)*'NSW Apr 2016'!AI23))</f>
        <v>0</v>
      </c>
      <c r="G29" s="135">
        <f>IF($C$5*'NSW Apr 2016'!AK23/'NSW Apr 2016'!AI23&lt;'NSW Apr 2016'!K23,0,IF($C$5*'NSW Apr 2016'!AK23/'NSW Apr 2016'!AI23&lt;='NSW Apr 2016'!L23,($C$5*'NSW Apr 2016'!AK23/'NSW Apr 2016'!AI23-'NSW Apr 2016'!K23)*('NSW Apr 2016'!Q23/100)*'NSW Apr 2016'!AI23,('NSW Apr 2016'!L23-'NSW Apr 2016'!K23)*('NSW Apr 2016'!Q23/100)*'NSW Apr 2016'!AI23))</f>
        <v>0</v>
      </c>
      <c r="H29" s="136">
        <f>IF($C$5*'NSW Apr 2016'!AK23/'NSW Apr 2016'!AI23&lt;'NSW Apr 2016'!L23,0,IF($C$5*'NSW Apr 2016'!AK23/'NSW Apr 2016'!AI23&lt;='NSW Apr 2016'!M23,($C$5*'NSW Apr 2016'!AK23/'NSW Apr 2016'!AI23-'NSW Apr 2016'!L23)*('NSW Apr 2016'!R23/100)*'NSW Apr 2016'!AI23,('NSW Apr 2016'!M23-'NSW Apr 2016'!L23)*('NSW Apr 2016'!R23/100)*'NSW Apr 2016'!AI23))</f>
        <v>0</v>
      </c>
      <c r="I29" s="136">
        <f>IF($C$5*'NSW Apr 2016'!AK23/'NSW Apr 2016'!AI23&lt;'NSW Apr 2016'!M23,0,IF($C$5*'NSW Apr 2016'!AK23/'NSW Apr 2016'!AI23&lt;='NSW Apr 2016'!N23,($C$5*'NSW Apr 2016'!AK23/'NSW Apr 2016'!AI23-'NSW Apr 2016'!M23)*('NSW Apr 2016'!S23/100)*'NSW Apr 2016'!AI23,('NSW Apr 2016'!N23-'NSW Apr 2016'!M23)*('NSW Apr 2016'!S23/100)*'NSW Apr 2016'!AI23))</f>
        <v>0</v>
      </c>
      <c r="J29" s="135">
        <f>IF(($C$5*'NSW Apr 2016'!AK23/'NSW Apr 2016'!AI23&gt;'NSW Apr 2016'!N23),($C$5*'NSW Apr 2016'!AK23/'NSW Apr 2016'!AI23-'NSW Apr 2016'!N23)*'NSW Apr 2016'!T23/100*'NSW Apr 2016'!AI23,0)</f>
        <v>0</v>
      </c>
      <c r="K29" s="135">
        <f>IF($C$5*'NSW Apr 2016'!AL23/'NSW Apr 2016'!AJ23&gt;='NSW Apr 2016'!J23,('NSW Apr 2016'!J23*'NSW Apr 2016'!U23/100)*'NSW Apr 2016'!AJ23,($C$5*'NSW Apr 2016'!AL23/'NSW Apr 2016'!AJ23*'NSW Apr 2016'!U23/100)*'NSW Apr 2016'!AJ23)</f>
        <v>1130</v>
      </c>
      <c r="L29" s="135">
        <f>IF($C$5*'NSW Apr 2016'!AL23/'NSW Apr 2016'!AJ23&lt;'NSW Apr 2016'!J23,0,IF($C$5*'NSW Apr 2016'!AL23/'NSW Apr 2016'!AJ23&lt;='NSW Apr 2016'!K23,($C$5*'NSW Apr 2016'!AL23/'NSW Apr 2016'!AJ23-'NSW Apr 2016'!J23)*('NSW Apr 2016'!V23/100)*'NSW Apr 2016'!AJ23,('NSW Apr 2016'!K23-'NSW Apr 2016'!J23)*('NSW Apr 2016'!V23/100)*'NSW Apr 2016'!AJ23))</f>
        <v>0</v>
      </c>
      <c r="M29" s="135">
        <f>IF($C$5*'NSW Apr 2016'!AL23/'NSW Apr 2016'!AJ23&lt;'NSW Apr 2016'!K23,0,IF($C$5*'NSW Apr 2016'!AL23/'NSW Apr 2016'!AJ23&lt;='NSW Apr 2016'!L23,($C$5*'NSW Apr 2016'!AL23/'NSW Apr 2016'!AJ23-'NSW Apr 2016'!K23)*('NSW Apr 2016'!W23/100)*'NSW Apr 2016'!AJ23,('NSW Apr 2016'!L23-'NSW Apr 2016'!K23)*('NSW Apr 2016'!W23/100)*'NSW Apr 2016'!AJ23))</f>
        <v>0</v>
      </c>
      <c r="N29" s="135">
        <f>IF($C$5*'NSW Apr 2016'!AL23/'NSW Apr 2016'!AJ23&lt;'NSW Apr 2016'!L23,0,IF($C$5*'NSW Apr 2016'!AL23/'NSW Apr 2016'!AJ23&lt;='NSW Apr 2016'!M23,($C$5*'NSW Apr 2016'!AL23/'NSW Apr 2016'!AJ23-'NSW Apr 2016'!L23)*('NSW Apr 2016'!X23/100)*'NSW Apr 2016'!AJ23,('NSW Apr 2016'!M23-'NSW Apr 2016'!L23)*('NSW Apr 2016'!X23/100)*'NSW Apr 2016'!AJ23))</f>
        <v>0</v>
      </c>
      <c r="O29" s="135">
        <f>IF($C$5*'NSW Apr 2016'!AL23/'NSW Apr 2016'!AJ23&lt;'NSW Apr 2016'!M23,0,IF($C$5*'NSW Apr 2016'!AL23/'NSW Apr 2016'!AJ23&lt;='NSW Apr 2016'!N23,($C$5*'NSW Apr 2016'!AL23/'NSW Apr 2016'!AJ23-'NSW Apr 2016'!M23)*('NSW Apr 2016'!Y23/100)*'NSW Apr 2016'!AJ23,('NSW Apr 2016'!N23-'NSW Apr 2016'!M23)*('NSW Apr 2016'!Y23/100)*'NSW Apr 2016'!AJ23))</f>
        <v>0</v>
      </c>
      <c r="P29" s="135">
        <f>IF(($C$5*'NSW Apr 2016'!AL23/'NSW Apr 2016'!AJ23&gt;'NSW Apr 2016'!N23),($C$5*'NSW Apr 2016'!AL23/'NSW Apr 2016'!AJ23-'NSW Apr 2016'!N23)*'NSW Apr 2016'!Z23/100*'NSW Apr 2016'!AJ24,0)</f>
        <v>0</v>
      </c>
      <c r="Q29" s="138">
        <f>SUM(D29:P29)</f>
        <v>2487.2855</v>
      </c>
      <c r="R29" s="98">
        <f>'NSW Apr 2016'!AM23</f>
        <v>0</v>
      </c>
      <c r="S29" s="98">
        <f>'NSW Apr 2016'!AN23</f>
        <v>0</v>
      </c>
      <c r="T29" s="98">
        <f>'NSW Apr 2016'!AO23</f>
        <v>0</v>
      </c>
      <c r="U29" s="98">
        <f>'NSW Apr 2016'!AP23</f>
        <v>0</v>
      </c>
      <c r="V29" s="138">
        <f>Q29</f>
        <v>2487.2855</v>
      </c>
      <c r="W29" s="138">
        <f>V29</f>
        <v>2487.2855</v>
      </c>
      <c r="X29" s="138">
        <f t="shared" si="0"/>
        <v>2736.0140500000002</v>
      </c>
      <c r="Y29" s="138">
        <f t="shared" si="1"/>
        <v>2736.0140500000002</v>
      </c>
      <c r="Z29" s="150">
        <f>'NSW Apr 2016'!AW23</f>
        <v>0</v>
      </c>
      <c r="AA29" s="160" t="str">
        <f>'NSW Apr 2016'!AX23</f>
        <v>n</v>
      </c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  <c r="BT29" s="87"/>
      <c r="BU29" s="87"/>
      <c r="BV29" s="87"/>
      <c r="BW29" s="87"/>
      <c r="BX29" s="87"/>
      <c r="BY29" s="87"/>
      <c r="BZ29" s="87"/>
      <c r="CA29" s="87"/>
      <c r="CB29" s="87"/>
      <c r="CC29" s="87"/>
      <c r="CD29" s="87"/>
      <c r="CE29" s="87"/>
      <c r="CF29" s="87"/>
      <c r="CG29" s="87"/>
      <c r="CH29" s="87"/>
      <c r="CI29" s="87"/>
      <c r="CJ29" s="87"/>
      <c r="CK29" s="88"/>
      <c r="CL29" s="88"/>
      <c r="CM29" s="88"/>
      <c r="CN29" s="88"/>
      <c r="CO29" s="88"/>
      <c r="CP29" s="88"/>
      <c r="CQ29" s="88"/>
      <c r="CR29" s="88"/>
      <c r="CS29" s="88"/>
      <c r="CT29" s="88"/>
      <c r="CU29" s="88"/>
      <c r="CV29" s="88"/>
      <c r="CW29" s="88"/>
      <c r="CX29" s="88"/>
      <c r="CY29" s="88"/>
      <c r="CZ29" s="88"/>
      <c r="DA29" s="88"/>
      <c r="DB29" s="88"/>
      <c r="DC29" s="88"/>
      <c r="DD29" s="88"/>
      <c r="DE29" s="88"/>
      <c r="DF29" s="88"/>
      <c r="DG29" s="88"/>
      <c r="DH29" s="88"/>
      <c r="DI29" s="88"/>
      <c r="DJ29" s="88"/>
      <c r="DK29" s="88"/>
      <c r="DL29" s="88"/>
      <c r="DM29" s="88"/>
      <c r="DN29" s="88"/>
      <c r="DO29" s="88"/>
      <c r="DP29" s="88"/>
      <c r="DQ29" s="88"/>
      <c r="DR29" s="88"/>
      <c r="DS29" s="88"/>
      <c r="DT29" s="88"/>
      <c r="DU29" s="88"/>
      <c r="DV29" s="88"/>
      <c r="DW29" s="88"/>
      <c r="DX29" s="88"/>
      <c r="DY29" s="88"/>
      <c r="DZ29" s="88"/>
      <c r="EA29" s="88"/>
      <c r="EB29" s="88"/>
      <c r="EC29" s="88"/>
      <c r="ED29" s="88"/>
      <c r="EE29" s="88"/>
      <c r="EF29" s="88"/>
      <c r="EG29" s="88"/>
      <c r="EH29" s="88"/>
      <c r="EI29" s="88"/>
      <c r="EJ29" s="88"/>
      <c r="EK29" s="88"/>
      <c r="EL29" s="88"/>
    </row>
    <row r="30" spans="1:142" ht="23" customHeight="1" thickBot="1">
      <c r="A30" s="375"/>
      <c r="B30" s="99" t="str">
        <f>'NSW Apr 2016'!F24</f>
        <v>Origin Energy</v>
      </c>
      <c r="C30" s="99" t="str">
        <f>'NSW Apr 2016'!G24</f>
        <v>Business Saver</v>
      </c>
      <c r="D30" s="163">
        <f>365*'NSW Apr 2016'!H24/100</f>
        <v>227.28550000000004</v>
      </c>
      <c r="E30" s="164">
        <f>IF($C$5*'NSW Apr 2016'!AK24/'NSW Apr 2016'!AI24&gt;='NSW Apr 2016'!J24,('NSW Apr 2016'!J24*'NSW Apr 2016'!O24/100)*'NSW Apr 2016'!AI24,($C$5*'NSW Apr 2016'!AK24/'NSW Apr 2016'!AI24*'NSW Apr 2016'!O24/100)*'NSW Apr 2016'!AI24)</f>
        <v>1130</v>
      </c>
      <c r="F30" s="172">
        <f>IF($C$5*'NSW Apr 2016'!AK24/'NSW Apr 2016'!AI24&lt;'NSW Apr 2016'!J24,0,IF($C$5*'NSW Apr 2016'!AK24/'NSW Apr 2016'!AI24&lt;='NSW Apr 2016'!K24,($C$5*'NSW Apr 2016'!AK24/'NSW Apr 2016'!AI24-'NSW Apr 2016'!J24)*('NSW Apr 2016'!P24/100)*'NSW Apr 2016'!AI24,('NSW Apr 2016'!K24-'NSW Apr 2016'!J24)*('NSW Apr 2016'!P24/100)*'NSW Apr 2016'!AI24))</f>
        <v>0</v>
      </c>
      <c r="G30" s="163">
        <f>IF($C$5*'NSW Apr 2016'!AK24/'NSW Apr 2016'!AI24&lt;'NSW Apr 2016'!K24,0,IF($C$5*'NSW Apr 2016'!AK24/'NSW Apr 2016'!AI24&lt;='NSW Apr 2016'!L24,($C$5*'NSW Apr 2016'!AK24/'NSW Apr 2016'!AI24-'NSW Apr 2016'!K24)*('NSW Apr 2016'!Q24/100)*'NSW Apr 2016'!AI24,('NSW Apr 2016'!L24-'NSW Apr 2016'!K24)*('NSW Apr 2016'!Q24/100)*'NSW Apr 2016'!AI24))</f>
        <v>0</v>
      </c>
      <c r="H30" s="173">
        <f>IF($C$5*'NSW Apr 2016'!AK24/'NSW Apr 2016'!AI24&lt;'NSW Apr 2016'!L24,0,IF($C$5*'NSW Apr 2016'!AK24/'NSW Apr 2016'!AI24&lt;='NSW Apr 2016'!M24,($C$5*'NSW Apr 2016'!AK24/'NSW Apr 2016'!AI24-'NSW Apr 2016'!L24)*('NSW Apr 2016'!R24/100)*'NSW Apr 2016'!AI24,('NSW Apr 2016'!M24-'NSW Apr 2016'!L24)*('NSW Apr 2016'!R24/100)*'NSW Apr 2016'!AI24))</f>
        <v>0</v>
      </c>
      <c r="I30" s="164">
        <f>IF($C$5*'NSW Apr 2016'!AK24/'NSW Apr 2016'!AI24&lt;'NSW Apr 2016'!M24,0,IF($C$5*'NSW Apr 2016'!AK24/'NSW Apr 2016'!AI24&lt;='NSW Apr 2016'!N24,($C$5*'NSW Apr 2016'!AK24/'NSW Apr 2016'!AI24-'NSW Apr 2016'!M24)*('NSW Apr 2016'!S24/100)*'NSW Apr 2016'!AI24,('NSW Apr 2016'!N24-'NSW Apr 2016'!M24)*('NSW Apr 2016'!S24/100)*'NSW Apr 2016'!AI24))</f>
        <v>0</v>
      </c>
      <c r="J30" s="172">
        <f>IF(($C$5*'NSW Apr 2016'!AK24/'NSW Apr 2016'!AI24&gt;'NSW Apr 2016'!N24),($C$5*'NSW Apr 2016'!AK24/'NSW Apr 2016'!AI24-'NSW Apr 2016'!N24)*'NSW Apr 2016'!T24/100*'NSW Apr 2016'!AI24,0)</f>
        <v>0</v>
      </c>
      <c r="K30" s="163">
        <f>IF($C$5*'NSW Apr 2016'!AL24/'NSW Apr 2016'!AJ24&gt;='NSW Apr 2016'!J24,('NSW Apr 2016'!J24*'NSW Apr 2016'!U24/100)*'NSW Apr 2016'!AJ24,($C$5*'NSW Apr 2016'!AL24/'NSW Apr 2016'!AJ24*'NSW Apr 2016'!U24/100)*'NSW Apr 2016'!AJ24)</f>
        <v>1130</v>
      </c>
      <c r="L30" s="172">
        <f>IF($C$5*'NSW Apr 2016'!AL24/'NSW Apr 2016'!AJ24&lt;'NSW Apr 2016'!J24,0,IF($C$5*'NSW Apr 2016'!AL24/'NSW Apr 2016'!AJ24&lt;='NSW Apr 2016'!K24,($C$5*'NSW Apr 2016'!AL24/'NSW Apr 2016'!AJ24-'NSW Apr 2016'!J24)*('NSW Apr 2016'!V24/100)*'NSW Apr 2016'!AJ24,('NSW Apr 2016'!K24-'NSW Apr 2016'!J24)*('NSW Apr 2016'!V24/100)*'NSW Apr 2016'!AJ24))</f>
        <v>0</v>
      </c>
      <c r="M30" s="163">
        <f>IF($C$5*'NSW Apr 2016'!AL24/'NSW Apr 2016'!AJ24&lt;'NSW Apr 2016'!K24,0,IF($C$5*'NSW Apr 2016'!AL24/'NSW Apr 2016'!AJ24&lt;='NSW Apr 2016'!L24,($C$5*'NSW Apr 2016'!AL24/'NSW Apr 2016'!AJ24-'NSW Apr 2016'!K24)*('NSW Apr 2016'!W24/100)*'NSW Apr 2016'!AJ24,('NSW Apr 2016'!L24-'NSW Apr 2016'!K24)*('NSW Apr 2016'!W24/100)*'NSW Apr 2016'!AJ24))</f>
        <v>0</v>
      </c>
      <c r="N30" s="172">
        <f>IF($C$5*'NSW Apr 2016'!AL24/'NSW Apr 2016'!AJ24&lt;'NSW Apr 2016'!L24,0,IF($C$5*'NSW Apr 2016'!AL24/'NSW Apr 2016'!AJ24&lt;='NSW Apr 2016'!M24,($C$5*'NSW Apr 2016'!AL24/'NSW Apr 2016'!AJ24-'NSW Apr 2016'!L24)*('NSW Apr 2016'!X24/100)*'NSW Apr 2016'!AJ24,('NSW Apr 2016'!M24-'NSW Apr 2016'!L24)*('NSW Apr 2016'!X24/100)*'NSW Apr 2016'!AJ24))</f>
        <v>0</v>
      </c>
      <c r="O30" s="163">
        <f>IF($C$5*'NSW Apr 2016'!AL24/'NSW Apr 2016'!AJ24&lt;'NSW Apr 2016'!M24,0,IF($C$5*'NSW Apr 2016'!AL24/'NSW Apr 2016'!AJ24&lt;='NSW Apr 2016'!N24,($C$5*'NSW Apr 2016'!AL24/'NSW Apr 2016'!AJ24-'NSW Apr 2016'!M24)*('NSW Apr 2016'!Y24/100)*'NSW Apr 2016'!AJ24,('NSW Apr 2016'!N24-'NSW Apr 2016'!M24)*('NSW Apr 2016'!Y24/100)*'NSW Apr 2016'!AJ24))</f>
        <v>0</v>
      </c>
      <c r="P30" s="172">
        <f>IF(($C$5*'NSW Apr 2016'!AL24/'NSW Apr 2016'!AJ24&gt;'NSW Apr 2016'!N24),($C$5*'NSW Apr 2016'!AL24/'NSW Apr 2016'!AJ24-'NSW Apr 2016'!N24)*'NSW Apr 2016'!Z24/100*'NSW Apr 2016'!AJ26,0)</f>
        <v>0</v>
      </c>
      <c r="Q30" s="166">
        <f t="shared" si="2"/>
        <v>2487.2855</v>
      </c>
      <c r="R30" s="171">
        <f>'NSW Apr 2016'!AM24</f>
        <v>0</v>
      </c>
      <c r="S30" s="99">
        <f>'NSW Apr 2016'!AN24</f>
        <v>14</v>
      </c>
      <c r="T30" s="171">
        <f>'NSW Apr 2016'!AO24</f>
        <v>0</v>
      </c>
      <c r="U30" s="99">
        <f>'NSW Apr 2016'!AP24</f>
        <v>0</v>
      </c>
      <c r="V30" s="168">
        <f>(Q30-(Q30-D30)*S30/100)</f>
        <v>2170.8854999999999</v>
      </c>
      <c r="W30" s="166">
        <f t="shared" si="5"/>
        <v>2170.8854999999999</v>
      </c>
      <c r="X30" s="166">
        <f t="shared" si="0"/>
        <v>2387.9740500000003</v>
      </c>
      <c r="Y30" s="166">
        <f t="shared" si="1"/>
        <v>2387.9740500000003</v>
      </c>
      <c r="Z30" s="169">
        <f>'NSW Apr 2016'!AW24</f>
        <v>12</v>
      </c>
      <c r="AA30" s="170" t="str">
        <f>'NSW Apr 2016'!AX24</f>
        <v>y</v>
      </c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8"/>
      <c r="CL30" s="88"/>
      <c r="CM30" s="88"/>
      <c r="CN30" s="88"/>
      <c r="CO30" s="88"/>
      <c r="CP30" s="88"/>
      <c r="CQ30" s="88"/>
      <c r="CR30" s="88"/>
      <c r="CS30" s="88"/>
      <c r="CT30" s="88"/>
      <c r="CU30" s="88"/>
      <c r="CV30" s="88"/>
      <c r="CW30" s="88"/>
      <c r="CX30" s="88"/>
      <c r="CY30" s="88"/>
      <c r="CZ30" s="88"/>
      <c r="DA30" s="88"/>
      <c r="DB30" s="88"/>
      <c r="DC30" s="88"/>
      <c r="DD30" s="88"/>
      <c r="DE30" s="88"/>
      <c r="DF30" s="88"/>
      <c r="DG30" s="88"/>
      <c r="DH30" s="88"/>
      <c r="DI30" s="88"/>
      <c r="DJ30" s="88"/>
      <c r="DK30" s="88"/>
      <c r="DL30" s="88"/>
      <c r="DM30" s="88"/>
      <c r="DN30" s="88"/>
      <c r="DO30" s="88"/>
      <c r="DP30" s="88"/>
      <c r="DQ30" s="88"/>
      <c r="DR30" s="88"/>
      <c r="DS30" s="88"/>
      <c r="DT30" s="88"/>
      <c r="DU30" s="88"/>
      <c r="DV30" s="88"/>
      <c r="DW30" s="88"/>
      <c r="DX30" s="88"/>
      <c r="DY30" s="88"/>
      <c r="DZ30" s="88"/>
      <c r="EA30" s="88"/>
      <c r="EB30" s="88"/>
      <c r="EC30" s="88"/>
      <c r="ED30" s="88"/>
      <c r="EE30" s="88"/>
      <c r="EF30" s="88"/>
      <c r="EG30" s="88"/>
      <c r="EH30" s="88"/>
      <c r="EI30" s="88"/>
      <c r="EJ30" s="88"/>
      <c r="EK30" s="88"/>
      <c r="EL30" s="88"/>
    </row>
    <row r="31" spans="1:142" ht="23" customHeight="1" thickTop="1">
      <c r="A31" s="373" t="str">
        <f>'NSW Apr 2016'!D25</f>
        <v>Envestra Murray Valley</v>
      </c>
      <c r="B31" s="98" t="str">
        <f>'NSW Apr 2016'!F25</f>
        <v>Origin Energy</v>
      </c>
      <c r="C31" s="98" t="str">
        <f>'NSW Apr 2016'!G25</f>
        <v>Regulated</v>
      </c>
      <c r="D31" s="135">
        <f>365*'NSW Apr 2016'!H25/100</f>
        <v>281.05</v>
      </c>
      <c r="E31" s="136">
        <f>IF($C$5*'NSW Apr 2016'!AK25/'NSW Apr 2016'!AI25&gt;='NSW Apr 2016'!J25,('NSW Apr 2016'!J25*'NSW Apr 2016'!O25/100)*'NSW Apr 2016'!AI25,($C$5*'NSW Apr 2016'!AK25/'NSW Apr 2016'!AI25*'NSW Apr 2016'!O25/100)*'NSW Apr 2016'!AI25)</f>
        <v>196.20000000000002</v>
      </c>
      <c r="F31" s="153">
        <f>IF($C$5*'NSW Apr 2016'!AK25/'NSW Apr 2016'!AI25&lt;'NSW Apr 2016'!J25,0,IF($C$5*'NSW Apr 2016'!AK25/'NSW Apr 2016'!AI25&lt;='NSW Apr 2016'!K25,($C$5*'NSW Apr 2016'!AK25/'NSW Apr 2016'!AI25-'NSW Apr 2016'!J25)*('NSW Apr 2016'!P25/100)*'NSW Apr 2016'!AI25,('NSW Apr 2016'!K25-'NSW Apr 2016'!J25)*('NSW Apr 2016'!P25/100)*'NSW Apr 2016'!AI25))</f>
        <v>820.00000000000011</v>
      </c>
      <c r="G31" s="135">
        <f>IF($C$5*'NSW Apr 2016'!AK25/'NSW Apr 2016'!AI25&lt;'NSW Apr 2016'!K25,0,IF($C$5*'NSW Apr 2016'!AK25/'NSW Apr 2016'!AI25&lt;='NSW Apr 2016'!L25,($C$5*'NSW Apr 2016'!AK25/'NSW Apr 2016'!AI25-'NSW Apr 2016'!K25)*('NSW Apr 2016'!Q25/100)*'NSW Apr 2016'!AI25,('NSW Apr 2016'!L25-'NSW Apr 2016'!K25)*('NSW Apr 2016'!Q25/100)*'NSW Apr 2016'!AI25))</f>
        <v>0</v>
      </c>
      <c r="H31" s="143">
        <f>IF($C$5*'NSW Apr 2016'!AK25/'NSW Apr 2016'!AI25&lt;'NSW Apr 2016'!L25,0,IF($C$5*'NSW Apr 2016'!AK25/'NSW Apr 2016'!AI25&lt;='NSW Apr 2016'!M25,($C$5*'NSW Apr 2016'!AK25/'NSW Apr 2016'!AI25-'NSW Apr 2016'!L25)*('NSW Apr 2016'!R25/100)*'NSW Apr 2016'!AI25,('NSW Apr 2016'!M25-'NSW Apr 2016'!L25)*('NSW Apr 2016'!R25/100)*'NSW Apr 2016'!AI25))</f>
        <v>0</v>
      </c>
      <c r="I31" s="136">
        <f>IF($C$5*'NSW Apr 2016'!AK25/'NSW Apr 2016'!AI25&lt;'NSW Apr 2016'!M25,0,IF($C$5*'NSW Apr 2016'!AK25/'NSW Apr 2016'!AI25&lt;='NSW Apr 2016'!N25,($C$5*'NSW Apr 2016'!AK25/'NSW Apr 2016'!AI25-'NSW Apr 2016'!M25)*('NSW Apr 2016'!S25/100)*'NSW Apr 2016'!AI25,('NSW Apr 2016'!N25-'NSW Apr 2016'!M25)*('NSW Apr 2016'!S25/100)*'NSW Apr 2016'!AI25))</f>
        <v>0</v>
      </c>
      <c r="J31" s="153">
        <f>IF(($C$5*'NSW Apr 2016'!AK25/'NSW Apr 2016'!AI25&gt;'NSW Apr 2016'!N25),($C$5*'NSW Apr 2016'!AK25/'NSW Apr 2016'!AI25-'NSW Apr 2016'!N25)*'NSW Apr 2016'!T25/100*'NSW Apr 2016'!AI25,0)</f>
        <v>0</v>
      </c>
      <c r="K31" s="135">
        <f>IF($C$5*'NSW Apr 2016'!AL25/'NSW Apr 2016'!AJ25&gt;='NSW Apr 2016'!J25,('NSW Apr 2016'!J25*'NSW Apr 2016'!U25/100)*'NSW Apr 2016'!AJ25,($C$5*'NSW Apr 2016'!AL25/'NSW Apr 2016'!AJ25*'NSW Apr 2016'!U25/100)*'NSW Apr 2016'!AJ25)</f>
        <v>196.20000000000002</v>
      </c>
      <c r="L31" s="153">
        <f>IF($C$5*'NSW Apr 2016'!AL25/'NSW Apr 2016'!AJ25&lt;'NSW Apr 2016'!J25,0,IF($C$5*'NSW Apr 2016'!AL25/'NSW Apr 2016'!AJ25&lt;='NSW Apr 2016'!K25,($C$5*'NSW Apr 2016'!AL25/'NSW Apr 2016'!AJ25-'NSW Apr 2016'!J25)*('NSW Apr 2016'!V25/100)*'NSW Apr 2016'!AJ25,('NSW Apr 2016'!K25-'NSW Apr 2016'!J25)*('NSW Apr 2016'!V25/100)*'NSW Apr 2016'!AJ25))</f>
        <v>820.00000000000011</v>
      </c>
      <c r="M31" s="135">
        <f>IF($C$5*'NSW Apr 2016'!AL25/'NSW Apr 2016'!AJ25&lt;'NSW Apr 2016'!K25,0,IF($C$5*'NSW Apr 2016'!AL25/'NSW Apr 2016'!AJ25&lt;='NSW Apr 2016'!L25,($C$5*'NSW Apr 2016'!AL25/'NSW Apr 2016'!AJ25-'NSW Apr 2016'!K25)*('NSW Apr 2016'!W25/100)*'NSW Apr 2016'!AJ25,('NSW Apr 2016'!L25-'NSW Apr 2016'!K25)*('NSW Apr 2016'!W25/100)*'NSW Apr 2016'!AJ25))</f>
        <v>0</v>
      </c>
      <c r="N31" s="153">
        <f>IF($C$5*'NSW Apr 2016'!AL25/'NSW Apr 2016'!AJ25&lt;'NSW Apr 2016'!L25,0,IF($C$5*'NSW Apr 2016'!AL25/'NSW Apr 2016'!AJ25&lt;='NSW Apr 2016'!M25,($C$5*'NSW Apr 2016'!AL25/'NSW Apr 2016'!AJ25-'NSW Apr 2016'!L25)*('NSW Apr 2016'!X25/100)*'NSW Apr 2016'!AJ25,('NSW Apr 2016'!M25-'NSW Apr 2016'!L25)*('NSW Apr 2016'!X25/100)*'NSW Apr 2016'!AJ25))</f>
        <v>0</v>
      </c>
      <c r="O31" s="135">
        <f>IF($C$5*'NSW Apr 2016'!AL25/'NSW Apr 2016'!AJ25&lt;'NSW Apr 2016'!M25,0,IF($C$5*'NSW Apr 2016'!AL25/'NSW Apr 2016'!AJ25&lt;='NSW Apr 2016'!N25,($C$5*'NSW Apr 2016'!AL25/'NSW Apr 2016'!AJ25-'NSW Apr 2016'!M25)*('NSW Apr 2016'!Y25/100)*'NSW Apr 2016'!AJ25,('NSW Apr 2016'!N25-'NSW Apr 2016'!M25)*('NSW Apr 2016'!Y25/100)*'NSW Apr 2016'!AJ25))</f>
        <v>0</v>
      </c>
      <c r="P31" s="153">
        <f>IF(($C$5*'NSW Apr 2016'!AL25/'NSW Apr 2016'!AJ25&gt;'NSW Apr 2016'!N25),($C$5*'NSW Apr 2016'!AL25/'NSW Apr 2016'!AJ25-'NSW Apr 2016'!N25)*'NSW Apr 2016'!Z25/100*'NSW Apr 2016'!AJ26,0)</f>
        <v>0</v>
      </c>
      <c r="Q31" s="138">
        <f>SUM(D31:P31)</f>
        <v>2313.4500000000003</v>
      </c>
      <c r="R31" s="148">
        <f>'NSW Apr 2016'!AM25</f>
        <v>0</v>
      </c>
      <c r="S31" s="98">
        <f>'NSW Apr 2016'!AN25</f>
        <v>0</v>
      </c>
      <c r="T31" s="148">
        <f>'NSW Apr 2016'!AO25</f>
        <v>0</v>
      </c>
      <c r="U31" s="98">
        <f>'NSW Apr 2016'!AP25</f>
        <v>0</v>
      </c>
      <c r="V31" s="149">
        <f>Q31</f>
        <v>2313.4500000000003</v>
      </c>
      <c r="W31" s="138">
        <f>V31</f>
        <v>2313.4500000000003</v>
      </c>
      <c r="X31" s="138">
        <f t="shared" si="0"/>
        <v>2544.7950000000005</v>
      </c>
      <c r="Y31" s="138">
        <f t="shared" si="1"/>
        <v>2544.7950000000005</v>
      </c>
      <c r="Z31" s="150">
        <f>'NSW Apr 2016'!AW25</f>
        <v>0</v>
      </c>
      <c r="AA31" s="141" t="str">
        <f>'NSW Apr 2016'!AX25</f>
        <v>n</v>
      </c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8"/>
      <c r="CL31" s="88"/>
      <c r="CM31" s="88"/>
      <c r="CN31" s="88"/>
      <c r="CO31" s="88"/>
      <c r="CP31" s="88"/>
      <c r="CQ31" s="88"/>
      <c r="CR31" s="88"/>
      <c r="CS31" s="88"/>
      <c r="CT31" s="88"/>
      <c r="CU31" s="88"/>
      <c r="CV31" s="88"/>
      <c r="CW31" s="88"/>
      <c r="CX31" s="88"/>
      <c r="CY31" s="88"/>
      <c r="CZ31" s="88"/>
      <c r="DA31" s="88"/>
      <c r="DB31" s="88"/>
      <c r="DC31" s="88"/>
      <c r="DD31" s="88"/>
      <c r="DE31" s="88"/>
      <c r="DF31" s="88"/>
      <c r="DG31" s="88"/>
      <c r="DH31" s="88"/>
      <c r="DI31" s="88"/>
      <c r="DJ31" s="88"/>
      <c r="DK31" s="88"/>
      <c r="DL31" s="88"/>
      <c r="DM31" s="88"/>
      <c r="DN31" s="88"/>
      <c r="DO31" s="88"/>
      <c r="DP31" s="88"/>
      <c r="DQ31" s="88"/>
      <c r="DR31" s="88"/>
      <c r="DS31" s="88"/>
      <c r="DT31" s="88"/>
      <c r="DU31" s="88"/>
      <c r="DV31" s="88"/>
      <c r="DW31" s="88"/>
      <c r="DX31" s="88"/>
      <c r="DY31" s="88"/>
      <c r="DZ31" s="88"/>
      <c r="EA31" s="88"/>
      <c r="EB31" s="88"/>
      <c r="EC31" s="88"/>
      <c r="ED31" s="88"/>
      <c r="EE31" s="88"/>
      <c r="EF31" s="88"/>
      <c r="EG31" s="88"/>
      <c r="EH31" s="88"/>
      <c r="EI31" s="88"/>
      <c r="EJ31" s="88"/>
      <c r="EK31" s="88"/>
      <c r="EL31" s="88"/>
    </row>
    <row r="32" spans="1:142" s="97" customFormat="1" ht="23" customHeight="1">
      <c r="A32" s="375"/>
      <c r="B32" s="98" t="str">
        <f>'NSW Apr 2016'!F26</f>
        <v>EnergyAustralia</v>
      </c>
      <c r="C32" s="98" t="str">
        <f>'NSW Apr 2016'!G26</f>
        <v xml:space="preserve">Everyday Saver </v>
      </c>
      <c r="D32" s="135">
        <f>365*'NSW Apr 2016'!H26/100</f>
        <v>319.99914999999999</v>
      </c>
      <c r="E32" s="136">
        <f>IF($C$5*'NSW Apr 2016'!AK26/'NSW Apr 2016'!AI26&gt;='NSW Apr 2016'!J26,('NSW Apr 2016'!J26*'NSW Apr 2016'!O26/100)*'NSW Apr 2016'!AI26,($C$5*'NSW Apr 2016'!AK26/'NSW Apr 2016'!AI26*'NSW Apr 2016'!O26/100)*'NSW Apr 2016'!AI26)</f>
        <v>363.084</v>
      </c>
      <c r="F32" s="153">
        <f>IF($C$5*'NSW Apr 2016'!AK26/'NSW Apr 2016'!AI26&lt;'NSW Apr 2016'!J26,0,IF($C$5*'NSW Apr 2016'!AK26/'NSW Apr 2016'!AI26&lt;='NSW Apr 2016'!K26,($C$5*'NSW Apr 2016'!AK26/'NSW Apr 2016'!AI26-'NSW Apr 2016'!J26)*('NSW Apr 2016'!P26/100)*'NSW Apr 2016'!AI26,('NSW Apr 2016'!K26-'NSW Apr 2016'!J26)*('NSW Apr 2016'!P26/100)*'NSW Apr 2016'!AI26))</f>
        <v>285.75600000000003</v>
      </c>
      <c r="G32" s="135">
        <f>IF($C$5*'NSW Apr 2016'!AK26/'NSW Apr 2016'!AI26&lt;'NSW Apr 2016'!K26,0,IF($C$5*'NSW Apr 2016'!AK26/'NSW Apr 2016'!AI26&lt;='NSW Apr 2016'!L26,($C$5*'NSW Apr 2016'!AK26/'NSW Apr 2016'!AI26-'NSW Apr 2016'!K26)*('NSW Apr 2016'!Q26/100)*'NSW Apr 2016'!AI26,('NSW Apr 2016'!L26-'NSW Apr 2016'!K26)*('NSW Apr 2016'!Q26/100)*'NSW Apr 2016'!AI26))</f>
        <v>186.10550999999998</v>
      </c>
      <c r="H32" s="143">
        <f>IF($C$5*'NSW Apr 2016'!AK26/'NSW Apr 2016'!AI26&lt;'NSW Apr 2016'!L26,0,IF($C$5*'NSW Apr 2016'!AK26/'NSW Apr 2016'!AI26&lt;='NSW Apr 2016'!M26,($C$5*'NSW Apr 2016'!AK26/'NSW Apr 2016'!AI26-'NSW Apr 2016'!L26)*('NSW Apr 2016'!R26/100)*'NSW Apr 2016'!AI26,('NSW Apr 2016'!M26-'NSW Apr 2016'!L26)*('NSW Apr 2016'!R26/100)*'NSW Apr 2016'!AI26))</f>
        <v>0</v>
      </c>
      <c r="I32" s="136">
        <f>IF($C$5*'NSW Apr 2016'!AK26/'NSW Apr 2016'!AI26&lt;'NSW Apr 2016'!M26,0,IF($C$5*'NSW Apr 2016'!AK26/'NSW Apr 2016'!AI26&lt;='NSW Apr 2016'!N26,($C$5*'NSW Apr 2016'!AK26/'NSW Apr 2016'!AI26-'NSW Apr 2016'!M26)*('NSW Apr 2016'!S26/100)*'NSW Apr 2016'!AI26,('NSW Apr 2016'!N26-'NSW Apr 2016'!M26)*('NSW Apr 2016'!S26/100)*'NSW Apr 2016'!AI26))</f>
        <v>0</v>
      </c>
      <c r="J32" s="153">
        <f>IF(($C$5*'NSW Apr 2016'!AK26/'NSW Apr 2016'!AI26&gt;'NSW Apr 2016'!N26),($C$5*'NSW Apr 2016'!AK26/'NSW Apr 2016'!AI26-'NSW Apr 2016'!N26)*'NSW Apr 2016'!T26/100*'NSW Apr 2016'!AI26,0)</f>
        <v>0</v>
      </c>
      <c r="K32" s="135">
        <f>IF($C$5*'NSW Apr 2016'!AL26/'NSW Apr 2016'!AJ26&gt;='NSW Apr 2016'!J26,('NSW Apr 2016'!J26*'NSW Apr 2016'!U26/100)*'NSW Apr 2016'!AJ26,($C$5*'NSW Apr 2016'!AL26/'NSW Apr 2016'!AJ26*'NSW Apr 2016'!U26/100)*'NSW Apr 2016'!AJ26)</f>
        <v>710.71199999999999</v>
      </c>
      <c r="L32" s="153">
        <f>IF($C$5*'NSW Apr 2016'!AL26/'NSW Apr 2016'!AJ26&lt;'NSW Apr 2016'!J26,0,IF($C$5*'NSW Apr 2016'!AL26/'NSW Apr 2016'!AJ26&lt;='NSW Apr 2016'!K26,($C$5*'NSW Apr 2016'!AL26/'NSW Apr 2016'!AJ26-'NSW Apr 2016'!J26)*('NSW Apr 2016'!V26/100)*'NSW Apr 2016'!AJ26,('NSW Apr 2016'!K26-'NSW Apr 2016'!J26)*('NSW Apr 2016'!V26/100)*'NSW Apr 2016'!AJ26))</f>
        <v>556.05599999999993</v>
      </c>
      <c r="M32" s="135">
        <f>IF($C$5*'NSW Apr 2016'!AL26/'NSW Apr 2016'!AJ26&lt;'NSW Apr 2016'!K26,0,IF($C$5*'NSW Apr 2016'!AL26/'NSW Apr 2016'!AJ26&lt;='NSW Apr 2016'!L26,($C$5*'NSW Apr 2016'!AL26/'NSW Apr 2016'!AJ26-'NSW Apr 2016'!K26)*('NSW Apr 2016'!W26/100)*'NSW Apr 2016'!AJ26,('NSW Apr 2016'!L26-'NSW Apr 2016'!K26)*('NSW Apr 2016'!W26/100)*'NSW Apr 2016'!AJ26))</f>
        <v>360.17532</v>
      </c>
      <c r="N32" s="153">
        <f>IF($C$5*'NSW Apr 2016'!AL26/'NSW Apr 2016'!AJ26&lt;'NSW Apr 2016'!L26,0,IF($C$5*'NSW Apr 2016'!AL26/'NSW Apr 2016'!AJ26&lt;='NSW Apr 2016'!M26,($C$5*'NSW Apr 2016'!AL26/'NSW Apr 2016'!AJ26-'NSW Apr 2016'!L26)*('NSW Apr 2016'!X26/100)*'NSW Apr 2016'!AJ26,('NSW Apr 2016'!M26-'NSW Apr 2016'!L26)*('NSW Apr 2016'!X26/100)*'NSW Apr 2016'!AJ26))</f>
        <v>0</v>
      </c>
      <c r="O32" s="135">
        <f>IF($C$5*'NSW Apr 2016'!AL26/'NSW Apr 2016'!AJ26&lt;'NSW Apr 2016'!M26,0,IF($C$5*'NSW Apr 2016'!AL26/'NSW Apr 2016'!AJ26&lt;='NSW Apr 2016'!N26,($C$5*'NSW Apr 2016'!AL26/'NSW Apr 2016'!AJ26-'NSW Apr 2016'!M26)*('NSW Apr 2016'!Y26/100)*'NSW Apr 2016'!AJ26,('NSW Apr 2016'!N26-'NSW Apr 2016'!M26)*('NSW Apr 2016'!Y26/100)*'NSW Apr 2016'!AJ26))</f>
        <v>0</v>
      </c>
      <c r="P32" s="153">
        <f>IF(($C$5*'NSW Apr 2016'!AL26/'NSW Apr 2016'!AJ26&gt;'NSW Apr 2016'!N26),($C$5*'NSW Apr 2016'!AL26/'NSW Apr 2016'!AJ26-'NSW Apr 2016'!N26)*'NSW Apr 2016'!Z26/100*'NSW Apr 2016'!AJ27,0)</f>
        <v>0</v>
      </c>
      <c r="Q32" s="138">
        <f t="shared" si="2"/>
        <v>2781.88798</v>
      </c>
      <c r="R32" s="148">
        <f>'NSW Apr 2016'!AM26</f>
        <v>0</v>
      </c>
      <c r="S32" s="98">
        <f>'NSW Apr 2016'!AN26</f>
        <v>16</v>
      </c>
      <c r="T32" s="148">
        <f>'NSW Apr 2016'!AO26</f>
        <v>0</v>
      </c>
      <c r="U32" s="98">
        <f>'NSW Apr 2016'!AP26</f>
        <v>0</v>
      </c>
      <c r="V32" s="149">
        <f>(Q32-(Q32-D32)*S32/100)</f>
        <v>2387.9857671999998</v>
      </c>
      <c r="W32" s="138">
        <f t="shared" si="5"/>
        <v>2387.9857671999998</v>
      </c>
      <c r="X32" s="138">
        <f t="shared" si="0"/>
        <v>2626.7843439200001</v>
      </c>
      <c r="Y32" s="138">
        <f t="shared" si="1"/>
        <v>2626.7843439200001</v>
      </c>
      <c r="Z32" s="150">
        <f>'NSW Apr 2016'!AW26</f>
        <v>24</v>
      </c>
      <c r="AA32" s="141" t="str">
        <f>'NSW Apr 2016'!AX26</f>
        <v>y</v>
      </c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8"/>
      <c r="CL32" s="88"/>
      <c r="CM32" s="88"/>
      <c r="CN32" s="88"/>
      <c r="CO32" s="88"/>
      <c r="CP32" s="88"/>
      <c r="CQ32" s="88"/>
      <c r="CR32" s="88"/>
      <c r="CS32" s="88"/>
      <c r="CT32" s="88"/>
      <c r="CU32" s="88"/>
      <c r="CV32" s="88"/>
      <c r="CW32" s="88"/>
      <c r="CX32" s="88"/>
      <c r="CY32" s="88"/>
      <c r="CZ32" s="88"/>
      <c r="DA32" s="88"/>
      <c r="DB32" s="88"/>
      <c r="DC32" s="88"/>
      <c r="DD32" s="88"/>
      <c r="DE32" s="88"/>
      <c r="DF32" s="88"/>
      <c r="DG32" s="88"/>
      <c r="DH32" s="88"/>
      <c r="DI32" s="88"/>
      <c r="DJ32" s="88"/>
      <c r="DK32" s="88"/>
      <c r="DL32" s="88"/>
      <c r="DM32" s="88"/>
      <c r="DN32" s="88"/>
      <c r="DO32" s="88"/>
      <c r="DP32" s="88"/>
      <c r="DQ32" s="88"/>
      <c r="DR32" s="88"/>
      <c r="DS32" s="88"/>
      <c r="DT32" s="88"/>
      <c r="DU32" s="88"/>
      <c r="DV32" s="88"/>
      <c r="DW32" s="88"/>
      <c r="DX32" s="88"/>
      <c r="DY32" s="88"/>
      <c r="DZ32" s="88"/>
      <c r="EA32" s="88"/>
      <c r="EB32" s="88"/>
      <c r="EC32" s="88"/>
      <c r="ED32" s="88"/>
      <c r="EE32" s="88"/>
      <c r="EF32" s="88"/>
      <c r="EG32" s="88"/>
      <c r="EH32" s="88"/>
      <c r="EI32" s="88"/>
      <c r="EJ32" s="88"/>
      <c r="EK32" s="88"/>
      <c r="EL32" s="88"/>
    </row>
    <row r="33" spans="1:142" ht="23" customHeight="1" thickBot="1">
      <c r="A33" s="374"/>
      <c r="B33" s="99" t="str">
        <f>'NSW Apr 2016'!F27</f>
        <v>Origin Energy</v>
      </c>
      <c r="C33" s="99" t="str">
        <f>'NSW Apr 2016'!G27</f>
        <v>Business Saver</v>
      </c>
      <c r="D33" s="163">
        <f>365*'NSW Apr 2016'!H27/100</f>
        <v>281.05</v>
      </c>
      <c r="E33" s="164">
        <f>IF($C$5*'NSW Apr 2016'!AK27/'NSW Apr 2016'!AI27&gt;='NSW Apr 2016'!J27,('NSW Apr 2016'!J27*'NSW Apr 2016'!O27/100)*'NSW Apr 2016'!AI27,($C$5*'NSW Apr 2016'!AK27/'NSW Apr 2016'!AI27*'NSW Apr 2016'!O27/100)*'NSW Apr 2016'!AI27)</f>
        <v>196.20000000000002</v>
      </c>
      <c r="F33" s="172">
        <f>IF($C$5*'NSW Apr 2016'!AK27/'NSW Apr 2016'!AI27&lt;'NSW Apr 2016'!J27,0,IF($C$5*'NSW Apr 2016'!AK27/'NSW Apr 2016'!AI27&lt;='NSW Apr 2016'!K27,($C$5*'NSW Apr 2016'!AK27/'NSW Apr 2016'!AI27-'NSW Apr 2016'!J27)*('NSW Apr 2016'!P27/100)*'NSW Apr 2016'!AI27,('NSW Apr 2016'!K27-'NSW Apr 2016'!J27)*('NSW Apr 2016'!P27/100)*'NSW Apr 2016'!AI27))</f>
        <v>820.00000000000011</v>
      </c>
      <c r="G33" s="163">
        <f>IF($C$5*'NSW Apr 2016'!AK27/'NSW Apr 2016'!AI27&lt;'NSW Apr 2016'!K27,0,IF($C$5*'NSW Apr 2016'!AK27/'NSW Apr 2016'!AI27&lt;='NSW Apr 2016'!L27,($C$5*'NSW Apr 2016'!AK27/'NSW Apr 2016'!AI27-'NSW Apr 2016'!K27)*('NSW Apr 2016'!Q27/100)*'NSW Apr 2016'!AI27,('NSW Apr 2016'!L27-'NSW Apr 2016'!K27)*('NSW Apr 2016'!Q27/100)*'NSW Apr 2016'!AI27))</f>
        <v>0</v>
      </c>
      <c r="H33" s="173">
        <f>IF($C$5*'NSW Apr 2016'!AK27/'NSW Apr 2016'!AI27&lt;'NSW Apr 2016'!L27,0,IF($C$5*'NSW Apr 2016'!AK27/'NSW Apr 2016'!AI27&lt;='NSW Apr 2016'!M27,($C$5*'NSW Apr 2016'!AK27/'NSW Apr 2016'!AI27-'NSW Apr 2016'!L27)*('NSW Apr 2016'!R27/100)*'NSW Apr 2016'!AI27,('NSW Apr 2016'!M27-'NSW Apr 2016'!L27)*('NSW Apr 2016'!R27/100)*'NSW Apr 2016'!AI27))</f>
        <v>0</v>
      </c>
      <c r="I33" s="164">
        <f>IF($C$5*'NSW Apr 2016'!AK27/'NSW Apr 2016'!AI27&lt;'NSW Apr 2016'!M27,0,IF($C$5*'NSW Apr 2016'!AK27/'NSW Apr 2016'!AI27&lt;='NSW Apr 2016'!N27,($C$5*'NSW Apr 2016'!AK27/'NSW Apr 2016'!AI27-'NSW Apr 2016'!M27)*('NSW Apr 2016'!S27/100)*'NSW Apr 2016'!AI27,('NSW Apr 2016'!N27-'NSW Apr 2016'!M27)*('NSW Apr 2016'!S27/100)*'NSW Apr 2016'!AI27))</f>
        <v>0</v>
      </c>
      <c r="J33" s="172">
        <f>IF(($C$5*'NSW Apr 2016'!AK27/'NSW Apr 2016'!AI27&gt;'NSW Apr 2016'!N27),($C$5*'NSW Apr 2016'!AK27/'NSW Apr 2016'!AI27-'NSW Apr 2016'!N27)*'NSW Apr 2016'!T27/100*'NSW Apr 2016'!AI27,0)</f>
        <v>0</v>
      </c>
      <c r="K33" s="163">
        <f>IF($C$5*'NSW Apr 2016'!AL27/'NSW Apr 2016'!AJ27&gt;='NSW Apr 2016'!J27,('NSW Apr 2016'!J27*'NSW Apr 2016'!U27/100)*'NSW Apr 2016'!AJ27,($C$5*'NSW Apr 2016'!AL27/'NSW Apr 2016'!AJ27*'NSW Apr 2016'!U27/100)*'NSW Apr 2016'!AJ27)</f>
        <v>196.20000000000002</v>
      </c>
      <c r="L33" s="172">
        <f>IF($C$5*'NSW Apr 2016'!AL27/'NSW Apr 2016'!AJ27&lt;'NSW Apr 2016'!J27,0,IF($C$5*'NSW Apr 2016'!AL27/'NSW Apr 2016'!AJ27&lt;='NSW Apr 2016'!K27,($C$5*'NSW Apr 2016'!AL27/'NSW Apr 2016'!AJ27-'NSW Apr 2016'!J27)*('NSW Apr 2016'!V27/100)*'NSW Apr 2016'!AJ27,('NSW Apr 2016'!K27-'NSW Apr 2016'!J27)*('NSW Apr 2016'!V27/100)*'NSW Apr 2016'!AJ27))</f>
        <v>820.00000000000011</v>
      </c>
      <c r="M33" s="163">
        <f>IF($C$5*'NSW Apr 2016'!AL27/'NSW Apr 2016'!AJ27&lt;'NSW Apr 2016'!K27,0,IF($C$5*'NSW Apr 2016'!AL27/'NSW Apr 2016'!AJ27&lt;='NSW Apr 2016'!L27,($C$5*'NSW Apr 2016'!AL27/'NSW Apr 2016'!AJ27-'NSW Apr 2016'!K27)*('NSW Apr 2016'!W27/100)*'NSW Apr 2016'!AJ27,('NSW Apr 2016'!L27-'NSW Apr 2016'!K27)*('NSW Apr 2016'!W27/100)*'NSW Apr 2016'!AJ27))</f>
        <v>0</v>
      </c>
      <c r="N33" s="172">
        <f>IF($C$5*'NSW Apr 2016'!AL27/'NSW Apr 2016'!AJ27&lt;'NSW Apr 2016'!L27,0,IF($C$5*'NSW Apr 2016'!AL27/'NSW Apr 2016'!AJ27&lt;='NSW Apr 2016'!M27,($C$5*'NSW Apr 2016'!AL27/'NSW Apr 2016'!AJ27-'NSW Apr 2016'!L27)*('NSW Apr 2016'!X27/100)*'NSW Apr 2016'!AJ27,('NSW Apr 2016'!M27-'NSW Apr 2016'!L27)*('NSW Apr 2016'!X27/100)*'NSW Apr 2016'!AJ27))</f>
        <v>0</v>
      </c>
      <c r="O33" s="163">
        <f>IF($C$5*'NSW Apr 2016'!AL27/'NSW Apr 2016'!AJ27&lt;'NSW Apr 2016'!M27,0,IF($C$5*'NSW Apr 2016'!AL27/'NSW Apr 2016'!AJ27&lt;='NSW Apr 2016'!N27,($C$5*'NSW Apr 2016'!AL27/'NSW Apr 2016'!AJ27-'NSW Apr 2016'!M27)*('NSW Apr 2016'!Y27/100)*'NSW Apr 2016'!AJ27,('NSW Apr 2016'!N27-'NSW Apr 2016'!M27)*('NSW Apr 2016'!Y27/100)*'NSW Apr 2016'!AJ27))</f>
        <v>0</v>
      </c>
      <c r="P33" s="172">
        <f>IF(($C$5*'NSW Apr 2016'!AL27/'NSW Apr 2016'!AJ27&gt;'NSW Apr 2016'!N27),($C$5*'NSW Apr 2016'!AL27/'NSW Apr 2016'!AJ27-'NSW Apr 2016'!N27)*'NSW Apr 2016'!Z27/100*'NSW Apr 2016'!AJ29,0)</f>
        <v>0</v>
      </c>
      <c r="Q33" s="166">
        <f t="shared" si="2"/>
        <v>2313.4500000000003</v>
      </c>
      <c r="R33" s="171">
        <f>'NSW Apr 2016'!AM27</f>
        <v>0</v>
      </c>
      <c r="S33" s="99">
        <f>'NSW Apr 2016'!AN27</f>
        <v>14</v>
      </c>
      <c r="T33" s="171">
        <f>'NSW Apr 2016'!AO27</f>
        <v>0</v>
      </c>
      <c r="U33" s="99">
        <f>'NSW Apr 2016'!AP27</f>
        <v>0</v>
      </c>
      <c r="V33" s="168">
        <f>(Q33-(Q33-D33)*S33/100)</f>
        <v>2028.9140000000002</v>
      </c>
      <c r="W33" s="166">
        <f t="shared" si="5"/>
        <v>2028.9140000000002</v>
      </c>
      <c r="X33" s="166">
        <f t="shared" si="0"/>
        <v>2231.8054000000002</v>
      </c>
      <c r="Y33" s="166">
        <f t="shared" si="1"/>
        <v>2231.8054000000002</v>
      </c>
      <c r="Z33" s="169">
        <f>'NSW Apr 2016'!AW27</f>
        <v>12</v>
      </c>
      <c r="AA33" s="170" t="str">
        <f>'NSW Apr 2016'!AX27</f>
        <v>y</v>
      </c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  <c r="CF33" s="87"/>
      <c r="CG33" s="87"/>
      <c r="CH33" s="87"/>
      <c r="CI33" s="87"/>
      <c r="CJ33" s="87"/>
      <c r="CK33" s="88"/>
      <c r="CL33" s="88"/>
      <c r="CM33" s="88"/>
      <c r="CN33" s="88"/>
      <c r="CO33" s="88"/>
      <c r="CP33" s="88"/>
      <c r="CQ33" s="88"/>
      <c r="CR33" s="88"/>
      <c r="CS33" s="88"/>
      <c r="CT33" s="88"/>
      <c r="CU33" s="88"/>
      <c r="CV33" s="88"/>
      <c r="CW33" s="88"/>
      <c r="CX33" s="88"/>
      <c r="CY33" s="88"/>
      <c r="CZ33" s="88"/>
      <c r="DA33" s="88"/>
      <c r="DB33" s="88"/>
      <c r="DC33" s="88"/>
      <c r="DD33" s="88"/>
      <c r="DE33" s="88"/>
      <c r="DF33" s="88"/>
      <c r="DG33" s="88"/>
      <c r="DH33" s="88"/>
      <c r="DI33" s="88"/>
      <c r="DJ33" s="88"/>
      <c r="DK33" s="88"/>
      <c r="DL33" s="88"/>
      <c r="DM33" s="88"/>
      <c r="DN33" s="88"/>
      <c r="DO33" s="88"/>
      <c r="DP33" s="88"/>
      <c r="DQ33" s="88"/>
      <c r="DR33" s="88"/>
      <c r="DS33" s="88"/>
      <c r="DT33" s="88"/>
      <c r="DU33" s="88"/>
      <c r="DV33" s="88"/>
      <c r="DW33" s="88"/>
      <c r="DX33" s="88"/>
      <c r="DY33" s="88"/>
      <c r="DZ33" s="88"/>
      <c r="EA33" s="88"/>
      <c r="EB33" s="88"/>
      <c r="EC33" s="88"/>
      <c r="ED33" s="88"/>
      <c r="EE33" s="88"/>
      <c r="EF33" s="88"/>
      <c r="EG33" s="88"/>
      <c r="EH33" s="88"/>
      <c r="EI33" s="88"/>
      <c r="EJ33" s="88"/>
      <c r="EK33" s="88"/>
      <c r="EL33" s="88"/>
    </row>
    <row r="34" spans="1:142" s="100" customFormat="1" ht="23" customHeight="1" thickTop="1">
      <c r="A34" s="373" t="str">
        <f>'NSW Apr 2016'!D28</f>
        <v>Envestra Tumut</v>
      </c>
      <c r="B34" s="147" t="str">
        <f>'NSW Apr 2016'!F28</f>
        <v>Origin Energy</v>
      </c>
      <c r="C34" s="147" t="str">
        <f>'NSW Apr 2016'!G28</f>
        <v>Regulated</v>
      </c>
      <c r="D34" s="142">
        <f>365*'NSW Apr 2016'!H28/100</f>
        <v>303.53399999999999</v>
      </c>
      <c r="E34" s="144">
        <f>IF($C$5*'NSW Apr 2016'!AK28/'NSW Apr 2016'!AI28&gt;='NSW Apr 2016'!J28,('NSW Apr 2016'!J28*'NSW Apr 2016'!O28/100)*'NSW Apr 2016'!AI28,($C$5*'NSW Apr 2016'!AK28/'NSW Apr 2016'!AI28*'NSW Apr 2016'!O28/100)*'NSW Apr 2016'!AI28)</f>
        <v>1080.0000000000002</v>
      </c>
      <c r="F34" s="151">
        <f>IF($C$5*'NSW Apr 2016'!AK28/'NSW Apr 2016'!AI28&lt;'NSW Apr 2016'!J28,0,IF($C$5*'NSW Apr 2016'!AK28/'NSW Apr 2016'!AI28&lt;='NSW Apr 2016'!K28,($C$5*'NSW Apr 2016'!AK28/'NSW Apr 2016'!AI28-'NSW Apr 2016'!J28)*('NSW Apr 2016'!P28/100)*'NSW Apr 2016'!AI28,('NSW Apr 2016'!K28-'NSW Apr 2016'!J28)*('NSW Apr 2016'!P28/100)*'NSW Apr 2016'!AI28))</f>
        <v>0</v>
      </c>
      <c r="G34" s="142">
        <f>IF($C$5*'NSW Apr 2016'!AK28/'NSW Apr 2016'!AI28&lt;'NSW Apr 2016'!K28,0,IF($C$5*'NSW Apr 2016'!AK28/'NSW Apr 2016'!AI28&lt;='NSW Apr 2016'!L28,($C$5*'NSW Apr 2016'!AK28/'NSW Apr 2016'!AI28-'NSW Apr 2016'!K28)*('NSW Apr 2016'!Q28/100)*'NSW Apr 2016'!AI28,('NSW Apr 2016'!L28-'NSW Apr 2016'!K28)*('NSW Apr 2016'!Q28/100)*'NSW Apr 2016'!AI28))</f>
        <v>0</v>
      </c>
      <c r="H34" s="152">
        <f>IF($C$5*'NSW Apr 2016'!AK28/'NSW Apr 2016'!AI28&lt;'NSW Apr 2016'!L28,0,IF($C$5*'NSW Apr 2016'!AK28/'NSW Apr 2016'!AI28&lt;='NSW Apr 2016'!M28,($C$5*'NSW Apr 2016'!AK28/'NSW Apr 2016'!AI28-'NSW Apr 2016'!L28)*('NSW Apr 2016'!R28/100)*'NSW Apr 2016'!AI28,('NSW Apr 2016'!M28-'NSW Apr 2016'!L28)*('NSW Apr 2016'!R28/100)*'NSW Apr 2016'!AI28))</f>
        <v>0</v>
      </c>
      <c r="I34" s="136">
        <f>IF($C$5*'NSW Apr 2016'!AK28/'NSW Apr 2016'!AI28&lt;'NSW Apr 2016'!M28,0,IF($C$5*'NSW Apr 2016'!AK28/'NSW Apr 2016'!AI28&lt;='NSW Apr 2016'!N28,($C$5*'NSW Apr 2016'!AK28/'NSW Apr 2016'!AI28-'NSW Apr 2016'!M28)*('NSW Apr 2016'!S28/100)*'NSW Apr 2016'!AI28,('NSW Apr 2016'!N28-'NSW Apr 2016'!M28)*('NSW Apr 2016'!S28/100)*'NSW Apr 2016'!AI28))</f>
        <v>0</v>
      </c>
      <c r="J34" s="153">
        <f>IF(($C$5*'NSW Apr 2016'!AK28/'NSW Apr 2016'!AI28&gt;'NSW Apr 2016'!N28),($C$5*'NSW Apr 2016'!AK28/'NSW Apr 2016'!AI28-'NSW Apr 2016'!N28)*'NSW Apr 2016'!T28/100*'NSW Apr 2016'!AI28,0)</f>
        <v>0</v>
      </c>
      <c r="K34" s="142">
        <f>IF($C$5*'NSW Apr 2016'!AL28/'NSW Apr 2016'!AJ28&gt;='NSW Apr 2016'!J28,('NSW Apr 2016'!J28*'NSW Apr 2016'!U28/100)*'NSW Apr 2016'!AJ28,($C$5*'NSW Apr 2016'!AL28/'NSW Apr 2016'!AJ28*'NSW Apr 2016'!U28/100)*'NSW Apr 2016'!AJ28)</f>
        <v>1080.0000000000002</v>
      </c>
      <c r="L34" s="151">
        <f>IF($C$5*'NSW Apr 2016'!AL28/'NSW Apr 2016'!AJ28&lt;'NSW Apr 2016'!J28,0,IF($C$5*'NSW Apr 2016'!AL28/'NSW Apr 2016'!AJ28&lt;='NSW Apr 2016'!K28,($C$5*'NSW Apr 2016'!AL28/'NSW Apr 2016'!AJ28-'NSW Apr 2016'!J28)*('NSW Apr 2016'!V28/100)*'NSW Apr 2016'!AJ28,('NSW Apr 2016'!K28-'NSW Apr 2016'!J28)*('NSW Apr 2016'!V28/100)*'NSW Apr 2016'!AJ28))</f>
        <v>0</v>
      </c>
      <c r="M34" s="142">
        <f>IF($C$5*'NSW Apr 2016'!AL28/'NSW Apr 2016'!AJ28&lt;'NSW Apr 2016'!K28,0,IF($C$5*'NSW Apr 2016'!AL28/'NSW Apr 2016'!AJ28&lt;='NSW Apr 2016'!L28,($C$5*'NSW Apr 2016'!AL28/'NSW Apr 2016'!AJ28-'NSW Apr 2016'!K28)*('NSW Apr 2016'!W28/100)*'NSW Apr 2016'!AJ28,('NSW Apr 2016'!L28-'NSW Apr 2016'!K28)*('NSW Apr 2016'!W28/100)*'NSW Apr 2016'!AJ28))</f>
        <v>0</v>
      </c>
      <c r="N34" s="151">
        <f>IF($C$5*'NSW Apr 2016'!AL28/'NSW Apr 2016'!AJ28&lt;'NSW Apr 2016'!L28,0,IF($C$5*'NSW Apr 2016'!AL28/'NSW Apr 2016'!AJ28&lt;='NSW Apr 2016'!M28,($C$5*'NSW Apr 2016'!AL28/'NSW Apr 2016'!AJ28-'NSW Apr 2016'!L28)*('NSW Apr 2016'!X28/100)*'NSW Apr 2016'!AJ28,('NSW Apr 2016'!M28-'NSW Apr 2016'!L28)*('NSW Apr 2016'!X28/100)*'NSW Apr 2016'!AJ28))</f>
        <v>0</v>
      </c>
      <c r="O34" s="135">
        <f>IF($C$5*'NSW Apr 2016'!AL28/'NSW Apr 2016'!AJ28&lt;'NSW Apr 2016'!M28,0,IF($C$5*'NSW Apr 2016'!AL28/'NSW Apr 2016'!AJ28&lt;='NSW Apr 2016'!N28,($C$5*'NSW Apr 2016'!AL28/'NSW Apr 2016'!AJ28-'NSW Apr 2016'!M28)*('NSW Apr 2016'!Y28/100)*'NSW Apr 2016'!AJ28,('NSW Apr 2016'!N28-'NSW Apr 2016'!M28)*('NSW Apr 2016'!Y28/100)*'NSW Apr 2016'!AJ28))</f>
        <v>0</v>
      </c>
      <c r="P34" s="153">
        <f>IF(($C$5*'NSW Apr 2016'!AL28/'NSW Apr 2016'!AJ28&gt;'NSW Apr 2016'!N28),($C$5*'NSW Apr 2016'!AL28/'NSW Apr 2016'!AJ28-'NSW Apr 2016'!N28)*'NSW Apr 2016'!Z28/100*'NSW Apr 2016'!AJ29,0)</f>
        <v>0</v>
      </c>
      <c r="Q34" s="155">
        <f>SUM(D34:P34)</f>
        <v>2463.5340000000006</v>
      </c>
      <c r="R34" s="156">
        <f>'NSW Apr 2016'!AM28</f>
        <v>0</v>
      </c>
      <c r="S34" s="147">
        <f>'NSW Apr 2016'!AN28</f>
        <v>0</v>
      </c>
      <c r="T34" s="156">
        <f>'NSW Apr 2016'!AO28</f>
        <v>0</v>
      </c>
      <c r="U34" s="147">
        <f>'NSW Apr 2016'!AP28</f>
        <v>0</v>
      </c>
      <c r="V34" s="157">
        <f>Q34</f>
        <v>2463.5340000000006</v>
      </c>
      <c r="W34" s="155">
        <f>V34</f>
        <v>2463.5340000000006</v>
      </c>
      <c r="X34" s="138">
        <f t="shared" si="0"/>
        <v>2709.887400000001</v>
      </c>
      <c r="Y34" s="138">
        <f t="shared" si="1"/>
        <v>2709.887400000001</v>
      </c>
      <c r="Z34" s="158">
        <f>'NSW Apr 2016'!AW28</f>
        <v>0</v>
      </c>
      <c r="AA34" s="159" t="str">
        <f>'NSW Apr 2016'!AX28</f>
        <v>n</v>
      </c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  <c r="BT34" s="87"/>
      <c r="BU34" s="87"/>
      <c r="BV34" s="87"/>
      <c r="BW34" s="87"/>
      <c r="BX34" s="87"/>
      <c r="BY34" s="87"/>
      <c r="BZ34" s="87"/>
      <c r="CA34" s="87"/>
      <c r="CB34" s="87"/>
      <c r="CC34" s="87"/>
      <c r="CD34" s="87"/>
      <c r="CE34" s="87"/>
      <c r="CF34" s="87"/>
      <c r="CG34" s="87"/>
      <c r="CH34" s="87"/>
      <c r="CI34" s="87"/>
      <c r="CJ34" s="87"/>
      <c r="CK34" s="88"/>
      <c r="CL34" s="88"/>
      <c r="CM34" s="88"/>
      <c r="CN34" s="88"/>
      <c r="CO34" s="88"/>
      <c r="CP34" s="88"/>
      <c r="CQ34" s="88"/>
      <c r="CR34" s="88"/>
      <c r="CS34" s="88"/>
      <c r="CT34" s="88"/>
      <c r="CU34" s="88"/>
      <c r="CV34" s="88"/>
      <c r="CW34" s="88"/>
      <c r="CX34" s="88"/>
      <c r="CY34" s="88"/>
      <c r="CZ34" s="88"/>
      <c r="DA34" s="88"/>
      <c r="DB34" s="88"/>
      <c r="DC34" s="88"/>
      <c r="DD34" s="88"/>
      <c r="DE34" s="88"/>
      <c r="DF34" s="88"/>
      <c r="DG34" s="88"/>
      <c r="DH34" s="88"/>
      <c r="DI34" s="88"/>
      <c r="DJ34" s="88"/>
      <c r="DK34" s="88"/>
      <c r="DL34" s="88"/>
      <c r="DM34" s="88"/>
      <c r="DN34" s="88"/>
      <c r="DO34" s="88"/>
      <c r="DP34" s="88"/>
      <c r="DQ34" s="88"/>
      <c r="DR34" s="88"/>
      <c r="DS34" s="88"/>
      <c r="DT34" s="88"/>
      <c r="DU34" s="88"/>
      <c r="DV34" s="88"/>
      <c r="DW34" s="88"/>
      <c r="DX34" s="88"/>
      <c r="DY34" s="88"/>
      <c r="DZ34" s="88"/>
      <c r="EA34" s="88"/>
      <c r="EB34" s="88"/>
      <c r="EC34" s="88"/>
      <c r="ED34" s="88"/>
      <c r="EE34" s="88"/>
      <c r="EF34" s="88"/>
      <c r="EG34" s="88"/>
      <c r="EH34" s="88"/>
      <c r="EI34" s="88"/>
      <c r="EJ34" s="88"/>
      <c r="EK34" s="88"/>
      <c r="EL34" s="88"/>
    </row>
    <row r="35" spans="1:142" s="97" customFormat="1" ht="23" customHeight="1" thickBot="1">
      <c r="A35" s="375"/>
      <c r="B35" s="99" t="str">
        <f>'NSW Apr 2016'!F29</f>
        <v>Origin Energy</v>
      </c>
      <c r="C35" s="99" t="str">
        <f>'NSW Apr 2016'!G29</f>
        <v>Business Saver</v>
      </c>
      <c r="D35" s="163">
        <f>365*'NSW Apr 2016'!H29/100</f>
        <v>303.53399999999999</v>
      </c>
      <c r="E35" s="164">
        <f>IF($C$5*'NSW Apr 2016'!AK29/'NSW Apr 2016'!AI29&gt;='NSW Apr 2016'!J29,('NSW Apr 2016'!J29*'NSW Apr 2016'!O29/100)*'NSW Apr 2016'!AI29,($C$5*'NSW Apr 2016'!AK29/'NSW Apr 2016'!AI29*'NSW Apr 2016'!O29/100)*'NSW Apr 2016'!AI29)</f>
        <v>1080.0000000000002</v>
      </c>
      <c r="F35" s="172">
        <f>IF($C$5*'NSW Apr 2016'!AK29/'NSW Apr 2016'!AI29&lt;'NSW Apr 2016'!J29,0,IF($C$5*'NSW Apr 2016'!AK29/'NSW Apr 2016'!AI29&lt;='NSW Apr 2016'!K29,($C$5*'NSW Apr 2016'!AK29/'NSW Apr 2016'!AI29-'NSW Apr 2016'!J29)*('NSW Apr 2016'!P29/100)*'NSW Apr 2016'!AI29,('NSW Apr 2016'!K29-'NSW Apr 2016'!J29)*('NSW Apr 2016'!P29/100)*'NSW Apr 2016'!AI29))</f>
        <v>0</v>
      </c>
      <c r="G35" s="163">
        <f>IF($C$5*'NSW Apr 2016'!AK29/'NSW Apr 2016'!AI29&lt;'NSW Apr 2016'!K29,0,IF($C$5*'NSW Apr 2016'!AK29/'NSW Apr 2016'!AI29&lt;='NSW Apr 2016'!L29,($C$5*'NSW Apr 2016'!AK29/'NSW Apr 2016'!AI29-'NSW Apr 2016'!K29)*('NSW Apr 2016'!Q29/100)*'NSW Apr 2016'!AI29,('NSW Apr 2016'!L29-'NSW Apr 2016'!K29)*('NSW Apr 2016'!Q29/100)*'NSW Apr 2016'!AI29))</f>
        <v>0</v>
      </c>
      <c r="H35" s="173">
        <f>IF($C$5*'NSW Apr 2016'!AK29/'NSW Apr 2016'!AI29&lt;'NSW Apr 2016'!L29,0,IF($C$5*'NSW Apr 2016'!AK29/'NSW Apr 2016'!AI29&lt;='NSW Apr 2016'!M29,($C$5*'NSW Apr 2016'!AK29/'NSW Apr 2016'!AI29-'NSW Apr 2016'!L29)*('NSW Apr 2016'!R29/100)*'NSW Apr 2016'!AI29,('NSW Apr 2016'!M29-'NSW Apr 2016'!L29)*('NSW Apr 2016'!R29/100)*'NSW Apr 2016'!AI29))</f>
        <v>0</v>
      </c>
      <c r="I35" s="164">
        <f>IF($C$5*'NSW Apr 2016'!AK29/'NSW Apr 2016'!AI29&lt;'NSW Apr 2016'!M29,0,IF($C$5*'NSW Apr 2016'!AK29/'NSW Apr 2016'!AI29&lt;='NSW Apr 2016'!N29,($C$5*'NSW Apr 2016'!AK29/'NSW Apr 2016'!AI29-'NSW Apr 2016'!M29)*('NSW Apr 2016'!S29/100)*'NSW Apr 2016'!AI29,('NSW Apr 2016'!N29-'NSW Apr 2016'!M29)*('NSW Apr 2016'!S29/100)*'NSW Apr 2016'!AI29))</f>
        <v>0</v>
      </c>
      <c r="J35" s="172">
        <f>IF(($C$5*'NSW Apr 2016'!AK29/'NSW Apr 2016'!AI29&gt;'NSW Apr 2016'!N29),($C$5*'NSW Apr 2016'!AK29/'NSW Apr 2016'!AI29-'NSW Apr 2016'!N29)*'NSW Apr 2016'!T29/100*'NSW Apr 2016'!AI29,0)</f>
        <v>0</v>
      </c>
      <c r="K35" s="163">
        <f>IF($C$5*'NSW Apr 2016'!AL29/'NSW Apr 2016'!AJ29&gt;='NSW Apr 2016'!J29,('NSW Apr 2016'!J29*'NSW Apr 2016'!U29/100)*'NSW Apr 2016'!AJ29,($C$5*'NSW Apr 2016'!AL29/'NSW Apr 2016'!AJ29*'NSW Apr 2016'!U29/100)*'NSW Apr 2016'!AJ29)</f>
        <v>1080.0000000000002</v>
      </c>
      <c r="L35" s="172">
        <f>IF($C$5*'NSW Apr 2016'!AL29/'NSW Apr 2016'!AJ29&lt;'NSW Apr 2016'!J29,0,IF($C$5*'NSW Apr 2016'!AL29/'NSW Apr 2016'!AJ29&lt;='NSW Apr 2016'!K29,($C$5*'NSW Apr 2016'!AL29/'NSW Apr 2016'!AJ29-'NSW Apr 2016'!J29)*('NSW Apr 2016'!V29/100)*'NSW Apr 2016'!AJ29,('NSW Apr 2016'!K29-'NSW Apr 2016'!J29)*('NSW Apr 2016'!V29/100)*'NSW Apr 2016'!AJ29))</f>
        <v>0</v>
      </c>
      <c r="M35" s="163">
        <f>IF($C$5*'NSW Apr 2016'!AL29/'NSW Apr 2016'!AJ29&lt;'NSW Apr 2016'!K29,0,IF($C$5*'NSW Apr 2016'!AL29/'NSW Apr 2016'!AJ29&lt;='NSW Apr 2016'!L29,($C$5*'NSW Apr 2016'!AL29/'NSW Apr 2016'!AJ29-'NSW Apr 2016'!K29)*('NSW Apr 2016'!W29/100)*'NSW Apr 2016'!AJ29,('NSW Apr 2016'!L29-'NSW Apr 2016'!K29)*('NSW Apr 2016'!W29/100)*'NSW Apr 2016'!AJ29))</f>
        <v>0</v>
      </c>
      <c r="N35" s="172">
        <f>IF($C$5*'NSW Apr 2016'!AL29/'NSW Apr 2016'!AJ29&lt;'NSW Apr 2016'!L29,0,IF($C$5*'NSW Apr 2016'!AL29/'NSW Apr 2016'!AJ29&lt;='NSW Apr 2016'!M29,($C$5*'NSW Apr 2016'!AL29/'NSW Apr 2016'!AJ29-'NSW Apr 2016'!L29)*('NSW Apr 2016'!X29/100)*'NSW Apr 2016'!AJ29,('NSW Apr 2016'!M29-'NSW Apr 2016'!L29)*('NSW Apr 2016'!X29/100)*'NSW Apr 2016'!AJ29))</f>
        <v>0</v>
      </c>
      <c r="O35" s="163">
        <f>IF($C$5*'NSW Apr 2016'!AL29/'NSW Apr 2016'!AJ29&lt;'NSW Apr 2016'!M29,0,IF($C$5*'NSW Apr 2016'!AL29/'NSW Apr 2016'!AJ29&lt;='NSW Apr 2016'!N29,($C$5*'NSW Apr 2016'!AL29/'NSW Apr 2016'!AJ29-'NSW Apr 2016'!M29)*('NSW Apr 2016'!Y29/100)*'NSW Apr 2016'!AJ29,('NSW Apr 2016'!N29-'NSW Apr 2016'!M29)*('NSW Apr 2016'!Y29/100)*'NSW Apr 2016'!AJ29))</f>
        <v>0</v>
      </c>
      <c r="P35" s="172">
        <f>IF(($C$5*'NSW Apr 2016'!AL29/'NSW Apr 2016'!AJ29&gt;'NSW Apr 2016'!N29),($C$5*'NSW Apr 2016'!AL29/'NSW Apr 2016'!AJ29-'NSW Apr 2016'!N29)*'NSW Apr 2016'!Z29/100*'NSW Apr 2016'!AJ31,0)</f>
        <v>0</v>
      </c>
      <c r="Q35" s="166">
        <f t="shared" si="2"/>
        <v>2463.5340000000006</v>
      </c>
      <c r="R35" s="171">
        <f>'NSW Apr 2016'!AM29</f>
        <v>0</v>
      </c>
      <c r="S35" s="99">
        <f>'NSW Apr 2016'!AN29</f>
        <v>14</v>
      </c>
      <c r="T35" s="171">
        <f>'NSW Apr 2016'!AO29</f>
        <v>0</v>
      </c>
      <c r="U35" s="99">
        <f>'NSW Apr 2016'!AP29</f>
        <v>0</v>
      </c>
      <c r="V35" s="168">
        <f>(Q35-(Q35-D35)*S35/100)</f>
        <v>2161.1340000000005</v>
      </c>
      <c r="W35" s="166">
        <f t="shared" si="5"/>
        <v>2161.1340000000005</v>
      </c>
      <c r="X35" s="166">
        <f t="shared" si="0"/>
        <v>2377.2474000000007</v>
      </c>
      <c r="Y35" s="166">
        <f t="shared" si="1"/>
        <v>2377.2474000000007</v>
      </c>
      <c r="Z35" s="169">
        <f>'NSW Apr 2016'!AW29</f>
        <v>12</v>
      </c>
      <c r="AA35" s="170" t="str">
        <f>'NSW Apr 2016'!AX29</f>
        <v>y</v>
      </c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  <c r="BT35" s="87"/>
      <c r="BU35" s="87"/>
      <c r="BV35" s="87"/>
      <c r="BW35" s="87"/>
      <c r="BX35" s="87"/>
      <c r="BY35" s="87"/>
      <c r="BZ35" s="87"/>
      <c r="CA35" s="87"/>
      <c r="CB35" s="87"/>
      <c r="CC35" s="87"/>
      <c r="CD35" s="87"/>
      <c r="CE35" s="87"/>
      <c r="CF35" s="87"/>
      <c r="CG35" s="87"/>
      <c r="CH35" s="87"/>
      <c r="CI35" s="87"/>
      <c r="CJ35" s="87"/>
      <c r="CK35" s="88"/>
      <c r="CL35" s="88"/>
      <c r="CM35" s="88"/>
      <c r="CN35" s="88"/>
      <c r="CO35" s="88"/>
      <c r="CP35" s="88"/>
      <c r="CQ35" s="88"/>
      <c r="CR35" s="88"/>
      <c r="CS35" s="88"/>
      <c r="CT35" s="88"/>
      <c r="CU35" s="88"/>
      <c r="CV35" s="88"/>
      <c r="CW35" s="88"/>
      <c r="CX35" s="88"/>
      <c r="CY35" s="88"/>
      <c r="CZ35" s="88"/>
      <c r="DA35" s="88"/>
      <c r="DB35" s="88"/>
      <c r="DC35" s="88"/>
      <c r="DD35" s="88"/>
      <c r="DE35" s="88"/>
      <c r="DF35" s="88"/>
      <c r="DG35" s="88"/>
      <c r="DH35" s="88"/>
      <c r="DI35" s="88"/>
      <c r="DJ35" s="88"/>
      <c r="DK35" s="88"/>
      <c r="DL35" s="88"/>
      <c r="DM35" s="88"/>
      <c r="DN35" s="88"/>
      <c r="DO35" s="88"/>
      <c r="DP35" s="88"/>
      <c r="DQ35" s="88"/>
      <c r="DR35" s="88"/>
      <c r="DS35" s="88"/>
      <c r="DT35" s="88"/>
      <c r="DU35" s="88"/>
      <c r="DV35" s="88"/>
      <c r="DW35" s="88"/>
      <c r="DX35" s="88"/>
      <c r="DY35" s="88"/>
      <c r="DZ35" s="88"/>
      <c r="EA35" s="88"/>
      <c r="EB35" s="88"/>
      <c r="EC35" s="88"/>
      <c r="ED35" s="88"/>
      <c r="EE35" s="88"/>
      <c r="EF35" s="88"/>
      <c r="EG35" s="88"/>
      <c r="EH35" s="88"/>
      <c r="EI35" s="88"/>
      <c r="EJ35" s="88"/>
      <c r="EK35" s="88"/>
      <c r="EL35" s="88"/>
    </row>
    <row r="36" spans="1:142" s="100" customFormat="1" ht="23" customHeight="1" thickTop="1">
      <c r="A36" s="373" t="str">
        <f>'NSW Apr 2016'!D30</f>
        <v>Envestra Wagga Wagga</v>
      </c>
      <c r="B36" s="98" t="str">
        <f>'NSW Apr 2016'!F30</f>
        <v>Origin Energy</v>
      </c>
      <c r="C36" s="98" t="str">
        <f>'NSW Apr 2016'!G30</f>
        <v>Regulated</v>
      </c>
      <c r="D36" s="135">
        <f>365*'NSW Apr 2016'!H30/100</f>
        <v>375.69450000000006</v>
      </c>
      <c r="E36" s="136">
        <f>($C$5*'NSW Apr 2016'!O30/100)/2</f>
        <v>795</v>
      </c>
      <c r="F36" s="153">
        <f>IF($C$5*'NSW Apr 2016'!AK30/'NSW Apr 2016'!AI30&lt;'NSW Apr 2016'!J30,0,IF($C$5*'NSW Apr 2016'!AK30/'NSW Apr 2016'!AI30&lt;='NSW Apr 2016'!K30,($C$5*'NSW Apr 2016'!AK30/'NSW Apr 2016'!AI30-'NSW Apr 2016'!J30)*('NSW Apr 2016'!P30/100)*'NSW Apr 2016'!AI30,('NSW Apr 2016'!K30-'NSW Apr 2016'!J30)*('NSW Apr 2016'!P30/100)*'NSW Apr 2016'!AI30))</f>
        <v>0</v>
      </c>
      <c r="G36" s="135">
        <f>IF($C$5*'NSW Apr 2016'!AK30/'NSW Apr 2016'!AI30&lt;'NSW Apr 2016'!K30,0,IF($C$5*'NSW Apr 2016'!AK30/'NSW Apr 2016'!AI30&lt;='NSW Apr 2016'!L30,($C$5*'NSW Apr 2016'!AK30/'NSW Apr 2016'!AI30-'NSW Apr 2016'!K30)*('NSW Apr 2016'!Q30/100)*'NSW Apr 2016'!AI30,('NSW Apr 2016'!L30-'NSW Apr 2016'!K30)*('NSW Apr 2016'!Q30/100)*'NSW Apr 2016'!AI30))</f>
        <v>0</v>
      </c>
      <c r="H36" s="143">
        <f>IF($C$5*'NSW Apr 2016'!AK30/'NSW Apr 2016'!AI30&lt;'NSW Apr 2016'!L30,0,IF($C$5*'NSW Apr 2016'!AK30/'NSW Apr 2016'!AI30&lt;='NSW Apr 2016'!M30,($C$5*'NSW Apr 2016'!AK30/'NSW Apr 2016'!AI30-'NSW Apr 2016'!L30)*('NSW Apr 2016'!R30/100)*'NSW Apr 2016'!AI30,('NSW Apr 2016'!M30-'NSW Apr 2016'!L30)*('NSW Apr 2016'!R30/100)*'NSW Apr 2016'!AI30))</f>
        <v>0</v>
      </c>
      <c r="I36" s="136">
        <f>IF($C$5*'NSW Apr 2016'!AK30/'NSW Apr 2016'!AI30&lt;'NSW Apr 2016'!M30,0,IF($C$5*'NSW Apr 2016'!AK30/'NSW Apr 2016'!AI30&lt;='NSW Apr 2016'!N30,($C$5*'NSW Apr 2016'!AK30/'NSW Apr 2016'!AI30-'NSW Apr 2016'!M30)*('NSW Apr 2016'!S30/100)*'NSW Apr 2016'!AI30,('NSW Apr 2016'!N30-'NSW Apr 2016'!M30)*('NSW Apr 2016'!S30/100)*'NSW Apr 2016'!AI30))</f>
        <v>0</v>
      </c>
      <c r="J36" s="153">
        <f>IF(($C$5*'NSW Apr 2016'!AK30/'NSW Apr 2016'!AI30&gt;'NSW Apr 2016'!N30),($C$5*'NSW Apr 2016'!AK30/'NSW Apr 2016'!AI30-'NSW Apr 2016'!N30)*'NSW Apr 2016'!T30/100*'NSW Apr 2016'!AI30,0)</f>
        <v>0</v>
      </c>
      <c r="K36" s="135">
        <f>($C$5*'NSW Apr 2016'!U30/100)/2</f>
        <v>795</v>
      </c>
      <c r="L36" s="153">
        <v>0</v>
      </c>
      <c r="M36" s="135">
        <v>0</v>
      </c>
      <c r="N36" s="153">
        <v>0</v>
      </c>
      <c r="O36" s="135">
        <f>IF($C$5*'NSW Apr 2016'!AL30/'NSW Apr 2016'!AJ30&lt;'NSW Apr 2016'!M30,0,IF($C$5*'NSW Apr 2016'!AL30/'NSW Apr 2016'!AJ30&lt;='NSW Apr 2016'!N30,($C$5*'NSW Apr 2016'!AL30/'NSW Apr 2016'!AJ30-'NSW Apr 2016'!M30)*('NSW Apr 2016'!Y30/100)*'NSW Apr 2016'!AJ30,('NSW Apr 2016'!N30-'NSW Apr 2016'!M30)*('NSW Apr 2016'!Y30/100)*'NSW Apr 2016'!AJ30))</f>
        <v>0</v>
      </c>
      <c r="P36" s="153">
        <f>IF(($C$5*'NSW Apr 2016'!AL30/'NSW Apr 2016'!AJ30&gt;'NSW Apr 2016'!N30),($C$5*'NSW Apr 2016'!AL30/'NSW Apr 2016'!AJ30-'NSW Apr 2016'!N30)*'NSW Apr 2016'!Z30/100*'NSW Apr 2016'!AJ31,0)</f>
        <v>0</v>
      </c>
      <c r="Q36" s="138">
        <f>SUM(D36:P36)</f>
        <v>1965.6945000000001</v>
      </c>
      <c r="R36" s="148">
        <f>'NSW Apr 2016'!AM30</f>
        <v>0</v>
      </c>
      <c r="S36" s="98">
        <f>'NSW Apr 2016'!AN30</f>
        <v>0</v>
      </c>
      <c r="T36" s="148">
        <f>'NSW Apr 2016'!AO30</f>
        <v>0</v>
      </c>
      <c r="U36" s="98">
        <f>'NSW Apr 2016'!AP30</f>
        <v>0</v>
      </c>
      <c r="V36" s="149">
        <f>Q36</f>
        <v>1965.6945000000001</v>
      </c>
      <c r="W36" s="138">
        <f>V36</f>
        <v>1965.6945000000001</v>
      </c>
      <c r="X36" s="138">
        <f t="shared" si="0"/>
        <v>2162.26395</v>
      </c>
      <c r="Y36" s="138">
        <f t="shared" si="1"/>
        <v>2162.26395</v>
      </c>
      <c r="Z36" s="150">
        <f>'NSW Apr 2016'!AW30</f>
        <v>0</v>
      </c>
      <c r="AA36" s="141" t="str">
        <f>'NSW Apr 2016'!AX30</f>
        <v>n</v>
      </c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  <c r="CK36" s="88"/>
      <c r="CL36" s="88"/>
      <c r="CM36" s="88"/>
      <c r="CN36" s="88"/>
      <c r="CO36" s="88"/>
      <c r="CP36" s="88"/>
      <c r="CQ36" s="88"/>
      <c r="CR36" s="88"/>
      <c r="CS36" s="88"/>
      <c r="CT36" s="88"/>
      <c r="CU36" s="88"/>
      <c r="CV36" s="88"/>
      <c r="CW36" s="88"/>
      <c r="CX36" s="88"/>
      <c r="CY36" s="88"/>
      <c r="CZ36" s="88"/>
      <c r="DA36" s="88"/>
      <c r="DB36" s="88"/>
      <c r="DC36" s="88"/>
      <c r="DD36" s="88"/>
      <c r="DE36" s="88"/>
      <c r="DF36" s="88"/>
      <c r="DG36" s="88"/>
      <c r="DH36" s="88"/>
      <c r="DI36" s="88"/>
      <c r="DJ36" s="88"/>
      <c r="DK36" s="88"/>
      <c r="DL36" s="88"/>
      <c r="DM36" s="88"/>
      <c r="DN36" s="88"/>
      <c r="DO36" s="88"/>
      <c r="DP36" s="88"/>
      <c r="DQ36" s="88"/>
      <c r="DR36" s="88"/>
      <c r="DS36" s="88"/>
      <c r="DT36" s="88"/>
      <c r="DU36" s="88"/>
      <c r="DV36" s="88"/>
      <c r="DW36" s="88"/>
      <c r="DX36" s="88"/>
      <c r="DY36" s="88"/>
      <c r="DZ36" s="88"/>
      <c r="EA36" s="88"/>
      <c r="EB36" s="88"/>
      <c r="EC36" s="88"/>
      <c r="ED36" s="88"/>
      <c r="EE36" s="88"/>
      <c r="EF36" s="88"/>
      <c r="EG36" s="88"/>
      <c r="EH36" s="88"/>
      <c r="EI36" s="88"/>
      <c r="EJ36" s="88"/>
      <c r="EK36" s="88"/>
      <c r="EL36" s="88"/>
    </row>
    <row r="37" spans="1:142" ht="23" customHeight="1" thickBot="1">
      <c r="A37" s="377"/>
      <c r="B37" s="180" t="str">
        <f>'NSW Apr 2016'!F31</f>
        <v>Origin Energy</v>
      </c>
      <c r="C37" s="180" t="str">
        <f>'NSW Apr 2016'!G31</f>
        <v>Business Saver</v>
      </c>
      <c r="D37" s="181">
        <f>365*'NSW Apr 2016'!H31/100</f>
        <v>375.69450000000006</v>
      </c>
      <c r="E37" s="182">
        <f>($C$5*'NSW Apr 2016'!O31/100)/2</f>
        <v>795</v>
      </c>
      <c r="F37" s="183">
        <f>IF($C$5*'NSW Apr 2016'!AK31/'NSW Apr 2016'!AI31&lt;'NSW Apr 2016'!J31,0,IF($C$5*'NSW Apr 2016'!AK31/'NSW Apr 2016'!AI31&lt;='NSW Apr 2016'!K31,($C$5*'NSW Apr 2016'!AK31/'NSW Apr 2016'!AI31-'NSW Apr 2016'!J31)*('NSW Apr 2016'!P31/100)*'NSW Apr 2016'!AI31,('NSW Apr 2016'!K31-'NSW Apr 2016'!J31)*('NSW Apr 2016'!P31/100)*'NSW Apr 2016'!AI31))</f>
        <v>0</v>
      </c>
      <c r="G37" s="181">
        <f>IF($C$5*'NSW Apr 2016'!AK31/'NSW Apr 2016'!AI31&lt;'NSW Apr 2016'!K31,0,IF($C$5*'NSW Apr 2016'!AK31/'NSW Apr 2016'!AI31&lt;='NSW Apr 2016'!L31,($C$5*'NSW Apr 2016'!AK31/'NSW Apr 2016'!AI31-'NSW Apr 2016'!K31)*('NSW Apr 2016'!Q31/100)*'NSW Apr 2016'!AI31,('NSW Apr 2016'!L31-'NSW Apr 2016'!K31)*('NSW Apr 2016'!Q31/100)*'NSW Apr 2016'!AI31))</f>
        <v>0</v>
      </c>
      <c r="H37" s="184">
        <f>IF($C$5*'NSW Apr 2016'!AK31/'NSW Apr 2016'!AI31&lt;'NSW Apr 2016'!L31,0,IF($C$5*'NSW Apr 2016'!AK31/'NSW Apr 2016'!AI31&lt;='NSW Apr 2016'!M31,($C$5*'NSW Apr 2016'!AK31/'NSW Apr 2016'!AI31-'NSW Apr 2016'!L31)*('NSW Apr 2016'!R31/100)*'NSW Apr 2016'!AI31,('NSW Apr 2016'!M31-'NSW Apr 2016'!L31)*('NSW Apr 2016'!R31/100)*'NSW Apr 2016'!AI31))</f>
        <v>0</v>
      </c>
      <c r="I37" s="182">
        <f>IF($C$5*'NSW Apr 2016'!AK31/'NSW Apr 2016'!AI31&lt;'NSW Apr 2016'!M31,0,IF($C$5*'NSW Apr 2016'!AK31/'NSW Apr 2016'!AI31&lt;='NSW Apr 2016'!N31,($C$5*'NSW Apr 2016'!AK31/'NSW Apr 2016'!AI31-'NSW Apr 2016'!M31)*('NSW Apr 2016'!S31/100)*'NSW Apr 2016'!AI31,('NSW Apr 2016'!N31-'NSW Apr 2016'!M31)*('NSW Apr 2016'!S31/100)*'NSW Apr 2016'!AI31))</f>
        <v>0</v>
      </c>
      <c r="J37" s="183">
        <f>IF(($C$5*'NSW Apr 2016'!AK31/'NSW Apr 2016'!AI31&gt;'NSW Apr 2016'!N31),($C$5*'NSW Apr 2016'!AK31/'NSW Apr 2016'!AI31-'NSW Apr 2016'!N31)*'NSW Apr 2016'!T31/100*'NSW Apr 2016'!AI31,0)</f>
        <v>0</v>
      </c>
      <c r="K37" s="181">
        <f>($C$5*'NSW Apr 2016'!U31/100)/2</f>
        <v>795</v>
      </c>
      <c r="L37" s="183">
        <v>0</v>
      </c>
      <c r="M37" s="181">
        <v>0</v>
      </c>
      <c r="N37" s="183">
        <v>0</v>
      </c>
      <c r="O37" s="181">
        <f>IF($C$5*'NSW Apr 2016'!AL31/'NSW Apr 2016'!AJ31&lt;'NSW Apr 2016'!M31,0,IF($C$5*'NSW Apr 2016'!AL31/'NSW Apr 2016'!AJ31&lt;='NSW Apr 2016'!N31,($C$5*'NSW Apr 2016'!AL31/'NSW Apr 2016'!AJ31-'NSW Apr 2016'!M31)*('NSW Apr 2016'!Y31/100)*'NSW Apr 2016'!AJ31,('NSW Apr 2016'!N31-'NSW Apr 2016'!M31)*('NSW Apr 2016'!Y31/100)*'NSW Apr 2016'!AJ31))</f>
        <v>0</v>
      </c>
      <c r="P37" s="183">
        <f>IF(($C$5*'NSW Apr 2016'!AL31/'NSW Apr 2016'!AJ31&gt;'NSW Apr 2016'!N31),($C$5*'NSW Apr 2016'!AL31/'NSW Apr 2016'!AJ31-'NSW Apr 2016'!N31)*'NSW Apr 2016'!Z31/100*'NSW Apr 2016'!AJ31,0)</f>
        <v>0</v>
      </c>
      <c r="Q37" s="185">
        <f t="shared" si="2"/>
        <v>1965.6945000000001</v>
      </c>
      <c r="R37" s="186">
        <f>'NSW Apr 2016'!AM31</f>
        <v>0</v>
      </c>
      <c r="S37" s="180">
        <f>'NSW Apr 2016'!AN31</f>
        <v>14</v>
      </c>
      <c r="T37" s="186">
        <f>'NSW Apr 2016'!AO31</f>
        <v>0</v>
      </c>
      <c r="U37" s="180">
        <f>'NSW Apr 2016'!AP31</f>
        <v>0</v>
      </c>
      <c r="V37" s="187">
        <f>(Q37-(Q37-D37)*S37/100)</f>
        <v>1743.0945000000002</v>
      </c>
      <c r="W37" s="185">
        <f t="shared" si="5"/>
        <v>1743.0945000000002</v>
      </c>
      <c r="X37" s="185">
        <f t="shared" si="0"/>
        <v>1917.4039500000003</v>
      </c>
      <c r="Y37" s="185">
        <f t="shared" si="1"/>
        <v>1917.4039500000003</v>
      </c>
      <c r="Z37" s="188">
        <f>'NSW Apr 2016'!AW31</f>
        <v>12</v>
      </c>
      <c r="AA37" s="189" t="str">
        <f>'NSW Apr 2016'!AX31</f>
        <v>y</v>
      </c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  <c r="CK37" s="88"/>
      <c r="CL37" s="88"/>
      <c r="CM37" s="88"/>
      <c r="CN37" s="88"/>
      <c r="CO37" s="88"/>
      <c r="CP37" s="88"/>
      <c r="CQ37" s="88"/>
      <c r="CR37" s="88"/>
      <c r="CS37" s="88"/>
      <c r="CT37" s="88"/>
      <c r="CU37" s="88"/>
      <c r="CV37" s="88"/>
      <c r="CW37" s="88"/>
      <c r="CX37" s="88"/>
      <c r="CY37" s="88"/>
      <c r="CZ37" s="88"/>
      <c r="DA37" s="88"/>
      <c r="DB37" s="88"/>
      <c r="DC37" s="88"/>
      <c r="DD37" s="88"/>
      <c r="DE37" s="88"/>
      <c r="DF37" s="88"/>
      <c r="DG37" s="88"/>
      <c r="DH37" s="88"/>
      <c r="DI37" s="88"/>
      <c r="DJ37" s="88"/>
      <c r="DK37" s="88"/>
      <c r="DL37" s="88"/>
      <c r="DM37" s="88"/>
      <c r="DN37" s="88"/>
      <c r="DO37" s="88"/>
      <c r="DP37" s="88"/>
      <c r="DQ37" s="88"/>
      <c r="DR37" s="88"/>
      <c r="DS37" s="88"/>
      <c r="DT37" s="88"/>
      <c r="DU37" s="88"/>
      <c r="DV37" s="88"/>
      <c r="DW37" s="88"/>
      <c r="DX37" s="88"/>
      <c r="DY37" s="88"/>
      <c r="DZ37" s="88"/>
      <c r="EA37" s="88"/>
      <c r="EB37" s="88"/>
      <c r="EC37" s="88"/>
      <c r="ED37" s="88"/>
      <c r="EE37" s="88"/>
      <c r="EF37" s="88"/>
      <c r="EG37" s="88"/>
      <c r="EH37" s="88"/>
      <c r="EI37" s="88"/>
      <c r="EJ37" s="88"/>
      <c r="EK37" s="88"/>
      <c r="EL37" s="88"/>
    </row>
    <row r="38" spans="1:142" ht="14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  <c r="CK38" s="100"/>
      <c r="CL38" s="100"/>
      <c r="CM38" s="100"/>
      <c r="CN38" s="100"/>
      <c r="CO38" s="100"/>
      <c r="CP38" s="100"/>
      <c r="CQ38" s="100"/>
      <c r="CR38" s="100"/>
      <c r="CS38" s="100"/>
      <c r="CT38" s="100"/>
      <c r="CU38" s="100"/>
      <c r="CV38" s="100"/>
      <c r="CW38" s="100"/>
      <c r="CX38" s="100"/>
      <c r="CY38" s="100"/>
      <c r="CZ38" s="100"/>
      <c r="DA38" s="100"/>
      <c r="DB38" s="100"/>
      <c r="DC38" s="100"/>
      <c r="DD38" s="100"/>
      <c r="DE38" s="100"/>
      <c r="DF38" s="100"/>
      <c r="DG38" s="100"/>
      <c r="DH38" s="100"/>
      <c r="DI38" s="100"/>
      <c r="DJ38" s="100"/>
      <c r="DK38" s="100"/>
      <c r="DL38" s="100"/>
      <c r="DM38" s="100"/>
      <c r="DN38" s="100"/>
      <c r="DO38" s="100"/>
      <c r="DP38" s="100"/>
      <c r="DQ38" s="100"/>
      <c r="DR38" s="100"/>
      <c r="DS38" s="100"/>
      <c r="DT38" s="100"/>
      <c r="DU38" s="100"/>
      <c r="DV38" s="100"/>
      <c r="DW38" s="100"/>
      <c r="DX38" s="100"/>
      <c r="DY38" s="100"/>
      <c r="DZ38" s="100"/>
      <c r="EA38" s="100"/>
      <c r="EB38" s="100"/>
      <c r="EC38" s="100"/>
      <c r="ED38" s="100"/>
      <c r="EE38" s="100"/>
      <c r="EF38" s="100"/>
      <c r="EG38" s="100"/>
      <c r="EH38" s="100"/>
      <c r="EI38" s="100"/>
      <c r="EJ38" s="100"/>
      <c r="EK38" s="100"/>
      <c r="EL38" s="100"/>
    </row>
    <row r="39" spans="1:142" ht="14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100"/>
      <c r="CL39" s="100"/>
      <c r="CM39" s="100"/>
      <c r="CN39" s="100"/>
      <c r="CO39" s="100"/>
      <c r="CP39" s="100"/>
      <c r="CQ39" s="100"/>
      <c r="CR39" s="100"/>
      <c r="CS39" s="100"/>
      <c r="CT39" s="100"/>
      <c r="CU39" s="100"/>
      <c r="CV39" s="100"/>
      <c r="CW39" s="100"/>
      <c r="CX39" s="100"/>
      <c r="CY39" s="100"/>
      <c r="CZ39" s="100"/>
      <c r="DA39" s="100"/>
      <c r="DB39" s="100"/>
      <c r="DC39" s="100"/>
      <c r="DD39" s="100"/>
      <c r="DE39" s="100"/>
      <c r="DF39" s="100"/>
      <c r="DG39" s="100"/>
      <c r="DH39" s="100"/>
      <c r="DI39" s="100"/>
      <c r="DJ39" s="100"/>
      <c r="DK39" s="100"/>
      <c r="DL39" s="100"/>
      <c r="DM39" s="100"/>
      <c r="DN39" s="100"/>
      <c r="DO39" s="100"/>
      <c r="DP39" s="100"/>
      <c r="DQ39" s="100"/>
      <c r="DR39" s="100"/>
      <c r="DS39" s="100"/>
      <c r="DT39" s="100"/>
      <c r="DU39" s="100"/>
      <c r="DV39" s="100"/>
      <c r="DW39" s="100"/>
      <c r="DX39" s="100"/>
      <c r="DY39" s="100"/>
      <c r="DZ39" s="100"/>
      <c r="EA39" s="100"/>
      <c r="EB39" s="100"/>
      <c r="EC39" s="100"/>
      <c r="ED39" s="100"/>
      <c r="EE39" s="100"/>
      <c r="EF39" s="100"/>
      <c r="EG39" s="100"/>
      <c r="EH39" s="100"/>
      <c r="EI39" s="100"/>
      <c r="EJ39" s="100"/>
      <c r="EK39" s="100"/>
      <c r="EL39" s="100"/>
    </row>
    <row r="40" spans="1:142" ht="14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  <c r="BT40" s="87"/>
      <c r="BU40" s="87"/>
      <c r="BV40" s="87"/>
      <c r="BW40" s="87"/>
      <c r="BX40" s="87"/>
      <c r="BY40" s="87"/>
      <c r="BZ40" s="87"/>
      <c r="CA40" s="87"/>
      <c r="CB40" s="87"/>
      <c r="CC40" s="87"/>
      <c r="CD40" s="87"/>
      <c r="CE40" s="87"/>
      <c r="CF40" s="87"/>
      <c r="CG40" s="87"/>
      <c r="CH40" s="87"/>
      <c r="CI40" s="87"/>
      <c r="CJ40" s="87"/>
      <c r="CK40" s="100"/>
      <c r="CL40" s="100"/>
      <c r="CM40" s="100"/>
      <c r="CN40" s="100"/>
      <c r="CO40" s="100"/>
      <c r="CP40" s="100"/>
      <c r="CQ40" s="100"/>
      <c r="CR40" s="100"/>
      <c r="CS40" s="100"/>
      <c r="CT40" s="100"/>
      <c r="CU40" s="100"/>
      <c r="CV40" s="100"/>
      <c r="CW40" s="100"/>
      <c r="CX40" s="100"/>
      <c r="CY40" s="100"/>
      <c r="CZ40" s="100"/>
      <c r="DA40" s="100"/>
      <c r="DB40" s="100"/>
      <c r="DC40" s="100"/>
      <c r="DD40" s="100"/>
      <c r="DE40" s="100"/>
      <c r="DF40" s="100"/>
      <c r="DG40" s="100"/>
      <c r="DH40" s="100"/>
      <c r="DI40" s="100"/>
      <c r="DJ40" s="100"/>
      <c r="DK40" s="100"/>
      <c r="DL40" s="100"/>
      <c r="DM40" s="100"/>
      <c r="DN40" s="100"/>
      <c r="DO40" s="100"/>
      <c r="DP40" s="100"/>
      <c r="DQ40" s="100"/>
      <c r="DR40" s="100"/>
      <c r="DS40" s="100"/>
      <c r="DT40" s="100"/>
      <c r="DU40" s="100"/>
      <c r="DV40" s="100"/>
      <c r="DW40" s="100"/>
      <c r="DX40" s="100"/>
      <c r="DY40" s="100"/>
      <c r="DZ40" s="100"/>
      <c r="EA40" s="100"/>
      <c r="EB40" s="100"/>
      <c r="EC40" s="100"/>
      <c r="ED40" s="100"/>
      <c r="EE40" s="100"/>
      <c r="EF40" s="100"/>
      <c r="EG40" s="100"/>
      <c r="EH40" s="100"/>
      <c r="EI40" s="100"/>
      <c r="EJ40" s="100"/>
      <c r="EK40" s="100"/>
      <c r="EL40" s="100"/>
    </row>
    <row r="41" spans="1:142" ht="14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  <c r="CK41" s="100"/>
      <c r="CL41" s="100"/>
      <c r="CM41" s="100"/>
      <c r="CN41" s="100"/>
      <c r="CO41" s="100"/>
      <c r="CP41" s="100"/>
      <c r="CQ41" s="100"/>
      <c r="CR41" s="100"/>
      <c r="CS41" s="100"/>
      <c r="CT41" s="100"/>
      <c r="CU41" s="100"/>
      <c r="CV41" s="100"/>
      <c r="CW41" s="100"/>
      <c r="CX41" s="100"/>
      <c r="CY41" s="100"/>
      <c r="CZ41" s="100"/>
      <c r="DA41" s="100"/>
      <c r="DB41" s="100"/>
      <c r="DC41" s="100"/>
      <c r="DD41" s="100"/>
      <c r="DE41" s="100"/>
      <c r="DF41" s="100"/>
      <c r="DG41" s="100"/>
      <c r="DH41" s="100"/>
      <c r="DI41" s="100"/>
      <c r="DJ41" s="100"/>
      <c r="DK41" s="100"/>
      <c r="DL41" s="100"/>
      <c r="DM41" s="100"/>
      <c r="DN41" s="100"/>
      <c r="DO41" s="100"/>
      <c r="DP41" s="100"/>
      <c r="DQ41" s="100"/>
      <c r="DR41" s="100"/>
      <c r="DS41" s="100"/>
      <c r="DT41" s="100"/>
      <c r="DU41" s="100"/>
      <c r="DV41" s="100"/>
      <c r="DW41" s="100"/>
      <c r="DX41" s="100"/>
      <c r="DY41" s="100"/>
      <c r="DZ41" s="100"/>
      <c r="EA41" s="100"/>
      <c r="EB41" s="100"/>
      <c r="EC41" s="100"/>
      <c r="ED41" s="100"/>
      <c r="EE41" s="100"/>
      <c r="EF41" s="100"/>
      <c r="EG41" s="100"/>
      <c r="EH41" s="100"/>
      <c r="EI41" s="100"/>
      <c r="EJ41" s="100"/>
      <c r="EK41" s="100"/>
      <c r="EL41" s="100"/>
    </row>
    <row r="42" spans="1:142" ht="14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  <c r="CK42" s="100"/>
      <c r="CL42" s="100"/>
      <c r="CM42" s="100"/>
      <c r="CN42" s="100"/>
      <c r="CO42" s="100"/>
      <c r="CP42" s="100"/>
      <c r="CQ42" s="100"/>
      <c r="CR42" s="100"/>
      <c r="CS42" s="100"/>
      <c r="CT42" s="100"/>
      <c r="CU42" s="100"/>
      <c r="CV42" s="100"/>
      <c r="CW42" s="100"/>
      <c r="CX42" s="100"/>
      <c r="CY42" s="100"/>
      <c r="CZ42" s="100"/>
      <c r="DA42" s="100"/>
      <c r="DB42" s="100"/>
      <c r="DC42" s="100"/>
      <c r="DD42" s="100"/>
      <c r="DE42" s="100"/>
      <c r="DF42" s="100"/>
      <c r="DG42" s="100"/>
      <c r="DH42" s="100"/>
      <c r="DI42" s="100"/>
      <c r="DJ42" s="100"/>
      <c r="DK42" s="100"/>
      <c r="DL42" s="100"/>
      <c r="DM42" s="100"/>
      <c r="DN42" s="100"/>
      <c r="DO42" s="100"/>
      <c r="DP42" s="100"/>
      <c r="DQ42" s="100"/>
      <c r="DR42" s="100"/>
      <c r="DS42" s="100"/>
      <c r="DT42" s="100"/>
      <c r="DU42" s="100"/>
      <c r="DV42" s="100"/>
      <c r="DW42" s="100"/>
      <c r="DX42" s="100"/>
      <c r="DY42" s="100"/>
      <c r="DZ42" s="100"/>
      <c r="EA42" s="100"/>
      <c r="EB42" s="100"/>
      <c r="EC42" s="100"/>
      <c r="ED42" s="100"/>
      <c r="EE42" s="100"/>
      <c r="EF42" s="100"/>
      <c r="EG42" s="100"/>
      <c r="EH42" s="100"/>
      <c r="EI42" s="100"/>
      <c r="EJ42" s="100"/>
      <c r="EK42" s="100"/>
      <c r="EL42" s="100"/>
    </row>
    <row r="43" spans="1:142" ht="14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  <c r="CK43" s="100"/>
      <c r="CL43" s="100"/>
      <c r="CM43" s="100"/>
      <c r="CN43" s="100"/>
      <c r="CO43" s="100"/>
      <c r="CP43" s="100"/>
      <c r="CQ43" s="100"/>
      <c r="CR43" s="100"/>
      <c r="CS43" s="100"/>
      <c r="CT43" s="100"/>
      <c r="CU43" s="100"/>
      <c r="CV43" s="100"/>
      <c r="CW43" s="100"/>
      <c r="CX43" s="100"/>
      <c r="CY43" s="100"/>
      <c r="CZ43" s="100"/>
      <c r="DA43" s="100"/>
      <c r="DB43" s="100"/>
      <c r="DC43" s="100"/>
      <c r="DD43" s="100"/>
      <c r="DE43" s="100"/>
      <c r="DF43" s="100"/>
      <c r="DG43" s="100"/>
      <c r="DH43" s="100"/>
      <c r="DI43" s="100"/>
      <c r="DJ43" s="100"/>
      <c r="DK43" s="100"/>
      <c r="DL43" s="100"/>
      <c r="DM43" s="100"/>
      <c r="DN43" s="100"/>
      <c r="DO43" s="100"/>
      <c r="DP43" s="100"/>
      <c r="DQ43" s="100"/>
      <c r="DR43" s="100"/>
      <c r="DS43" s="100"/>
      <c r="DT43" s="100"/>
      <c r="DU43" s="100"/>
      <c r="DV43" s="100"/>
      <c r="DW43" s="100"/>
      <c r="DX43" s="100"/>
      <c r="DY43" s="100"/>
      <c r="DZ43" s="100"/>
      <c r="EA43" s="100"/>
      <c r="EB43" s="100"/>
      <c r="EC43" s="100"/>
      <c r="ED43" s="100"/>
      <c r="EE43" s="100"/>
      <c r="EF43" s="100"/>
      <c r="EG43" s="100"/>
      <c r="EH43" s="100"/>
      <c r="EI43" s="100"/>
      <c r="EJ43" s="100"/>
      <c r="EK43" s="100"/>
      <c r="EL43" s="100"/>
    </row>
    <row r="44" spans="1:142" ht="14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  <c r="CK44" s="100"/>
      <c r="CL44" s="100"/>
      <c r="CM44" s="100"/>
      <c r="CN44" s="100"/>
      <c r="CO44" s="100"/>
      <c r="CP44" s="100"/>
      <c r="CQ44" s="100"/>
      <c r="CR44" s="100"/>
      <c r="CS44" s="100"/>
      <c r="CT44" s="100"/>
      <c r="CU44" s="100"/>
      <c r="CV44" s="100"/>
      <c r="CW44" s="100"/>
      <c r="CX44" s="100"/>
      <c r="CY44" s="100"/>
      <c r="CZ44" s="100"/>
      <c r="DA44" s="100"/>
      <c r="DB44" s="100"/>
      <c r="DC44" s="100"/>
      <c r="DD44" s="100"/>
      <c r="DE44" s="100"/>
      <c r="DF44" s="100"/>
      <c r="DG44" s="100"/>
      <c r="DH44" s="100"/>
      <c r="DI44" s="100"/>
      <c r="DJ44" s="100"/>
      <c r="DK44" s="100"/>
      <c r="DL44" s="100"/>
      <c r="DM44" s="100"/>
      <c r="DN44" s="100"/>
      <c r="DO44" s="100"/>
      <c r="DP44" s="100"/>
      <c r="DQ44" s="100"/>
      <c r="DR44" s="100"/>
      <c r="DS44" s="100"/>
      <c r="DT44" s="100"/>
      <c r="DU44" s="100"/>
      <c r="DV44" s="100"/>
      <c r="DW44" s="100"/>
      <c r="DX44" s="100"/>
      <c r="DY44" s="100"/>
      <c r="DZ44" s="100"/>
      <c r="EA44" s="100"/>
      <c r="EB44" s="100"/>
      <c r="EC44" s="100"/>
      <c r="ED44" s="100"/>
      <c r="EE44" s="100"/>
      <c r="EF44" s="100"/>
      <c r="EG44" s="100"/>
      <c r="EH44" s="100"/>
      <c r="EI44" s="100"/>
      <c r="EJ44" s="100"/>
      <c r="EK44" s="100"/>
      <c r="EL44" s="100"/>
    </row>
    <row r="45" spans="1:142" ht="14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  <c r="CK45" s="100"/>
      <c r="CL45" s="100"/>
      <c r="CM45" s="100"/>
      <c r="CN45" s="100"/>
      <c r="CO45" s="100"/>
      <c r="CP45" s="100"/>
      <c r="CQ45" s="100"/>
      <c r="CR45" s="100"/>
      <c r="CS45" s="100"/>
      <c r="CT45" s="100"/>
      <c r="CU45" s="100"/>
      <c r="CV45" s="100"/>
      <c r="CW45" s="100"/>
      <c r="CX45" s="100"/>
      <c r="CY45" s="100"/>
      <c r="CZ45" s="100"/>
      <c r="DA45" s="100"/>
      <c r="DB45" s="100"/>
      <c r="DC45" s="100"/>
      <c r="DD45" s="100"/>
      <c r="DE45" s="100"/>
      <c r="DF45" s="100"/>
      <c r="DG45" s="100"/>
      <c r="DH45" s="100"/>
      <c r="DI45" s="100"/>
      <c r="DJ45" s="100"/>
      <c r="DK45" s="100"/>
      <c r="DL45" s="100"/>
      <c r="DM45" s="100"/>
      <c r="DN45" s="100"/>
      <c r="DO45" s="100"/>
      <c r="DP45" s="100"/>
      <c r="DQ45" s="100"/>
      <c r="DR45" s="100"/>
      <c r="DS45" s="100"/>
      <c r="DT45" s="100"/>
      <c r="DU45" s="100"/>
      <c r="DV45" s="100"/>
      <c r="DW45" s="100"/>
      <c r="DX45" s="100"/>
      <c r="DY45" s="100"/>
      <c r="DZ45" s="100"/>
      <c r="EA45" s="100"/>
      <c r="EB45" s="100"/>
      <c r="EC45" s="100"/>
      <c r="ED45" s="100"/>
      <c r="EE45" s="100"/>
      <c r="EF45" s="100"/>
      <c r="EG45" s="100"/>
      <c r="EH45" s="100"/>
      <c r="EI45" s="100"/>
      <c r="EJ45" s="100"/>
      <c r="EK45" s="100"/>
      <c r="EL45" s="100"/>
    </row>
    <row r="46" spans="1:142" ht="14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  <c r="CK46" s="100"/>
      <c r="CL46" s="100"/>
      <c r="CM46" s="100"/>
      <c r="CN46" s="100"/>
      <c r="CO46" s="100"/>
      <c r="CP46" s="100"/>
      <c r="CQ46" s="100"/>
      <c r="CR46" s="100"/>
      <c r="CS46" s="100"/>
      <c r="CT46" s="100"/>
      <c r="CU46" s="100"/>
      <c r="CV46" s="100"/>
      <c r="CW46" s="100"/>
      <c r="CX46" s="100"/>
      <c r="CY46" s="100"/>
      <c r="CZ46" s="100"/>
      <c r="DA46" s="100"/>
      <c r="DB46" s="100"/>
      <c r="DC46" s="100"/>
      <c r="DD46" s="100"/>
      <c r="DE46" s="100"/>
      <c r="DF46" s="100"/>
      <c r="DG46" s="100"/>
      <c r="DH46" s="100"/>
      <c r="DI46" s="100"/>
      <c r="DJ46" s="100"/>
      <c r="DK46" s="100"/>
      <c r="DL46" s="100"/>
      <c r="DM46" s="100"/>
      <c r="DN46" s="100"/>
      <c r="DO46" s="100"/>
      <c r="DP46" s="100"/>
      <c r="DQ46" s="100"/>
      <c r="DR46" s="100"/>
      <c r="DS46" s="100"/>
      <c r="DT46" s="100"/>
      <c r="DU46" s="100"/>
      <c r="DV46" s="100"/>
      <c r="DW46" s="100"/>
      <c r="DX46" s="100"/>
      <c r="DY46" s="100"/>
      <c r="DZ46" s="100"/>
      <c r="EA46" s="100"/>
      <c r="EB46" s="100"/>
      <c r="EC46" s="100"/>
      <c r="ED46" s="100"/>
      <c r="EE46" s="100"/>
      <c r="EF46" s="100"/>
      <c r="EG46" s="100"/>
      <c r="EH46" s="100"/>
      <c r="EI46" s="100"/>
      <c r="EJ46" s="100"/>
      <c r="EK46" s="100"/>
      <c r="EL46" s="100"/>
    </row>
    <row r="47" spans="1:142" ht="14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  <c r="CK47" s="100"/>
      <c r="CL47" s="100"/>
      <c r="CM47" s="100"/>
      <c r="CN47" s="100"/>
      <c r="CO47" s="100"/>
      <c r="CP47" s="100"/>
      <c r="CQ47" s="100"/>
      <c r="CR47" s="100"/>
      <c r="CS47" s="100"/>
      <c r="CT47" s="100"/>
      <c r="CU47" s="100"/>
      <c r="CV47" s="100"/>
      <c r="CW47" s="100"/>
      <c r="CX47" s="100"/>
      <c r="CY47" s="100"/>
      <c r="CZ47" s="100"/>
      <c r="DA47" s="100"/>
      <c r="DB47" s="100"/>
      <c r="DC47" s="100"/>
      <c r="DD47" s="100"/>
      <c r="DE47" s="100"/>
      <c r="DF47" s="100"/>
      <c r="DG47" s="100"/>
      <c r="DH47" s="100"/>
      <c r="DI47" s="100"/>
      <c r="DJ47" s="100"/>
      <c r="DK47" s="100"/>
      <c r="DL47" s="100"/>
      <c r="DM47" s="100"/>
      <c r="DN47" s="100"/>
      <c r="DO47" s="100"/>
      <c r="DP47" s="100"/>
      <c r="DQ47" s="100"/>
      <c r="DR47" s="100"/>
      <c r="DS47" s="100"/>
      <c r="DT47" s="100"/>
      <c r="DU47" s="100"/>
      <c r="DV47" s="100"/>
      <c r="DW47" s="100"/>
      <c r="DX47" s="100"/>
      <c r="DY47" s="100"/>
      <c r="DZ47" s="100"/>
      <c r="EA47" s="100"/>
      <c r="EB47" s="100"/>
      <c r="EC47" s="100"/>
      <c r="ED47" s="100"/>
      <c r="EE47" s="100"/>
      <c r="EF47" s="100"/>
      <c r="EG47" s="100"/>
      <c r="EH47" s="100"/>
      <c r="EI47" s="100"/>
      <c r="EJ47" s="100"/>
      <c r="EK47" s="100"/>
      <c r="EL47" s="100"/>
    </row>
    <row r="48" spans="1:142" ht="14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  <c r="CK48" s="100"/>
      <c r="CL48" s="100"/>
      <c r="CM48" s="100"/>
      <c r="CN48" s="100"/>
      <c r="CO48" s="100"/>
      <c r="CP48" s="100"/>
      <c r="CQ48" s="100"/>
      <c r="CR48" s="100"/>
      <c r="CS48" s="100"/>
      <c r="CT48" s="100"/>
      <c r="CU48" s="100"/>
      <c r="CV48" s="100"/>
      <c r="CW48" s="100"/>
      <c r="CX48" s="100"/>
      <c r="CY48" s="100"/>
      <c r="CZ48" s="100"/>
      <c r="DA48" s="100"/>
      <c r="DB48" s="100"/>
      <c r="DC48" s="100"/>
      <c r="DD48" s="100"/>
      <c r="DE48" s="100"/>
      <c r="DF48" s="100"/>
      <c r="DG48" s="100"/>
      <c r="DH48" s="100"/>
      <c r="DI48" s="100"/>
      <c r="DJ48" s="100"/>
      <c r="DK48" s="100"/>
      <c r="DL48" s="100"/>
      <c r="DM48" s="100"/>
      <c r="DN48" s="100"/>
      <c r="DO48" s="100"/>
      <c r="DP48" s="100"/>
      <c r="DQ48" s="100"/>
      <c r="DR48" s="100"/>
      <c r="DS48" s="100"/>
      <c r="DT48" s="100"/>
      <c r="DU48" s="100"/>
      <c r="DV48" s="100"/>
      <c r="DW48" s="100"/>
      <c r="DX48" s="100"/>
      <c r="DY48" s="100"/>
      <c r="DZ48" s="100"/>
      <c r="EA48" s="100"/>
      <c r="EB48" s="100"/>
      <c r="EC48" s="100"/>
      <c r="ED48" s="100"/>
      <c r="EE48" s="100"/>
      <c r="EF48" s="100"/>
      <c r="EG48" s="100"/>
      <c r="EH48" s="100"/>
      <c r="EI48" s="100"/>
      <c r="EJ48" s="100"/>
      <c r="EK48" s="100"/>
      <c r="EL48" s="100"/>
    </row>
    <row r="49" spans="1:142" ht="14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  <c r="CK49" s="100"/>
      <c r="CL49" s="100"/>
      <c r="CM49" s="100"/>
      <c r="CN49" s="100"/>
      <c r="CO49" s="100"/>
      <c r="CP49" s="100"/>
      <c r="CQ49" s="100"/>
      <c r="CR49" s="100"/>
      <c r="CS49" s="100"/>
      <c r="CT49" s="100"/>
      <c r="CU49" s="100"/>
      <c r="CV49" s="100"/>
      <c r="CW49" s="100"/>
      <c r="CX49" s="100"/>
      <c r="CY49" s="100"/>
      <c r="CZ49" s="100"/>
      <c r="DA49" s="100"/>
      <c r="DB49" s="100"/>
      <c r="DC49" s="100"/>
      <c r="DD49" s="100"/>
      <c r="DE49" s="100"/>
      <c r="DF49" s="100"/>
      <c r="DG49" s="100"/>
      <c r="DH49" s="100"/>
      <c r="DI49" s="100"/>
      <c r="DJ49" s="100"/>
      <c r="DK49" s="100"/>
      <c r="DL49" s="100"/>
      <c r="DM49" s="100"/>
      <c r="DN49" s="100"/>
      <c r="DO49" s="100"/>
      <c r="DP49" s="100"/>
      <c r="DQ49" s="100"/>
      <c r="DR49" s="100"/>
      <c r="DS49" s="100"/>
      <c r="DT49" s="100"/>
      <c r="DU49" s="100"/>
      <c r="DV49" s="100"/>
      <c r="DW49" s="100"/>
      <c r="DX49" s="100"/>
      <c r="DY49" s="100"/>
      <c r="DZ49" s="100"/>
      <c r="EA49" s="100"/>
      <c r="EB49" s="100"/>
      <c r="EC49" s="100"/>
      <c r="ED49" s="100"/>
      <c r="EE49" s="100"/>
      <c r="EF49" s="100"/>
      <c r="EG49" s="100"/>
      <c r="EH49" s="100"/>
      <c r="EI49" s="100"/>
      <c r="EJ49" s="100"/>
      <c r="EK49" s="100"/>
      <c r="EL49" s="100"/>
    </row>
    <row r="50" spans="1:142" ht="14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  <c r="CK50" s="100"/>
      <c r="CL50" s="100"/>
      <c r="CM50" s="100"/>
      <c r="CN50" s="100"/>
      <c r="CO50" s="100"/>
      <c r="CP50" s="100"/>
      <c r="CQ50" s="100"/>
      <c r="CR50" s="100"/>
      <c r="CS50" s="100"/>
      <c r="CT50" s="100"/>
      <c r="CU50" s="100"/>
      <c r="CV50" s="100"/>
      <c r="CW50" s="100"/>
      <c r="CX50" s="100"/>
      <c r="CY50" s="100"/>
      <c r="CZ50" s="100"/>
      <c r="DA50" s="100"/>
      <c r="DB50" s="100"/>
      <c r="DC50" s="100"/>
      <c r="DD50" s="100"/>
      <c r="DE50" s="100"/>
      <c r="DF50" s="100"/>
      <c r="DG50" s="100"/>
      <c r="DH50" s="100"/>
      <c r="DI50" s="100"/>
      <c r="DJ50" s="100"/>
      <c r="DK50" s="100"/>
      <c r="DL50" s="100"/>
      <c r="DM50" s="100"/>
      <c r="DN50" s="100"/>
      <c r="DO50" s="100"/>
      <c r="DP50" s="100"/>
      <c r="DQ50" s="100"/>
      <c r="DR50" s="100"/>
      <c r="DS50" s="100"/>
      <c r="DT50" s="100"/>
      <c r="DU50" s="100"/>
      <c r="DV50" s="100"/>
      <c r="DW50" s="100"/>
      <c r="DX50" s="100"/>
      <c r="DY50" s="100"/>
      <c r="DZ50" s="100"/>
      <c r="EA50" s="100"/>
      <c r="EB50" s="100"/>
      <c r="EC50" s="100"/>
      <c r="ED50" s="100"/>
      <c r="EE50" s="100"/>
      <c r="EF50" s="100"/>
      <c r="EG50" s="100"/>
      <c r="EH50" s="100"/>
      <c r="EI50" s="100"/>
      <c r="EJ50" s="100"/>
      <c r="EK50" s="100"/>
      <c r="EL50" s="100"/>
    </row>
    <row r="51" spans="1:142" ht="14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  <c r="CK51" s="100"/>
      <c r="CL51" s="100"/>
      <c r="CM51" s="100"/>
      <c r="CN51" s="100"/>
      <c r="CO51" s="100"/>
      <c r="CP51" s="100"/>
      <c r="CQ51" s="100"/>
      <c r="CR51" s="100"/>
      <c r="CS51" s="100"/>
      <c r="CT51" s="100"/>
      <c r="CU51" s="100"/>
      <c r="CV51" s="100"/>
      <c r="CW51" s="100"/>
      <c r="CX51" s="100"/>
      <c r="CY51" s="100"/>
      <c r="CZ51" s="100"/>
      <c r="DA51" s="100"/>
      <c r="DB51" s="100"/>
      <c r="DC51" s="100"/>
      <c r="DD51" s="100"/>
      <c r="DE51" s="100"/>
      <c r="DF51" s="100"/>
      <c r="DG51" s="100"/>
      <c r="DH51" s="100"/>
      <c r="DI51" s="100"/>
      <c r="DJ51" s="100"/>
      <c r="DK51" s="100"/>
      <c r="DL51" s="100"/>
      <c r="DM51" s="100"/>
      <c r="DN51" s="100"/>
      <c r="DO51" s="100"/>
      <c r="DP51" s="100"/>
      <c r="DQ51" s="100"/>
      <c r="DR51" s="100"/>
      <c r="DS51" s="100"/>
      <c r="DT51" s="100"/>
      <c r="DU51" s="100"/>
      <c r="DV51" s="100"/>
      <c r="DW51" s="100"/>
      <c r="DX51" s="100"/>
      <c r="DY51" s="100"/>
      <c r="DZ51" s="100"/>
      <c r="EA51" s="100"/>
      <c r="EB51" s="100"/>
      <c r="EC51" s="100"/>
      <c r="ED51" s="100"/>
      <c r="EE51" s="100"/>
      <c r="EF51" s="100"/>
      <c r="EG51" s="100"/>
      <c r="EH51" s="100"/>
      <c r="EI51" s="100"/>
      <c r="EJ51" s="100"/>
      <c r="EK51" s="100"/>
      <c r="EL51" s="100"/>
    </row>
    <row r="52" spans="1:142" ht="14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  <c r="CK52" s="100"/>
      <c r="CL52" s="100"/>
      <c r="CM52" s="100"/>
      <c r="CN52" s="100"/>
      <c r="CO52" s="100"/>
      <c r="CP52" s="100"/>
      <c r="CQ52" s="100"/>
      <c r="CR52" s="100"/>
      <c r="CS52" s="100"/>
      <c r="CT52" s="100"/>
      <c r="CU52" s="100"/>
      <c r="CV52" s="100"/>
      <c r="CW52" s="100"/>
      <c r="CX52" s="100"/>
      <c r="CY52" s="100"/>
      <c r="CZ52" s="100"/>
      <c r="DA52" s="100"/>
      <c r="DB52" s="100"/>
      <c r="DC52" s="100"/>
      <c r="DD52" s="100"/>
      <c r="DE52" s="100"/>
      <c r="DF52" s="100"/>
      <c r="DG52" s="100"/>
      <c r="DH52" s="100"/>
      <c r="DI52" s="100"/>
      <c r="DJ52" s="100"/>
      <c r="DK52" s="100"/>
      <c r="DL52" s="100"/>
      <c r="DM52" s="100"/>
      <c r="DN52" s="100"/>
      <c r="DO52" s="100"/>
      <c r="DP52" s="100"/>
      <c r="DQ52" s="100"/>
      <c r="DR52" s="100"/>
      <c r="DS52" s="100"/>
      <c r="DT52" s="100"/>
      <c r="DU52" s="100"/>
      <c r="DV52" s="100"/>
      <c r="DW52" s="100"/>
      <c r="DX52" s="100"/>
      <c r="DY52" s="100"/>
      <c r="DZ52" s="100"/>
      <c r="EA52" s="100"/>
      <c r="EB52" s="100"/>
      <c r="EC52" s="100"/>
      <c r="ED52" s="100"/>
      <c r="EE52" s="100"/>
      <c r="EF52" s="100"/>
      <c r="EG52" s="100"/>
      <c r="EH52" s="100"/>
      <c r="EI52" s="100"/>
      <c r="EJ52" s="100"/>
      <c r="EK52" s="100"/>
      <c r="EL52" s="100"/>
    </row>
    <row r="53" spans="1:142" ht="14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  <c r="CK53" s="100"/>
      <c r="CL53" s="100"/>
      <c r="CM53" s="100"/>
      <c r="CN53" s="100"/>
      <c r="CO53" s="100"/>
      <c r="CP53" s="100"/>
      <c r="CQ53" s="100"/>
      <c r="CR53" s="100"/>
      <c r="CS53" s="100"/>
      <c r="CT53" s="100"/>
      <c r="CU53" s="100"/>
      <c r="CV53" s="100"/>
      <c r="CW53" s="100"/>
      <c r="CX53" s="100"/>
      <c r="CY53" s="100"/>
      <c r="CZ53" s="100"/>
      <c r="DA53" s="100"/>
      <c r="DB53" s="100"/>
      <c r="DC53" s="100"/>
      <c r="DD53" s="100"/>
      <c r="DE53" s="100"/>
      <c r="DF53" s="100"/>
      <c r="DG53" s="100"/>
      <c r="DH53" s="100"/>
      <c r="DI53" s="100"/>
      <c r="DJ53" s="100"/>
      <c r="DK53" s="100"/>
      <c r="DL53" s="100"/>
      <c r="DM53" s="100"/>
      <c r="DN53" s="100"/>
      <c r="DO53" s="100"/>
      <c r="DP53" s="100"/>
      <c r="DQ53" s="100"/>
      <c r="DR53" s="100"/>
      <c r="DS53" s="100"/>
      <c r="DT53" s="100"/>
      <c r="DU53" s="100"/>
      <c r="DV53" s="100"/>
      <c r="DW53" s="100"/>
      <c r="DX53" s="100"/>
      <c r="DY53" s="100"/>
      <c r="DZ53" s="100"/>
      <c r="EA53" s="100"/>
      <c r="EB53" s="100"/>
      <c r="EC53" s="100"/>
      <c r="ED53" s="100"/>
      <c r="EE53" s="100"/>
      <c r="EF53" s="100"/>
      <c r="EG53" s="100"/>
      <c r="EH53" s="100"/>
      <c r="EI53" s="100"/>
      <c r="EJ53" s="100"/>
      <c r="EK53" s="100"/>
      <c r="EL53" s="100"/>
    </row>
    <row r="54" spans="1:142" ht="14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  <c r="CK54" s="100"/>
      <c r="CL54" s="100"/>
      <c r="CM54" s="100"/>
      <c r="CN54" s="100"/>
      <c r="CO54" s="100"/>
      <c r="CP54" s="100"/>
      <c r="CQ54" s="100"/>
      <c r="CR54" s="100"/>
      <c r="CS54" s="100"/>
      <c r="CT54" s="100"/>
      <c r="CU54" s="100"/>
      <c r="CV54" s="100"/>
      <c r="CW54" s="100"/>
      <c r="CX54" s="100"/>
      <c r="CY54" s="100"/>
      <c r="CZ54" s="100"/>
      <c r="DA54" s="100"/>
      <c r="DB54" s="100"/>
      <c r="DC54" s="100"/>
      <c r="DD54" s="100"/>
      <c r="DE54" s="100"/>
      <c r="DF54" s="100"/>
      <c r="DG54" s="100"/>
      <c r="DH54" s="100"/>
      <c r="DI54" s="100"/>
      <c r="DJ54" s="100"/>
      <c r="DK54" s="100"/>
      <c r="DL54" s="100"/>
      <c r="DM54" s="100"/>
      <c r="DN54" s="100"/>
      <c r="DO54" s="100"/>
      <c r="DP54" s="100"/>
      <c r="DQ54" s="100"/>
      <c r="DR54" s="100"/>
      <c r="DS54" s="100"/>
      <c r="DT54" s="100"/>
      <c r="DU54" s="100"/>
      <c r="DV54" s="100"/>
      <c r="DW54" s="100"/>
      <c r="DX54" s="100"/>
      <c r="DY54" s="100"/>
      <c r="DZ54" s="100"/>
      <c r="EA54" s="100"/>
      <c r="EB54" s="100"/>
      <c r="EC54" s="100"/>
      <c r="ED54" s="100"/>
      <c r="EE54" s="100"/>
      <c r="EF54" s="100"/>
      <c r="EG54" s="100"/>
      <c r="EH54" s="100"/>
      <c r="EI54" s="100"/>
      <c r="EJ54" s="100"/>
      <c r="EK54" s="100"/>
      <c r="EL54" s="100"/>
    </row>
    <row r="55" spans="1:142" ht="14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  <c r="BT55" s="87"/>
      <c r="BU55" s="87"/>
      <c r="BV55" s="87"/>
      <c r="BW55" s="87"/>
      <c r="BX55" s="87"/>
      <c r="BY55" s="87"/>
      <c r="BZ55" s="87"/>
      <c r="CA55" s="87"/>
      <c r="CB55" s="87"/>
      <c r="CC55" s="87"/>
      <c r="CD55" s="87"/>
      <c r="CE55" s="87"/>
      <c r="CF55" s="87"/>
      <c r="CG55" s="87"/>
      <c r="CH55" s="87"/>
      <c r="CI55" s="87"/>
      <c r="CJ55" s="87"/>
      <c r="CK55" s="100"/>
      <c r="CL55" s="100"/>
      <c r="CM55" s="100"/>
      <c r="CN55" s="100"/>
      <c r="CO55" s="100"/>
      <c r="CP55" s="100"/>
      <c r="CQ55" s="100"/>
      <c r="CR55" s="100"/>
      <c r="CS55" s="100"/>
      <c r="CT55" s="100"/>
      <c r="CU55" s="100"/>
      <c r="CV55" s="100"/>
      <c r="CW55" s="100"/>
      <c r="CX55" s="100"/>
      <c r="CY55" s="100"/>
      <c r="CZ55" s="100"/>
      <c r="DA55" s="100"/>
      <c r="DB55" s="100"/>
      <c r="DC55" s="100"/>
      <c r="DD55" s="100"/>
      <c r="DE55" s="100"/>
      <c r="DF55" s="100"/>
      <c r="DG55" s="100"/>
      <c r="DH55" s="100"/>
      <c r="DI55" s="100"/>
      <c r="DJ55" s="100"/>
      <c r="DK55" s="100"/>
      <c r="DL55" s="100"/>
      <c r="DM55" s="100"/>
      <c r="DN55" s="100"/>
      <c r="DO55" s="100"/>
      <c r="DP55" s="100"/>
      <c r="DQ55" s="100"/>
      <c r="DR55" s="100"/>
      <c r="DS55" s="100"/>
      <c r="DT55" s="100"/>
      <c r="DU55" s="100"/>
      <c r="DV55" s="100"/>
      <c r="DW55" s="100"/>
      <c r="DX55" s="100"/>
      <c r="DY55" s="100"/>
      <c r="DZ55" s="100"/>
      <c r="EA55" s="100"/>
      <c r="EB55" s="100"/>
      <c r="EC55" s="100"/>
      <c r="ED55" s="100"/>
      <c r="EE55" s="100"/>
      <c r="EF55" s="100"/>
      <c r="EG55" s="100"/>
      <c r="EH55" s="100"/>
      <c r="EI55" s="100"/>
      <c r="EJ55" s="100"/>
      <c r="EK55" s="100"/>
      <c r="EL55" s="100"/>
    </row>
    <row r="56" spans="1:142" ht="14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  <c r="BT56" s="87"/>
      <c r="BU56" s="87"/>
      <c r="BV56" s="87"/>
      <c r="BW56" s="87"/>
      <c r="BX56" s="87"/>
      <c r="BY56" s="87"/>
      <c r="BZ56" s="87"/>
      <c r="CA56" s="87"/>
      <c r="CB56" s="87"/>
      <c r="CC56" s="87"/>
      <c r="CD56" s="87"/>
      <c r="CE56" s="87"/>
      <c r="CF56" s="87"/>
      <c r="CG56" s="87"/>
      <c r="CH56" s="87"/>
      <c r="CI56" s="87"/>
      <c r="CJ56" s="87"/>
      <c r="CK56" s="100"/>
      <c r="CL56" s="100"/>
      <c r="CM56" s="100"/>
      <c r="CN56" s="100"/>
      <c r="CO56" s="100"/>
      <c r="CP56" s="100"/>
      <c r="CQ56" s="100"/>
      <c r="CR56" s="100"/>
      <c r="CS56" s="100"/>
      <c r="CT56" s="100"/>
      <c r="CU56" s="100"/>
      <c r="CV56" s="100"/>
      <c r="CW56" s="100"/>
      <c r="CX56" s="100"/>
      <c r="CY56" s="100"/>
      <c r="CZ56" s="100"/>
      <c r="DA56" s="100"/>
      <c r="DB56" s="100"/>
      <c r="DC56" s="100"/>
      <c r="DD56" s="100"/>
      <c r="DE56" s="100"/>
      <c r="DF56" s="100"/>
      <c r="DG56" s="100"/>
      <c r="DH56" s="100"/>
      <c r="DI56" s="100"/>
      <c r="DJ56" s="100"/>
      <c r="DK56" s="100"/>
      <c r="DL56" s="100"/>
      <c r="DM56" s="100"/>
      <c r="DN56" s="100"/>
      <c r="DO56" s="100"/>
      <c r="DP56" s="100"/>
      <c r="DQ56" s="100"/>
      <c r="DR56" s="100"/>
      <c r="DS56" s="100"/>
      <c r="DT56" s="100"/>
      <c r="DU56" s="100"/>
      <c r="DV56" s="100"/>
      <c r="DW56" s="100"/>
      <c r="DX56" s="100"/>
      <c r="DY56" s="100"/>
      <c r="DZ56" s="100"/>
      <c r="EA56" s="100"/>
      <c r="EB56" s="100"/>
      <c r="EC56" s="100"/>
      <c r="ED56" s="100"/>
      <c r="EE56" s="100"/>
      <c r="EF56" s="100"/>
      <c r="EG56" s="100"/>
      <c r="EH56" s="100"/>
      <c r="EI56" s="100"/>
      <c r="EJ56" s="100"/>
      <c r="EK56" s="100"/>
      <c r="EL56" s="100"/>
    </row>
    <row r="57" spans="1:142" ht="14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  <c r="BT57" s="87"/>
      <c r="BU57" s="87"/>
      <c r="BV57" s="87"/>
      <c r="BW57" s="87"/>
      <c r="BX57" s="87"/>
      <c r="BY57" s="87"/>
      <c r="BZ57" s="87"/>
      <c r="CA57" s="87"/>
      <c r="CB57" s="87"/>
      <c r="CC57" s="87"/>
      <c r="CD57" s="87"/>
      <c r="CE57" s="87"/>
      <c r="CF57" s="87"/>
      <c r="CG57" s="87"/>
      <c r="CH57" s="87"/>
      <c r="CI57" s="87"/>
      <c r="CJ57" s="87"/>
      <c r="CK57" s="100"/>
      <c r="CL57" s="100"/>
      <c r="CM57" s="100"/>
      <c r="CN57" s="100"/>
      <c r="CO57" s="100"/>
      <c r="CP57" s="100"/>
      <c r="CQ57" s="100"/>
      <c r="CR57" s="100"/>
      <c r="CS57" s="100"/>
      <c r="CT57" s="100"/>
      <c r="CU57" s="100"/>
      <c r="CV57" s="100"/>
      <c r="CW57" s="100"/>
      <c r="CX57" s="100"/>
      <c r="CY57" s="100"/>
      <c r="CZ57" s="100"/>
      <c r="DA57" s="100"/>
      <c r="DB57" s="100"/>
      <c r="DC57" s="100"/>
      <c r="DD57" s="100"/>
      <c r="DE57" s="100"/>
      <c r="DF57" s="100"/>
      <c r="DG57" s="100"/>
      <c r="DH57" s="100"/>
      <c r="DI57" s="100"/>
      <c r="DJ57" s="100"/>
      <c r="DK57" s="100"/>
      <c r="DL57" s="100"/>
      <c r="DM57" s="100"/>
      <c r="DN57" s="100"/>
      <c r="DO57" s="100"/>
      <c r="DP57" s="100"/>
      <c r="DQ57" s="100"/>
      <c r="DR57" s="100"/>
      <c r="DS57" s="100"/>
      <c r="DT57" s="100"/>
      <c r="DU57" s="100"/>
      <c r="DV57" s="100"/>
      <c r="DW57" s="100"/>
      <c r="DX57" s="100"/>
      <c r="DY57" s="100"/>
      <c r="DZ57" s="100"/>
      <c r="EA57" s="100"/>
      <c r="EB57" s="100"/>
      <c r="EC57" s="100"/>
      <c r="ED57" s="100"/>
      <c r="EE57" s="100"/>
      <c r="EF57" s="100"/>
      <c r="EG57" s="100"/>
      <c r="EH57" s="100"/>
      <c r="EI57" s="100"/>
      <c r="EJ57" s="100"/>
      <c r="EK57" s="100"/>
      <c r="EL57" s="100"/>
    </row>
    <row r="58" spans="1:142" ht="14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  <c r="BT58" s="87"/>
      <c r="BU58" s="87"/>
      <c r="BV58" s="87"/>
      <c r="BW58" s="87"/>
      <c r="BX58" s="87"/>
      <c r="BY58" s="87"/>
      <c r="BZ58" s="87"/>
      <c r="CA58" s="87"/>
      <c r="CB58" s="87"/>
      <c r="CC58" s="87"/>
      <c r="CD58" s="87"/>
      <c r="CE58" s="87"/>
      <c r="CF58" s="87"/>
      <c r="CG58" s="87"/>
      <c r="CH58" s="87"/>
      <c r="CI58" s="87"/>
      <c r="CJ58" s="87"/>
      <c r="CK58" s="100"/>
      <c r="CL58" s="100"/>
      <c r="CM58" s="100"/>
      <c r="CN58" s="100"/>
      <c r="CO58" s="100"/>
      <c r="CP58" s="100"/>
      <c r="CQ58" s="100"/>
      <c r="CR58" s="100"/>
      <c r="CS58" s="100"/>
      <c r="CT58" s="100"/>
      <c r="CU58" s="100"/>
      <c r="CV58" s="100"/>
      <c r="CW58" s="100"/>
      <c r="CX58" s="100"/>
      <c r="CY58" s="100"/>
      <c r="CZ58" s="100"/>
      <c r="DA58" s="100"/>
      <c r="DB58" s="100"/>
      <c r="DC58" s="100"/>
      <c r="DD58" s="100"/>
      <c r="DE58" s="100"/>
      <c r="DF58" s="100"/>
      <c r="DG58" s="100"/>
      <c r="DH58" s="100"/>
      <c r="DI58" s="100"/>
      <c r="DJ58" s="100"/>
      <c r="DK58" s="100"/>
      <c r="DL58" s="100"/>
      <c r="DM58" s="100"/>
      <c r="DN58" s="100"/>
      <c r="DO58" s="100"/>
      <c r="DP58" s="100"/>
      <c r="DQ58" s="100"/>
      <c r="DR58" s="100"/>
      <c r="DS58" s="100"/>
      <c r="DT58" s="100"/>
      <c r="DU58" s="100"/>
      <c r="DV58" s="100"/>
      <c r="DW58" s="100"/>
      <c r="DX58" s="100"/>
      <c r="DY58" s="100"/>
      <c r="DZ58" s="100"/>
      <c r="EA58" s="100"/>
      <c r="EB58" s="100"/>
      <c r="EC58" s="100"/>
      <c r="ED58" s="100"/>
      <c r="EE58" s="100"/>
      <c r="EF58" s="100"/>
      <c r="EG58" s="100"/>
      <c r="EH58" s="100"/>
      <c r="EI58" s="100"/>
      <c r="EJ58" s="100"/>
      <c r="EK58" s="100"/>
      <c r="EL58" s="100"/>
    </row>
    <row r="59" spans="1:142" ht="14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  <c r="BT59" s="87"/>
      <c r="BU59" s="87"/>
      <c r="BV59" s="87"/>
      <c r="BW59" s="87"/>
      <c r="BX59" s="87"/>
      <c r="BY59" s="87"/>
      <c r="BZ59" s="87"/>
      <c r="CA59" s="87"/>
      <c r="CB59" s="87"/>
      <c r="CC59" s="87"/>
      <c r="CD59" s="87"/>
      <c r="CE59" s="87"/>
      <c r="CF59" s="87"/>
      <c r="CG59" s="87"/>
      <c r="CH59" s="87"/>
      <c r="CI59" s="87"/>
      <c r="CJ59" s="87"/>
      <c r="CK59" s="100"/>
      <c r="CL59" s="100"/>
      <c r="CM59" s="100"/>
      <c r="CN59" s="100"/>
      <c r="CO59" s="100"/>
      <c r="CP59" s="100"/>
      <c r="CQ59" s="100"/>
      <c r="CR59" s="100"/>
      <c r="CS59" s="100"/>
      <c r="CT59" s="100"/>
      <c r="CU59" s="100"/>
      <c r="CV59" s="100"/>
      <c r="CW59" s="100"/>
      <c r="CX59" s="100"/>
      <c r="CY59" s="100"/>
      <c r="CZ59" s="100"/>
      <c r="DA59" s="100"/>
      <c r="DB59" s="100"/>
      <c r="DC59" s="100"/>
      <c r="DD59" s="100"/>
      <c r="DE59" s="100"/>
      <c r="DF59" s="100"/>
      <c r="DG59" s="100"/>
      <c r="DH59" s="100"/>
      <c r="DI59" s="100"/>
      <c r="DJ59" s="100"/>
      <c r="DK59" s="100"/>
      <c r="DL59" s="100"/>
      <c r="DM59" s="100"/>
      <c r="DN59" s="100"/>
      <c r="DO59" s="100"/>
      <c r="DP59" s="100"/>
      <c r="DQ59" s="100"/>
      <c r="DR59" s="100"/>
      <c r="DS59" s="100"/>
      <c r="DT59" s="100"/>
      <c r="DU59" s="100"/>
      <c r="DV59" s="100"/>
      <c r="DW59" s="100"/>
      <c r="DX59" s="100"/>
      <c r="DY59" s="100"/>
      <c r="DZ59" s="100"/>
      <c r="EA59" s="100"/>
      <c r="EB59" s="100"/>
      <c r="EC59" s="100"/>
      <c r="ED59" s="100"/>
      <c r="EE59" s="100"/>
      <c r="EF59" s="100"/>
      <c r="EG59" s="100"/>
      <c r="EH59" s="100"/>
      <c r="EI59" s="100"/>
      <c r="EJ59" s="100"/>
      <c r="EK59" s="100"/>
      <c r="EL59" s="100"/>
    </row>
    <row r="60" spans="1:142" ht="14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  <c r="BT60" s="87"/>
      <c r="BU60" s="87"/>
      <c r="BV60" s="87"/>
      <c r="BW60" s="87"/>
      <c r="BX60" s="87"/>
      <c r="BY60" s="87"/>
      <c r="BZ60" s="87"/>
      <c r="CA60" s="87"/>
      <c r="CB60" s="87"/>
      <c r="CC60" s="87"/>
      <c r="CD60" s="87"/>
      <c r="CE60" s="87"/>
      <c r="CF60" s="87"/>
      <c r="CG60" s="87"/>
      <c r="CH60" s="87"/>
      <c r="CI60" s="87"/>
      <c r="CJ60" s="87"/>
      <c r="CK60" s="100"/>
      <c r="CL60" s="100"/>
      <c r="CM60" s="100"/>
      <c r="CN60" s="100"/>
      <c r="CO60" s="100"/>
      <c r="CP60" s="100"/>
      <c r="CQ60" s="100"/>
      <c r="CR60" s="100"/>
      <c r="CS60" s="100"/>
      <c r="CT60" s="100"/>
      <c r="CU60" s="100"/>
      <c r="CV60" s="100"/>
      <c r="CW60" s="100"/>
      <c r="CX60" s="100"/>
      <c r="CY60" s="100"/>
      <c r="CZ60" s="100"/>
      <c r="DA60" s="100"/>
      <c r="DB60" s="100"/>
      <c r="DC60" s="100"/>
      <c r="DD60" s="100"/>
      <c r="DE60" s="100"/>
      <c r="DF60" s="100"/>
      <c r="DG60" s="100"/>
      <c r="DH60" s="100"/>
      <c r="DI60" s="100"/>
      <c r="DJ60" s="100"/>
      <c r="DK60" s="100"/>
      <c r="DL60" s="100"/>
      <c r="DM60" s="100"/>
      <c r="DN60" s="100"/>
      <c r="DO60" s="100"/>
      <c r="DP60" s="100"/>
      <c r="DQ60" s="100"/>
      <c r="DR60" s="100"/>
      <c r="DS60" s="100"/>
      <c r="DT60" s="100"/>
      <c r="DU60" s="100"/>
      <c r="DV60" s="100"/>
      <c r="DW60" s="100"/>
      <c r="DX60" s="100"/>
      <c r="DY60" s="100"/>
      <c r="DZ60" s="100"/>
      <c r="EA60" s="100"/>
      <c r="EB60" s="100"/>
      <c r="EC60" s="100"/>
      <c r="ED60" s="100"/>
      <c r="EE60" s="100"/>
      <c r="EF60" s="100"/>
      <c r="EG60" s="100"/>
      <c r="EH60" s="100"/>
      <c r="EI60" s="100"/>
      <c r="EJ60" s="100"/>
      <c r="EK60" s="100"/>
      <c r="EL60" s="100"/>
    </row>
    <row r="61" spans="1:142" ht="14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  <c r="BT61" s="87"/>
      <c r="BU61" s="87"/>
      <c r="BV61" s="87"/>
      <c r="BW61" s="87"/>
      <c r="BX61" s="87"/>
      <c r="BY61" s="87"/>
      <c r="BZ61" s="87"/>
      <c r="CA61" s="87"/>
      <c r="CB61" s="87"/>
      <c r="CC61" s="87"/>
      <c r="CD61" s="87"/>
      <c r="CE61" s="87"/>
      <c r="CF61" s="87"/>
      <c r="CG61" s="87"/>
      <c r="CH61" s="87"/>
      <c r="CI61" s="87"/>
      <c r="CJ61" s="87"/>
      <c r="CK61" s="100"/>
      <c r="CL61" s="100"/>
      <c r="CM61" s="100"/>
      <c r="CN61" s="100"/>
      <c r="CO61" s="100"/>
      <c r="CP61" s="100"/>
      <c r="CQ61" s="100"/>
      <c r="CR61" s="100"/>
      <c r="CS61" s="100"/>
      <c r="CT61" s="100"/>
      <c r="CU61" s="100"/>
      <c r="CV61" s="100"/>
      <c r="CW61" s="100"/>
      <c r="CX61" s="100"/>
      <c r="CY61" s="100"/>
      <c r="CZ61" s="100"/>
      <c r="DA61" s="100"/>
      <c r="DB61" s="100"/>
      <c r="DC61" s="100"/>
      <c r="DD61" s="100"/>
      <c r="DE61" s="100"/>
      <c r="DF61" s="100"/>
      <c r="DG61" s="100"/>
      <c r="DH61" s="100"/>
      <c r="DI61" s="100"/>
      <c r="DJ61" s="100"/>
      <c r="DK61" s="100"/>
      <c r="DL61" s="100"/>
      <c r="DM61" s="100"/>
      <c r="DN61" s="100"/>
      <c r="DO61" s="100"/>
      <c r="DP61" s="100"/>
      <c r="DQ61" s="100"/>
      <c r="DR61" s="100"/>
      <c r="DS61" s="100"/>
      <c r="DT61" s="100"/>
      <c r="DU61" s="100"/>
      <c r="DV61" s="100"/>
      <c r="DW61" s="100"/>
      <c r="DX61" s="100"/>
      <c r="DY61" s="100"/>
      <c r="DZ61" s="100"/>
      <c r="EA61" s="100"/>
      <c r="EB61" s="100"/>
      <c r="EC61" s="100"/>
      <c r="ED61" s="100"/>
      <c r="EE61" s="100"/>
      <c r="EF61" s="100"/>
      <c r="EG61" s="100"/>
      <c r="EH61" s="100"/>
      <c r="EI61" s="100"/>
      <c r="EJ61" s="100"/>
      <c r="EK61" s="100"/>
      <c r="EL61" s="100"/>
    </row>
    <row r="62" spans="1:142" ht="14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  <c r="BT62" s="87"/>
      <c r="BU62" s="87"/>
      <c r="BV62" s="87"/>
      <c r="BW62" s="87"/>
      <c r="BX62" s="87"/>
      <c r="BY62" s="87"/>
      <c r="BZ62" s="87"/>
      <c r="CA62" s="87"/>
      <c r="CB62" s="87"/>
      <c r="CC62" s="87"/>
      <c r="CD62" s="87"/>
      <c r="CE62" s="87"/>
      <c r="CF62" s="87"/>
      <c r="CG62" s="87"/>
      <c r="CH62" s="87"/>
      <c r="CI62" s="87"/>
      <c r="CJ62" s="87"/>
      <c r="CK62" s="100"/>
      <c r="CL62" s="100"/>
      <c r="CM62" s="100"/>
      <c r="CN62" s="100"/>
      <c r="CO62" s="100"/>
      <c r="CP62" s="100"/>
      <c r="CQ62" s="100"/>
      <c r="CR62" s="100"/>
      <c r="CS62" s="100"/>
      <c r="CT62" s="100"/>
      <c r="CU62" s="100"/>
      <c r="CV62" s="100"/>
      <c r="CW62" s="100"/>
      <c r="CX62" s="100"/>
      <c r="CY62" s="100"/>
      <c r="CZ62" s="100"/>
      <c r="DA62" s="100"/>
      <c r="DB62" s="100"/>
      <c r="DC62" s="100"/>
      <c r="DD62" s="100"/>
      <c r="DE62" s="100"/>
      <c r="DF62" s="100"/>
      <c r="DG62" s="100"/>
      <c r="DH62" s="100"/>
      <c r="DI62" s="100"/>
      <c r="DJ62" s="100"/>
      <c r="DK62" s="100"/>
      <c r="DL62" s="100"/>
      <c r="DM62" s="100"/>
      <c r="DN62" s="100"/>
      <c r="DO62" s="100"/>
      <c r="DP62" s="100"/>
      <c r="DQ62" s="100"/>
      <c r="DR62" s="100"/>
      <c r="DS62" s="100"/>
      <c r="DT62" s="100"/>
      <c r="DU62" s="100"/>
      <c r="DV62" s="100"/>
      <c r="DW62" s="100"/>
      <c r="DX62" s="100"/>
      <c r="DY62" s="100"/>
      <c r="DZ62" s="100"/>
      <c r="EA62" s="100"/>
      <c r="EB62" s="100"/>
      <c r="EC62" s="100"/>
      <c r="ED62" s="100"/>
      <c r="EE62" s="100"/>
      <c r="EF62" s="100"/>
      <c r="EG62" s="100"/>
      <c r="EH62" s="100"/>
      <c r="EI62" s="100"/>
      <c r="EJ62" s="100"/>
      <c r="EK62" s="100"/>
      <c r="EL62" s="100"/>
    </row>
    <row r="63" spans="1:142" ht="14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  <c r="BT63" s="87"/>
      <c r="BU63" s="87"/>
      <c r="BV63" s="87"/>
      <c r="BW63" s="87"/>
      <c r="BX63" s="87"/>
      <c r="BY63" s="87"/>
      <c r="BZ63" s="87"/>
      <c r="CA63" s="87"/>
      <c r="CB63" s="87"/>
      <c r="CC63" s="87"/>
      <c r="CD63" s="87"/>
      <c r="CE63" s="87"/>
      <c r="CF63" s="87"/>
      <c r="CG63" s="87"/>
      <c r="CH63" s="87"/>
      <c r="CI63" s="87"/>
      <c r="CJ63" s="87"/>
      <c r="CK63" s="100"/>
      <c r="CL63" s="100"/>
      <c r="CM63" s="100"/>
      <c r="CN63" s="100"/>
      <c r="CO63" s="100"/>
      <c r="CP63" s="100"/>
      <c r="CQ63" s="100"/>
      <c r="CR63" s="100"/>
      <c r="CS63" s="100"/>
      <c r="CT63" s="100"/>
      <c r="CU63" s="100"/>
      <c r="CV63" s="100"/>
      <c r="CW63" s="100"/>
      <c r="CX63" s="100"/>
      <c r="CY63" s="100"/>
      <c r="CZ63" s="100"/>
      <c r="DA63" s="100"/>
      <c r="DB63" s="100"/>
      <c r="DC63" s="100"/>
      <c r="DD63" s="100"/>
      <c r="DE63" s="100"/>
      <c r="DF63" s="100"/>
      <c r="DG63" s="100"/>
      <c r="DH63" s="100"/>
      <c r="DI63" s="100"/>
      <c r="DJ63" s="100"/>
      <c r="DK63" s="100"/>
      <c r="DL63" s="100"/>
      <c r="DM63" s="100"/>
      <c r="DN63" s="100"/>
      <c r="DO63" s="100"/>
      <c r="DP63" s="100"/>
      <c r="DQ63" s="100"/>
      <c r="DR63" s="100"/>
      <c r="DS63" s="100"/>
      <c r="DT63" s="100"/>
      <c r="DU63" s="100"/>
      <c r="DV63" s="100"/>
      <c r="DW63" s="100"/>
      <c r="DX63" s="100"/>
      <c r="DY63" s="100"/>
      <c r="DZ63" s="100"/>
      <c r="EA63" s="100"/>
      <c r="EB63" s="100"/>
      <c r="EC63" s="100"/>
      <c r="ED63" s="100"/>
      <c r="EE63" s="100"/>
      <c r="EF63" s="100"/>
      <c r="EG63" s="100"/>
      <c r="EH63" s="100"/>
      <c r="EI63" s="100"/>
      <c r="EJ63" s="100"/>
      <c r="EK63" s="100"/>
      <c r="EL63" s="100"/>
    </row>
    <row r="64" spans="1:142" ht="14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  <c r="BT64" s="87"/>
      <c r="BU64" s="87"/>
      <c r="BV64" s="87"/>
      <c r="BW64" s="87"/>
      <c r="BX64" s="87"/>
      <c r="BY64" s="87"/>
      <c r="BZ64" s="87"/>
      <c r="CA64" s="87"/>
      <c r="CB64" s="87"/>
      <c r="CC64" s="87"/>
      <c r="CD64" s="87"/>
      <c r="CE64" s="87"/>
      <c r="CF64" s="87"/>
      <c r="CG64" s="87"/>
      <c r="CH64" s="87"/>
      <c r="CI64" s="87"/>
      <c r="CJ64" s="87"/>
      <c r="CK64" s="100"/>
      <c r="CL64" s="100"/>
      <c r="CM64" s="100"/>
      <c r="CN64" s="100"/>
      <c r="CO64" s="100"/>
      <c r="CP64" s="100"/>
      <c r="CQ64" s="100"/>
      <c r="CR64" s="100"/>
      <c r="CS64" s="100"/>
      <c r="CT64" s="100"/>
      <c r="CU64" s="100"/>
      <c r="CV64" s="100"/>
      <c r="CW64" s="100"/>
      <c r="CX64" s="100"/>
      <c r="CY64" s="100"/>
      <c r="CZ64" s="100"/>
      <c r="DA64" s="100"/>
      <c r="DB64" s="100"/>
      <c r="DC64" s="100"/>
      <c r="DD64" s="100"/>
      <c r="DE64" s="100"/>
      <c r="DF64" s="100"/>
      <c r="DG64" s="100"/>
      <c r="DH64" s="100"/>
      <c r="DI64" s="100"/>
      <c r="DJ64" s="100"/>
      <c r="DK64" s="100"/>
      <c r="DL64" s="100"/>
      <c r="DM64" s="100"/>
      <c r="DN64" s="100"/>
      <c r="DO64" s="100"/>
      <c r="DP64" s="100"/>
      <c r="DQ64" s="100"/>
      <c r="DR64" s="100"/>
      <c r="DS64" s="100"/>
      <c r="DT64" s="100"/>
      <c r="DU64" s="100"/>
      <c r="DV64" s="100"/>
      <c r="DW64" s="100"/>
      <c r="DX64" s="100"/>
      <c r="DY64" s="100"/>
      <c r="DZ64" s="100"/>
      <c r="EA64" s="100"/>
      <c r="EB64" s="100"/>
      <c r="EC64" s="100"/>
      <c r="ED64" s="100"/>
      <c r="EE64" s="100"/>
      <c r="EF64" s="100"/>
      <c r="EG64" s="100"/>
      <c r="EH64" s="100"/>
      <c r="EI64" s="100"/>
      <c r="EJ64" s="100"/>
      <c r="EK64" s="100"/>
      <c r="EL64" s="100"/>
    </row>
    <row r="65" spans="1:142" ht="14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  <c r="BT65" s="87"/>
      <c r="BU65" s="87"/>
      <c r="BV65" s="87"/>
      <c r="BW65" s="87"/>
      <c r="BX65" s="87"/>
      <c r="BY65" s="87"/>
      <c r="BZ65" s="87"/>
      <c r="CA65" s="87"/>
      <c r="CB65" s="87"/>
      <c r="CC65" s="87"/>
      <c r="CD65" s="87"/>
      <c r="CE65" s="87"/>
      <c r="CF65" s="87"/>
      <c r="CG65" s="87"/>
      <c r="CH65" s="87"/>
      <c r="CI65" s="87"/>
      <c r="CJ65" s="87"/>
      <c r="CK65" s="100"/>
      <c r="CL65" s="100"/>
      <c r="CM65" s="100"/>
      <c r="CN65" s="100"/>
      <c r="CO65" s="100"/>
      <c r="CP65" s="100"/>
      <c r="CQ65" s="100"/>
      <c r="CR65" s="100"/>
      <c r="CS65" s="100"/>
      <c r="CT65" s="100"/>
      <c r="CU65" s="100"/>
      <c r="CV65" s="100"/>
      <c r="CW65" s="100"/>
      <c r="CX65" s="100"/>
      <c r="CY65" s="100"/>
      <c r="CZ65" s="100"/>
      <c r="DA65" s="100"/>
      <c r="DB65" s="100"/>
      <c r="DC65" s="100"/>
      <c r="DD65" s="100"/>
      <c r="DE65" s="100"/>
      <c r="DF65" s="100"/>
      <c r="DG65" s="100"/>
      <c r="DH65" s="100"/>
      <c r="DI65" s="100"/>
      <c r="DJ65" s="100"/>
      <c r="DK65" s="100"/>
      <c r="DL65" s="100"/>
      <c r="DM65" s="100"/>
      <c r="DN65" s="100"/>
      <c r="DO65" s="100"/>
      <c r="DP65" s="100"/>
      <c r="DQ65" s="100"/>
      <c r="DR65" s="100"/>
      <c r="DS65" s="100"/>
      <c r="DT65" s="100"/>
      <c r="DU65" s="100"/>
      <c r="DV65" s="100"/>
      <c r="DW65" s="100"/>
      <c r="DX65" s="100"/>
      <c r="DY65" s="100"/>
      <c r="DZ65" s="100"/>
      <c r="EA65" s="100"/>
      <c r="EB65" s="100"/>
      <c r="EC65" s="100"/>
      <c r="ED65" s="100"/>
      <c r="EE65" s="100"/>
      <c r="EF65" s="100"/>
      <c r="EG65" s="100"/>
      <c r="EH65" s="100"/>
      <c r="EI65" s="100"/>
      <c r="EJ65" s="100"/>
      <c r="EK65" s="100"/>
      <c r="EL65" s="100"/>
    </row>
    <row r="66" spans="1:142" ht="14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  <c r="BT66" s="87"/>
      <c r="BU66" s="87"/>
      <c r="BV66" s="87"/>
      <c r="BW66" s="87"/>
      <c r="BX66" s="87"/>
      <c r="BY66" s="87"/>
      <c r="BZ66" s="87"/>
      <c r="CA66" s="87"/>
      <c r="CB66" s="87"/>
      <c r="CC66" s="87"/>
      <c r="CD66" s="87"/>
      <c r="CE66" s="87"/>
      <c r="CF66" s="87"/>
      <c r="CG66" s="87"/>
      <c r="CH66" s="87"/>
      <c r="CI66" s="87"/>
      <c r="CJ66" s="87"/>
      <c r="CK66" s="100"/>
      <c r="CL66" s="100"/>
      <c r="CM66" s="100"/>
      <c r="CN66" s="100"/>
      <c r="CO66" s="100"/>
      <c r="CP66" s="100"/>
      <c r="CQ66" s="100"/>
      <c r="CR66" s="100"/>
      <c r="CS66" s="100"/>
      <c r="CT66" s="100"/>
      <c r="CU66" s="100"/>
      <c r="CV66" s="100"/>
      <c r="CW66" s="100"/>
      <c r="CX66" s="100"/>
      <c r="CY66" s="100"/>
      <c r="CZ66" s="100"/>
      <c r="DA66" s="100"/>
      <c r="DB66" s="100"/>
      <c r="DC66" s="100"/>
      <c r="DD66" s="100"/>
      <c r="DE66" s="100"/>
      <c r="DF66" s="100"/>
      <c r="DG66" s="100"/>
      <c r="DH66" s="100"/>
      <c r="DI66" s="100"/>
      <c r="DJ66" s="100"/>
      <c r="DK66" s="100"/>
      <c r="DL66" s="100"/>
      <c r="DM66" s="100"/>
      <c r="DN66" s="100"/>
      <c r="DO66" s="100"/>
      <c r="DP66" s="100"/>
      <c r="DQ66" s="100"/>
      <c r="DR66" s="100"/>
      <c r="DS66" s="100"/>
      <c r="DT66" s="100"/>
      <c r="DU66" s="100"/>
      <c r="DV66" s="100"/>
      <c r="DW66" s="100"/>
      <c r="DX66" s="100"/>
      <c r="DY66" s="100"/>
      <c r="DZ66" s="100"/>
      <c r="EA66" s="100"/>
      <c r="EB66" s="100"/>
      <c r="EC66" s="100"/>
      <c r="ED66" s="100"/>
      <c r="EE66" s="100"/>
      <c r="EF66" s="100"/>
      <c r="EG66" s="100"/>
      <c r="EH66" s="100"/>
      <c r="EI66" s="100"/>
      <c r="EJ66" s="100"/>
      <c r="EK66" s="100"/>
      <c r="EL66" s="100"/>
    </row>
    <row r="67" spans="1:142" ht="14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  <c r="BT67" s="87"/>
      <c r="BU67" s="87"/>
      <c r="BV67" s="87"/>
      <c r="BW67" s="87"/>
      <c r="BX67" s="87"/>
      <c r="BY67" s="87"/>
      <c r="BZ67" s="87"/>
      <c r="CA67" s="87"/>
      <c r="CB67" s="87"/>
      <c r="CC67" s="87"/>
      <c r="CD67" s="87"/>
      <c r="CE67" s="87"/>
      <c r="CF67" s="87"/>
      <c r="CG67" s="87"/>
      <c r="CH67" s="87"/>
      <c r="CI67" s="87"/>
      <c r="CJ67" s="87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/>
      <c r="CW67" s="100"/>
      <c r="CX67" s="100"/>
      <c r="CY67" s="100"/>
      <c r="CZ67" s="100"/>
      <c r="DA67" s="100"/>
      <c r="DB67" s="100"/>
      <c r="DC67" s="100"/>
      <c r="DD67" s="100"/>
      <c r="DE67" s="100"/>
      <c r="DF67" s="100"/>
      <c r="DG67" s="100"/>
      <c r="DH67" s="100"/>
      <c r="DI67" s="100"/>
      <c r="DJ67" s="100"/>
      <c r="DK67" s="100"/>
      <c r="DL67" s="100"/>
      <c r="DM67" s="100"/>
      <c r="DN67" s="100"/>
      <c r="DO67" s="100"/>
      <c r="DP67" s="100"/>
      <c r="DQ67" s="100"/>
      <c r="DR67" s="100"/>
      <c r="DS67" s="100"/>
      <c r="DT67" s="100"/>
      <c r="DU67" s="100"/>
      <c r="DV67" s="100"/>
      <c r="DW67" s="100"/>
      <c r="DX67" s="100"/>
      <c r="DY67" s="100"/>
      <c r="DZ67" s="100"/>
      <c r="EA67" s="100"/>
      <c r="EB67" s="100"/>
      <c r="EC67" s="100"/>
      <c r="ED67" s="100"/>
      <c r="EE67" s="100"/>
      <c r="EF67" s="100"/>
      <c r="EG67" s="100"/>
      <c r="EH67" s="100"/>
      <c r="EI67" s="100"/>
      <c r="EJ67" s="100"/>
      <c r="EK67" s="100"/>
      <c r="EL67" s="100"/>
    </row>
    <row r="68" spans="1:142" ht="14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  <c r="CK68" s="100"/>
      <c r="CL68" s="100"/>
      <c r="CM68" s="100"/>
      <c r="CN68" s="100"/>
      <c r="CO68" s="100"/>
      <c r="CP68" s="100"/>
      <c r="CQ68" s="100"/>
      <c r="CR68" s="100"/>
      <c r="CS68" s="100"/>
      <c r="CT68" s="100"/>
      <c r="CU68" s="100"/>
      <c r="CV68" s="100"/>
      <c r="CW68" s="100"/>
      <c r="CX68" s="100"/>
      <c r="CY68" s="100"/>
      <c r="CZ68" s="100"/>
      <c r="DA68" s="100"/>
      <c r="DB68" s="100"/>
      <c r="DC68" s="100"/>
      <c r="DD68" s="100"/>
      <c r="DE68" s="100"/>
      <c r="DF68" s="100"/>
      <c r="DG68" s="100"/>
      <c r="DH68" s="100"/>
      <c r="DI68" s="100"/>
      <c r="DJ68" s="100"/>
      <c r="DK68" s="100"/>
      <c r="DL68" s="100"/>
      <c r="DM68" s="100"/>
      <c r="DN68" s="100"/>
      <c r="DO68" s="100"/>
      <c r="DP68" s="100"/>
      <c r="DQ68" s="100"/>
      <c r="DR68" s="100"/>
      <c r="DS68" s="100"/>
      <c r="DT68" s="100"/>
      <c r="DU68" s="100"/>
      <c r="DV68" s="100"/>
      <c r="DW68" s="100"/>
      <c r="DX68" s="100"/>
      <c r="DY68" s="100"/>
      <c r="DZ68" s="100"/>
      <c r="EA68" s="100"/>
      <c r="EB68" s="100"/>
      <c r="EC68" s="100"/>
      <c r="ED68" s="100"/>
      <c r="EE68" s="100"/>
      <c r="EF68" s="100"/>
      <c r="EG68" s="100"/>
      <c r="EH68" s="100"/>
      <c r="EI68" s="100"/>
      <c r="EJ68" s="100"/>
      <c r="EK68" s="100"/>
      <c r="EL68" s="100"/>
    </row>
    <row r="69" spans="1:142" ht="14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100"/>
      <c r="CL69" s="100"/>
      <c r="CM69" s="100"/>
      <c r="CN69" s="100"/>
      <c r="CO69" s="100"/>
      <c r="CP69" s="100"/>
      <c r="CQ69" s="100"/>
      <c r="CR69" s="100"/>
      <c r="CS69" s="100"/>
      <c r="CT69" s="100"/>
      <c r="CU69" s="100"/>
      <c r="CV69" s="100"/>
      <c r="CW69" s="100"/>
      <c r="CX69" s="100"/>
      <c r="CY69" s="100"/>
      <c r="CZ69" s="100"/>
      <c r="DA69" s="100"/>
      <c r="DB69" s="100"/>
      <c r="DC69" s="100"/>
      <c r="DD69" s="100"/>
      <c r="DE69" s="100"/>
      <c r="DF69" s="100"/>
      <c r="DG69" s="100"/>
      <c r="DH69" s="100"/>
      <c r="DI69" s="100"/>
      <c r="DJ69" s="100"/>
      <c r="DK69" s="100"/>
      <c r="DL69" s="100"/>
      <c r="DM69" s="100"/>
      <c r="DN69" s="100"/>
      <c r="DO69" s="100"/>
      <c r="DP69" s="100"/>
      <c r="DQ69" s="100"/>
      <c r="DR69" s="100"/>
      <c r="DS69" s="100"/>
      <c r="DT69" s="100"/>
      <c r="DU69" s="100"/>
      <c r="DV69" s="100"/>
      <c r="DW69" s="100"/>
      <c r="DX69" s="100"/>
      <c r="DY69" s="100"/>
      <c r="DZ69" s="100"/>
      <c r="EA69" s="100"/>
      <c r="EB69" s="100"/>
      <c r="EC69" s="100"/>
      <c r="ED69" s="100"/>
      <c r="EE69" s="100"/>
      <c r="EF69" s="100"/>
      <c r="EG69" s="100"/>
      <c r="EH69" s="100"/>
      <c r="EI69" s="100"/>
      <c r="EJ69" s="100"/>
      <c r="EK69" s="100"/>
      <c r="EL69" s="100"/>
    </row>
    <row r="70" spans="1:142" ht="14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  <c r="CK70" s="100"/>
      <c r="CL70" s="100"/>
      <c r="CM70" s="100"/>
      <c r="CN70" s="100"/>
      <c r="CO70" s="100"/>
      <c r="CP70" s="100"/>
      <c r="CQ70" s="100"/>
      <c r="CR70" s="100"/>
      <c r="CS70" s="100"/>
      <c r="CT70" s="100"/>
      <c r="CU70" s="100"/>
      <c r="CV70" s="100"/>
      <c r="CW70" s="100"/>
      <c r="CX70" s="100"/>
      <c r="CY70" s="100"/>
      <c r="CZ70" s="100"/>
      <c r="DA70" s="100"/>
      <c r="DB70" s="100"/>
      <c r="DC70" s="100"/>
      <c r="DD70" s="100"/>
      <c r="DE70" s="100"/>
      <c r="DF70" s="100"/>
      <c r="DG70" s="100"/>
      <c r="DH70" s="100"/>
      <c r="DI70" s="100"/>
      <c r="DJ70" s="100"/>
      <c r="DK70" s="100"/>
      <c r="DL70" s="100"/>
      <c r="DM70" s="100"/>
      <c r="DN70" s="100"/>
      <c r="DO70" s="100"/>
      <c r="DP70" s="100"/>
      <c r="DQ70" s="100"/>
      <c r="DR70" s="100"/>
      <c r="DS70" s="100"/>
      <c r="DT70" s="100"/>
      <c r="DU70" s="100"/>
      <c r="DV70" s="100"/>
      <c r="DW70" s="100"/>
      <c r="DX70" s="100"/>
      <c r="DY70" s="100"/>
      <c r="DZ70" s="100"/>
      <c r="EA70" s="100"/>
      <c r="EB70" s="100"/>
      <c r="EC70" s="100"/>
      <c r="ED70" s="100"/>
      <c r="EE70" s="100"/>
      <c r="EF70" s="100"/>
      <c r="EG70" s="100"/>
      <c r="EH70" s="100"/>
      <c r="EI70" s="100"/>
      <c r="EJ70" s="100"/>
      <c r="EK70" s="100"/>
      <c r="EL70" s="100"/>
    </row>
    <row r="71" spans="1:142" ht="14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  <c r="CK71" s="100"/>
      <c r="CL71" s="100"/>
      <c r="CM71" s="100"/>
      <c r="CN71" s="100"/>
      <c r="CO71" s="100"/>
      <c r="CP71" s="100"/>
      <c r="CQ71" s="100"/>
      <c r="CR71" s="100"/>
      <c r="CS71" s="100"/>
      <c r="CT71" s="100"/>
      <c r="CU71" s="100"/>
      <c r="CV71" s="100"/>
      <c r="CW71" s="100"/>
      <c r="CX71" s="100"/>
      <c r="CY71" s="100"/>
      <c r="CZ71" s="100"/>
      <c r="DA71" s="100"/>
      <c r="DB71" s="100"/>
      <c r="DC71" s="100"/>
      <c r="DD71" s="100"/>
      <c r="DE71" s="100"/>
      <c r="DF71" s="100"/>
      <c r="DG71" s="100"/>
      <c r="DH71" s="100"/>
      <c r="DI71" s="100"/>
      <c r="DJ71" s="100"/>
      <c r="DK71" s="100"/>
      <c r="DL71" s="100"/>
      <c r="DM71" s="100"/>
      <c r="DN71" s="100"/>
      <c r="DO71" s="100"/>
      <c r="DP71" s="100"/>
      <c r="DQ71" s="100"/>
      <c r="DR71" s="100"/>
      <c r="DS71" s="100"/>
      <c r="DT71" s="100"/>
      <c r="DU71" s="100"/>
      <c r="DV71" s="100"/>
      <c r="DW71" s="100"/>
      <c r="DX71" s="100"/>
      <c r="DY71" s="100"/>
      <c r="DZ71" s="100"/>
      <c r="EA71" s="100"/>
      <c r="EB71" s="100"/>
      <c r="EC71" s="100"/>
      <c r="ED71" s="100"/>
      <c r="EE71" s="100"/>
      <c r="EF71" s="100"/>
      <c r="EG71" s="100"/>
      <c r="EH71" s="100"/>
      <c r="EI71" s="100"/>
      <c r="EJ71" s="100"/>
      <c r="EK71" s="100"/>
      <c r="EL71" s="100"/>
    </row>
    <row r="72" spans="1:142" ht="14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  <c r="CK72" s="100"/>
      <c r="CL72" s="100"/>
      <c r="CM72" s="100"/>
      <c r="CN72" s="100"/>
      <c r="CO72" s="100"/>
      <c r="CP72" s="100"/>
      <c r="CQ72" s="100"/>
      <c r="CR72" s="100"/>
      <c r="CS72" s="100"/>
      <c r="CT72" s="100"/>
      <c r="CU72" s="100"/>
      <c r="CV72" s="100"/>
      <c r="CW72" s="100"/>
      <c r="CX72" s="100"/>
      <c r="CY72" s="100"/>
      <c r="CZ72" s="100"/>
      <c r="DA72" s="100"/>
      <c r="DB72" s="100"/>
      <c r="DC72" s="100"/>
      <c r="DD72" s="100"/>
      <c r="DE72" s="100"/>
      <c r="DF72" s="100"/>
      <c r="DG72" s="100"/>
      <c r="DH72" s="100"/>
      <c r="DI72" s="100"/>
      <c r="DJ72" s="100"/>
      <c r="DK72" s="100"/>
      <c r="DL72" s="100"/>
      <c r="DM72" s="100"/>
      <c r="DN72" s="100"/>
      <c r="DO72" s="100"/>
      <c r="DP72" s="100"/>
      <c r="DQ72" s="100"/>
      <c r="DR72" s="100"/>
      <c r="DS72" s="100"/>
      <c r="DT72" s="100"/>
      <c r="DU72" s="100"/>
      <c r="DV72" s="100"/>
      <c r="DW72" s="100"/>
      <c r="DX72" s="100"/>
      <c r="DY72" s="100"/>
      <c r="DZ72" s="100"/>
      <c r="EA72" s="100"/>
      <c r="EB72" s="100"/>
      <c r="EC72" s="100"/>
      <c r="ED72" s="100"/>
      <c r="EE72" s="100"/>
      <c r="EF72" s="100"/>
      <c r="EG72" s="100"/>
      <c r="EH72" s="100"/>
      <c r="EI72" s="100"/>
      <c r="EJ72" s="100"/>
      <c r="EK72" s="100"/>
      <c r="EL72" s="100"/>
    </row>
    <row r="73" spans="1:142" ht="14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  <c r="CK73" s="100"/>
      <c r="CL73" s="100"/>
      <c r="CM73" s="100"/>
      <c r="CN73" s="100"/>
      <c r="CO73" s="100"/>
      <c r="CP73" s="100"/>
      <c r="CQ73" s="100"/>
      <c r="CR73" s="100"/>
      <c r="CS73" s="100"/>
      <c r="CT73" s="100"/>
      <c r="CU73" s="100"/>
      <c r="CV73" s="100"/>
      <c r="CW73" s="100"/>
      <c r="CX73" s="100"/>
      <c r="CY73" s="100"/>
      <c r="CZ73" s="100"/>
      <c r="DA73" s="100"/>
      <c r="DB73" s="100"/>
      <c r="DC73" s="100"/>
      <c r="DD73" s="100"/>
      <c r="DE73" s="100"/>
      <c r="DF73" s="100"/>
      <c r="DG73" s="100"/>
      <c r="DH73" s="100"/>
      <c r="DI73" s="100"/>
      <c r="DJ73" s="100"/>
      <c r="DK73" s="100"/>
      <c r="DL73" s="100"/>
      <c r="DM73" s="100"/>
      <c r="DN73" s="100"/>
      <c r="DO73" s="100"/>
      <c r="DP73" s="100"/>
      <c r="DQ73" s="100"/>
      <c r="DR73" s="100"/>
      <c r="DS73" s="100"/>
      <c r="DT73" s="100"/>
      <c r="DU73" s="100"/>
      <c r="DV73" s="100"/>
      <c r="DW73" s="100"/>
      <c r="DX73" s="100"/>
      <c r="DY73" s="100"/>
      <c r="DZ73" s="100"/>
      <c r="EA73" s="100"/>
      <c r="EB73" s="100"/>
      <c r="EC73" s="100"/>
      <c r="ED73" s="100"/>
      <c r="EE73" s="100"/>
      <c r="EF73" s="100"/>
      <c r="EG73" s="100"/>
      <c r="EH73" s="100"/>
      <c r="EI73" s="100"/>
      <c r="EJ73" s="100"/>
      <c r="EK73" s="100"/>
      <c r="EL73" s="100"/>
    </row>
    <row r="74" spans="1:142" ht="14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  <c r="CK74" s="100"/>
      <c r="CL74" s="100"/>
      <c r="CM74" s="100"/>
      <c r="CN74" s="100"/>
      <c r="CO74" s="100"/>
      <c r="CP74" s="100"/>
      <c r="CQ74" s="100"/>
      <c r="CR74" s="100"/>
      <c r="CS74" s="100"/>
      <c r="CT74" s="100"/>
      <c r="CU74" s="100"/>
      <c r="CV74" s="100"/>
      <c r="CW74" s="100"/>
      <c r="CX74" s="100"/>
      <c r="CY74" s="100"/>
      <c r="CZ74" s="100"/>
      <c r="DA74" s="100"/>
      <c r="DB74" s="100"/>
      <c r="DC74" s="100"/>
      <c r="DD74" s="100"/>
      <c r="DE74" s="100"/>
      <c r="DF74" s="100"/>
      <c r="DG74" s="100"/>
      <c r="DH74" s="100"/>
      <c r="DI74" s="100"/>
      <c r="DJ74" s="100"/>
      <c r="DK74" s="100"/>
      <c r="DL74" s="100"/>
      <c r="DM74" s="100"/>
      <c r="DN74" s="100"/>
      <c r="DO74" s="100"/>
      <c r="DP74" s="100"/>
      <c r="DQ74" s="100"/>
      <c r="DR74" s="100"/>
      <c r="DS74" s="100"/>
      <c r="DT74" s="100"/>
      <c r="DU74" s="100"/>
      <c r="DV74" s="100"/>
      <c r="DW74" s="100"/>
      <c r="DX74" s="100"/>
      <c r="DY74" s="100"/>
      <c r="DZ74" s="100"/>
      <c r="EA74" s="100"/>
      <c r="EB74" s="100"/>
      <c r="EC74" s="100"/>
      <c r="ED74" s="100"/>
      <c r="EE74" s="100"/>
      <c r="EF74" s="100"/>
      <c r="EG74" s="100"/>
      <c r="EH74" s="100"/>
      <c r="EI74" s="100"/>
      <c r="EJ74" s="100"/>
      <c r="EK74" s="100"/>
      <c r="EL74" s="100"/>
    </row>
    <row r="75" spans="1:142" ht="14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  <c r="CK75" s="100"/>
      <c r="CL75" s="100"/>
      <c r="CM75" s="100"/>
      <c r="CN75" s="100"/>
      <c r="CO75" s="100"/>
      <c r="CP75" s="100"/>
      <c r="CQ75" s="100"/>
      <c r="CR75" s="100"/>
      <c r="CS75" s="100"/>
      <c r="CT75" s="100"/>
      <c r="CU75" s="100"/>
      <c r="CV75" s="100"/>
      <c r="CW75" s="100"/>
      <c r="CX75" s="100"/>
      <c r="CY75" s="100"/>
      <c r="CZ75" s="100"/>
      <c r="DA75" s="100"/>
      <c r="DB75" s="100"/>
      <c r="DC75" s="100"/>
      <c r="DD75" s="100"/>
      <c r="DE75" s="100"/>
      <c r="DF75" s="100"/>
      <c r="DG75" s="100"/>
      <c r="DH75" s="100"/>
      <c r="DI75" s="100"/>
      <c r="DJ75" s="100"/>
      <c r="DK75" s="100"/>
      <c r="DL75" s="100"/>
      <c r="DM75" s="100"/>
      <c r="DN75" s="100"/>
      <c r="DO75" s="100"/>
      <c r="DP75" s="100"/>
      <c r="DQ75" s="100"/>
      <c r="DR75" s="100"/>
      <c r="DS75" s="100"/>
      <c r="DT75" s="100"/>
      <c r="DU75" s="100"/>
      <c r="DV75" s="100"/>
      <c r="DW75" s="100"/>
      <c r="DX75" s="100"/>
      <c r="DY75" s="100"/>
      <c r="DZ75" s="100"/>
      <c r="EA75" s="100"/>
      <c r="EB75" s="100"/>
      <c r="EC75" s="100"/>
      <c r="ED75" s="100"/>
      <c r="EE75" s="100"/>
      <c r="EF75" s="100"/>
      <c r="EG75" s="100"/>
      <c r="EH75" s="100"/>
      <c r="EI75" s="100"/>
      <c r="EJ75" s="100"/>
      <c r="EK75" s="100"/>
      <c r="EL75" s="100"/>
    </row>
    <row r="76" spans="1:142" ht="14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  <c r="CK76" s="100"/>
      <c r="CL76" s="100"/>
      <c r="CM76" s="100"/>
      <c r="CN76" s="100"/>
      <c r="CO76" s="100"/>
      <c r="CP76" s="100"/>
      <c r="CQ76" s="100"/>
      <c r="CR76" s="100"/>
      <c r="CS76" s="100"/>
      <c r="CT76" s="100"/>
      <c r="CU76" s="100"/>
      <c r="CV76" s="100"/>
      <c r="CW76" s="100"/>
      <c r="CX76" s="100"/>
      <c r="CY76" s="100"/>
      <c r="CZ76" s="100"/>
      <c r="DA76" s="100"/>
      <c r="DB76" s="100"/>
      <c r="DC76" s="100"/>
      <c r="DD76" s="100"/>
      <c r="DE76" s="100"/>
      <c r="DF76" s="100"/>
      <c r="DG76" s="100"/>
      <c r="DH76" s="100"/>
      <c r="DI76" s="100"/>
      <c r="DJ76" s="100"/>
      <c r="DK76" s="100"/>
      <c r="DL76" s="100"/>
      <c r="DM76" s="100"/>
      <c r="DN76" s="100"/>
      <c r="DO76" s="100"/>
      <c r="DP76" s="100"/>
      <c r="DQ76" s="100"/>
      <c r="DR76" s="100"/>
      <c r="DS76" s="100"/>
      <c r="DT76" s="100"/>
      <c r="DU76" s="100"/>
      <c r="DV76" s="100"/>
      <c r="DW76" s="100"/>
      <c r="DX76" s="100"/>
      <c r="DY76" s="100"/>
      <c r="DZ76" s="100"/>
      <c r="EA76" s="100"/>
      <c r="EB76" s="100"/>
      <c r="EC76" s="100"/>
      <c r="ED76" s="100"/>
      <c r="EE76" s="100"/>
      <c r="EF76" s="100"/>
      <c r="EG76" s="100"/>
      <c r="EH76" s="100"/>
      <c r="EI76" s="100"/>
      <c r="EJ76" s="100"/>
      <c r="EK76" s="100"/>
      <c r="EL76" s="100"/>
    </row>
    <row r="77" spans="1:142" ht="14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  <c r="CK77" s="100"/>
      <c r="CL77" s="100"/>
      <c r="CM77" s="100"/>
      <c r="CN77" s="100"/>
      <c r="CO77" s="100"/>
      <c r="CP77" s="100"/>
      <c r="CQ77" s="100"/>
      <c r="CR77" s="100"/>
      <c r="CS77" s="100"/>
      <c r="CT77" s="100"/>
      <c r="CU77" s="100"/>
      <c r="CV77" s="100"/>
      <c r="CW77" s="100"/>
      <c r="CX77" s="100"/>
      <c r="CY77" s="100"/>
      <c r="CZ77" s="100"/>
      <c r="DA77" s="100"/>
      <c r="DB77" s="100"/>
      <c r="DC77" s="100"/>
      <c r="DD77" s="100"/>
      <c r="DE77" s="100"/>
      <c r="DF77" s="100"/>
      <c r="DG77" s="100"/>
      <c r="DH77" s="100"/>
      <c r="DI77" s="100"/>
      <c r="DJ77" s="100"/>
      <c r="DK77" s="100"/>
      <c r="DL77" s="100"/>
      <c r="DM77" s="100"/>
      <c r="DN77" s="100"/>
      <c r="DO77" s="100"/>
      <c r="DP77" s="100"/>
      <c r="DQ77" s="100"/>
      <c r="DR77" s="100"/>
      <c r="DS77" s="100"/>
      <c r="DT77" s="100"/>
      <c r="DU77" s="100"/>
      <c r="DV77" s="100"/>
      <c r="DW77" s="100"/>
      <c r="DX77" s="100"/>
      <c r="DY77" s="100"/>
      <c r="DZ77" s="100"/>
      <c r="EA77" s="100"/>
      <c r="EB77" s="100"/>
      <c r="EC77" s="100"/>
      <c r="ED77" s="100"/>
      <c r="EE77" s="100"/>
      <c r="EF77" s="100"/>
      <c r="EG77" s="100"/>
      <c r="EH77" s="100"/>
      <c r="EI77" s="100"/>
      <c r="EJ77" s="100"/>
      <c r="EK77" s="100"/>
      <c r="EL77" s="100"/>
    </row>
    <row r="78" spans="1:142" ht="14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  <c r="CK78" s="100"/>
      <c r="CL78" s="100"/>
      <c r="CM78" s="100"/>
      <c r="CN78" s="100"/>
      <c r="CO78" s="100"/>
      <c r="CP78" s="100"/>
      <c r="CQ78" s="100"/>
      <c r="CR78" s="100"/>
      <c r="CS78" s="100"/>
      <c r="CT78" s="100"/>
      <c r="CU78" s="100"/>
      <c r="CV78" s="100"/>
      <c r="CW78" s="100"/>
      <c r="CX78" s="100"/>
      <c r="CY78" s="100"/>
      <c r="CZ78" s="100"/>
      <c r="DA78" s="100"/>
      <c r="DB78" s="100"/>
      <c r="DC78" s="100"/>
      <c r="DD78" s="100"/>
      <c r="DE78" s="100"/>
      <c r="DF78" s="100"/>
      <c r="DG78" s="100"/>
      <c r="DH78" s="100"/>
      <c r="DI78" s="100"/>
      <c r="DJ78" s="100"/>
      <c r="DK78" s="100"/>
      <c r="DL78" s="100"/>
      <c r="DM78" s="100"/>
      <c r="DN78" s="100"/>
      <c r="DO78" s="100"/>
      <c r="DP78" s="100"/>
      <c r="DQ78" s="100"/>
      <c r="DR78" s="100"/>
      <c r="DS78" s="100"/>
      <c r="DT78" s="100"/>
      <c r="DU78" s="100"/>
      <c r="DV78" s="100"/>
      <c r="DW78" s="100"/>
      <c r="DX78" s="100"/>
      <c r="DY78" s="100"/>
      <c r="DZ78" s="100"/>
      <c r="EA78" s="100"/>
      <c r="EB78" s="100"/>
      <c r="EC78" s="100"/>
      <c r="ED78" s="100"/>
      <c r="EE78" s="100"/>
      <c r="EF78" s="100"/>
      <c r="EG78" s="100"/>
      <c r="EH78" s="100"/>
      <c r="EI78" s="100"/>
      <c r="EJ78" s="100"/>
      <c r="EK78" s="100"/>
      <c r="EL78" s="100"/>
    </row>
    <row r="79" spans="1:142" ht="14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  <c r="BT79" s="87"/>
      <c r="BU79" s="87"/>
      <c r="BV79" s="87"/>
      <c r="BW79" s="87"/>
      <c r="BX79" s="87"/>
      <c r="BY79" s="87"/>
      <c r="BZ79" s="87"/>
      <c r="CA79" s="87"/>
      <c r="CB79" s="87"/>
      <c r="CC79" s="87"/>
      <c r="CD79" s="87"/>
      <c r="CE79" s="87"/>
      <c r="CF79" s="87"/>
      <c r="CG79" s="87"/>
      <c r="CH79" s="87"/>
      <c r="CI79" s="87"/>
      <c r="CJ79" s="87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  <c r="CW79" s="100"/>
      <c r="CX79" s="100"/>
      <c r="CY79" s="100"/>
      <c r="CZ79" s="100"/>
      <c r="DA79" s="100"/>
      <c r="DB79" s="100"/>
      <c r="DC79" s="100"/>
      <c r="DD79" s="100"/>
      <c r="DE79" s="100"/>
      <c r="DF79" s="100"/>
      <c r="DG79" s="100"/>
      <c r="DH79" s="100"/>
      <c r="DI79" s="100"/>
      <c r="DJ79" s="100"/>
      <c r="DK79" s="100"/>
      <c r="DL79" s="100"/>
      <c r="DM79" s="100"/>
      <c r="DN79" s="100"/>
      <c r="DO79" s="100"/>
      <c r="DP79" s="100"/>
      <c r="DQ79" s="100"/>
      <c r="DR79" s="100"/>
      <c r="DS79" s="100"/>
      <c r="DT79" s="100"/>
      <c r="DU79" s="100"/>
      <c r="DV79" s="100"/>
      <c r="DW79" s="100"/>
      <c r="DX79" s="100"/>
      <c r="DY79" s="100"/>
      <c r="DZ79" s="100"/>
      <c r="EA79" s="100"/>
      <c r="EB79" s="100"/>
      <c r="EC79" s="100"/>
      <c r="ED79" s="100"/>
      <c r="EE79" s="100"/>
      <c r="EF79" s="100"/>
      <c r="EG79" s="100"/>
      <c r="EH79" s="100"/>
      <c r="EI79" s="100"/>
      <c r="EJ79" s="100"/>
      <c r="EK79" s="100"/>
      <c r="EL79" s="100"/>
    </row>
    <row r="80" spans="1:142" ht="14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  <c r="CK80" s="100"/>
      <c r="CL80" s="100"/>
      <c r="CM80" s="100"/>
      <c r="CN80" s="100"/>
      <c r="CO80" s="100"/>
      <c r="CP80" s="100"/>
      <c r="CQ80" s="100"/>
      <c r="CR80" s="100"/>
      <c r="CS80" s="100"/>
      <c r="CT80" s="100"/>
      <c r="CU80" s="100"/>
      <c r="CV80" s="100"/>
      <c r="CW80" s="100"/>
      <c r="CX80" s="100"/>
      <c r="CY80" s="100"/>
      <c r="CZ80" s="100"/>
      <c r="DA80" s="100"/>
      <c r="DB80" s="100"/>
      <c r="DC80" s="100"/>
      <c r="DD80" s="100"/>
      <c r="DE80" s="100"/>
      <c r="DF80" s="100"/>
      <c r="DG80" s="100"/>
      <c r="DH80" s="100"/>
      <c r="DI80" s="100"/>
      <c r="DJ80" s="100"/>
      <c r="DK80" s="100"/>
      <c r="DL80" s="100"/>
      <c r="DM80" s="100"/>
      <c r="DN80" s="100"/>
      <c r="DO80" s="100"/>
      <c r="DP80" s="100"/>
      <c r="DQ80" s="100"/>
      <c r="DR80" s="100"/>
      <c r="DS80" s="100"/>
      <c r="DT80" s="100"/>
      <c r="DU80" s="100"/>
      <c r="DV80" s="100"/>
      <c r="DW80" s="100"/>
      <c r="DX80" s="100"/>
      <c r="DY80" s="100"/>
      <c r="DZ80" s="100"/>
      <c r="EA80" s="100"/>
      <c r="EB80" s="100"/>
      <c r="EC80" s="100"/>
      <c r="ED80" s="100"/>
      <c r="EE80" s="100"/>
      <c r="EF80" s="100"/>
      <c r="EG80" s="100"/>
      <c r="EH80" s="100"/>
      <c r="EI80" s="100"/>
      <c r="EJ80" s="100"/>
      <c r="EK80" s="100"/>
      <c r="EL80" s="100"/>
    </row>
    <row r="81" spans="1:142" ht="14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  <c r="BT81" s="87"/>
      <c r="BU81" s="87"/>
      <c r="BV81" s="87"/>
      <c r="BW81" s="87"/>
      <c r="BX81" s="87"/>
      <c r="BY81" s="87"/>
      <c r="BZ81" s="87"/>
      <c r="CA81" s="87"/>
      <c r="CB81" s="87"/>
      <c r="CC81" s="87"/>
      <c r="CD81" s="87"/>
      <c r="CE81" s="87"/>
      <c r="CF81" s="87"/>
      <c r="CG81" s="87"/>
      <c r="CH81" s="87"/>
      <c r="CI81" s="87"/>
      <c r="CJ81" s="87"/>
      <c r="CK81" s="100"/>
      <c r="CL81" s="100"/>
      <c r="CM81" s="100"/>
      <c r="CN81" s="100"/>
      <c r="CO81" s="100"/>
      <c r="CP81" s="100"/>
      <c r="CQ81" s="100"/>
      <c r="CR81" s="100"/>
      <c r="CS81" s="100"/>
      <c r="CT81" s="100"/>
      <c r="CU81" s="100"/>
      <c r="CV81" s="100"/>
      <c r="CW81" s="100"/>
      <c r="CX81" s="100"/>
      <c r="CY81" s="100"/>
      <c r="CZ81" s="100"/>
      <c r="DA81" s="100"/>
      <c r="DB81" s="100"/>
      <c r="DC81" s="100"/>
      <c r="DD81" s="100"/>
      <c r="DE81" s="100"/>
      <c r="DF81" s="100"/>
      <c r="DG81" s="100"/>
      <c r="DH81" s="100"/>
      <c r="DI81" s="100"/>
      <c r="DJ81" s="100"/>
      <c r="DK81" s="100"/>
      <c r="DL81" s="100"/>
      <c r="DM81" s="100"/>
      <c r="DN81" s="100"/>
      <c r="DO81" s="100"/>
      <c r="DP81" s="100"/>
      <c r="DQ81" s="100"/>
      <c r="DR81" s="100"/>
      <c r="DS81" s="100"/>
      <c r="DT81" s="100"/>
      <c r="DU81" s="100"/>
      <c r="DV81" s="100"/>
      <c r="DW81" s="100"/>
      <c r="DX81" s="100"/>
      <c r="DY81" s="100"/>
      <c r="DZ81" s="100"/>
      <c r="EA81" s="100"/>
      <c r="EB81" s="100"/>
      <c r="EC81" s="100"/>
      <c r="ED81" s="100"/>
      <c r="EE81" s="100"/>
      <c r="EF81" s="100"/>
      <c r="EG81" s="100"/>
      <c r="EH81" s="100"/>
      <c r="EI81" s="100"/>
      <c r="EJ81" s="100"/>
      <c r="EK81" s="100"/>
      <c r="EL81" s="100"/>
    </row>
    <row r="82" spans="1:142" ht="14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  <c r="BT82" s="87"/>
      <c r="BU82" s="87"/>
      <c r="BV82" s="87"/>
      <c r="BW82" s="87"/>
      <c r="BX82" s="87"/>
      <c r="BY82" s="87"/>
      <c r="BZ82" s="87"/>
      <c r="CA82" s="87"/>
      <c r="CB82" s="87"/>
      <c r="CC82" s="87"/>
      <c r="CD82" s="87"/>
      <c r="CE82" s="87"/>
      <c r="CF82" s="87"/>
      <c r="CG82" s="87"/>
      <c r="CH82" s="87"/>
      <c r="CI82" s="87"/>
      <c r="CJ82" s="87"/>
      <c r="CK82" s="100"/>
      <c r="CL82" s="100"/>
      <c r="CM82" s="100"/>
      <c r="CN82" s="100"/>
      <c r="CO82" s="100"/>
      <c r="CP82" s="100"/>
      <c r="CQ82" s="100"/>
      <c r="CR82" s="100"/>
      <c r="CS82" s="100"/>
      <c r="CT82" s="100"/>
      <c r="CU82" s="100"/>
      <c r="CV82" s="100"/>
      <c r="CW82" s="100"/>
      <c r="CX82" s="100"/>
      <c r="CY82" s="100"/>
      <c r="CZ82" s="100"/>
      <c r="DA82" s="100"/>
      <c r="DB82" s="100"/>
      <c r="DC82" s="100"/>
      <c r="DD82" s="100"/>
      <c r="DE82" s="100"/>
      <c r="DF82" s="100"/>
      <c r="DG82" s="100"/>
      <c r="DH82" s="100"/>
      <c r="DI82" s="100"/>
      <c r="DJ82" s="100"/>
      <c r="DK82" s="100"/>
      <c r="DL82" s="100"/>
      <c r="DM82" s="100"/>
      <c r="DN82" s="100"/>
      <c r="DO82" s="100"/>
      <c r="DP82" s="100"/>
      <c r="DQ82" s="100"/>
      <c r="DR82" s="100"/>
      <c r="DS82" s="100"/>
      <c r="DT82" s="100"/>
      <c r="DU82" s="100"/>
      <c r="DV82" s="100"/>
      <c r="DW82" s="100"/>
      <c r="DX82" s="100"/>
      <c r="DY82" s="100"/>
      <c r="DZ82" s="100"/>
      <c r="EA82" s="100"/>
      <c r="EB82" s="100"/>
      <c r="EC82" s="100"/>
      <c r="ED82" s="100"/>
      <c r="EE82" s="100"/>
      <c r="EF82" s="100"/>
      <c r="EG82" s="100"/>
      <c r="EH82" s="100"/>
      <c r="EI82" s="100"/>
      <c r="EJ82" s="100"/>
      <c r="EK82" s="100"/>
      <c r="EL82" s="100"/>
    </row>
    <row r="83" spans="1:142" ht="14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  <c r="CW83" s="100"/>
      <c r="CX83" s="100"/>
      <c r="CY83" s="100"/>
      <c r="CZ83" s="100"/>
      <c r="DA83" s="100"/>
      <c r="DB83" s="100"/>
      <c r="DC83" s="100"/>
      <c r="DD83" s="100"/>
      <c r="DE83" s="100"/>
      <c r="DF83" s="100"/>
      <c r="DG83" s="100"/>
      <c r="DH83" s="100"/>
      <c r="DI83" s="100"/>
      <c r="DJ83" s="100"/>
      <c r="DK83" s="100"/>
      <c r="DL83" s="100"/>
      <c r="DM83" s="100"/>
      <c r="DN83" s="100"/>
      <c r="DO83" s="100"/>
      <c r="DP83" s="100"/>
      <c r="DQ83" s="100"/>
      <c r="DR83" s="100"/>
      <c r="DS83" s="100"/>
      <c r="DT83" s="100"/>
      <c r="DU83" s="100"/>
      <c r="DV83" s="100"/>
      <c r="DW83" s="100"/>
      <c r="DX83" s="100"/>
      <c r="DY83" s="100"/>
      <c r="DZ83" s="100"/>
      <c r="EA83" s="100"/>
      <c r="EB83" s="100"/>
      <c r="EC83" s="100"/>
      <c r="ED83" s="100"/>
      <c r="EE83" s="100"/>
      <c r="EF83" s="100"/>
      <c r="EG83" s="100"/>
      <c r="EH83" s="100"/>
      <c r="EI83" s="100"/>
      <c r="EJ83" s="100"/>
      <c r="EK83" s="100"/>
      <c r="EL83" s="100"/>
    </row>
    <row r="84" spans="1:142" ht="14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  <c r="BT84" s="87"/>
      <c r="BU84" s="87"/>
      <c r="BV84" s="87"/>
      <c r="BW84" s="87"/>
      <c r="BX84" s="87"/>
      <c r="BY84" s="87"/>
      <c r="BZ84" s="87"/>
      <c r="CA84" s="87"/>
      <c r="CB84" s="87"/>
      <c r="CC84" s="87"/>
      <c r="CD84" s="87"/>
      <c r="CE84" s="87"/>
      <c r="CF84" s="87"/>
      <c r="CG84" s="87"/>
      <c r="CH84" s="87"/>
      <c r="CI84" s="87"/>
      <c r="CJ84" s="87"/>
      <c r="CK84" s="100"/>
      <c r="CL84" s="100"/>
      <c r="CM84" s="100"/>
      <c r="CN84" s="100"/>
      <c r="CO84" s="100"/>
      <c r="CP84" s="100"/>
      <c r="CQ84" s="100"/>
      <c r="CR84" s="100"/>
      <c r="CS84" s="100"/>
      <c r="CT84" s="100"/>
      <c r="CU84" s="100"/>
      <c r="CV84" s="100"/>
      <c r="CW84" s="100"/>
      <c r="CX84" s="100"/>
      <c r="CY84" s="100"/>
      <c r="CZ84" s="100"/>
      <c r="DA84" s="100"/>
      <c r="DB84" s="100"/>
      <c r="DC84" s="100"/>
      <c r="DD84" s="100"/>
      <c r="DE84" s="100"/>
      <c r="DF84" s="100"/>
      <c r="DG84" s="100"/>
      <c r="DH84" s="100"/>
      <c r="DI84" s="100"/>
      <c r="DJ84" s="100"/>
      <c r="DK84" s="100"/>
      <c r="DL84" s="100"/>
      <c r="DM84" s="100"/>
      <c r="DN84" s="100"/>
      <c r="DO84" s="100"/>
      <c r="DP84" s="100"/>
      <c r="DQ84" s="100"/>
      <c r="DR84" s="100"/>
      <c r="DS84" s="100"/>
      <c r="DT84" s="100"/>
      <c r="DU84" s="100"/>
      <c r="DV84" s="100"/>
      <c r="DW84" s="100"/>
      <c r="DX84" s="100"/>
      <c r="DY84" s="100"/>
      <c r="DZ84" s="100"/>
      <c r="EA84" s="100"/>
      <c r="EB84" s="100"/>
      <c r="EC84" s="100"/>
      <c r="ED84" s="100"/>
      <c r="EE84" s="100"/>
      <c r="EF84" s="100"/>
      <c r="EG84" s="100"/>
      <c r="EH84" s="100"/>
      <c r="EI84" s="100"/>
      <c r="EJ84" s="100"/>
      <c r="EK84" s="100"/>
      <c r="EL84" s="100"/>
    </row>
    <row r="85" spans="1:142" ht="14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  <c r="BT85" s="87"/>
      <c r="BU85" s="87"/>
      <c r="BV85" s="87"/>
      <c r="BW85" s="87"/>
      <c r="BX85" s="87"/>
      <c r="BY85" s="87"/>
      <c r="BZ85" s="87"/>
      <c r="CA85" s="87"/>
      <c r="CB85" s="87"/>
      <c r="CC85" s="87"/>
      <c r="CD85" s="87"/>
      <c r="CE85" s="87"/>
      <c r="CF85" s="87"/>
      <c r="CG85" s="87"/>
      <c r="CH85" s="87"/>
      <c r="CI85" s="87"/>
      <c r="CJ85" s="87"/>
      <c r="CK85" s="100"/>
      <c r="CL85" s="100"/>
      <c r="CM85" s="100"/>
      <c r="CN85" s="100"/>
      <c r="CO85" s="100"/>
      <c r="CP85" s="100"/>
      <c r="CQ85" s="100"/>
      <c r="CR85" s="100"/>
      <c r="CS85" s="100"/>
      <c r="CT85" s="100"/>
      <c r="CU85" s="100"/>
      <c r="CV85" s="100"/>
      <c r="CW85" s="100"/>
      <c r="CX85" s="100"/>
      <c r="CY85" s="100"/>
      <c r="CZ85" s="100"/>
      <c r="DA85" s="100"/>
      <c r="DB85" s="100"/>
      <c r="DC85" s="100"/>
      <c r="DD85" s="100"/>
      <c r="DE85" s="100"/>
      <c r="DF85" s="100"/>
      <c r="DG85" s="100"/>
      <c r="DH85" s="100"/>
      <c r="DI85" s="100"/>
      <c r="DJ85" s="100"/>
      <c r="DK85" s="100"/>
      <c r="DL85" s="100"/>
      <c r="DM85" s="100"/>
      <c r="DN85" s="100"/>
      <c r="DO85" s="100"/>
      <c r="DP85" s="100"/>
      <c r="DQ85" s="100"/>
      <c r="DR85" s="100"/>
      <c r="DS85" s="100"/>
      <c r="DT85" s="100"/>
      <c r="DU85" s="100"/>
      <c r="DV85" s="100"/>
      <c r="DW85" s="100"/>
      <c r="DX85" s="100"/>
      <c r="DY85" s="100"/>
      <c r="DZ85" s="100"/>
      <c r="EA85" s="100"/>
      <c r="EB85" s="100"/>
      <c r="EC85" s="100"/>
      <c r="ED85" s="100"/>
      <c r="EE85" s="100"/>
      <c r="EF85" s="100"/>
      <c r="EG85" s="100"/>
      <c r="EH85" s="100"/>
      <c r="EI85" s="100"/>
      <c r="EJ85" s="100"/>
      <c r="EK85" s="100"/>
      <c r="EL85" s="100"/>
    </row>
    <row r="86" spans="1:142" ht="14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  <c r="BT86" s="87"/>
      <c r="BU86" s="87"/>
      <c r="BV86" s="87"/>
      <c r="BW86" s="87"/>
      <c r="BX86" s="87"/>
      <c r="BY86" s="87"/>
      <c r="BZ86" s="87"/>
      <c r="CA86" s="87"/>
      <c r="CB86" s="87"/>
      <c r="CC86" s="87"/>
      <c r="CD86" s="87"/>
      <c r="CE86" s="87"/>
      <c r="CF86" s="87"/>
      <c r="CG86" s="87"/>
      <c r="CH86" s="87"/>
      <c r="CI86" s="87"/>
      <c r="CJ86" s="87"/>
      <c r="CK86" s="100"/>
      <c r="CL86" s="100"/>
      <c r="CM86" s="100"/>
      <c r="CN86" s="100"/>
      <c r="CO86" s="100"/>
      <c r="CP86" s="100"/>
      <c r="CQ86" s="100"/>
      <c r="CR86" s="100"/>
      <c r="CS86" s="100"/>
      <c r="CT86" s="100"/>
      <c r="CU86" s="100"/>
      <c r="CV86" s="100"/>
      <c r="CW86" s="100"/>
      <c r="CX86" s="100"/>
      <c r="CY86" s="100"/>
      <c r="CZ86" s="100"/>
      <c r="DA86" s="100"/>
      <c r="DB86" s="100"/>
      <c r="DC86" s="100"/>
      <c r="DD86" s="100"/>
      <c r="DE86" s="100"/>
      <c r="DF86" s="100"/>
      <c r="DG86" s="100"/>
      <c r="DH86" s="100"/>
      <c r="DI86" s="100"/>
      <c r="DJ86" s="100"/>
      <c r="DK86" s="100"/>
      <c r="DL86" s="100"/>
      <c r="DM86" s="100"/>
      <c r="DN86" s="100"/>
      <c r="DO86" s="100"/>
      <c r="DP86" s="100"/>
      <c r="DQ86" s="100"/>
      <c r="DR86" s="100"/>
      <c r="DS86" s="100"/>
      <c r="DT86" s="100"/>
      <c r="DU86" s="100"/>
      <c r="DV86" s="100"/>
      <c r="DW86" s="100"/>
      <c r="DX86" s="100"/>
      <c r="DY86" s="100"/>
      <c r="DZ86" s="100"/>
      <c r="EA86" s="100"/>
      <c r="EB86" s="100"/>
      <c r="EC86" s="100"/>
      <c r="ED86" s="100"/>
      <c r="EE86" s="100"/>
      <c r="EF86" s="100"/>
      <c r="EG86" s="100"/>
      <c r="EH86" s="100"/>
      <c r="EI86" s="100"/>
      <c r="EJ86" s="100"/>
      <c r="EK86" s="100"/>
      <c r="EL86" s="100"/>
    </row>
    <row r="87" spans="1:142" ht="14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  <c r="CF87" s="87"/>
      <c r="CG87" s="87"/>
      <c r="CH87" s="87"/>
      <c r="CI87" s="87"/>
      <c r="CJ87" s="87"/>
      <c r="CK87" s="100"/>
      <c r="CL87" s="100"/>
      <c r="CM87" s="100"/>
      <c r="CN87" s="100"/>
      <c r="CO87" s="100"/>
      <c r="CP87" s="100"/>
      <c r="CQ87" s="100"/>
      <c r="CR87" s="100"/>
      <c r="CS87" s="100"/>
      <c r="CT87" s="100"/>
      <c r="CU87" s="100"/>
      <c r="CV87" s="100"/>
      <c r="CW87" s="100"/>
      <c r="CX87" s="100"/>
      <c r="CY87" s="100"/>
      <c r="CZ87" s="100"/>
      <c r="DA87" s="100"/>
      <c r="DB87" s="100"/>
      <c r="DC87" s="100"/>
      <c r="DD87" s="100"/>
      <c r="DE87" s="100"/>
      <c r="DF87" s="100"/>
      <c r="DG87" s="100"/>
      <c r="DH87" s="100"/>
      <c r="DI87" s="100"/>
      <c r="DJ87" s="100"/>
      <c r="DK87" s="100"/>
      <c r="DL87" s="100"/>
      <c r="DM87" s="100"/>
      <c r="DN87" s="100"/>
      <c r="DO87" s="100"/>
      <c r="DP87" s="100"/>
      <c r="DQ87" s="100"/>
      <c r="DR87" s="100"/>
      <c r="DS87" s="100"/>
      <c r="DT87" s="100"/>
      <c r="DU87" s="100"/>
      <c r="DV87" s="100"/>
      <c r="DW87" s="100"/>
      <c r="DX87" s="100"/>
      <c r="DY87" s="100"/>
      <c r="DZ87" s="100"/>
      <c r="EA87" s="100"/>
      <c r="EB87" s="100"/>
      <c r="EC87" s="100"/>
      <c r="ED87" s="100"/>
      <c r="EE87" s="100"/>
      <c r="EF87" s="100"/>
      <c r="EG87" s="100"/>
      <c r="EH87" s="100"/>
      <c r="EI87" s="100"/>
      <c r="EJ87" s="100"/>
      <c r="EK87" s="100"/>
      <c r="EL87" s="100"/>
    </row>
    <row r="88" spans="1:142" ht="14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100"/>
      <c r="CL88" s="100"/>
      <c r="CM88" s="100"/>
      <c r="CN88" s="100"/>
      <c r="CO88" s="100"/>
      <c r="CP88" s="100"/>
      <c r="CQ88" s="100"/>
      <c r="CR88" s="100"/>
      <c r="CS88" s="100"/>
      <c r="CT88" s="100"/>
      <c r="CU88" s="100"/>
      <c r="CV88" s="100"/>
      <c r="CW88" s="100"/>
      <c r="CX88" s="100"/>
      <c r="CY88" s="100"/>
      <c r="CZ88" s="100"/>
      <c r="DA88" s="100"/>
      <c r="DB88" s="100"/>
      <c r="DC88" s="100"/>
      <c r="DD88" s="100"/>
      <c r="DE88" s="100"/>
      <c r="DF88" s="100"/>
      <c r="DG88" s="100"/>
      <c r="DH88" s="100"/>
      <c r="DI88" s="100"/>
      <c r="DJ88" s="100"/>
      <c r="DK88" s="100"/>
      <c r="DL88" s="100"/>
      <c r="DM88" s="100"/>
      <c r="DN88" s="100"/>
      <c r="DO88" s="100"/>
      <c r="DP88" s="100"/>
      <c r="DQ88" s="100"/>
      <c r="DR88" s="100"/>
      <c r="DS88" s="100"/>
      <c r="DT88" s="100"/>
      <c r="DU88" s="100"/>
      <c r="DV88" s="100"/>
      <c r="DW88" s="100"/>
      <c r="DX88" s="100"/>
      <c r="DY88" s="100"/>
      <c r="DZ88" s="100"/>
      <c r="EA88" s="100"/>
      <c r="EB88" s="100"/>
      <c r="EC88" s="100"/>
      <c r="ED88" s="100"/>
      <c r="EE88" s="100"/>
      <c r="EF88" s="100"/>
      <c r="EG88" s="100"/>
      <c r="EH88" s="100"/>
      <c r="EI88" s="100"/>
      <c r="EJ88" s="100"/>
      <c r="EK88" s="100"/>
      <c r="EL88" s="100"/>
    </row>
    <row r="89" spans="1:142" ht="14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  <c r="BT89" s="87"/>
      <c r="BU89" s="87"/>
      <c r="BV89" s="87"/>
      <c r="BW89" s="87"/>
      <c r="BX89" s="87"/>
      <c r="BY89" s="87"/>
      <c r="BZ89" s="87"/>
      <c r="CA89" s="87"/>
      <c r="CB89" s="87"/>
      <c r="CC89" s="87"/>
      <c r="CD89" s="87"/>
      <c r="CE89" s="87"/>
      <c r="CF89" s="87"/>
      <c r="CG89" s="87"/>
      <c r="CH89" s="87"/>
      <c r="CI89" s="87"/>
      <c r="CJ89" s="87"/>
      <c r="CK89" s="100"/>
      <c r="CL89" s="100"/>
      <c r="CM89" s="100"/>
      <c r="CN89" s="100"/>
      <c r="CO89" s="100"/>
      <c r="CP89" s="100"/>
      <c r="CQ89" s="100"/>
      <c r="CR89" s="100"/>
      <c r="CS89" s="100"/>
      <c r="CT89" s="100"/>
      <c r="CU89" s="100"/>
      <c r="CV89" s="100"/>
      <c r="CW89" s="100"/>
      <c r="CX89" s="100"/>
      <c r="CY89" s="100"/>
      <c r="CZ89" s="100"/>
      <c r="DA89" s="100"/>
      <c r="DB89" s="100"/>
      <c r="DC89" s="100"/>
      <c r="DD89" s="100"/>
      <c r="DE89" s="100"/>
      <c r="DF89" s="100"/>
      <c r="DG89" s="100"/>
      <c r="DH89" s="100"/>
      <c r="DI89" s="100"/>
      <c r="DJ89" s="100"/>
      <c r="DK89" s="100"/>
      <c r="DL89" s="100"/>
      <c r="DM89" s="100"/>
      <c r="DN89" s="100"/>
      <c r="DO89" s="100"/>
      <c r="DP89" s="100"/>
      <c r="DQ89" s="100"/>
      <c r="DR89" s="100"/>
      <c r="DS89" s="100"/>
      <c r="DT89" s="100"/>
      <c r="DU89" s="100"/>
      <c r="DV89" s="100"/>
      <c r="DW89" s="100"/>
      <c r="DX89" s="100"/>
      <c r="DY89" s="100"/>
      <c r="DZ89" s="100"/>
      <c r="EA89" s="100"/>
      <c r="EB89" s="100"/>
      <c r="EC89" s="100"/>
      <c r="ED89" s="100"/>
      <c r="EE89" s="100"/>
      <c r="EF89" s="100"/>
      <c r="EG89" s="100"/>
      <c r="EH89" s="100"/>
      <c r="EI89" s="100"/>
      <c r="EJ89" s="100"/>
      <c r="EK89" s="100"/>
      <c r="EL89" s="100"/>
    </row>
    <row r="90" spans="1:142" ht="14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  <c r="BT90" s="87"/>
      <c r="BU90" s="87"/>
      <c r="BV90" s="87"/>
      <c r="BW90" s="87"/>
      <c r="BX90" s="87"/>
      <c r="BY90" s="87"/>
      <c r="BZ90" s="87"/>
      <c r="CA90" s="87"/>
      <c r="CB90" s="87"/>
      <c r="CC90" s="87"/>
      <c r="CD90" s="87"/>
      <c r="CE90" s="87"/>
      <c r="CF90" s="87"/>
      <c r="CG90" s="87"/>
      <c r="CH90" s="87"/>
      <c r="CI90" s="87"/>
      <c r="CJ90" s="87"/>
      <c r="CK90" s="100"/>
      <c r="CL90" s="100"/>
      <c r="CM90" s="100"/>
      <c r="CN90" s="100"/>
      <c r="CO90" s="100"/>
      <c r="CP90" s="100"/>
      <c r="CQ90" s="100"/>
      <c r="CR90" s="100"/>
      <c r="CS90" s="100"/>
      <c r="CT90" s="100"/>
      <c r="CU90" s="100"/>
      <c r="CV90" s="100"/>
      <c r="CW90" s="100"/>
      <c r="CX90" s="100"/>
      <c r="CY90" s="100"/>
      <c r="CZ90" s="100"/>
      <c r="DA90" s="100"/>
      <c r="DB90" s="100"/>
      <c r="DC90" s="100"/>
      <c r="DD90" s="100"/>
      <c r="DE90" s="100"/>
      <c r="DF90" s="100"/>
      <c r="DG90" s="100"/>
      <c r="DH90" s="100"/>
      <c r="DI90" s="100"/>
      <c r="DJ90" s="100"/>
      <c r="DK90" s="100"/>
      <c r="DL90" s="100"/>
      <c r="DM90" s="100"/>
      <c r="DN90" s="100"/>
      <c r="DO90" s="100"/>
      <c r="DP90" s="100"/>
      <c r="DQ90" s="100"/>
      <c r="DR90" s="100"/>
      <c r="DS90" s="100"/>
      <c r="DT90" s="100"/>
      <c r="DU90" s="100"/>
      <c r="DV90" s="100"/>
      <c r="DW90" s="100"/>
      <c r="DX90" s="100"/>
      <c r="DY90" s="100"/>
      <c r="DZ90" s="100"/>
      <c r="EA90" s="100"/>
      <c r="EB90" s="100"/>
      <c r="EC90" s="100"/>
      <c r="ED90" s="100"/>
      <c r="EE90" s="100"/>
      <c r="EF90" s="100"/>
      <c r="EG90" s="100"/>
      <c r="EH90" s="100"/>
      <c r="EI90" s="100"/>
      <c r="EJ90" s="100"/>
      <c r="EK90" s="100"/>
      <c r="EL90" s="100"/>
    </row>
    <row r="91" spans="1:142" ht="14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  <c r="CK91" s="100"/>
      <c r="CL91" s="100"/>
      <c r="CM91" s="100"/>
      <c r="CN91" s="100"/>
      <c r="CO91" s="100"/>
      <c r="CP91" s="100"/>
      <c r="CQ91" s="100"/>
      <c r="CR91" s="100"/>
      <c r="CS91" s="100"/>
      <c r="CT91" s="100"/>
      <c r="CU91" s="100"/>
      <c r="CV91" s="100"/>
      <c r="CW91" s="100"/>
      <c r="CX91" s="100"/>
      <c r="CY91" s="100"/>
      <c r="CZ91" s="100"/>
      <c r="DA91" s="100"/>
      <c r="DB91" s="100"/>
      <c r="DC91" s="100"/>
      <c r="DD91" s="100"/>
      <c r="DE91" s="100"/>
      <c r="DF91" s="100"/>
      <c r="DG91" s="100"/>
      <c r="DH91" s="100"/>
      <c r="DI91" s="100"/>
      <c r="DJ91" s="100"/>
      <c r="DK91" s="100"/>
      <c r="DL91" s="100"/>
      <c r="DM91" s="100"/>
      <c r="DN91" s="100"/>
      <c r="DO91" s="100"/>
      <c r="DP91" s="100"/>
      <c r="DQ91" s="100"/>
      <c r="DR91" s="100"/>
      <c r="DS91" s="100"/>
      <c r="DT91" s="100"/>
      <c r="DU91" s="100"/>
      <c r="DV91" s="100"/>
      <c r="DW91" s="100"/>
      <c r="DX91" s="100"/>
      <c r="DY91" s="100"/>
      <c r="DZ91" s="100"/>
      <c r="EA91" s="100"/>
      <c r="EB91" s="100"/>
      <c r="EC91" s="100"/>
      <c r="ED91" s="100"/>
      <c r="EE91" s="100"/>
      <c r="EF91" s="100"/>
      <c r="EG91" s="100"/>
      <c r="EH91" s="100"/>
      <c r="EI91" s="100"/>
      <c r="EJ91" s="100"/>
      <c r="EK91" s="100"/>
      <c r="EL91" s="100"/>
    </row>
    <row r="92" spans="1:142" ht="14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  <c r="CK92" s="100"/>
      <c r="CL92" s="100"/>
      <c r="CM92" s="100"/>
      <c r="CN92" s="100"/>
      <c r="CO92" s="100"/>
      <c r="CP92" s="100"/>
      <c r="CQ92" s="100"/>
      <c r="CR92" s="100"/>
      <c r="CS92" s="100"/>
      <c r="CT92" s="100"/>
      <c r="CU92" s="100"/>
      <c r="CV92" s="100"/>
      <c r="CW92" s="100"/>
      <c r="CX92" s="100"/>
      <c r="CY92" s="100"/>
      <c r="CZ92" s="100"/>
      <c r="DA92" s="100"/>
      <c r="DB92" s="100"/>
      <c r="DC92" s="100"/>
      <c r="DD92" s="100"/>
      <c r="DE92" s="100"/>
      <c r="DF92" s="100"/>
      <c r="DG92" s="100"/>
      <c r="DH92" s="100"/>
      <c r="DI92" s="100"/>
      <c r="DJ92" s="100"/>
      <c r="DK92" s="100"/>
      <c r="DL92" s="100"/>
      <c r="DM92" s="100"/>
      <c r="DN92" s="100"/>
      <c r="DO92" s="100"/>
      <c r="DP92" s="100"/>
      <c r="DQ92" s="100"/>
      <c r="DR92" s="100"/>
      <c r="DS92" s="100"/>
      <c r="DT92" s="100"/>
      <c r="DU92" s="100"/>
      <c r="DV92" s="100"/>
      <c r="DW92" s="100"/>
      <c r="DX92" s="100"/>
      <c r="DY92" s="100"/>
      <c r="DZ92" s="100"/>
      <c r="EA92" s="100"/>
      <c r="EB92" s="100"/>
      <c r="EC92" s="100"/>
      <c r="ED92" s="100"/>
      <c r="EE92" s="100"/>
      <c r="EF92" s="100"/>
      <c r="EG92" s="100"/>
      <c r="EH92" s="100"/>
      <c r="EI92" s="100"/>
      <c r="EJ92" s="100"/>
      <c r="EK92" s="100"/>
      <c r="EL92" s="100"/>
    </row>
    <row r="93" spans="1:142" ht="14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  <c r="CK93" s="100"/>
      <c r="CL93" s="100"/>
      <c r="CM93" s="100"/>
      <c r="CN93" s="100"/>
      <c r="CO93" s="100"/>
      <c r="CP93" s="100"/>
      <c r="CQ93" s="100"/>
      <c r="CR93" s="100"/>
      <c r="CS93" s="100"/>
      <c r="CT93" s="100"/>
      <c r="CU93" s="100"/>
      <c r="CV93" s="100"/>
      <c r="CW93" s="100"/>
      <c r="CX93" s="100"/>
      <c r="CY93" s="100"/>
      <c r="CZ93" s="100"/>
      <c r="DA93" s="100"/>
      <c r="DB93" s="100"/>
      <c r="DC93" s="100"/>
      <c r="DD93" s="100"/>
      <c r="DE93" s="100"/>
      <c r="DF93" s="100"/>
      <c r="DG93" s="100"/>
      <c r="DH93" s="100"/>
      <c r="DI93" s="100"/>
      <c r="DJ93" s="100"/>
      <c r="DK93" s="100"/>
      <c r="DL93" s="100"/>
      <c r="DM93" s="100"/>
      <c r="DN93" s="100"/>
      <c r="DO93" s="100"/>
      <c r="DP93" s="100"/>
      <c r="DQ93" s="100"/>
      <c r="DR93" s="100"/>
      <c r="DS93" s="100"/>
      <c r="DT93" s="100"/>
      <c r="DU93" s="100"/>
      <c r="DV93" s="100"/>
      <c r="DW93" s="100"/>
      <c r="DX93" s="100"/>
      <c r="DY93" s="100"/>
      <c r="DZ93" s="100"/>
      <c r="EA93" s="100"/>
      <c r="EB93" s="100"/>
      <c r="EC93" s="100"/>
      <c r="ED93" s="100"/>
      <c r="EE93" s="100"/>
      <c r="EF93" s="100"/>
      <c r="EG93" s="100"/>
      <c r="EH93" s="100"/>
      <c r="EI93" s="100"/>
      <c r="EJ93" s="100"/>
      <c r="EK93" s="100"/>
      <c r="EL93" s="100"/>
    </row>
    <row r="94" spans="1:142" ht="14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  <c r="CK94" s="100"/>
      <c r="CL94" s="100"/>
      <c r="CM94" s="100"/>
      <c r="CN94" s="100"/>
      <c r="CO94" s="100"/>
      <c r="CP94" s="100"/>
      <c r="CQ94" s="100"/>
      <c r="CR94" s="100"/>
      <c r="CS94" s="100"/>
      <c r="CT94" s="100"/>
      <c r="CU94" s="100"/>
      <c r="CV94" s="100"/>
      <c r="CW94" s="100"/>
      <c r="CX94" s="100"/>
      <c r="CY94" s="100"/>
      <c r="CZ94" s="100"/>
      <c r="DA94" s="100"/>
      <c r="DB94" s="100"/>
      <c r="DC94" s="100"/>
      <c r="DD94" s="100"/>
      <c r="DE94" s="100"/>
      <c r="DF94" s="100"/>
      <c r="DG94" s="100"/>
      <c r="DH94" s="100"/>
      <c r="DI94" s="100"/>
      <c r="DJ94" s="100"/>
      <c r="DK94" s="100"/>
      <c r="DL94" s="100"/>
      <c r="DM94" s="100"/>
      <c r="DN94" s="100"/>
      <c r="DO94" s="100"/>
      <c r="DP94" s="100"/>
      <c r="DQ94" s="100"/>
      <c r="DR94" s="100"/>
      <c r="DS94" s="100"/>
      <c r="DT94" s="100"/>
      <c r="DU94" s="100"/>
      <c r="DV94" s="100"/>
      <c r="DW94" s="100"/>
      <c r="DX94" s="100"/>
      <c r="DY94" s="100"/>
      <c r="DZ94" s="100"/>
      <c r="EA94" s="100"/>
      <c r="EB94" s="100"/>
      <c r="EC94" s="100"/>
      <c r="ED94" s="100"/>
      <c r="EE94" s="100"/>
      <c r="EF94" s="100"/>
      <c r="EG94" s="100"/>
      <c r="EH94" s="100"/>
      <c r="EI94" s="100"/>
      <c r="EJ94" s="100"/>
      <c r="EK94" s="100"/>
      <c r="EL94" s="100"/>
    </row>
    <row r="95" spans="1:142" ht="14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  <c r="CK95" s="100"/>
      <c r="CL95" s="100"/>
      <c r="CM95" s="100"/>
      <c r="CN95" s="100"/>
      <c r="CO95" s="100"/>
      <c r="CP95" s="100"/>
      <c r="CQ95" s="100"/>
      <c r="CR95" s="100"/>
      <c r="CS95" s="100"/>
      <c r="CT95" s="100"/>
      <c r="CU95" s="100"/>
      <c r="CV95" s="100"/>
      <c r="CW95" s="100"/>
      <c r="CX95" s="100"/>
      <c r="CY95" s="100"/>
      <c r="CZ95" s="100"/>
      <c r="DA95" s="100"/>
      <c r="DB95" s="100"/>
      <c r="DC95" s="100"/>
      <c r="DD95" s="100"/>
      <c r="DE95" s="100"/>
      <c r="DF95" s="100"/>
      <c r="DG95" s="100"/>
      <c r="DH95" s="100"/>
      <c r="DI95" s="100"/>
      <c r="DJ95" s="100"/>
      <c r="DK95" s="100"/>
      <c r="DL95" s="100"/>
      <c r="DM95" s="100"/>
      <c r="DN95" s="100"/>
      <c r="DO95" s="100"/>
      <c r="DP95" s="100"/>
      <c r="DQ95" s="100"/>
      <c r="DR95" s="100"/>
      <c r="DS95" s="100"/>
      <c r="DT95" s="100"/>
      <c r="DU95" s="100"/>
      <c r="DV95" s="100"/>
      <c r="DW95" s="100"/>
      <c r="DX95" s="100"/>
      <c r="DY95" s="100"/>
      <c r="DZ95" s="100"/>
      <c r="EA95" s="100"/>
      <c r="EB95" s="100"/>
      <c r="EC95" s="100"/>
      <c r="ED95" s="100"/>
      <c r="EE95" s="100"/>
      <c r="EF95" s="100"/>
      <c r="EG95" s="100"/>
      <c r="EH95" s="100"/>
      <c r="EI95" s="100"/>
      <c r="EJ95" s="100"/>
      <c r="EK95" s="100"/>
      <c r="EL95" s="100"/>
    </row>
    <row r="96" spans="1:142" ht="14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  <c r="CK96" s="100"/>
      <c r="CL96" s="100"/>
      <c r="CM96" s="100"/>
      <c r="CN96" s="100"/>
      <c r="CO96" s="100"/>
      <c r="CP96" s="100"/>
      <c r="CQ96" s="100"/>
      <c r="CR96" s="100"/>
      <c r="CS96" s="100"/>
      <c r="CT96" s="100"/>
      <c r="CU96" s="100"/>
      <c r="CV96" s="100"/>
      <c r="CW96" s="100"/>
      <c r="CX96" s="100"/>
      <c r="CY96" s="100"/>
      <c r="CZ96" s="100"/>
      <c r="DA96" s="100"/>
      <c r="DB96" s="100"/>
      <c r="DC96" s="100"/>
      <c r="DD96" s="100"/>
      <c r="DE96" s="100"/>
      <c r="DF96" s="100"/>
      <c r="DG96" s="100"/>
      <c r="DH96" s="100"/>
      <c r="DI96" s="100"/>
      <c r="DJ96" s="100"/>
      <c r="DK96" s="100"/>
      <c r="DL96" s="100"/>
      <c r="DM96" s="100"/>
      <c r="DN96" s="100"/>
      <c r="DO96" s="100"/>
      <c r="DP96" s="100"/>
      <c r="DQ96" s="100"/>
      <c r="DR96" s="100"/>
      <c r="DS96" s="100"/>
      <c r="DT96" s="100"/>
      <c r="DU96" s="100"/>
      <c r="DV96" s="100"/>
      <c r="DW96" s="100"/>
      <c r="DX96" s="100"/>
      <c r="DY96" s="100"/>
      <c r="DZ96" s="100"/>
      <c r="EA96" s="100"/>
      <c r="EB96" s="100"/>
      <c r="EC96" s="100"/>
      <c r="ED96" s="100"/>
      <c r="EE96" s="100"/>
      <c r="EF96" s="100"/>
      <c r="EG96" s="100"/>
      <c r="EH96" s="100"/>
      <c r="EI96" s="100"/>
      <c r="EJ96" s="100"/>
      <c r="EK96" s="100"/>
      <c r="EL96" s="100"/>
    </row>
    <row r="97" spans="1:142" ht="14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  <c r="CK97" s="100"/>
      <c r="CL97" s="100"/>
      <c r="CM97" s="100"/>
      <c r="CN97" s="100"/>
      <c r="CO97" s="100"/>
      <c r="CP97" s="100"/>
      <c r="CQ97" s="100"/>
      <c r="CR97" s="100"/>
      <c r="CS97" s="100"/>
      <c r="CT97" s="100"/>
      <c r="CU97" s="100"/>
      <c r="CV97" s="100"/>
      <c r="CW97" s="100"/>
      <c r="CX97" s="100"/>
      <c r="CY97" s="100"/>
      <c r="CZ97" s="100"/>
      <c r="DA97" s="100"/>
      <c r="DB97" s="100"/>
      <c r="DC97" s="100"/>
      <c r="DD97" s="100"/>
      <c r="DE97" s="100"/>
      <c r="DF97" s="100"/>
      <c r="DG97" s="100"/>
      <c r="DH97" s="100"/>
      <c r="DI97" s="100"/>
      <c r="DJ97" s="100"/>
      <c r="DK97" s="100"/>
      <c r="DL97" s="100"/>
      <c r="DM97" s="100"/>
      <c r="DN97" s="100"/>
      <c r="DO97" s="100"/>
      <c r="DP97" s="100"/>
      <c r="DQ97" s="100"/>
      <c r="DR97" s="100"/>
      <c r="DS97" s="100"/>
      <c r="DT97" s="100"/>
      <c r="DU97" s="100"/>
      <c r="DV97" s="100"/>
      <c r="DW97" s="100"/>
      <c r="DX97" s="100"/>
      <c r="DY97" s="100"/>
      <c r="DZ97" s="100"/>
      <c r="EA97" s="100"/>
      <c r="EB97" s="100"/>
      <c r="EC97" s="100"/>
      <c r="ED97" s="100"/>
      <c r="EE97" s="100"/>
      <c r="EF97" s="100"/>
      <c r="EG97" s="100"/>
      <c r="EH97" s="100"/>
      <c r="EI97" s="100"/>
      <c r="EJ97" s="100"/>
      <c r="EK97" s="100"/>
      <c r="EL97" s="100"/>
    </row>
    <row r="98" spans="1:142" ht="14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  <c r="CK98" s="100"/>
      <c r="CL98" s="100"/>
      <c r="CM98" s="100"/>
      <c r="CN98" s="100"/>
      <c r="CO98" s="100"/>
      <c r="CP98" s="100"/>
      <c r="CQ98" s="100"/>
      <c r="CR98" s="100"/>
      <c r="CS98" s="100"/>
      <c r="CT98" s="100"/>
      <c r="CU98" s="100"/>
      <c r="CV98" s="100"/>
      <c r="CW98" s="100"/>
      <c r="CX98" s="100"/>
      <c r="CY98" s="100"/>
      <c r="CZ98" s="100"/>
      <c r="DA98" s="100"/>
      <c r="DB98" s="100"/>
      <c r="DC98" s="100"/>
      <c r="DD98" s="100"/>
      <c r="DE98" s="100"/>
      <c r="DF98" s="100"/>
      <c r="DG98" s="100"/>
      <c r="DH98" s="100"/>
      <c r="DI98" s="100"/>
      <c r="DJ98" s="100"/>
      <c r="DK98" s="100"/>
      <c r="DL98" s="100"/>
      <c r="DM98" s="100"/>
      <c r="DN98" s="100"/>
      <c r="DO98" s="100"/>
      <c r="DP98" s="100"/>
      <c r="DQ98" s="100"/>
      <c r="DR98" s="100"/>
      <c r="DS98" s="100"/>
      <c r="DT98" s="100"/>
      <c r="DU98" s="100"/>
      <c r="DV98" s="100"/>
      <c r="DW98" s="100"/>
      <c r="DX98" s="100"/>
      <c r="DY98" s="100"/>
      <c r="DZ98" s="100"/>
      <c r="EA98" s="100"/>
      <c r="EB98" s="100"/>
      <c r="EC98" s="100"/>
      <c r="ED98" s="100"/>
      <c r="EE98" s="100"/>
      <c r="EF98" s="100"/>
      <c r="EG98" s="100"/>
      <c r="EH98" s="100"/>
      <c r="EI98" s="100"/>
      <c r="EJ98" s="100"/>
      <c r="EK98" s="100"/>
      <c r="EL98" s="100"/>
    </row>
    <row r="99" spans="1:142" ht="14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  <c r="CK99" s="100"/>
      <c r="CL99" s="100"/>
      <c r="CM99" s="100"/>
      <c r="CN99" s="100"/>
      <c r="CO99" s="100"/>
      <c r="CP99" s="100"/>
      <c r="CQ99" s="100"/>
      <c r="CR99" s="100"/>
      <c r="CS99" s="100"/>
      <c r="CT99" s="100"/>
      <c r="CU99" s="100"/>
      <c r="CV99" s="100"/>
      <c r="CW99" s="100"/>
      <c r="CX99" s="100"/>
      <c r="CY99" s="100"/>
      <c r="CZ99" s="100"/>
      <c r="DA99" s="100"/>
      <c r="DB99" s="100"/>
      <c r="DC99" s="100"/>
      <c r="DD99" s="100"/>
      <c r="DE99" s="100"/>
      <c r="DF99" s="100"/>
      <c r="DG99" s="100"/>
      <c r="DH99" s="100"/>
      <c r="DI99" s="100"/>
      <c r="DJ99" s="100"/>
      <c r="DK99" s="100"/>
      <c r="DL99" s="100"/>
      <c r="DM99" s="100"/>
      <c r="DN99" s="100"/>
      <c r="DO99" s="100"/>
      <c r="DP99" s="100"/>
      <c r="DQ99" s="100"/>
      <c r="DR99" s="100"/>
      <c r="DS99" s="100"/>
      <c r="DT99" s="100"/>
      <c r="DU99" s="100"/>
      <c r="DV99" s="100"/>
      <c r="DW99" s="100"/>
      <c r="DX99" s="100"/>
      <c r="DY99" s="100"/>
      <c r="DZ99" s="100"/>
      <c r="EA99" s="100"/>
      <c r="EB99" s="100"/>
      <c r="EC99" s="100"/>
      <c r="ED99" s="100"/>
      <c r="EE99" s="100"/>
      <c r="EF99" s="100"/>
      <c r="EG99" s="100"/>
      <c r="EH99" s="100"/>
      <c r="EI99" s="100"/>
      <c r="EJ99" s="100"/>
      <c r="EK99" s="100"/>
      <c r="EL99" s="100"/>
    </row>
    <row r="100" spans="1:142" ht="14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  <c r="CK100" s="100"/>
      <c r="CL100" s="100"/>
      <c r="CM100" s="100"/>
      <c r="CN100" s="100"/>
      <c r="CO100" s="100"/>
      <c r="CP100" s="100"/>
      <c r="CQ100" s="100"/>
      <c r="CR100" s="100"/>
      <c r="CS100" s="100"/>
      <c r="CT100" s="100"/>
      <c r="CU100" s="100"/>
      <c r="CV100" s="100"/>
      <c r="CW100" s="100"/>
      <c r="CX100" s="100"/>
      <c r="CY100" s="100"/>
      <c r="CZ100" s="100"/>
      <c r="DA100" s="100"/>
      <c r="DB100" s="100"/>
      <c r="DC100" s="100"/>
      <c r="DD100" s="100"/>
      <c r="DE100" s="100"/>
      <c r="DF100" s="100"/>
      <c r="DG100" s="100"/>
      <c r="DH100" s="100"/>
      <c r="DI100" s="100"/>
      <c r="DJ100" s="100"/>
      <c r="DK100" s="100"/>
      <c r="DL100" s="100"/>
      <c r="DM100" s="100"/>
      <c r="DN100" s="100"/>
      <c r="DO100" s="100"/>
      <c r="DP100" s="100"/>
      <c r="DQ100" s="100"/>
      <c r="DR100" s="100"/>
      <c r="DS100" s="100"/>
      <c r="DT100" s="100"/>
      <c r="DU100" s="100"/>
      <c r="DV100" s="100"/>
      <c r="DW100" s="100"/>
      <c r="DX100" s="100"/>
      <c r="DY100" s="100"/>
      <c r="DZ100" s="100"/>
      <c r="EA100" s="100"/>
      <c r="EB100" s="100"/>
      <c r="EC100" s="100"/>
      <c r="ED100" s="100"/>
      <c r="EE100" s="100"/>
      <c r="EF100" s="100"/>
      <c r="EG100" s="100"/>
      <c r="EH100" s="100"/>
      <c r="EI100" s="100"/>
      <c r="EJ100" s="100"/>
      <c r="EK100" s="100"/>
      <c r="EL100" s="100"/>
    </row>
    <row r="101" spans="1:142" ht="14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  <c r="CK101" s="100"/>
      <c r="CL101" s="100"/>
      <c r="CM101" s="100"/>
      <c r="CN101" s="100"/>
      <c r="CO101" s="100"/>
      <c r="CP101" s="100"/>
      <c r="CQ101" s="100"/>
      <c r="CR101" s="100"/>
      <c r="CS101" s="100"/>
      <c r="CT101" s="100"/>
      <c r="CU101" s="100"/>
      <c r="CV101" s="100"/>
      <c r="CW101" s="100"/>
      <c r="CX101" s="100"/>
      <c r="CY101" s="100"/>
      <c r="CZ101" s="100"/>
      <c r="DA101" s="100"/>
      <c r="DB101" s="100"/>
      <c r="DC101" s="100"/>
      <c r="DD101" s="100"/>
      <c r="DE101" s="100"/>
      <c r="DF101" s="100"/>
      <c r="DG101" s="100"/>
      <c r="DH101" s="100"/>
      <c r="DI101" s="100"/>
      <c r="DJ101" s="100"/>
      <c r="DK101" s="100"/>
      <c r="DL101" s="100"/>
      <c r="DM101" s="100"/>
      <c r="DN101" s="100"/>
      <c r="DO101" s="100"/>
      <c r="DP101" s="100"/>
      <c r="DQ101" s="100"/>
      <c r="DR101" s="100"/>
      <c r="DS101" s="100"/>
      <c r="DT101" s="100"/>
      <c r="DU101" s="100"/>
      <c r="DV101" s="100"/>
      <c r="DW101" s="100"/>
      <c r="DX101" s="100"/>
      <c r="DY101" s="100"/>
      <c r="DZ101" s="100"/>
      <c r="EA101" s="100"/>
      <c r="EB101" s="100"/>
      <c r="EC101" s="100"/>
      <c r="ED101" s="100"/>
      <c r="EE101" s="100"/>
      <c r="EF101" s="100"/>
      <c r="EG101" s="100"/>
      <c r="EH101" s="100"/>
      <c r="EI101" s="100"/>
      <c r="EJ101" s="100"/>
      <c r="EK101" s="100"/>
      <c r="EL101" s="100"/>
    </row>
    <row r="102" spans="1:142" ht="14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  <c r="CK102" s="100"/>
      <c r="CL102" s="100"/>
      <c r="CM102" s="100"/>
      <c r="CN102" s="100"/>
      <c r="CO102" s="100"/>
      <c r="CP102" s="100"/>
      <c r="CQ102" s="100"/>
      <c r="CR102" s="100"/>
      <c r="CS102" s="100"/>
      <c r="CT102" s="100"/>
      <c r="CU102" s="100"/>
      <c r="CV102" s="100"/>
      <c r="CW102" s="100"/>
      <c r="CX102" s="100"/>
      <c r="CY102" s="100"/>
      <c r="CZ102" s="100"/>
      <c r="DA102" s="100"/>
      <c r="DB102" s="100"/>
      <c r="DC102" s="100"/>
      <c r="DD102" s="100"/>
      <c r="DE102" s="100"/>
      <c r="DF102" s="100"/>
      <c r="DG102" s="100"/>
      <c r="DH102" s="100"/>
      <c r="DI102" s="100"/>
      <c r="DJ102" s="100"/>
      <c r="DK102" s="100"/>
      <c r="DL102" s="100"/>
      <c r="DM102" s="100"/>
      <c r="DN102" s="100"/>
      <c r="DO102" s="100"/>
      <c r="DP102" s="100"/>
      <c r="DQ102" s="100"/>
      <c r="DR102" s="100"/>
      <c r="DS102" s="100"/>
      <c r="DT102" s="100"/>
      <c r="DU102" s="100"/>
      <c r="DV102" s="100"/>
      <c r="DW102" s="100"/>
      <c r="DX102" s="100"/>
      <c r="DY102" s="100"/>
      <c r="DZ102" s="100"/>
      <c r="EA102" s="100"/>
      <c r="EB102" s="100"/>
      <c r="EC102" s="100"/>
      <c r="ED102" s="100"/>
      <c r="EE102" s="100"/>
      <c r="EF102" s="100"/>
      <c r="EG102" s="100"/>
      <c r="EH102" s="100"/>
      <c r="EI102" s="100"/>
      <c r="EJ102" s="100"/>
      <c r="EK102" s="100"/>
      <c r="EL102" s="100"/>
    </row>
    <row r="103" spans="1:142" ht="14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  <c r="BT103" s="87"/>
      <c r="BU103" s="87"/>
      <c r="BV103" s="87"/>
      <c r="BW103" s="87"/>
      <c r="BX103" s="87"/>
      <c r="BY103" s="87"/>
      <c r="BZ103" s="87"/>
      <c r="CA103" s="87"/>
      <c r="CB103" s="87"/>
      <c r="CC103" s="87"/>
      <c r="CD103" s="87"/>
      <c r="CE103" s="87"/>
      <c r="CF103" s="87"/>
      <c r="CG103" s="87"/>
      <c r="CH103" s="87"/>
      <c r="CI103" s="87"/>
      <c r="CJ103" s="87"/>
      <c r="CK103" s="100"/>
      <c r="CL103" s="100"/>
      <c r="CM103" s="100"/>
      <c r="CN103" s="100"/>
      <c r="CO103" s="100"/>
      <c r="CP103" s="100"/>
      <c r="CQ103" s="100"/>
      <c r="CR103" s="100"/>
      <c r="CS103" s="100"/>
      <c r="CT103" s="100"/>
      <c r="CU103" s="100"/>
      <c r="CV103" s="100"/>
      <c r="CW103" s="100"/>
      <c r="CX103" s="100"/>
      <c r="CY103" s="100"/>
      <c r="CZ103" s="100"/>
      <c r="DA103" s="100"/>
      <c r="DB103" s="100"/>
      <c r="DC103" s="100"/>
      <c r="DD103" s="100"/>
      <c r="DE103" s="100"/>
      <c r="DF103" s="100"/>
      <c r="DG103" s="100"/>
      <c r="DH103" s="100"/>
      <c r="DI103" s="100"/>
      <c r="DJ103" s="100"/>
      <c r="DK103" s="100"/>
      <c r="DL103" s="100"/>
      <c r="DM103" s="100"/>
      <c r="DN103" s="100"/>
      <c r="DO103" s="100"/>
      <c r="DP103" s="100"/>
      <c r="DQ103" s="100"/>
      <c r="DR103" s="100"/>
      <c r="DS103" s="100"/>
      <c r="DT103" s="100"/>
      <c r="DU103" s="100"/>
      <c r="DV103" s="100"/>
      <c r="DW103" s="100"/>
      <c r="DX103" s="100"/>
      <c r="DY103" s="100"/>
      <c r="DZ103" s="100"/>
      <c r="EA103" s="100"/>
      <c r="EB103" s="100"/>
      <c r="EC103" s="100"/>
      <c r="ED103" s="100"/>
      <c r="EE103" s="100"/>
      <c r="EF103" s="100"/>
      <c r="EG103" s="100"/>
      <c r="EH103" s="100"/>
      <c r="EI103" s="100"/>
      <c r="EJ103" s="100"/>
      <c r="EK103" s="100"/>
      <c r="EL103" s="100"/>
    </row>
    <row r="104" spans="1:142" ht="14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87"/>
      <c r="BZ104" s="87"/>
      <c r="CA104" s="87"/>
      <c r="CB104" s="87"/>
      <c r="CC104" s="87"/>
      <c r="CD104" s="87"/>
      <c r="CE104" s="87"/>
      <c r="CF104" s="87"/>
      <c r="CG104" s="87"/>
      <c r="CH104" s="87"/>
      <c r="CI104" s="87"/>
      <c r="CJ104" s="87"/>
      <c r="CK104" s="100"/>
      <c r="CL104" s="100"/>
      <c r="CM104" s="100"/>
      <c r="CN104" s="100"/>
      <c r="CO104" s="100"/>
      <c r="CP104" s="100"/>
      <c r="CQ104" s="100"/>
      <c r="CR104" s="100"/>
      <c r="CS104" s="100"/>
      <c r="CT104" s="100"/>
      <c r="CU104" s="100"/>
      <c r="CV104" s="100"/>
      <c r="CW104" s="100"/>
      <c r="CX104" s="100"/>
      <c r="CY104" s="100"/>
      <c r="CZ104" s="100"/>
      <c r="DA104" s="100"/>
      <c r="DB104" s="100"/>
      <c r="DC104" s="100"/>
      <c r="DD104" s="100"/>
      <c r="DE104" s="100"/>
      <c r="DF104" s="100"/>
      <c r="DG104" s="100"/>
      <c r="DH104" s="100"/>
      <c r="DI104" s="100"/>
      <c r="DJ104" s="100"/>
      <c r="DK104" s="100"/>
      <c r="DL104" s="100"/>
      <c r="DM104" s="100"/>
      <c r="DN104" s="100"/>
      <c r="DO104" s="100"/>
      <c r="DP104" s="100"/>
      <c r="DQ104" s="100"/>
      <c r="DR104" s="100"/>
      <c r="DS104" s="100"/>
      <c r="DT104" s="100"/>
      <c r="DU104" s="100"/>
      <c r="DV104" s="100"/>
      <c r="DW104" s="100"/>
      <c r="DX104" s="100"/>
      <c r="DY104" s="100"/>
      <c r="DZ104" s="100"/>
      <c r="EA104" s="100"/>
      <c r="EB104" s="100"/>
      <c r="EC104" s="100"/>
      <c r="ED104" s="100"/>
      <c r="EE104" s="100"/>
      <c r="EF104" s="100"/>
      <c r="EG104" s="100"/>
      <c r="EH104" s="100"/>
      <c r="EI104" s="100"/>
      <c r="EJ104" s="100"/>
      <c r="EK104" s="100"/>
      <c r="EL104" s="100"/>
    </row>
    <row r="105" spans="1:142" ht="14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  <c r="CK105" s="100"/>
      <c r="CL105" s="100"/>
      <c r="CM105" s="100"/>
      <c r="CN105" s="100"/>
      <c r="CO105" s="100"/>
      <c r="CP105" s="100"/>
      <c r="CQ105" s="100"/>
      <c r="CR105" s="100"/>
      <c r="CS105" s="100"/>
      <c r="CT105" s="100"/>
      <c r="CU105" s="100"/>
      <c r="CV105" s="100"/>
      <c r="CW105" s="100"/>
      <c r="CX105" s="100"/>
      <c r="CY105" s="100"/>
      <c r="CZ105" s="100"/>
      <c r="DA105" s="100"/>
      <c r="DB105" s="100"/>
      <c r="DC105" s="100"/>
      <c r="DD105" s="100"/>
      <c r="DE105" s="100"/>
      <c r="DF105" s="100"/>
      <c r="DG105" s="100"/>
      <c r="DH105" s="100"/>
      <c r="DI105" s="100"/>
      <c r="DJ105" s="100"/>
      <c r="DK105" s="100"/>
      <c r="DL105" s="100"/>
      <c r="DM105" s="100"/>
      <c r="DN105" s="100"/>
      <c r="DO105" s="100"/>
      <c r="DP105" s="100"/>
      <c r="DQ105" s="100"/>
      <c r="DR105" s="100"/>
      <c r="DS105" s="100"/>
      <c r="DT105" s="100"/>
      <c r="DU105" s="100"/>
      <c r="DV105" s="100"/>
      <c r="DW105" s="100"/>
      <c r="DX105" s="100"/>
      <c r="DY105" s="100"/>
      <c r="DZ105" s="100"/>
      <c r="EA105" s="100"/>
      <c r="EB105" s="100"/>
      <c r="EC105" s="100"/>
      <c r="ED105" s="100"/>
      <c r="EE105" s="100"/>
      <c r="EF105" s="100"/>
      <c r="EG105" s="100"/>
      <c r="EH105" s="100"/>
      <c r="EI105" s="100"/>
      <c r="EJ105" s="100"/>
      <c r="EK105" s="100"/>
      <c r="EL105" s="100"/>
    </row>
    <row r="106" spans="1:142" ht="14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  <c r="CK106" s="100"/>
      <c r="CL106" s="100"/>
      <c r="CM106" s="100"/>
      <c r="CN106" s="100"/>
      <c r="CO106" s="100"/>
      <c r="CP106" s="100"/>
      <c r="CQ106" s="100"/>
      <c r="CR106" s="100"/>
      <c r="CS106" s="100"/>
      <c r="CT106" s="100"/>
      <c r="CU106" s="100"/>
      <c r="CV106" s="100"/>
      <c r="CW106" s="100"/>
      <c r="CX106" s="100"/>
      <c r="CY106" s="100"/>
      <c r="CZ106" s="100"/>
      <c r="DA106" s="100"/>
      <c r="DB106" s="100"/>
      <c r="DC106" s="100"/>
      <c r="DD106" s="100"/>
      <c r="DE106" s="100"/>
      <c r="DF106" s="100"/>
      <c r="DG106" s="100"/>
      <c r="DH106" s="100"/>
      <c r="DI106" s="100"/>
      <c r="DJ106" s="100"/>
      <c r="DK106" s="100"/>
      <c r="DL106" s="100"/>
      <c r="DM106" s="100"/>
      <c r="DN106" s="100"/>
      <c r="DO106" s="100"/>
      <c r="DP106" s="100"/>
      <c r="DQ106" s="100"/>
      <c r="DR106" s="100"/>
      <c r="DS106" s="100"/>
      <c r="DT106" s="100"/>
      <c r="DU106" s="100"/>
      <c r="DV106" s="100"/>
      <c r="DW106" s="100"/>
      <c r="DX106" s="100"/>
      <c r="DY106" s="100"/>
      <c r="DZ106" s="100"/>
      <c r="EA106" s="100"/>
      <c r="EB106" s="100"/>
      <c r="EC106" s="100"/>
      <c r="ED106" s="100"/>
      <c r="EE106" s="100"/>
      <c r="EF106" s="100"/>
      <c r="EG106" s="100"/>
      <c r="EH106" s="100"/>
      <c r="EI106" s="100"/>
      <c r="EJ106" s="100"/>
      <c r="EK106" s="100"/>
      <c r="EL106" s="100"/>
    </row>
    <row r="107" spans="1:142" ht="14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  <c r="CK107" s="100"/>
      <c r="CL107" s="100"/>
      <c r="CM107" s="100"/>
      <c r="CN107" s="100"/>
      <c r="CO107" s="100"/>
      <c r="CP107" s="100"/>
      <c r="CQ107" s="100"/>
      <c r="CR107" s="100"/>
      <c r="CS107" s="100"/>
      <c r="CT107" s="100"/>
      <c r="CU107" s="100"/>
      <c r="CV107" s="100"/>
      <c r="CW107" s="100"/>
      <c r="CX107" s="100"/>
      <c r="CY107" s="100"/>
      <c r="CZ107" s="100"/>
      <c r="DA107" s="100"/>
      <c r="DB107" s="100"/>
      <c r="DC107" s="100"/>
      <c r="DD107" s="100"/>
      <c r="DE107" s="100"/>
      <c r="DF107" s="100"/>
      <c r="DG107" s="100"/>
      <c r="DH107" s="100"/>
      <c r="DI107" s="100"/>
      <c r="DJ107" s="100"/>
      <c r="DK107" s="100"/>
      <c r="DL107" s="100"/>
      <c r="DM107" s="100"/>
      <c r="DN107" s="100"/>
      <c r="DO107" s="100"/>
      <c r="DP107" s="100"/>
      <c r="DQ107" s="100"/>
      <c r="DR107" s="100"/>
      <c r="DS107" s="100"/>
      <c r="DT107" s="100"/>
      <c r="DU107" s="100"/>
      <c r="DV107" s="100"/>
      <c r="DW107" s="100"/>
      <c r="DX107" s="100"/>
      <c r="DY107" s="100"/>
      <c r="DZ107" s="100"/>
      <c r="EA107" s="100"/>
      <c r="EB107" s="100"/>
      <c r="EC107" s="100"/>
      <c r="ED107" s="100"/>
      <c r="EE107" s="100"/>
      <c r="EF107" s="100"/>
      <c r="EG107" s="100"/>
      <c r="EH107" s="100"/>
      <c r="EI107" s="100"/>
      <c r="EJ107" s="100"/>
      <c r="EK107" s="100"/>
      <c r="EL107" s="100"/>
    </row>
    <row r="108" spans="1:142" ht="14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  <c r="CK108" s="100"/>
      <c r="CL108" s="100"/>
      <c r="CM108" s="100"/>
      <c r="CN108" s="100"/>
      <c r="CO108" s="100"/>
      <c r="CP108" s="100"/>
      <c r="CQ108" s="100"/>
      <c r="CR108" s="100"/>
      <c r="CS108" s="100"/>
      <c r="CT108" s="100"/>
      <c r="CU108" s="100"/>
      <c r="CV108" s="100"/>
      <c r="CW108" s="100"/>
      <c r="CX108" s="100"/>
      <c r="CY108" s="100"/>
      <c r="CZ108" s="100"/>
      <c r="DA108" s="100"/>
      <c r="DB108" s="100"/>
      <c r="DC108" s="100"/>
      <c r="DD108" s="100"/>
      <c r="DE108" s="100"/>
      <c r="DF108" s="100"/>
      <c r="DG108" s="100"/>
      <c r="DH108" s="100"/>
      <c r="DI108" s="100"/>
      <c r="DJ108" s="100"/>
      <c r="DK108" s="100"/>
      <c r="DL108" s="100"/>
      <c r="DM108" s="100"/>
      <c r="DN108" s="100"/>
      <c r="DO108" s="100"/>
      <c r="DP108" s="100"/>
      <c r="DQ108" s="100"/>
      <c r="DR108" s="100"/>
      <c r="DS108" s="100"/>
      <c r="DT108" s="100"/>
      <c r="DU108" s="100"/>
      <c r="DV108" s="100"/>
      <c r="DW108" s="100"/>
      <c r="DX108" s="100"/>
      <c r="DY108" s="100"/>
      <c r="DZ108" s="100"/>
      <c r="EA108" s="100"/>
      <c r="EB108" s="100"/>
      <c r="EC108" s="100"/>
      <c r="ED108" s="100"/>
      <c r="EE108" s="100"/>
      <c r="EF108" s="100"/>
      <c r="EG108" s="100"/>
      <c r="EH108" s="100"/>
      <c r="EI108" s="100"/>
      <c r="EJ108" s="100"/>
      <c r="EK108" s="100"/>
      <c r="EL108" s="100"/>
    </row>
    <row r="109" spans="1:142" ht="14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  <c r="CK109" s="100"/>
      <c r="CL109" s="100"/>
      <c r="CM109" s="100"/>
      <c r="CN109" s="100"/>
      <c r="CO109" s="100"/>
      <c r="CP109" s="100"/>
      <c r="CQ109" s="100"/>
      <c r="CR109" s="100"/>
      <c r="CS109" s="100"/>
      <c r="CT109" s="100"/>
      <c r="CU109" s="100"/>
      <c r="CV109" s="100"/>
      <c r="CW109" s="100"/>
      <c r="CX109" s="100"/>
      <c r="CY109" s="100"/>
      <c r="CZ109" s="100"/>
      <c r="DA109" s="100"/>
      <c r="DB109" s="100"/>
      <c r="DC109" s="100"/>
      <c r="DD109" s="100"/>
      <c r="DE109" s="100"/>
      <c r="DF109" s="100"/>
      <c r="DG109" s="100"/>
      <c r="DH109" s="100"/>
      <c r="DI109" s="100"/>
      <c r="DJ109" s="100"/>
      <c r="DK109" s="100"/>
      <c r="DL109" s="100"/>
      <c r="DM109" s="100"/>
      <c r="DN109" s="100"/>
      <c r="DO109" s="100"/>
      <c r="DP109" s="100"/>
      <c r="DQ109" s="100"/>
      <c r="DR109" s="100"/>
      <c r="DS109" s="100"/>
      <c r="DT109" s="100"/>
      <c r="DU109" s="100"/>
      <c r="DV109" s="100"/>
      <c r="DW109" s="100"/>
      <c r="DX109" s="100"/>
      <c r="DY109" s="100"/>
      <c r="DZ109" s="100"/>
      <c r="EA109" s="100"/>
      <c r="EB109" s="100"/>
      <c r="EC109" s="100"/>
      <c r="ED109" s="100"/>
      <c r="EE109" s="100"/>
      <c r="EF109" s="100"/>
      <c r="EG109" s="100"/>
      <c r="EH109" s="100"/>
      <c r="EI109" s="100"/>
      <c r="EJ109" s="100"/>
      <c r="EK109" s="100"/>
      <c r="EL109" s="100"/>
    </row>
    <row r="110" spans="1:142" ht="14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  <c r="CK110" s="100"/>
      <c r="CL110" s="100"/>
      <c r="CM110" s="100"/>
      <c r="CN110" s="100"/>
      <c r="CO110" s="100"/>
      <c r="CP110" s="100"/>
      <c r="CQ110" s="100"/>
      <c r="CR110" s="100"/>
      <c r="CS110" s="100"/>
      <c r="CT110" s="100"/>
      <c r="CU110" s="100"/>
      <c r="CV110" s="100"/>
      <c r="CW110" s="100"/>
      <c r="CX110" s="100"/>
      <c r="CY110" s="100"/>
      <c r="CZ110" s="100"/>
      <c r="DA110" s="100"/>
      <c r="DB110" s="100"/>
      <c r="DC110" s="100"/>
      <c r="DD110" s="100"/>
      <c r="DE110" s="100"/>
      <c r="DF110" s="100"/>
      <c r="DG110" s="100"/>
      <c r="DH110" s="100"/>
      <c r="DI110" s="100"/>
      <c r="DJ110" s="100"/>
      <c r="DK110" s="100"/>
      <c r="DL110" s="100"/>
      <c r="DM110" s="100"/>
      <c r="DN110" s="100"/>
      <c r="DO110" s="100"/>
      <c r="DP110" s="100"/>
      <c r="DQ110" s="100"/>
      <c r="DR110" s="100"/>
      <c r="DS110" s="100"/>
      <c r="DT110" s="100"/>
      <c r="DU110" s="100"/>
      <c r="DV110" s="100"/>
      <c r="DW110" s="100"/>
      <c r="DX110" s="100"/>
      <c r="DY110" s="100"/>
      <c r="DZ110" s="100"/>
      <c r="EA110" s="100"/>
      <c r="EB110" s="100"/>
      <c r="EC110" s="100"/>
      <c r="ED110" s="100"/>
      <c r="EE110" s="100"/>
      <c r="EF110" s="100"/>
      <c r="EG110" s="100"/>
      <c r="EH110" s="100"/>
      <c r="EI110" s="100"/>
      <c r="EJ110" s="100"/>
      <c r="EK110" s="100"/>
      <c r="EL110" s="100"/>
    </row>
    <row r="111" spans="1:142" ht="14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  <c r="CK111" s="100"/>
      <c r="CL111" s="100"/>
      <c r="CM111" s="100"/>
      <c r="CN111" s="100"/>
      <c r="CO111" s="100"/>
      <c r="CP111" s="100"/>
      <c r="CQ111" s="100"/>
      <c r="CR111" s="100"/>
      <c r="CS111" s="100"/>
      <c r="CT111" s="100"/>
      <c r="CU111" s="100"/>
      <c r="CV111" s="100"/>
      <c r="CW111" s="100"/>
      <c r="CX111" s="100"/>
      <c r="CY111" s="100"/>
      <c r="CZ111" s="100"/>
      <c r="DA111" s="100"/>
      <c r="DB111" s="100"/>
      <c r="DC111" s="100"/>
      <c r="DD111" s="100"/>
      <c r="DE111" s="100"/>
      <c r="DF111" s="100"/>
      <c r="DG111" s="100"/>
      <c r="DH111" s="100"/>
      <c r="DI111" s="100"/>
      <c r="DJ111" s="100"/>
      <c r="DK111" s="100"/>
      <c r="DL111" s="100"/>
      <c r="DM111" s="100"/>
      <c r="DN111" s="100"/>
      <c r="DO111" s="100"/>
      <c r="DP111" s="100"/>
      <c r="DQ111" s="100"/>
      <c r="DR111" s="100"/>
      <c r="DS111" s="100"/>
      <c r="DT111" s="100"/>
      <c r="DU111" s="100"/>
      <c r="DV111" s="100"/>
      <c r="DW111" s="100"/>
      <c r="DX111" s="100"/>
      <c r="DY111" s="100"/>
      <c r="DZ111" s="100"/>
      <c r="EA111" s="100"/>
      <c r="EB111" s="100"/>
      <c r="EC111" s="100"/>
      <c r="ED111" s="100"/>
      <c r="EE111" s="100"/>
      <c r="EF111" s="100"/>
      <c r="EG111" s="100"/>
      <c r="EH111" s="100"/>
      <c r="EI111" s="100"/>
      <c r="EJ111" s="100"/>
      <c r="EK111" s="100"/>
      <c r="EL111" s="100"/>
    </row>
    <row r="112" spans="1:142" ht="14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  <c r="CK112" s="100"/>
      <c r="CL112" s="100"/>
      <c r="CM112" s="100"/>
      <c r="CN112" s="100"/>
      <c r="CO112" s="100"/>
      <c r="CP112" s="100"/>
      <c r="CQ112" s="100"/>
      <c r="CR112" s="100"/>
      <c r="CS112" s="100"/>
      <c r="CT112" s="100"/>
      <c r="CU112" s="100"/>
      <c r="CV112" s="100"/>
      <c r="CW112" s="100"/>
      <c r="CX112" s="100"/>
      <c r="CY112" s="100"/>
      <c r="CZ112" s="100"/>
      <c r="DA112" s="100"/>
      <c r="DB112" s="100"/>
      <c r="DC112" s="100"/>
      <c r="DD112" s="100"/>
      <c r="DE112" s="100"/>
      <c r="DF112" s="100"/>
      <c r="DG112" s="100"/>
      <c r="DH112" s="100"/>
      <c r="DI112" s="100"/>
      <c r="DJ112" s="100"/>
      <c r="DK112" s="100"/>
      <c r="DL112" s="100"/>
      <c r="DM112" s="100"/>
      <c r="DN112" s="100"/>
      <c r="DO112" s="100"/>
      <c r="DP112" s="100"/>
      <c r="DQ112" s="100"/>
      <c r="DR112" s="100"/>
      <c r="DS112" s="100"/>
      <c r="DT112" s="100"/>
      <c r="DU112" s="100"/>
      <c r="DV112" s="100"/>
      <c r="DW112" s="100"/>
      <c r="DX112" s="100"/>
      <c r="DY112" s="100"/>
      <c r="DZ112" s="100"/>
      <c r="EA112" s="100"/>
      <c r="EB112" s="100"/>
      <c r="EC112" s="100"/>
      <c r="ED112" s="100"/>
      <c r="EE112" s="100"/>
      <c r="EF112" s="100"/>
      <c r="EG112" s="100"/>
      <c r="EH112" s="100"/>
      <c r="EI112" s="100"/>
      <c r="EJ112" s="100"/>
      <c r="EK112" s="100"/>
      <c r="EL112" s="100"/>
    </row>
    <row r="113" spans="1:142" ht="14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  <c r="CK113" s="100"/>
      <c r="CL113" s="100"/>
      <c r="CM113" s="100"/>
      <c r="CN113" s="100"/>
      <c r="CO113" s="100"/>
      <c r="CP113" s="100"/>
      <c r="CQ113" s="100"/>
      <c r="CR113" s="100"/>
      <c r="CS113" s="100"/>
      <c r="CT113" s="100"/>
      <c r="CU113" s="100"/>
      <c r="CV113" s="100"/>
      <c r="CW113" s="100"/>
      <c r="CX113" s="100"/>
      <c r="CY113" s="100"/>
      <c r="CZ113" s="100"/>
      <c r="DA113" s="100"/>
      <c r="DB113" s="100"/>
      <c r="DC113" s="100"/>
      <c r="DD113" s="100"/>
      <c r="DE113" s="100"/>
      <c r="DF113" s="100"/>
      <c r="DG113" s="100"/>
      <c r="DH113" s="100"/>
      <c r="DI113" s="100"/>
      <c r="DJ113" s="100"/>
      <c r="DK113" s="100"/>
      <c r="DL113" s="100"/>
      <c r="DM113" s="100"/>
      <c r="DN113" s="100"/>
      <c r="DO113" s="100"/>
      <c r="DP113" s="100"/>
      <c r="DQ113" s="100"/>
      <c r="DR113" s="100"/>
      <c r="DS113" s="100"/>
      <c r="DT113" s="100"/>
      <c r="DU113" s="100"/>
      <c r="DV113" s="100"/>
      <c r="DW113" s="100"/>
      <c r="DX113" s="100"/>
      <c r="DY113" s="100"/>
      <c r="DZ113" s="100"/>
      <c r="EA113" s="100"/>
      <c r="EB113" s="100"/>
      <c r="EC113" s="100"/>
      <c r="ED113" s="100"/>
      <c r="EE113" s="100"/>
      <c r="EF113" s="100"/>
      <c r="EG113" s="100"/>
      <c r="EH113" s="100"/>
      <c r="EI113" s="100"/>
      <c r="EJ113" s="100"/>
      <c r="EK113" s="100"/>
      <c r="EL113" s="100"/>
    </row>
    <row r="114" spans="1:142" ht="14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  <c r="CK114" s="100"/>
      <c r="CL114" s="100"/>
      <c r="CM114" s="100"/>
      <c r="CN114" s="100"/>
      <c r="CO114" s="100"/>
      <c r="CP114" s="100"/>
      <c r="CQ114" s="100"/>
      <c r="CR114" s="100"/>
      <c r="CS114" s="100"/>
      <c r="CT114" s="100"/>
      <c r="CU114" s="100"/>
      <c r="CV114" s="100"/>
      <c r="CW114" s="100"/>
      <c r="CX114" s="100"/>
      <c r="CY114" s="100"/>
      <c r="CZ114" s="100"/>
      <c r="DA114" s="100"/>
      <c r="DB114" s="100"/>
      <c r="DC114" s="100"/>
      <c r="DD114" s="100"/>
      <c r="DE114" s="100"/>
      <c r="DF114" s="100"/>
      <c r="DG114" s="100"/>
      <c r="DH114" s="100"/>
      <c r="DI114" s="100"/>
      <c r="DJ114" s="100"/>
      <c r="DK114" s="100"/>
      <c r="DL114" s="100"/>
      <c r="DM114" s="100"/>
      <c r="DN114" s="100"/>
      <c r="DO114" s="100"/>
      <c r="DP114" s="100"/>
      <c r="DQ114" s="100"/>
      <c r="DR114" s="100"/>
      <c r="DS114" s="100"/>
      <c r="DT114" s="100"/>
      <c r="DU114" s="100"/>
      <c r="DV114" s="100"/>
      <c r="DW114" s="100"/>
      <c r="DX114" s="100"/>
      <c r="DY114" s="100"/>
      <c r="DZ114" s="100"/>
      <c r="EA114" s="100"/>
      <c r="EB114" s="100"/>
      <c r="EC114" s="100"/>
      <c r="ED114" s="100"/>
      <c r="EE114" s="100"/>
      <c r="EF114" s="100"/>
      <c r="EG114" s="100"/>
      <c r="EH114" s="100"/>
      <c r="EI114" s="100"/>
      <c r="EJ114" s="100"/>
      <c r="EK114" s="100"/>
      <c r="EL114" s="100"/>
    </row>
    <row r="115" spans="1:142" ht="14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  <c r="BT115" s="87"/>
      <c r="BU115" s="87"/>
      <c r="BV115" s="87"/>
      <c r="BW115" s="87"/>
      <c r="BX115" s="87"/>
      <c r="BY115" s="87"/>
      <c r="BZ115" s="87"/>
      <c r="CA115" s="87"/>
      <c r="CB115" s="87"/>
      <c r="CC115" s="87"/>
      <c r="CD115" s="87"/>
      <c r="CE115" s="87"/>
      <c r="CF115" s="87"/>
      <c r="CG115" s="87"/>
      <c r="CH115" s="87"/>
      <c r="CI115" s="87"/>
      <c r="CJ115" s="87"/>
      <c r="CK115" s="100"/>
      <c r="CL115" s="100"/>
      <c r="CM115" s="100"/>
      <c r="CN115" s="100"/>
      <c r="CO115" s="100"/>
      <c r="CP115" s="100"/>
      <c r="CQ115" s="100"/>
      <c r="CR115" s="100"/>
      <c r="CS115" s="100"/>
      <c r="CT115" s="100"/>
      <c r="CU115" s="100"/>
      <c r="CV115" s="100"/>
      <c r="CW115" s="100"/>
      <c r="CX115" s="100"/>
      <c r="CY115" s="100"/>
      <c r="CZ115" s="100"/>
      <c r="DA115" s="100"/>
      <c r="DB115" s="100"/>
      <c r="DC115" s="100"/>
      <c r="DD115" s="100"/>
      <c r="DE115" s="100"/>
      <c r="DF115" s="100"/>
      <c r="DG115" s="100"/>
      <c r="DH115" s="100"/>
      <c r="DI115" s="100"/>
      <c r="DJ115" s="100"/>
      <c r="DK115" s="100"/>
      <c r="DL115" s="100"/>
      <c r="DM115" s="100"/>
      <c r="DN115" s="100"/>
      <c r="DO115" s="100"/>
      <c r="DP115" s="100"/>
      <c r="DQ115" s="100"/>
      <c r="DR115" s="100"/>
      <c r="DS115" s="100"/>
      <c r="DT115" s="100"/>
      <c r="DU115" s="100"/>
      <c r="DV115" s="100"/>
      <c r="DW115" s="100"/>
      <c r="DX115" s="100"/>
      <c r="DY115" s="100"/>
      <c r="DZ115" s="100"/>
      <c r="EA115" s="100"/>
      <c r="EB115" s="100"/>
      <c r="EC115" s="100"/>
      <c r="ED115" s="100"/>
      <c r="EE115" s="100"/>
      <c r="EF115" s="100"/>
      <c r="EG115" s="100"/>
      <c r="EH115" s="100"/>
      <c r="EI115" s="100"/>
      <c r="EJ115" s="100"/>
      <c r="EK115" s="100"/>
      <c r="EL115" s="100"/>
    </row>
    <row r="116" spans="1:142" ht="14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  <c r="CK116" s="100"/>
      <c r="CL116" s="100"/>
      <c r="CM116" s="100"/>
      <c r="CN116" s="100"/>
      <c r="CO116" s="100"/>
      <c r="CP116" s="100"/>
      <c r="CQ116" s="100"/>
      <c r="CR116" s="100"/>
      <c r="CS116" s="100"/>
      <c r="CT116" s="100"/>
      <c r="CU116" s="100"/>
      <c r="CV116" s="100"/>
      <c r="CW116" s="100"/>
      <c r="CX116" s="100"/>
      <c r="CY116" s="100"/>
      <c r="CZ116" s="100"/>
      <c r="DA116" s="100"/>
      <c r="DB116" s="100"/>
      <c r="DC116" s="100"/>
      <c r="DD116" s="100"/>
      <c r="DE116" s="100"/>
      <c r="DF116" s="100"/>
      <c r="DG116" s="100"/>
      <c r="DH116" s="100"/>
      <c r="DI116" s="100"/>
      <c r="DJ116" s="100"/>
      <c r="DK116" s="100"/>
      <c r="DL116" s="100"/>
      <c r="DM116" s="100"/>
      <c r="DN116" s="100"/>
      <c r="DO116" s="100"/>
      <c r="DP116" s="100"/>
      <c r="DQ116" s="100"/>
      <c r="DR116" s="100"/>
      <c r="DS116" s="100"/>
      <c r="DT116" s="100"/>
      <c r="DU116" s="100"/>
      <c r="DV116" s="100"/>
      <c r="DW116" s="100"/>
      <c r="DX116" s="100"/>
      <c r="DY116" s="100"/>
      <c r="DZ116" s="100"/>
      <c r="EA116" s="100"/>
      <c r="EB116" s="100"/>
      <c r="EC116" s="100"/>
      <c r="ED116" s="100"/>
      <c r="EE116" s="100"/>
      <c r="EF116" s="100"/>
      <c r="EG116" s="100"/>
      <c r="EH116" s="100"/>
      <c r="EI116" s="100"/>
      <c r="EJ116" s="100"/>
      <c r="EK116" s="100"/>
      <c r="EL116" s="100"/>
    </row>
    <row r="117" spans="1:142" ht="14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  <c r="CK117" s="100"/>
      <c r="CL117" s="100"/>
      <c r="CM117" s="100"/>
      <c r="CN117" s="100"/>
      <c r="CO117" s="100"/>
      <c r="CP117" s="100"/>
      <c r="CQ117" s="100"/>
      <c r="CR117" s="100"/>
      <c r="CS117" s="100"/>
      <c r="CT117" s="100"/>
      <c r="CU117" s="100"/>
      <c r="CV117" s="100"/>
      <c r="CW117" s="100"/>
      <c r="CX117" s="100"/>
      <c r="CY117" s="100"/>
      <c r="CZ117" s="100"/>
      <c r="DA117" s="100"/>
      <c r="DB117" s="100"/>
      <c r="DC117" s="100"/>
      <c r="DD117" s="100"/>
      <c r="DE117" s="100"/>
      <c r="DF117" s="100"/>
      <c r="DG117" s="100"/>
      <c r="DH117" s="100"/>
      <c r="DI117" s="100"/>
      <c r="DJ117" s="100"/>
      <c r="DK117" s="100"/>
      <c r="DL117" s="100"/>
      <c r="DM117" s="100"/>
      <c r="DN117" s="100"/>
      <c r="DO117" s="100"/>
      <c r="DP117" s="100"/>
      <c r="DQ117" s="100"/>
      <c r="DR117" s="100"/>
      <c r="DS117" s="100"/>
      <c r="DT117" s="100"/>
      <c r="DU117" s="100"/>
      <c r="DV117" s="100"/>
      <c r="DW117" s="100"/>
      <c r="DX117" s="100"/>
      <c r="DY117" s="100"/>
      <c r="DZ117" s="100"/>
      <c r="EA117" s="100"/>
      <c r="EB117" s="100"/>
      <c r="EC117" s="100"/>
      <c r="ED117" s="100"/>
      <c r="EE117" s="100"/>
      <c r="EF117" s="100"/>
      <c r="EG117" s="100"/>
      <c r="EH117" s="100"/>
      <c r="EI117" s="100"/>
      <c r="EJ117" s="100"/>
      <c r="EK117" s="100"/>
      <c r="EL117" s="100"/>
    </row>
    <row r="118" spans="1:142" ht="14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  <c r="CK118" s="100"/>
      <c r="CL118" s="100"/>
      <c r="CM118" s="100"/>
      <c r="CN118" s="100"/>
      <c r="CO118" s="100"/>
      <c r="CP118" s="100"/>
      <c r="CQ118" s="100"/>
      <c r="CR118" s="100"/>
      <c r="CS118" s="100"/>
      <c r="CT118" s="100"/>
      <c r="CU118" s="100"/>
      <c r="CV118" s="100"/>
      <c r="CW118" s="100"/>
      <c r="CX118" s="100"/>
      <c r="CY118" s="100"/>
      <c r="CZ118" s="100"/>
      <c r="DA118" s="100"/>
      <c r="DB118" s="100"/>
      <c r="DC118" s="100"/>
      <c r="DD118" s="100"/>
      <c r="DE118" s="100"/>
      <c r="DF118" s="100"/>
      <c r="DG118" s="100"/>
      <c r="DH118" s="100"/>
      <c r="DI118" s="100"/>
      <c r="DJ118" s="100"/>
      <c r="DK118" s="100"/>
      <c r="DL118" s="100"/>
      <c r="DM118" s="100"/>
      <c r="DN118" s="100"/>
      <c r="DO118" s="100"/>
      <c r="DP118" s="100"/>
      <c r="DQ118" s="100"/>
      <c r="DR118" s="100"/>
      <c r="DS118" s="100"/>
      <c r="DT118" s="100"/>
      <c r="DU118" s="100"/>
      <c r="DV118" s="100"/>
      <c r="DW118" s="100"/>
      <c r="DX118" s="100"/>
      <c r="DY118" s="100"/>
      <c r="DZ118" s="100"/>
      <c r="EA118" s="100"/>
      <c r="EB118" s="100"/>
      <c r="EC118" s="100"/>
      <c r="ED118" s="100"/>
      <c r="EE118" s="100"/>
      <c r="EF118" s="100"/>
      <c r="EG118" s="100"/>
      <c r="EH118" s="100"/>
      <c r="EI118" s="100"/>
      <c r="EJ118" s="100"/>
      <c r="EK118" s="100"/>
      <c r="EL118" s="100"/>
    </row>
    <row r="119" spans="1:142" ht="14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  <c r="CK119" s="100"/>
      <c r="CL119" s="100"/>
      <c r="CM119" s="100"/>
      <c r="CN119" s="100"/>
      <c r="CO119" s="100"/>
      <c r="CP119" s="100"/>
      <c r="CQ119" s="100"/>
      <c r="CR119" s="100"/>
      <c r="CS119" s="100"/>
      <c r="CT119" s="100"/>
      <c r="CU119" s="100"/>
      <c r="CV119" s="100"/>
      <c r="CW119" s="100"/>
      <c r="CX119" s="100"/>
      <c r="CY119" s="100"/>
      <c r="CZ119" s="100"/>
      <c r="DA119" s="100"/>
      <c r="DB119" s="100"/>
      <c r="DC119" s="100"/>
      <c r="DD119" s="100"/>
      <c r="DE119" s="100"/>
      <c r="DF119" s="100"/>
      <c r="DG119" s="100"/>
      <c r="DH119" s="100"/>
      <c r="DI119" s="100"/>
      <c r="DJ119" s="100"/>
      <c r="DK119" s="100"/>
      <c r="DL119" s="100"/>
      <c r="DM119" s="100"/>
      <c r="DN119" s="100"/>
      <c r="DO119" s="100"/>
      <c r="DP119" s="100"/>
      <c r="DQ119" s="100"/>
      <c r="DR119" s="100"/>
      <c r="DS119" s="100"/>
      <c r="DT119" s="100"/>
      <c r="DU119" s="100"/>
      <c r="DV119" s="100"/>
      <c r="DW119" s="100"/>
      <c r="DX119" s="100"/>
      <c r="DY119" s="100"/>
      <c r="DZ119" s="100"/>
      <c r="EA119" s="100"/>
      <c r="EB119" s="100"/>
      <c r="EC119" s="100"/>
      <c r="ED119" s="100"/>
      <c r="EE119" s="100"/>
      <c r="EF119" s="100"/>
      <c r="EG119" s="100"/>
      <c r="EH119" s="100"/>
      <c r="EI119" s="100"/>
      <c r="EJ119" s="100"/>
      <c r="EK119" s="100"/>
      <c r="EL119" s="100"/>
    </row>
    <row r="120" spans="1:142" ht="14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  <c r="CK120" s="100"/>
      <c r="CL120" s="100"/>
      <c r="CM120" s="100"/>
      <c r="CN120" s="100"/>
      <c r="CO120" s="100"/>
      <c r="CP120" s="100"/>
      <c r="CQ120" s="100"/>
      <c r="CR120" s="100"/>
      <c r="CS120" s="100"/>
      <c r="CT120" s="100"/>
      <c r="CU120" s="100"/>
      <c r="CV120" s="100"/>
      <c r="CW120" s="100"/>
      <c r="CX120" s="100"/>
      <c r="CY120" s="100"/>
      <c r="CZ120" s="100"/>
      <c r="DA120" s="100"/>
      <c r="DB120" s="100"/>
      <c r="DC120" s="100"/>
      <c r="DD120" s="100"/>
      <c r="DE120" s="100"/>
      <c r="DF120" s="100"/>
      <c r="DG120" s="100"/>
      <c r="DH120" s="100"/>
      <c r="DI120" s="100"/>
      <c r="DJ120" s="100"/>
      <c r="DK120" s="100"/>
      <c r="DL120" s="100"/>
      <c r="DM120" s="100"/>
      <c r="DN120" s="100"/>
      <c r="DO120" s="100"/>
      <c r="DP120" s="100"/>
      <c r="DQ120" s="100"/>
      <c r="DR120" s="100"/>
      <c r="DS120" s="100"/>
      <c r="DT120" s="100"/>
      <c r="DU120" s="100"/>
      <c r="DV120" s="100"/>
      <c r="DW120" s="100"/>
      <c r="DX120" s="100"/>
      <c r="DY120" s="100"/>
      <c r="DZ120" s="100"/>
      <c r="EA120" s="100"/>
      <c r="EB120" s="100"/>
      <c r="EC120" s="100"/>
      <c r="ED120" s="100"/>
      <c r="EE120" s="100"/>
      <c r="EF120" s="100"/>
      <c r="EG120" s="100"/>
      <c r="EH120" s="100"/>
      <c r="EI120" s="100"/>
      <c r="EJ120" s="100"/>
      <c r="EK120" s="100"/>
      <c r="EL120" s="100"/>
    </row>
    <row r="121" spans="1:142" ht="14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  <c r="CK121" s="100"/>
      <c r="CL121" s="100"/>
      <c r="CM121" s="100"/>
      <c r="CN121" s="100"/>
      <c r="CO121" s="100"/>
      <c r="CP121" s="100"/>
      <c r="CQ121" s="100"/>
      <c r="CR121" s="100"/>
      <c r="CS121" s="100"/>
      <c r="CT121" s="100"/>
      <c r="CU121" s="100"/>
      <c r="CV121" s="100"/>
      <c r="CW121" s="100"/>
      <c r="CX121" s="100"/>
      <c r="CY121" s="100"/>
      <c r="CZ121" s="100"/>
      <c r="DA121" s="100"/>
      <c r="DB121" s="100"/>
      <c r="DC121" s="100"/>
      <c r="DD121" s="100"/>
      <c r="DE121" s="100"/>
      <c r="DF121" s="100"/>
      <c r="DG121" s="100"/>
      <c r="DH121" s="100"/>
      <c r="DI121" s="100"/>
      <c r="DJ121" s="100"/>
      <c r="DK121" s="100"/>
      <c r="DL121" s="100"/>
      <c r="DM121" s="100"/>
      <c r="DN121" s="100"/>
      <c r="DO121" s="100"/>
      <c r="DP121" s="100"/>
      <c r="DQ121" s="100"/>
      <c r="DR121" s="100"/>
      <c r="DS121" s="100"/>
      <c r="DT121" s="100"/>
      <c r="DU121" s="100"/>
      <c r="DV121" s="100"/>
      <c r="DW121" s="100"/>
      <c r="DX121" s="100"/>
      <c r="DY121" s="100"/>
      <c r="DZ121" s="100"/>
      <c r="EA121" s="100"/>
      <c r="EB121" s="100"/>
      <c r="EC121" s="100"/>
      <c r="ED121" s="100"/>
      <c r="EE121" s="100"/>
      <c r="EF121" s="100"/>
      <c r="EG121" s="100"/>
      <c r="EH121" s="100"/>
      <c r="EI121" s="100"/>
      <c r="EJ121" s="100"/>
      <c r="EK121" s="100"/>
      <c r="EL121" s="100"/>
    </row>
    <row r="122" spans="1:142" ht="14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  <c r="CK122" s="100"/>
      <c r="CL122" s="100"/>
      <c r="CM122" s="100"/>
      <c r="CN122" s="100"/>
      <c r="CO122" s="100"/>
      <c r="CP122" s="100"/>
      <c r="CQ122" s="100"/>
      <c r="CR122" s="100"/>
      <c r="CS122" s="100"/>
      <c r="CT122" s="100"/>
      <c r="CU122" s="100"/>
      <c r="CV122" s="100"/>
      <c r="CW122" s="100"/>
      <c r="CX122" s="100"/>
      <c r="CY122" s="100"/>
      <c r="CZ122" s="100"/>
      <c r="DA122" s="100"/>
      <c r="DB122" s="100"/>
      <c r="DC122" s="100"/>
      <c r="DD122" s="100"/>
      <c r="DE122" s="100"/>
      <c r="DF122" s="100"/>
      <c r="DG122" s="100"/>
      <c r="DH122" s="100"/>
      <c r="DI122" s="100"/>
      <c r="DJ122" s="100"/>
      <c r="DK122" s="100"/>
      <c r="DL122" s="100"/>
      <c r="DM122" s="100"/>
      <c r="DN122" s="100"/>
      <c r="DO122" s="100"/>
      <c r="DP122" s="100"/>
      <c r="DQ122" s="100"/>
      <c r="DR122" s="100"/>
      <c r="DS122" s="100"/>
      <c r="DT122" s="100"/>
      <c r="DU122" s="100"/>
      <c r="DV122" s="100"/>
      <c r="DW122" s="100"/>
      <c r="DX122" s="100"/>
      <c r="DY122" s="100"/>
      <c r="DZ122" s="100"/>
      <c r="EA122" s="100"/>
      <c r="EB122" s="100"/>
      <c r="EC122" s="100"/>
      <c r="ED122" s="100"/>
      <c r="EE122" s="100"/>
      <c r="EF122" s="100"/>
      <c r="EG122" s="100"/>
      <c r="EH122" s="100"/>
      <c r="EI122" s="100"/>
      <c r="EJ122" s="100"/>
      <c r="EK122" s="100"/>
      <c r="EL122" s="100"/>
    </row>
    <row r="123" spans="1:142" ht="14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  <c r="CK123" s="100"/>
      <c r="CL123" s="100"/>
      <c r="CM123" s="100"/>
      <c r="CN123" s="100"/>
      <c r="CO123" s="100"/>
      <c r="CP123" s="100"/>
      <c r="CQ123" s="100"/>
      <c r="CR123" s="100"/>
      <c r="CS123" s="100"/>
      <c r="CT123" s="100"/>
      <c r="CU123" s="100"/>
      <c r="CV123" s="100"/>
      <c r="CW123" s="100"/>
      <c r="CX123" s="100"/>
      <c r="CY123" s="100"/>
      <c r="CZ123" s="100"/>
      <c r="DA123" s="100"/>
      <c r="DB123" s="100"/>
      <c r="DC123" s="100"/>
      <c r="DD123" s="100"/>
      <c r="DE123" s="100"/>
      <c r="DF123" s="100"/>
      <c r="DG123" s="100"/>
      <c r="DH123" s="100"/>
      <c r="DI123" s="100"/>
      <c r="DJ123" s="100"/>
      <c r="DK123" s="100"/>
      <c r="DL123" s="100"/>
      <c r="DM123" s="100"/>
      <c r="DN123" s="100"/>
      <c r="DO123" s="100"/>
      <c r="DP123" s="100"/>
      <c r="DQ123" s="100"/>
      <c r="DR123" s="100"/>
      <c r="DS123" s="100"/>
      <c r="DT123" s="100"/>
      <c r="DU123" s="100"/>
      <c r="DV123" s="100"/>
      <c r="DW123" s="100"/>
      <c r="DX123" s="100"/>
      <c r="DY123" s="100"/>
      <c r="DZ123" s="100"/>
      <c r="EA123" s="100"/>
      <c r="EB123" s="100"/>
      <c r="EC123" s="100"/>
      <c r="ED123" s="100"/>
      <c r="EE123" s="100"/>
      <c r="EF123" s="100"/>
      <c r="EG123" s="100"/>
      <c r="EH123" s="100"/>
      <c r="EI123" s="100"/>
      <c r="EJ123" s="100"/>
      <c r="EK123" s="100"/>
      <c r="EL123" s="100"/>
    </row>
    <row r="124" spans="1:142" ht="14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  <c r="CK124" s="100"/>
      <c r="CL124" s="100"/>
      <c r="CM124" s="100"/>
      <c r="CN124" s="100"/>
      <c r="CO124" s="100"/>
      <c r="CP124" s="100"/>
      <c r="CQ124" s="100"/>
      <c r="CR124" s="100"/>
      <c r="CS124" s="100"/>
      <c r="CT124" s="100"/>
      <c r="CU124" s="100"/>
      <c r="CV124" s="100"/>
      <c r="CW124" s="100"/>
      <c r="CX124" s="100"/>
      <c r="CY124" s="100"/>
      <c r="CZ124" s="100"/>
      <c r="DA124" s="100"/>
      <c r="DB124" s="100"/>
      <c r="DC124" s="100"/>
      <c r="DD124" s="100"/>
      <c r="DE124" s="100"/>
      <c r="DF124" s="100"/>
      <c r="DG124" s="100"/>
      <c r="DH124" s="100"/>
      <c r="DI124" s="100"/>
      <c r="DJ124" s="100"/>
      <c r="DK124" s="100"/>
      <c r="DL124" s="100"/>
      <c r="DM124" s="100"/>
      <c r="DN124" s="100"/>
      <c r="DO124" s="100"/>
      <c r="DP124" s="100"/>
      <c r="DQ124" s="100"/>
      <c r="DR124" s="100"/>
      <c r="DS124" s="100"/>
      <c r="DT124" s="100"/>
      <c r="DU124" s="100"/>
      <c r="DV124" s="100"/>
      <c r="DW124" s="100"/>
      <c r="DX124" s="100"/>
      <c r="DY124" s="100"/>
      <c r="DZ124" s="100"/>
      <c r="EA124" s="100"/>
      <c r="EB124" s="100"/>
      <c r="EC124" s="100"/>
      <c r="ED124" s="100"/>
      <c r="EE124" s="100"/>
      <c r="EF124" s="100"/>
      <c r="EG124" s="100"/>
      <c r="EH124" s="100"/>
      <c r="EI124" s="100"/>
      <c r="EJ124" s="100"/>
      <c r="EK124" s="100"/>
      <c r="EL124" s="100"/>
    </row>
    <row r="125" spans="1:142" ht="14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  <c r="BT125" s="87"/>
      <c r="BU125" s="87"/>
      <c r="BV125" s="87"/>
      <c r="BW125" s="87"/>
      <c r="BX125" s="87"/>
      <c r="BY125" s="87"/>
      <c r="BZ125" s="87"/>
      <c r="CA125" s="87"/>
      <c r="CB125" s="87"/>
      <c r="CC125" s="87"/>
      <c r="CD125" s="87"/>
      <c r="CE125" s="87"/>
      <c r="CF125" s="87"/>
      <c r="CG125" s="87"/>
      <c r="CH125" s="87"/>
      <c r="CI125" s="87"/>
      <c r="CJ125" s="87"/>
      <c r="CK125" s="100"/>
      <c r="CL125" s="100"/>
      <c r="CM125" s="100"/>
      <c r="CN125" s="100"/>
      <c r="CO125" s="100"/>
      <c r="CP125" s="100"/>
      <c r="CQ125" s="100"/>
      <c r="CR125" s="100"/>
      <c r="CS125" s="100"/>
      <c r="CT125" s="100"/>
      <c r="CU125" s="100"/>
      <c r="CV125" s="100"/>
      <c r="CW125" s="100"/>
      <c r="CX125" s="100"/>
      <c r="CY125" s="100"/>
      <c r="CZ125" s="100"/>
      <c r="DA125" s="100"/>
      <c r="DB125" s="100"/>
      <c r="DC125" s="100"/>
      <c r="DD125" s="100"/>
      <c r="DE125" s="100"/>
      <c r="DF125" s="100"/>
      <c r="DG125" s="100"/>
      <c r="DH125" s="100"/>
      <c r="DI125" s="100"/>
      <c r="DJ125" s="100"/>
      <c r="DK125" s="100"/>
      <c r="DL125" s="100"/>
      <c r="DM125" s="100"/>
      <c r="DN125" s="100"/>
      <c r="DO125" s="100"/>
      <c r="DP125" s="100"/>
      <c r="DQ125" s="100"/>
      <c r="DR125" s="100"/>
      <c r="DS125" s="100"/>
      <c r="DT125" s="100"/>
      <c r="DU125" s="100"/>
      <c r="DV125" s="100"/>
      <c r="DW125" s="100"/>
      <c r="DX125" s="100"/>
      <c r="DY125" s="100"/>
      <c r="DZ125" s="100"/>
      <c r="EA125" s="100"/>
      <c r="EB125" s="100"/>
      <c r="EC125" s="100"/>
      <c r="ED125" s="100"/>
      <c r="EE125" s="100"/>
      <c r="EF125" s="100"/>
      <c r="EG125" s="100"/>
      <c r="EH125" s="100"/>
      <c r="EI125" s="100"/>
      <c r="EJ125" s="100"/>
      <c r="EK125" s="100"/>
      <c r="EL125" s="100"/>
    </row>
    <row r="126" spans="1:142" ht="14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  <c r="BT126" s="87"/>
      <c r="BU126" s="87"/>
      <c r="BV126" s="87"/>
      <c r="BW126" s="87"/>
      <c r="BX126" s="87"/>
      <c r="BY126" s="87"/>
      <c r="BZ126" s="87"/>
      <c r="CA126" s="87"/>
      <c r="CB126" s="87"/>
      <c r="CC126" s="87"/>
      <c r="CD126" s="87"/>
      <c r="CE126" s="87"/>
      <c r="CF126" s="87"/>
      <c r="CG126" s="87"/>
      <c r="CH126" s="87"/>
      <c r="CI126" s="87"/>
      <c r="CJ126" s="87"/>
      <c r="CK126" s="100"/>
      <c r="CL126" s="100"/>
      <c r="CM126" s="100"/>
      <c r="CN126" s="100"/>
      <c r="CO126" s="100"/>
      <c r="CP126" s="100"/>
      <c r="CQ126" s="100"/>
      <c r="CR126" s="100"/>
      <c r="CS126" s="100"/>
      <c r="CT126" s="100"/>
      <c r="CU126" s="100"/>
      <c r="CV126" s="100"/>
      <c r="CW126" s="100"/>
      <c r="CX126" s="100"/>
      <c r="CY126" s="100"/>
      <c r="CZ126" s="100"/>
      <c r="DA126" s="100"/>
      <c r="DB126" s="100"/>
      <c r="DC126" s="100"/>
      <c r="DD126" s="100"/>
      <c r="DE126" s="100"/>
      <c r="DF126" s="100"/>
      <c r="DG126" s="100"/>
      <c r="DH126" s="100"/>
      <c r="DI126" s="100"/>
      <c r="DJ126" s="100"/>
      <c r="DK126" s="100"/>
      <c r="DL126" s="100"/>
      <c r="DM126" s="100"/>
      <c r="DN126" s="100"/>
      <c r="DO126" s="100"/>
      <c r="DP126" s="100"/>
      <c r="DQ126" s="100"/>
      <c r="DR126" s="100"/>
      <c r="DS126" s="100"/>
      <c r="DT126" s="100"/>
      <c r="DU126" s="100"/>
      <c r="DV126" s="100"/>
      <c r="DW126" s="100"/>
      <c r="DX126" s="100"/>
      <c r="DY126" s="100"/>
      <c r="DZ126" s="100"/>
      <c r="EA126" s="100"/>
      <c r="EB126" s="100"/>
      <c r="EC126" s="100"/>
      <c r="ED126" s="100"/>
      <c r="EE126" s="100"/>
      <c r="EF126" s="100"/>
      <c r="EG126" s="100"/>
      <c r="EH126" s="100"/>
      <c r="EI126" s="100"/>
      <c r="EJ126" s="100"/>
      <c r="EK126" s="100"/>
      <c r="EL126" s="100"/>
    </row>
    <row r="127" spans="1:142" ht="14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  <c r="BT127" s="87"/>
      <c r="BU127" s="87"/>
      <c r="BV127" s="87"/>
      <c r="BW127" s="87"/>
      <c r="BX127" s="87"/>
      <c r="BY127" s="87"/>
      <c r="BZ127" s="87"/>
      <c r="CA127" s="87"/>
      <c r="CB127" s="87"/>
      <c r="CC127" s="87"/>
      <c r="CD127" s="87"/>
      <c r="CE127" s="87"/>
      <c r="CF127" s="87"/>
      <c r="CG127" s="87"/>
      <c r="CH127" s="87"/>
      <c r="CI127" s="87"/>
      <c r="CJ127" s="87"/>
      <c r="CK127" s="100"/>
      <c r="CL127" s="100"/>
      <c r="CM127" s="100"/>
      <c r="CN127" s="100"/>
      <c r="CO127" s="100"/>
      <c r="CP127" s="100"/>
      <c r="CQ127" s="100"/>
      <c r="CR127" s="100"/>
      <c r="CS127" s="100"/>
      <c r="CT127" s="100"/>
      <c r="CU127" s="100"/>
      <c r="CV127" s="100"/>
      <c r="CW127" s="100"/>
      <c r="CX127" s="100"/>
      <c r="CY127" s="100"/>
      <c r="CZ127" s="100"/>
      <c r="DA127" s="100"/>
      <c r="DB127" s="100"/>
      <c r="DC127" s="100"/>
      <c r="DD127" s="100"/>
      <c r="DE127" s="100"/>
      <c r="DF127" s="100"/>
      <c r="DG127" s="100"/>
      <c r="DH127" s="100"/>
      <c r="DI127" s="100"/>
      <c r="DJ127" s="100"/>
      <c r="DK127" s="100"/>
      <c r="DL127" s="100"/>
      <c r="DM127" s="100"/>
      <c r="DN127" s="100"/>
      <c r="DO127" s="100"/>
      <c r="DP127" s="100"/>
      <c r="DQ127" s="100"/>
      <c r="DR127" s="100"/>
      <c r="DS127" s="100"/>
      <c r="DT127" s="100"/>
      <c r="DU127" s="100"/>
      <c r="DV127" s="100"/>
      <c r="DW127" s="100"/>
      <c r="DX127" s="100"/>
      <c r="DY127" s="100"/>
      <c r="DZ127" s="100"/>
      <c r="EA127" s="100"/>
      <c r="EB127" s="100"/>
      <c r="EC127" s="100"/>
      <c r="ED127" s="100"/>
      <c r="EE127" s="100"/>
      <c r="EF127" s="100"/>
      <c r="EG127" s="100"/>
      <c r="EH127" s="100"/>
      <c r="EI127" s="100"/>
      <c r="EJ127" s="100"/>
      <c r="EK127" s="100"/>
      <c r="EL127" s="100"/>
    </row>
    <row r="128" spans="1:142" ht="14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  <c r="BT128" s="87"/>
      <c r="BU128" s="87"/>
      <c r="BV128" s="87"/>
      <c r="BW128" s="87"/>
      <c r="BX128" s="87"/>
      <c r="BY128" s="87"/>
      <c r="BZ128" s="87"/>
      <c r="CA128" s="87"/>
      <c r="CB128" s="87"/>
      <c r="CC128" s="87"/>
      <c r="CD128" s="87"/>
      <c r="CE128" s="87"/>
      <c r="CF128" s="87"/>
      <c r="CG128" s="87"/>
      <c r="CH128" s="87"/>
      <c r="CI128" s="87"/>
      <c r="CJ128" s="87"/>
      <c r="CK128" s="100"/>
      <c r="CL128" s="100"/>
      <c r="CM128" s="100"/>
      <c r="CN128" s="100"/>
      <c r="CO128" s="100"/>
      <c r="CP128" s="100"/>
      <c r="CQ128" s="100"/>
      <c r="CR128" s="100"/>
      <c r="CS128" s="100"/>
      <c r="CT128" s="100"/>
      <c r="CU128" s="100"/>
      <c r="CV128" s="100"/>
      <c r="CW128" s="100"/>
      <c r="CX128" s="100"/>
      <c r="CY128" s="100"/>
      <c r="CZ128" s="100"/>
      <c r="DA128" s="100"/>
      <c r="DB128" s="100"/>
      <c r="DC128" s="100"/>
      <c r="DD128" s="100"/>
      <c r="DE128" s="100"/>
      <c r="DF128" s="100"/>
      <c r="DG128" s="100"/>
      <c r="DH128" s="100"/>
      <c r="DI128" s="100"/>
      <c r="DJ128" s="100"/>
      <c r="DK128" s="100"/>
      <c r="DL128" s="100"/>
      <c r="DM128" s="100"/>
      <c r="DN128" s="100"/>
      <c r="DO128" s="100"/>
      <c r="DP128" s="100"/>
      <c r="DQ128" s="100"/>
      <c r="DR128" s="100"/>
      <c r="DS128" s="100"/>
      <c r="DT128" s="100"/>
      <c r="DU128" s="100"/>
      <c r="DV128" s="100"/>
      <c r="DW128" s="100"/>
      <c r="DX128" s="100"/>
      <c r="DY128" s="100"/>
      <c r="DZ128" s="100"/>
      <c r="EA128" s="100"/>
      <c r="EB128" s="100"/>
      <c r="EC128" s="100"/>
      <c r="ED128" s="100"/>
      <c r="EE128" s="100"/>
      <c r="EF128" s="100"/>
      <c r="EG128" s="100"/>
      <c r="EH128" s="100"/>
      <c r="EI128" s="100"/>
      <c r="EJ128" s="100"/>
      <c r="EK128" s="100"/>
      <c r="EL128" s="100"/>
    </row>
    <row r="129" spans="1:142" ht="14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  <c r="BT129" s="87"/>
      <c r="BU129" s="87"/>
      <c r="BV129" s="87"/>
      <c r="BW129" s="87"/>
      <c r="BX129" s="87"/>
      <c r="BY129" s="87"/>
      <c r="BZ129" s="87"/>
      <c r="CA129" s="87"/>
      <c r="CB129" s="87"/>
      <c r="CC129" s="87"/>
      <c r="CD129" s="87"/>
      <c r="CE129" s="87"/>
      <c r="CF129" s="87"/>
      <c r="CG129" s="87"/>
      <c r="CH129" s="87"/>
      <c r="CI129" s="87"/>
      <c r="CJ129" s="87"/>
      <c r="CK129" s="100"/>
      <c r="CL129" s="100"/>
      <c r="CM129" s="100"/>
      <c r="CN129" s="100"/>
      <c r="CO129" s="100"/>
      <c r="CP129" s="100"/>
      <c r="CQ129" s="100"/>
      <c r="CR129" s="100"/>
      <c r="CS129" s="100"/>
      <c r="CT129" s="100"/>
      <c r="CU129" s="100"/>
      <c r="CV129" s="100"/>
      <c r="CW129" s="100"/>
      <c r="CX129" s="100"/>
      <c r="CY129" s="100"/>
      <c r="CZ129" s="100"/>
      <c r="DA129" s="100"/>
      <c r="DB129" s="100"/>
      <c r="DC129" s="100"/>
      <c r="DD129" s="100"/>
      <c r="DE129" s="100"/>
      <c r="DF129" s="100"/>
      <c r="DG129" s="100"/>
      <c r="DH129" s="100"/>
      <c r="DI129" s="100"/>
      <c r="DJ129" s="100"/>
      <c r="DK129" s="100"/>
      <c r="DL129" s="100"/>
      <c r="DM129" s="100"/>
      <c r="DN129" s="100"/>
      <c r="DO129" s="100"/>
      <c r="DP129" s="100"/>
      <c r="DQ129" s="100"/>
      <c r="DR129" s="100"/>
      <c r="DS129" s="100"/>
      <c r="DT129" s="100"/>
      <c r="DU129" s="100"/>
      <c r="DV129" s="100"/>
      <c r="DW129" s="100"/>
      <c r="DX129" s="100"/>
      <c r="DY129" s="100"/>
      <c r="DZ129" s="100"/>
      <c r="EA129" s="100"/>
      <c r="EB129" s="100"/>
      <c r="EC129" s="100"/>
      <c r="ED129" s="100"/>
      <c r="EE129" s="100"/>
      <c r="EF129" s="100"/>
      <c r="EG129" s="100"/>
      <c r="EH129" s="100"/>
      <c r="EI129" s="100"/>
      <c r="EJ129" s="100"/>
      <c r="EK129" s="100"/>
      <c r="EL129" s="100"/>
    </row>
    <row r="130" spans="1:142" ht="14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  <c r="BT130" s="87"/>
      <c r="BU130" s="87"/>
      <c r="BV130" s="87"/>
      <c r="BW130" s="87"/>
      <c r="BX130" s="87"/>
      <c r="BY130" s="87"/>
      <c r="BZ130" s="87"/>
      <c r="CA130" s="87"/>
      <c r="CB130" s="87"/>
      <c r="CC130" s="87"/>
      <c r="CD130" s="87"/>
      <c r="CE130" s="87"/>
      <c r="CF130" s="87"/>
      <c r="CG130" s="87"/>
      <c r="CH130" s="87"/>
      <c r="CI130" s="87"/>
      <c r="CJ130" s="87"/>
      <c r="CK130" s="100"/>
      <c r="CL130" s="100"/>
      <c r="CM130" s="100"/>
      <c r="CN130" s="100"/>
      <c r="CO130" s="100"/>
      <c r="CP130" s="100"/>
      <c r="CQ130" s="100"/>
      <c r="CR130" s="100"/>
      <c r="CS130" s="100"/>
      <c r="CT130" s="100"/>
      <c r="CU130" s="100"/>
      <c r="CV130" s="100"/>
      <c r="CW130" s="100"/>
      <c r="CX130" s="100"/>
      <c r="CY130" s="100"/>
      <c r="CZ130" s="100"/>
      <c r="DA130" s="100"/>
      <c r="DB130" s="100"/>
      <c r="DC130" s="100"/>
      <c r="DD130" s="100"/>
      <c r="DE130" s="100"/>
      <c r="DF130" s="100"/>
      <c r="DG130" s="100"/>
      <c r="DH130" s="100"/>
      <c r="DI130" s="100"/>
      <c r="DJ130" s="100"/>
      <c r="DK130" s="100"/>
      <c r="DL130" s="100"/>
      <c r="DM130" s="100"/>
      <c r="DN130" s="100"/>
      <c r="DO130" s="100"/>
      <c r="DP130" s="100"/>
      <c r="DQ130" s="100"/>
      <c r="DR130" s="100"/>
      <c r="DS130" s="100"/>
      <c r="DT130" s="100"/>
      <c r="DU130" s="100"/>
      <c r="DV130" s="100"/>
      <c r="DW130" s="100"/>
      <c r="DX130" s="100"/>
      <c r="DY130" s="100"/>
      <c r="DZ130" s="100"/>
      <c r="EA130" s="100"/>
      <c r="EB130" s="100"/>
      <c r="EC130" s="100"/>
      <c r="ED130" s="100"/>
      <c r="EE130" s="100"/>
      <c r="EF130" s="100"/>
      <c r="EG130" s="100"/>
      <c r="EH130" s="100"/>
      <c r="EI130" s="100"/>
      <c r="EJ130" s="100"/>
      <c r="EK130" s="100"/>
      <c r="EL130" s="100"/>
    </row>
    <row r="131" spans="1:142" ht="14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  <c r="BT131" s="87"/>
      <c r="BU131" s="87"/>
      <c r="BV131" s="87"/>
      <c r="BW131" s="87"/>
      <c r="BX131" s="87"/>
      <c r="BY131" s="87"/>
      <c r="BZ131" s="87"/>
      <c r="CA131" s="87"/>
      <c r="CB131" s="87"/>
      <c r="CC131" s="87"/>
      <c r="CD131" s="87"/>
      <c r="CE131" s="87"/>
      <c r="CF131" s="87"/>
      <c r="CG131" s="87"/>
      <c r="CH131" s="87"/>
      <c r="CI131" s="87"/>
      <c r="CJ131" s="87"/>
      <c r="CK131" s="100"/>
      <c r="CL131" s="100"/>
      <c r="CM131" s="100"/>
      <c r="CN131" s="100"/>
      <c r="CO131" s="100"/>
      <c r="CP131" s="100"/>
      <c r="CQ131" s="100"/>
      <c r="CR131" s="100"/>
      <c r="CS131" s="100"/>
      <c r="CT131" s="100"/>
      <c r="CU131" s="100"/>
      <c r="CV131" s="100"/>
      <c r="CW131" s="100"/>
      <c r="CX131" s="100"/>
      <c r="CY131" s="100"/>
      <c r="CZ131" s="100"/>
      <c r="DA131" s="100"/>
      <c r="DB131" s="100"/>
      <c r="DC131" s="100"/>
      <c r="DD131" s="100"/>
      <c r="DE131" s="100"/>
      <c r="DF131" s="100"/>
      <c r="DG131" s="100"/>
      <c r="DH131" s="100"/>
      <c r="DI131" s="100"/>
      <c r="DJ131" s="100"/>
      <c r="DK131" s="100"/>
      <c r="DL131" s="100"/>
      <c r="DM131" s="100"/>
      <c r="DN131" s="100"/>
      <c r="DO131" s="100"/>
      <c r="DP131" s="100"/>
      <c r="DQ131" s="100"/>
      <c r="DR131" s="100"/>
      <c r="DS131" s="100"/>
      <c r="DT131" s="100"/>
      <c r="DU131" s="100"/>
      <c r="DV131" s="100"/>
      <c r="DW131" s="100"/>
      <c r="DX131" s="100"/>
      <c r="DY131" s="100"/>
      <c r="DZ131" s="100"/>
      <c r="EA131" s="100"/>
      <c r="EB131" s="100"/>
      <c r="EC131" s="100"/>
      <c r="ED131" s="100"/>
      <c r="EE131" s="100"/>
      <c r="EF131" s="100"/>
      <c r="EG131" s="100"/>
      <c r="EH131" s="100"/>
      <c r="EI131" s="100"/>
      <c r="EJ131" s="100"/>
      <c r="EK131" s="100"/>
      <c r="EL131" s="100"/>
    </row>
    <row r="132" spans="1:142" ht="14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  <c r="CF132" s="87"/>
      <c r="CG132" s="87"/>
      <c r="CH132" s="87"/>
      <c r="CI132" s="87"/>
      <c r="CJ132" s="87"/>
      <c r="CK132" s="100"/>
      <c r="CL132" s="100"/>
      <c r="CM132" s="100"/>
      <c r="CN132" s="100"/>
      <c r="CO132" s="100"/>
      <c r="CP132" s="100"/>
      <c r="CQ132" s="100"/>
      <c r="CR132" s="100"/>
      <c r="CS132" s="100"/>
      <c r="CT132" s="100"/>
      <c r="CU132" s="100"/>
      <c r="CV132" s="100"/>
      <c r="CW132" s="100"/>
      <c r="CX132" s="100"/>
      <c r="CY132" s="100"/>
      <c r="CZ132" s="100"/>
      <c r="DA132" s="100"/>
      <c r="DB132" s="100"/>
      <c r="DC132" s="100"/>
      <c r="DD132" s="100"/>
      <c r="DE132" s="100"/>
      <c r="DF132" s="100"/>
      <c r="DG132" s="100"/>
      <c r="DH132" s="100"/>
      <c r="DI132" s="100"/>
      <c r="DJ132" s="100"/>
      <c r="DK132" s="100"/>
      <c r="DL132" s="100"/>
      <c r="DM132" s="100"/>
      <c r="DN132" s="100"/>
      <c r="DO132" s="100"/>
      <c r="DP132" s="100"/>
      <c r="DQ132" s="100"/>
      <c r="DR132" s="100"/>
      <c r="DS132" s="100"/>
      <c r="DT132" s="100"/>
      <c r="DU132" s="100"/>
      <c r="DV132" s="100"/>
      <c r="DW132" s="100"/>
      <c r="DX132" s="100"/>
      <c r="DY132" s="100"/>
      <c r="DZ132" s="100"/>
      <c r="EA132" s="100"/>
      <c r="EB132" s="100"/>
      <c r="EC132" s="100"/>
      <c r="ED132" s="100"/>
      <c r="EE132" s="100"/>
      <c r="EF132" s="100"/>
      <c r="EG132" s="100"/>
      <c r="EH132" s="100"/>
      <c r="EI132" s="100"/>
      <c r="EJ132" s="100"/>
      <c r="EK132" s="100"/>
      <c r="EL132" s="100"/>
    </row>
    <row r="133" spans="1:142" ht="14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  <c r="BT133" s="87"/>
      <c r="BU133" s="87"/>
      <c r="BV133" s="87"/>
      <c r="BW133" s="87"/>
      <c r="BX133" s="87"/>
      <c r="BY133" s="87"/>
      <c r="BZ133" s="87"/>
      <c r="CA133" s="87"/>
      <c r="CB133" s="87"/>
      <c r="CC133" s="87"/>
      <c r="CD133" s="87"/>
      <c r="CE133" s="87"/>
      <c r="CF133" s="87"/>
      <c r="CG133" s="87"/>
      <c r="CH133" s="87"/>
      <c r="CI133" s="87"/>
      <c r="CJ133" s="87"/>
      <c r="CK133" s="100"/>
      <c r="CL133" s="100"/>
      <c r="CM133" s="100"/>
      <c r="CN133" s="100"/>
      <c r="CO133" s="100"/>
      <c r="CP133" s="100"/>
      <c r="CQ133" s="100"/>
      <c r="CR133" s="100"/>
      <c r="CS133" s="100"/>
      <c r="CT133" s="100"/>
      <c r="CU133" s="100"/>
      <c r="CV133" s="100"/>
      <c r="CW133" s="100"/>
      <c r="CX133" s="100"/>
      <c r="CY133" s="100"/>
      <c r="CZ133" s="100"/>
      <c r="DA133" s="100"/>
      <c r="DB133" s="100"/>
      <c r="DC133" s="100"/>
      <c r="DD133" s="100"/>
      <c r="DE133" s="100"/>
      <c r="DF133" s="100"/>
      <c r="DG133" s="100"/>
      <c r="DH133" s="100"/>
      <c r="DI133" s="100"/>
      <c r="DJ133" s="100"/>
      <c r="DK133" s="100"/>
      <c r="DL133" s="100"/>
      <c r="DM133" s="100"/>
      <c r="DN133" s="100"/>
      <c r="DO133" s="100"/>
      <c r="DP133" s="100"/>
      <c r="DQ133" s="100"/>
      <c r="DR133" s="100"/>
      <c r="DS133" s="100"/>
      <c r="DT133" s="100"/>
      <c r="DU133" s="100"/>
      <c r="DV133" s="100"/>
      <c r="DW133" s="100"/>
      <c r="DX133" s="100"/>
      <c r="DY133" s="100"/>
      <c r="DZ133" s="100"/>
      <c r="EA133" s="100"/>
      <c r="EB133" s="100"/>
      <c r="EC133" s="100"/>
      <c r="ED133" s="100"/>
      <c r="EE133" s="100"/>
      <c r="EF133" s="100"/>
      <c r="EG133" s="100"/>
      <c r="EH133" s="100"/>
      <c r="EI133" s="100"/>
      <c r="EJ133" s="100"/>
      <c r="EK133" s="100"/>
      <c r="EL133" s="100"/>
    </row>
    <row r="134" spans="1:142" ht="14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  <c r="BT134" s="87"/>
      <c r="BU134" s="87"/>
      <c r="BV134" s="87"/>
      <c r="BW134" s="87"/>
      <c r="BX134" s="87"/>
      <c r="BY134" s="87"/>
      <c r="BZ134" s="87"/>
      <c r="CA134" s="87"/>
      <c r="CB134" s="87"/>
      <c r="CC134" s="87"/>
      <c r="CD134" s="87"/>
      <c r="CE134" s="87"/>
      <c r="CF134" s="87"/>
      <c r="CG134" s="87"/>
      <c r="CH134" s="87"/>
      <c r="CI134" s="87"/>
      <c r="CJ134" s="87"/>
      <c r="CK134" s="100"/>
      <c r="CL134" s="100"/>
      <c r="CM134" s="100"/>
      <c r="CN134" s="100"/>
      <c r="CO134" s="100"/>
      <c r="CP134" s="100"/>
      <c r="CQ134" s="100"/>
      <c r="CR134" s="100"/>
      <c r="CS134" s="100"/>
      <c r="CT134" s="100"/>
      <c r="CU134" s="100"/>
      <c r="CV134" s="100"/>
      <c r="CW134" s="100"/>
      <c r="CX134" s="100"/>
      <c r="CY134" s="100"/>
      <c r="CZ134" s="100"/>
      <c r="DA134" s="100"/>
      <c r="DB134" s="100"/>
      <c r="DC134" s="100"/>
      <c r="DD134" s="100"/>
      <c r="DE134" s="100"/>
      <c r="DF134" s="100"/>
      <c r="DG134" s="100"/>
      <c r="DH134" s="100"/>
      <c r="DI134" s="100"/>
      <c r="DJ134" s="100"/>
      <c r="DK134" s="100"/>
      <c r="DL134" s="100"/>
      <c r="DM134" s="100"/>
      <c r="DN134" s="100"/>
      <c r="DO134" s="100"/>
      <c r="DP134" s="100"/>
      <c r="DQ134" s="100"/>
      <c r="DR134" s="100"/>
      <c r="DS134" s="100"/>
      <c r="DT134" s="100"/>
      <c r="DU134" s="100"/>
      <c r="DV134" s="100"/>
      <c r="DW134" s="100"/>
      <c r="DX134" s="100"/>
      <c r="DY134" s="100"/>
      <c r="DZ134" s="100"/>
      <c r="EA134" s="100"/>
      <c r="EB134" s="100"/>
      <c r="EC134" s="100"/>
      <c r="ED134" s="100"/>
      <c r="EE134" s="100"/>
      <c r="EF134" s="100"/>
      <c r="EG134" s="100"/>
      <c r="EH134" s="100"/>
      <c r="EI134" s="100"/>
      <c r="EJ134" s="100"/>
      <c r="EK134" s="100"/>
      <c r="EL134" s="100"/>
    </row>
    <row r="135" spans="1:142" ht="14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  <c r="BT135" s="87"/>
      <c r="BU135" s="87"/>
      <c r="BV135" s="87"/>
      <c r="BW135" s="87"/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  <c r="CK135" s="100"/>
      <c r="CL135" s="100"/>
      <c r="CM135" s="100"/>
      <c r="CN135" s="100"/>
      <c r="CO135" s="100"/>
      <c r="CP135" s="100"/>
      <c r="CQ135" s="100"/>
      <c r="CR135" s="100"/>
      <c r="CS135" s="100"/>
      <c r="CT135" s="100"/>
      <c r="CU135" s="100"/>
      <c r="CV135" s="100"/>
      <c r="CW135" s="100"/>
      <c r="CX135" s="100"/>
      <c r="CY135" s="100"/>
      <c r="CZ135" s="100"/>
      <c r="DA135" s="100"/>
      <c r="DB135" s="100"/>
      <c r="DC135" s="100"/>
      <c r="DD135" s="100"/>
      <c r="DE135" s="100"/>
      <c r="DF135" s="100"/>
      <c r="DG135" s="100"/>
      <c r="DH135" s="100"/>
      <c r="DI135" s="100"/>
      <c r="DJ135" s="100"/>
      <c r="DK135" s="100"/>
      <c r="DL135" s="100"/>
      <c r="DM135" s="100"/>
      <c r="DN135" s="100"/>
      <c r="DO135" s="100"/>
      <c r="DP135" s="100"/>
      <c r="DQ135" s="100"/>
      <c r="DR135" s="100"/>
      <c r="DS135" s="100"/>
      <c r="DT135" s="100"/>
      <c r="DU135" s="100"/>
      <c r="DV135" s="100"/>
      <c r="DW135" s="100"/>
      <c r="DX135" s="100"/>
      <c r="DY135" s="100"/>
      <c r="DZ135" s="100"/>
      <c r="EA135" s="100"/>
      <c r="EB135" s="100"/>
      <c r="EC135" s="100"/>
      <c r="ED135" s="100"/>
      <c r="EE135" s="100"/>
      <c r="EF135" s="100"/>
      <c r="EG135" s="100"/>
      <c r="EH135" s="100"/>
      <c r="EI135" s="100"/>
      <c r="EJ135" s="100"/>
      <c r="EK135" s="100"/>
      <c r="EL135" s="100"/>
    </row>
    <row r="136" spans="1:142" ht="14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  <c r="BT136" s="87"/>
      <c r="BU136" s="87"/>
      <c r="BV136" s="87"/>
      <c r="BW136" s="87"/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  <c r="CK136" s="100"/>
      <c r="CL136" s="100"/>
      <c r="CM136" s="100"/>
      <c r="CN136" s="100"/>
      <c r="CO136" s="100"/>
      <c r="CP136" s="100"/>
      <c r="CQ136" s="100"/>
      <c r="CR136" s="100"/>
      <c r="CS136" s="100"/>
      <c r="CT136" s="100"/>
      <c r="CU136" s="100"/>
      <c r="CV136" s="100"/>
      <c r="CW136" s="100"/>
      <c r="CX136" s="100"/>
      <c r="CY136" s="100"/>
      <c r="CZ136" s="100"/>
      <c r="DA136" s="100"/>
      <c r="DB136" s="100"/>
      <c r="DC136" s="100"/>
      <c r="DD136" s="100"/>
      <c r="DE136" s="100"/>
      <c r="DF136" s="100"/>
      <c r="DG136" s="100"/>
      <c r="DH136" s="100"/>
      <c r="DI136" s="100"/>
      <c r="DJ136" s="100"/>
      <c r="DK136" s="100"/>
      <c r="DL136" s="100"/>
      <c r="DM136" s="100"/>
      <c r="DN136" s="100"/>
      <c r="DO136" s="100"/>
      <c r="DP136" s="100"/>
      <c r="DQ136" s="100"/>
      <c r="DR136" s="100"/>
      <c r="DS136" s="100"/>
      <c r="DT136" s="100"/>
      <c r="DU136" s="100"/>
      <c r="DV136" s="100"/>
      <c r="DW136" s="100"/>
      <c r="DX136" s="100"/>
      <c r="DY136" s="100"/>
      <c r="DZ136" s="100"/>
      <c r="EA136" s="100"/>
      <c r="EB136" s="100"/>
      <c r="EC136" s="100"/>
      <c r="ED136" s="100"/>
      <c r="EE136" s="100"/>
      <c r="EF136" s="100"/>
      <c r="EG136" s="100"/>
      <c r="EH136" s="100"/>
      <c r="EI136" s="100"/>
      <c r="EJ136" s="100"/>
      <c r="EK136" s="100"/>
      <c r="EL136" s="100"/>
    </row>
    <row r="137" spans="1:142" ht="14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  <c r="CK137" s="100"/>
      <c r="CL137" s="100"/>
      <c r="CM137" s="100"/>
      <c r="CN137" s="100"/>
      <c r="CO137" s="100"/>
      <c r="CP137" s="100"/>
      <c r="CQ137" s="100"/>
      <c r="CR137" s="100"/>
      <c r="CS137" s="100"/>
      <c r="CT137" s="100"/>
      <c r="CU137" s="100"/>
      <c r="CV137" s="100"/>
      <c r="CW137" s="100"/>
      <c r="CX137" s="100"/>
      <c r="CY137" s="100"/>
      <c r="CZ137" s="100"/>
      <c r="DA137" s="100"/>
      <c r="DB137" s="100"/>
      <c r="DC137" s="100"/>
      <c r="DD137" s="100"/>
      <c r="DE137" s="100"/>
      <c r="DF137" s="100"/>
      <c r="DG137" s="100"/>
      <c r="DH137" s="100"/>
      <c r="DI137" s="100"/>
      <c r="DJ137" s="100"/>
      <c r="DK137" s="100"/>
      <c r="DL137" s="100"/>
      <c r="DM137" s="100"/>
      <c r="DN137" s="100"/>
      <c r="DO137" s="100"/>
      <c r="DP137" s="100"/>
      <c r="DQ137" s="100"/>
      <c r="DR137" s="100"/>
      <c r="DS137" s="100"/>
      <c r="DT137" s="100"/>
      <c r="DU137" s="100"/>
      <c r="DV137" s="100"/>
      <c r="DW137" s="100"/>
      <c r="DX137" s="100"/>
      <c r="DY137" s="100"/>
      <c r="DZ137" s="100"/>
      <c r="EA137" s="100"/>
      <c r="EB137" s="100"/>
      <c r="EC137" s="100"/>
      <c r="ED137" s="100"/>
      <c r="EE137" s="100"/>
      <c r="EF137" s="100"/>
      <c r="EG137" s="100"/>
      <c r="EH137" s="100"/>
      <c r="EI137" s="100"/>
      <c r="EJ137" s="100"/>
      <c r="EK137" s="100"/>
      <c r="EL137" s="100"/>
    </row>
    <row r="138" spans="1:142" ht="14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  <c r="BT138" s="87"/>
      <c r="BU138" s="87"/>
      <c r="BV138" s="87"/>
      <c r="BW138" s="87"/>
      <c r="BX138" s="87"/>
      <c r="BY138" s="87"/>
      <c r="BZ138" s="87"/>
      <c r="CA138" s="87"/>
      <c r="CB138" s="87"/>
      <c r="CC138" s="87"/>
      <c r="CD138" s="87"/>
      <c r="CE138" s="87"/>
      <c r="CF138" s="87"/>
      <c r="CG138" s="87"/>
      <c r="CH138" s="87"/>
      <c r="CI138" s="87"/>
      <c r="CJ138" s="87"/>
      <c r="CK138" s="100"/>
      <c r="CL138" s="100"/>
      <c r="CM138" s="100"/>
      <c r="CN138" s="100"/>
      <c r="CO138" s="100"/>
      <c r="CP138" s="100"/>
      <c r="CQ138" s="100"/>
      <c r="CR138" s="100"/>
      <c r="CS138" s="100"/>
      <c r="CT138" s="100"/>
      <c r="CU138" s="100"/>
      <c r="CV138" s="100"/>
      <c r="CW138" s="100"/>
      <c r="CX138" s="100"/>
      <c r="CY138" s="100"/>
      <c r="CZ138" s="100"/>
      <c r="DA138" s="100"/>
      <c r="DB138" s="100"/>
      <c r="DC138" s="100"/>
      <c r="DD138" s="100"/>
      <c r="DE138" s="100"/>
      <c r="DF138" s="100"/>
      <c r="DG138" s="100"/>
      <c r="DH138" s="100"/>
      <c r="DI138" s="100"/>
      <c r="DJ138" s="100"/>
      <c r="DK138" s="100"/>
      <c r="DL138" s="100"/>
      <c r="DM138" s="100"/>
      <c r="DN138" s="100"/>
      <c r="DO138" s="100"/>
      <c r="DP138" s="100"/>
      <c r="DQ138" s="100"/>
      <c r="DR138" s="100"/>
      <c r="DS138" s="100"/>
      <c r="DT138" s="100"/>
      <c r="DU138" s="100"/>
      <c r="DV138" s="100"/>
      <c r="DW138" s="100"/>
      <c r="DX138" s="100"/>
      <c r="DY138" s="100"/>
      <c r="DZ138" s="100"/>
      <c r="EA138" s="100"/>
      <c r="EB138" s="100"/>
      <c r="EC138" s="100"/>
      <c r="ED138" s="100"/>
      <c r="EE138" s="100"/>
      <c r="EF138" s="100"/>
      <c r="EG138" s="100"/>
      <c r="EH138" s="100"/>
      <c r="EI138" s="100"/>
      <c r="EJ138" s="100"/>
      <c r="EK138" s="100"/>
      <c r="EL138" s="100"/>
    </row>
    <row r="139" spans="1:142" ht="14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  <c r="BT139" s="87"/>
      <c r="BU139" s="87"/>
      <c r="BV139" s="87"/>
      <c r="BW139" s="87"/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  <c r="CK139" s="100"/>
      <c r="CL139" s="100"/>
      <c r="CM139" s="100"/>
      <c r="CN139" s="100"/>
      <c r="CO139" s="100"/>
      <c r="CP139" s="100"/>
      <c r="CQ139" s="100"/>
      <c r="CR139" s="100"/>
      <c r="CS139" s="100"/>
      <c r="CT139" s="100"/>
      <c r="CU139" s="100"/>
      <c r="CV139" s="100"/>
      <c r="CW139" s="100"/>
      <c r="CX139" s="100"/>
      <c r="CY139" s="100"/>
      <c r="CZ139" s="100"/>
      <c r="DA139" s="100"/>
      <c r="DB139" s="100"/>
      <c r="DC139" s="100"/>
      <c r="DD139" s="100"/>
      <c r="DE139" s="100"/>
      <c r="DF139" s="100"/>
      <c r="DG139" s="100"/>
      <c r="DH139" s="100"/>
      <c r="DI139" s="100"/>
      <c r="DJ139" s="100"/>
      <c r="DK139" s="100"/>
      <c r="DL139" s="100"/>
      <c r="DM139" s="100"/>
      <c r="DN139" s="100"/>
      <c r="DO139" s="100"/>
      <c r="DP139" s="100"/>
      <c r="DQ139" s="100"/>
      <c r="DR139" s="100"/>
      <c r="DS139" s="100"/>
      <c r="DT139" s="100"/>
      <c r="DU139" s="100"/>
      <c r="DV139" s="100"/>
      <c r="DW139" s="100"/>
      <c r="DX139" s="100"/>
      <c r="DY139" s="100"/>
      <c r="DZ139" s="100"/>
      <c r="EA139" s="100"/>
      <c r="EB139" s="100"/>
      <c r="EC139" s="100"/>
      <c r="ED139" s="100"/>
      <c r="EE139" s="100"/>
      <c r="EF139" s="100"/>
      <c r="EG139" s="100"/>
      <c r="EH139" s="100"/>
      <c r="EI139" s="100"/>
      <c r="EJ139" s="100"/>
      <c r="EK139" s="100"/>
      <c r="EL139" s="100"/>
    </row>
    <row r="140" spans="1:142" ht="14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  <c r="BT140" s="87"/>
      <c r="BU140" s="87"/>
      <c r="BV140" s="87"/>
      <c r="BW140" s="87"/>
      <c r="BX140" s="87"/>
      <c r="BY140" s="87"/>
      <c r="BZ140" s="87"/>
      <c r="CA140" s="87"/>
      <c r="CB140" s="87"/>
      <c r="CC140" s="87"/>
      <c r="CD140" s="87"/>
      <c r="CE140" s="87"/>
      <c r="CF140" s="87"/>
      <c r="CG140" s="87"/>
      <c r="CH140" s="87"/>
      <c r="CI140" s="87"/>
      <c r="CJ140" s="87"/>
      <c r="CK140" s="100"/>
      <c r="CL140" s="100"/>
      <c r="CM140" s="100"/>
      <c r="CN140" s="100"/>
      <c r="CO140" s="100"/>
      <c r="CP140" s="100"/>
      <c r="CQ140" s="100"/>
      <c r="CR140" s="100"/>
      <c r="CS140" s="100"/>
      <c r="CT140" s="100"/>
      <c r="CU140" s="100"/>
      <c r="CV140" s="100"/>
      <c r="CW140" s="100"/>
      <c r="CX140" s="100"/>
      <c r="CY140" s="100"/>
      <c r="CZ140" s="100"/>
      <c r="DA140" s="100"/>
      <c r="DB140" s="100"/>
      <c r="DC140" s="100"/>
      <c r="DD140" s="100"/>
      <c r="DE140" s="100"/>
      <c r="DF140" s="100"/>
      <c r="DG140" s="100"/>
      <c r="DH140" s="100"/>
      <c r="DI140" s="100"/>
      <c r="DJ140" s="100"/>
      <c r="DK140" s="100"/>
      <c r="DL140" s="100"/>
      <c r="DM140" s="100"/>
      <c r="DN140" s="100"/>
      <c r="DO140" s="100"/>
      <c r="DP140" s="100"/>
      <c r="DQ140" s="100"/>
      <c r="DR140" s="100"/>
      <c r="DS140" s="100"/>
      <c r="DT140" s="100"/>
      <c r="DU140" s="100"/>
      <c r="DV140" s="100"/>
      <c r="DW140" s="100"/>
      <c r="DX140" s="100"/>
      <c r="DY140" s="100"/>
      <c r="DZ140" s="100"/>
      <c r="EA140" s="100"/>
      <c r="EB140" s="100"/>
      <c r="EC140" s="100"/>
      <c r="ED140" s="100"/>
      <c r="EE140" s="100"/>
      <c r="EF140" s="100"/>
      <c r="EG140" s="100"/>
      <c r="EH140" s="100"/>
      <c r="EI140" s="100"/>
      <c r="EJ140" s="100"/>
      <c r="EK140" s="100"/>
      <c r="EL140" s="100"/>
    </row>
    <row r="141" spans="1:142" ht="14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  <c r="CF141" s="87"/>
      <c r="CG141" s="87"/>
      <c r="CH141" s="87"/>
      <c r="CI141" s="87"/>
      <c r="CJ141" s="87"/>
      <c r="CK141" s="100"/>
      <c r="CL141" s="100"/>
      <c r="CM141" s="100"/>
      <c r="CN141" s="100"/>
      <c r="CO141" s="100"/>
      <c r="CP141" s="100"/>
      <c r="CQ141" s="100"/>
      <c r="CR141" s="100"/>
      <c r="CS141" s="100"/>
      <c r="CT141" s="100"/>
      <c r="CU141" s="100"/>
      <c r="CV141" s="100"/>
      <c r="CW141" s="100"/>
      <c r="CX141" s="100"/>
      <c r="CY141" s="100"/>
      <c r="CZ141" s="100"/>
      <c r="DA141" s="100"/>
      <c r="DB141" s="100"/>
      <c r="DC141" s="100"/>
      <c r="DD141" s="100"/>
      <c r="DE141" s="100"/>
      <c r="DF141" s="100"/>
      <c r="DG141" s="100"/>
      <c r="DH141" s="100"/>
      <c r="DI141" s="100"/>
      <c r="DJ141" s="100"/>
      <c r="DK141" s="100"/>
      <c r="DL141" s="100"/>
      <c r="DM141" s="100"/>
      <c r="DN141" s="100"/>
      <c r="DO141" s="100"/>
      <c r="DP141" s="100"/>
      <c r="DQ141" s="100"/>
      <c r="DR141" s="100"/>
      <c r="DS141" s="100"/>
      <c r="DT141" s="100"/>
      <c r="DU141" s="100"/>
      <c r="DV141" s="100"/>
      <c r="DW141" s="100"/>
      <c r="DX141" s="100"/>
      <c r="DY141" s="100"/>
      <c r="DZ141" s="100"/>
      <c r="EA141" s="100"/>
      <c r="EB141" s="100"/>
      <c r="EC141" s="100"/>
      <c r="ED141" s="100"/>
      <c r="EE141" s="100"/>
      <c r="EF141" s="100"/>
      <c r="EG141" s="100"/>
      <c r="EH141" s="100"/>
      <c r="EI141" s="100"/>
      <c r="EJ141" s="100"/>
      <c r="EK141" s="100"/>
      <c r="EL141" s="100"/>
    </row>
    <row r="142" spans="1:142" ht="14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  <c r="BT142" s="87"/>
      <c r="BU142" s="87"/>
      <c r="BV142" s="87"/>
      <c r="BW142" s="87"/>
      <c r="BX142" s="87"/>
      <c r="BY142" s="87"/>
      <c r="BZ142" s="87"/>
      <c r="CA142" s="87"/>
      <c r="CB142" s="87"/>
      <c r="CC142" s="87"/>
      <c r="CD142" s="87"/>
      <c r="CE142" s="87"/>
      <c r="CF142" s="87"/>
      <c r="CG142" s="87"/>
      <c r="CH142" s="87"/>
      <c r="CI142" s="87"/>
      <c r="CJ142" s="87"/>
      <c r="CK142" s="100"/>
      <c r="CL142" s="100"/>
      <c r="CM142" s="100"/>
      <c r="CN142" s="100"/>
      <c r="CO142" s="100"/>
      <c r="CP142" s="100"/>
      <c r="CQ142" s="100"/>
      <c r="CR142" s="100"/>
      <c r="CS142" s="100"/>
      <c r="CT142" s="100"/>
      <c r="CU142" s="100"/>
      <c r="CV142" s="100"/>
      <c r="CW142" s="100"/>
      <c r="CX142" s="100"/>
      <c r="CY142" s="100"/>
      <c r="CZ142" s="100"/>
      <c r="DA142" s="100"/>
      <c r="DB142" s="100"/>
      <c r="DC142" s="100"/>
      <c r="DD142" s="100"/>
      <c r="DE142" s="100"/>
      <c r="DF142" s="100"/>
      <c r="DG142" s="100"/>
      <c r="DH142" s="100"/>
      <c r="DI142" s="100"/>
      <c r="DJ142" s="100"/>
      <c r="DK142" s="100"/>
      <c r="DL142" s="100"/>
      <c r="DM142" s="100"/>
      <c r="DN142" s="100"/>
      <c r="DO142" s="100"/>
      <c r="DP142" s="100"/>
      <c r="DQ142" s="100"/>
      <c r="DR142" s="100"/>
      <c r="DS142" s="100"/>
      <c r="DT142" s="100"/>
      <c r="DU142" s="100"/>
      <c r="DV142" s="100"/>
      <c r="DW142" s="100"/>
      <c r="DX142" s="100"/>
      <c r="DY142" s="100"/>
      <c r="DZ142" s="100"/>
      <c r="EA142" s="100"/>
      <c r="EB142" s="100"/>
      <c r="EC142" s="100"/>
      <c r="ED142" s="100"/>
      <c r="EE142" s="100"/>
      <c r="EF142" s="100"/>
      <c r="EG142" s="100"/>
      <c r="EH142" s="100"/>
      <c r="EI142" s="100"/>
      <c r="EJ142" s="100"/>
      <c r="EK142" s="100"/>
      <c r="EL142" s="100"/>
    </row>
    <row r="143" spans="1:142" ht="14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  <c r="BT143" s="87"/>
      <c r="BU143" s="87"/>
      <c r="BV143" s="87"/>
      <c r="BW143" s="87"/>
      <c r="BX143" s="87"/>
      <c r="BY143" s="87"/>
      <c r="BZ143" s="87"/>
      <c r="CA143" s="87"/>
      <c r="CB143" s="87"/>
      <c r="CC143" s="87"/>
      <c r="CD143" s="87"/>
      <c r="CE143" s="87"/>
      <c r="CF143" s="87"/>
      <c r="CG143" s="87"/>
      <c r="CH143" s="87"/>
      <c r="CI143" s="87"/>
      <c r="CJ143" s="87"/>
      <c r="CK143" s="100"/>
      <c r="CL143" s="100"/>
      <c r="CM143" s="100"/>
      <c r="CN143" s="100"/>
      <c r="CO143" s="100"/>
      <c r="CP143" s="100"/>
      <c r="CQ143" s="100"/>
      <c r="CR143" s="100"/>
      <c r="CS143" s="100"/>
      <c r="CT143" s="100"/>
      <c r="CU143" s="100"/>
      <c r="CV143" s="100"/>
      <c r="CW143" s="100"/>
      <c r="CX143" s="100"/>
      <c r="CY143" s="100"/>
      <c r="CZ143" s="100"/>
      <c r="DA143" s="100"/>
      <c r="DB143" s="100"/>
      <c r="DC143" s="100"/>
      <c r="DD143" s="100"/>
      <c r="DE143" s="100"/>
      <c r="DF143" s="100"/>
      <c r="DG143" s="100"/>
      <c r="DH143" s="100"/>
      <c r="DI143" s="100"/>
      <c r="DJ143" s="100"/>
      <c r="DK143" s="100"/>
      <c r="DL143" s="100"/>
      <c r="DM143" s="100"/>
      <c r="DN143" s="100"/>
      <c r="DO143" s="100"/>
      <c r="DP143" s="100"/>
      <c r="DQ143" s="100"/>
      <c r="DR143" s="100"/>
      <c r="DS143" s="100"/>
      <c r="DT143" s="100"/>
      <c r="DU143" s="100"/>
      <c r="DV143" s="100"/>
      <c r="DW143" s="100"/>
      <c r="DX143" s="100"/>
      <c r="DY143" s="100"/>
      <c r="DZ143" s="100"/>
      <c r="EA143" s="100"/>
      <c r="EB143" s="100"/>
      <c r="EC143" s="100"/>
      <c r="ED143" s="100"/>
      <c r="EE143" s="100"/>
      <c r="EF143" s="100"/>
      <c r="EG143" s="100"/>
      <c r="EH143" s="100"/>
      <c r="EI143" s="100"/>
      <c r="EJ143" s="100"/>
      <c r="EK143" s="100"/>
      <c r="EL143" s="100"/>
    </row>
    <row r="144" spans="1:142" ht="14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  <c r="BT144" s="87"/>
      <c r="BU144" s="87"/>
      <c r="BV144" s="87"/>
      <c r="BW144" s="87"/>
      <c r="BX144" s="87"/>
      <c r="BY144" s="87"/>
      <c r="BZ144" s="87"/>
      <c r="CA144" s="87"/>
      <c r="CB144" s="87"/>
      <c r="CC144" s="87"/>
      <c r="CD144" s="87"/>
      <c r="CE144" s="87"/>
      <c r="CF144" s="87"/>
      <c r="CG144" s="87"/>
      <c r="CH144" s="87"/>
      <c r="CI144" s="87"/>
      <c r="CJ144" s="87"/>
      <c r="CK144" s="100"/>
      <c r="CL144" s="100"/>
      <c r="CM144" s="100"/>
      <c r="CN144" s="100"/>
      <c r="CO144" s="100"/>
      <c r="CP144" s="100"/>
      <c r="CQ144" s="100"/>
      <c r="CR144" s="100"/>
      <c r="CS144" s="100"/>
      <c r="CT144" s="100"/>
      <c r="CU144" s="100"/>
      <c r="CV144" s="100"/>
      <c r="CW144" s="100"/>
      <c r="CX144" s="100"/>
      <c r="CY144" s="100"/>
      <c r="CZ144" s="100"/>
      <c r="DA144" s="100"/>
      <c r="DB144" s="100"/>
      <c r="DC144" s="100"/>
      <c r="DD144" s="100"/>
      <c r="DE144" s="100"/>
      <c r="DF144" s="100"/>
      <c r="DG144" s="100"/>
      <c r="DH144" s="100"/>
      <c r="DI144" s="100"/>
      <c r="DJ144" s="100"/>
      <c r="DK144" s="100"/>
      <c r="DL144" s="100"/>
      <c r="DM144" s="100"/>
      <c r="DN144" s="100"/>
      <c r="DO144" s="100"/>
      <c r="DP144" s="100"/>
      <c r="DQ144" s="100"/>
      <c r="DR144" s="100"/>
      <c r="DS144" s="100"/>
      <c r="DT144" s="100"/>
      <c r="DU144" s="100"/>
      <c r="DV144" s="100"/>
      <c r="DW144" s="100"/>
      <c r="DX144" s="100"/>
      <c r="DY144" s="100"/>
      <c r="DZ144" s="100"/>
      <c r="EA144" s="100"/>
      <c r="EB144" s="100"/>
      <c r="EC144" s="100"/>
      <c r="ED144" s="100"/>
      <c r="EE144" s="100"/>
      <c r="EF144" s="100"/>
      <c r="EG144" s="100"/>
      <c r="EH144" s="100"/>
      <c r="EI144" s="100"/>
      <c r="EJ144" s="100"/>
      <c r="EK144" s="100"/>
      <c r="EL144" s="100"/>
    </row>
    <row r="145" spans="1:142" ht="14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  <c r="BT145" s="87"/>
      <c r="BU145" s="87"/>
      <c r="BV145" s="87"/>
      <c r="BW145" s="87"/>
      <c r="BX145" s="87"/>
      <c r="BY145" s="87"/>
      <c r="BZ145" s="87"/>
      <c r="CA145" s="87"/>
      <c r="CB145" s="87"/>
      <c r="CC145" s="87"/>
      <c r="CD145" s="87"/>
      <c r="CE145" s="87"/>
      <c r="CF145" s="87"/>
      <c r="CG145" s="87"/>
      <c r="CH145" s="87"/>
      <c r="CI145" s="87"/>
      <c r="CJ145" s="87"/>
      <c r="CK145" s="100"/>
      <c r="CL145" s="100"/>
      <c r="CM145" s="100"/>
      <c r="CN145" s="100"/>
      <c r="CO145" s="100"/>
      <c r="CP145" s="100"/>
      <c r="CQ145" s="100"/>
      <c r="CR145" s="100"/>
      <c r="CS145" s="100"/>
      <c r="CT145" s="100"/>
      <c r="CU145" s="100"/>
      <c r="CV145" s="100"/>
      <c r="CW145" s="100"/>
      <c r="CX145" s="100"/>
      <c r="CY145" s="100"/>
      <c r="CZ145" s="100"/>
      <c r="DA145" s="100"/>
      <c r="DB145" s="100"/>
      <c r="DC145" s="100"/>
      <c r="DD145" s="100"/>
      <c r="DE145" s="100"/>
      <c r="DF145" s="100"/>
      <c r="DG145" s="100"/>
      <c r="DH145" s="100"/>
      <c r="DI145" s="100"/>
      <c r="DJ145" s="100"/>
      <c r="DK145" s="100"/>
      <c r="DL145" s="100"/>
      <c r="DM145" s="100"/>
      <c r="DN145" s="100"/>
      <c r="DO145" s="100"/>
      <c r="DP145" s="100"/>
      <c r="DQ145" s="100"/>
      <c r="DR145" s="100"/>
      <c r="DS145" s="100"/>
      <c r="DT145" s="100"/>
      <c r="DU145" s="100"/>
      <c r="DV145" s="100"/>
      <c r="DW145" s="100"/>
      <c r="DX145" s="100"/>
      <c r="DY145" s="100"/>
      <c r="DZ145" s="100"/>
      <c r="EA145" s="100"/>
      <c r="EB145" s="100"/>
      <c r="EC145" s="100"/>
      <c r="ED145" s="100"/>
      <c r="EE145" s="100"/>
      <c r="EF145" s="100"/>
      <c r="EG145" s="100"/>
      <c r="EH145" s="100"/>
      <c r="EI145" s="100"/>
      <c r="EJ145" s="100"/>
      <c r="EK145" s="100"/>
      <c r="EL145" s="100"/>
    </row>
    <row r="146" spans="1:142" ht="14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  <c r="CK146" s="100"/>
      <c r="CL146" s="100"/>
      <c r="CM146" s="100"/>
      <c r="CN146" s="100"/>
      <c r="CO146" s="100"/>
      <c r="CP146" s="100"/>
      <c r="CQ146" s="100"/>
      <c r="CR146" s="100"/>
      <c r="CS146" s="100"/>
      <c r="CT146" s="100"/>
      <c r="CU146" s="100"/>
      <c r="CV146" s="100"/>
      <c r="CW146" s="100"/>
      <c r="CX146" s="100"/>
      <c r="CY146" s="100"/>
      <c r="CZ146" s="100"/>
      <c r="DA146" s="100"/>
      <c r="DB146" s="100"/>
      <c r="DC146" s="100"/>
      <c r="DD146" s="100"/>
      <c r="DE146" s="100"/>
      <c r="DF146" s="100"/>
      <c r="DG146" s="100"/>
      <c r="DH146" s="100"/>
      <c r="DI146" s="100"/>
      <c r="DJ146" s="100"/>
      <c r="DK146" s="100"/>
      <c r="DL146" s="100"/>
      <c r="DM146" s="100"/>
      <c r="DN146" s="100"/>
      <c r="DO146" s="100"/>
      <c r="DP146" s="100"/>
      <c r="DQ146" s="100"/>
      <c r="DR146" s="100"/>
      <c r="DS146" s="100"/>
      <c r="DT146" s="100"/>
      <c r="DU146" s="100"/>
      <c r="DV146" s="100"/>
      <c r="DW146" s="100"/>
      <c r="DX146" s="100"/>
      <c r="DY146" s="100"/>
      <c r="DZ146" s="100"/>
      <c r="EA146" s="100"/>
      <c r="EB146" s="100"/>
      <c r="EC146" s="100"/>
      <c r="ED146" s="100"/>
      <c r="EE146" s="100"/>
      <c r="EF146" s="100"/>
      <c r="EG146" s="100"/>
      <c r="EH146" s="100"/>
      <c r="EI146" s="100"/>
      <c r="EJ146" s="100"/>
      <c r="EK146" s="100"/>
      <c r="EL146" s="100"/>
    </row>
    <row r="147" spans="1:142" ht="14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  <c r="CK147" s="100"/>
      <c r="CL147" s="100"/>
      <c r="CM147" s="100"/>
      <c r="CN147" s="100"/>
      <c r="CO147" s="100"/>
      <c r="CP147" s="100"/>
      <c r="CQ147" s="100"/>
      <c r="CR147" s="100"/>
      <c r="CS147" s="100"/>
      <c r="CT147" s="100"/>
      <c r="CU147" s="100"/>
      <c r="CV147" s="100"/>
      <c r="CW147" s="100"/>
      <c r="CX147" s="100"/>
      <c r="CY147" s="100"/>
      <c r="CZ147" s="100"/>
      <c r="DA147" s="100"/>
      <c r="DB147" s="100"/>
      <c r="DC147" s="100"/>
      <c r="DD147" s="100"/>
      <c r="DE147" s="100"/>
      <c r="DF147" s="100"/>
      <c r="DG147" s="100"/>
      <c r="DH147" s="100"/>
      <c r="DI147" s="100"/>
      <c r="DJ147" s="100"/>
      <c r="DK147" s="100"/>
      <c r="DL147" s="100"/>
      <c r="DM147" s="100"/>
      <c r="DN147" s="100"/>
      <c r="DO147" s="100"/>
      <c r="DP147" s="100"/>
      <c r="DQ147" s="100"/>
      <c r="DR147" s="100"/>
      <c r="DS147" s="100"/>
      <c r="DT147" s="100"/>
      <c r="DU147" s="100"/>
      <c r="DV147" s="100"/>
      <c r="DW147" s="100"/>
      <c r="DX147" s="100"/>
      <c r="DY147" s="100"/>
      <c r="DZ147" s="100"/>
      <c r="EA147" s="100"/>
      <c r="EB147" s="100"/>
      <c r="EC147" s="100"/>
      <c r="ED147" s="100"/>
      <c r="EE147" s="100"/>
      <c r="EF147" s="100"/>
      <c r="EG147" s="100"/>
      <c r="EH147" s="100"/>
      <c r="EI147" s="100"/>
      <c r="EJ147" s="100"/>
      <c r="EK147" s="100"/>
      <c r="EL147" s="100"/>
    </row>
    <row r="148" spans="1:142" ht="14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  <c r="CK148" s="100"/>
      <c r="CL148" s="100"/>
      <c r="CM148" s="100"/>
      <c r="CN148" s="100"/>
      <c r="CO148" s="100"/>
      <c r="CP148" s="100"/>
      <c r="CQ148" s="100"/>
      <c r="CR148" s="100"/>
      <c r="CS148" s="100"/>
      <c r="CT148" s="100"/>
      <c r="CU148" s="100"/>
      <c r="CV148" s="100"/>
      <c r="CW148" s="100"/>
      <c r="CX148" s="100"/>
      <c r="CY148" s="100"/>
      <c r="CZ148" s="100"/>
      <c r="DA148" s="100"/>
      <c r="DB148" s="100"/>
      <c r="DC148" s="100"/>
      <c r="DD148" s="100"/>
      <c r="DE148" s="100"/>
      <c r="DF148" s="100"/>
      <c r="DG148" s="100"/>
      <c r="DH148" s="100"/>
      <c r="DI148" s="100"/>
      <c r="DJ148" s="100"/>
      <c r="DK148" s="100"/>
      <c r="DL148" s="100"/>
      <c r="DM148" s="100"/>
      <c r="DN148" s="100"/>
      <c r="DO148" s="100"/>
      <c r="DP148" s="100"/>
      <c r="DQ148" s="100"/>
      <c r="DR148" s="100"/>
      <c r="DS148" s="100"/>
      <c r="DT148" s="100"/>
      <c r="DU148" s="100"/>
      <c r="DV148" s="100"/>
      <c r="DW148" s="100"/>
      <c r="DX148" s="100"/>
      <c r="DY148" s="100"/>
      <c r="DZ148" s="100"/>
      <c r="EA148" s="100"/>
      <c r="EB148" s="100"/>
      <c r="EC148" s="100"/>
      <c r="ED148" s="100"/>
      <c r="EE148" s="100"/>
      <c r="EF148" s="100"/>
      <c r="EG148" s="100"/>
      <c r="EH148" s="100"/>
      <c r="EI148" s="100"/>
      <c r="EJ148" s="100"/>
      <c r="EK148" s="100"/>
      <c r="EL148" s="100"/>
    </row>
    <row r="149" spans="1:142" ht="14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  <c r="CK149" s="100"/>
      <c r="CL149" s="100"/>
      <c r="CM149" s="100"/>
      <c r="CN149" s="100"/>
      <c r="CO149" s="100"/>
      <c r="CP149" s="100"/>
      <c r="CQ149" s="100"/>
      <c r="CR149" s="100"/>
      <c r="CS149" s="100"/>
      <c r="CT149" s="100"/>
      <c r="CU149" s="100"/>
      <c r="CV149" s="100"/>
      <c r="CW149" s="100"/>
      <c r="CX149" s="100"/>
      <c r="CY149" s="100"/>
      <c r="CZ149" s="100"/>
      <c r="DA149" s="100"/>
      <c r="DB149" s="100"/>
      <c r="DC149" s="100"/>
      <c r="DD149" s="100"/>
      <c r="DE149" s="100"/>
      <c r="DF149" s="100"/>
      <c r="DG149" s="100"/>
      <c r="DH149" s="100"/>
      <c r="DI149" s="100"/>
      <c r="DJ149" s="100"/>
      <c r="DK149" s="100"/>
      <c r="DL149" s="100"/>
      <c r="DM149" s="100"/>
      <c r="DN149" s="100"/>
      <c r="DO149" s="100"/>
      <c r="DP149" s="100"/>
      <c r="DQ149" s="100"/>
      <c r="DR149" s="100"/>
      <c r="DS149" s="100"/>
      <c r="DT149" s="100"/>
      <c r="DU149" s="100"/>
      <c r="DV149" s="100"/>
      <c r="DW149" s="100"/>
      <c r="DX149" s="100"/>
      <c r="DY149" s="100"/>
      <c r="DZ149" s="100"/>
      <c r="EA149" s="100"/>
      <c r="EB149" s="100"/>
      <c r="EC149" s="100"/>
      <c r="ED149" s="100"/>
      <c r="EE149" s="100"/>
      <c r="EF149" s="100"/>
      <c r="EG149" s="100"/>
      <c r="EH149" s="100"/>
      <c r="EI149" s="100"/>
      <c r="EJ149" s="100"/>
      <c r="EK149" s="100"/>
      <c r="EL149" s="100"/>
    </row>
    <row r="150" spans="1:142" ht="14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  <c r="CK150" s="100"/>
      <c r="CL150" s="100"/>
      <c r="CM150" s="100"/>
      <c r="CN150" s="100"/>
      <c r="CO150" s="100"/>
      <c r="CP150" s="100"/>
      <c r="CQ150" s="100"/>
      <c r="CR150" s="100"/>
      <c r="CS150" s="100"/>
      <c r="CT150" s="100"/>
      <c r="CU150" s="100"/>
      <c r="CV150" s="100"/>
      <c r="CW150" s="100"/>
      <c r="CX150" s="100"/>
      <c r="CY150" s="100"/>
      <c r="CZ150" s="100"/>
      <c r="DA150" s="100"/>
      <c r="DB150" s="100"/>
      <c r="DC150" s="100"/>
      <c r="DD150" s="100"/>
      <c r="DE150" s="100"/>
      <c r="DF150" s="100"/>
      <c r="DG150" s="100"/>
      <c r="DH150" s="100"/>
      <c r="DI150" s="100"/>
      <c r="DJ150" s="100"/>
      <c r="DK150" s="100"/>
      <c r="DL150" s="100"/>
      <c r="DM150" s="100"/>
      <c r="DN150" s="100"/>
      <c r="DO150" s="100"/>
      <c r="DP150" s="100"/>
      <c r="DQ150" s="100"/>
      <c r="DR150" s="100"/>
      <c r="DS150" s="100"/>
      <c r="DT150" s="100"/>
      <c r="DU150" s="100"/>
      <c r="DV150" s="100"/>
      <c r="DW150" s="100"/>
      <c r="DX150" s="100"/>
      <c r="DY150" s="100"/>
      <c r="DZ150" s="100"/>
      <c r="EA150" s="100"/>
      <c r="EB150" s="100"/>
      <c r="EC150" s="100"/>
      <c r="ED150" s="100"/>
      <c r="EE150" s="100"/>
      <c r="EF150" s="100"/>
      <c r="EG150" s="100"/>
      <c r="EH150" s="100"/>
      <c r="EI150" s="100"/>
      <c r="EJ150" s="100"/>
      <c r="EK150" s="100"/>
      <c r="EL150" s="100"/>
    </row>
    <row r="151" spans="1:142" ht="14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  <c r="CK151" s="100"/>
      <c r="CL151" s="100"/>
      <c r="CM151" s="100"/>
      <c r="CN151" s="100"/>
      <c r="CO151" s="100"/>
      <c r="CP151" s="100"/>
      <c r="CQ151" s="100"/>
      <c r="CR151" s="100"/>
      <c r="CS151" s="100"/>
      <c r="CT151" s="100"/>
      <c r="CU151" s="100"/>
      <c r="CV151" s="100"/>
      <c r="CW151" s="100"/>
      <c r="CX151" s="100"/>
      <c r="CY151" s="100"/>
      <c r="CZ151" s="100"/>
      <c r="DA151" s="100"/>
      <c r="DB151" s="100"/>
      <c r="DC151" s="100"/>
      <c r="DD151" s="100"/>
      <c r="DE151" s="100"/>
      <c r="DF151" s="100"/>
      <c r="DG151" s="100"/>
      <c r="DH151" s="100"/>
      <c r="DI151" s="100"/>
      <c r="DJ151" s="100"/>
      <c r="DK151" s="100"/>
      <c r="DL151" s="100"/>
      <c r="DM151" s="100"/>
      <c r="DN151" s="100"/>
      <c r="DO151" s="100"/>
      <c r="DP151" s="100"/>
      <c r="DQ151" s="100"/>
      <c r="DR151" s="100"/>
      <c r="DS151" s="100"/>
      <c r="DT151" s="100"/>
      <c r="DU151" s="100"/>
      <c r="DV151" s="100"/>
      <c r="DW151" s="100"/>
      <c r="DX151" s="100"/>
      <c r="DY151" s="100"/>
      <c r="DZ151" s="100"/>
      <c r="EA151" s="100"/>
      <c r="EB151" s="100"/>
      <c r="EC151" s="100"/>
      <c r="ED151" s="100"/>
      <c r="EE151" s="100"/>
      <c r="EF151" s="100"/>
      <c r="EG151" s="100"/>
      <c r="EH151" s="100"/>
      <c r="EI151" s="100"/>
      <c r="EJ151" s="100"/>
      <c r="EK151" s="100"/>
      <c r="EL151" s="100"/>
    </row>
    <row r="152" spans="1:142" ht="14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  <c r="CK152" s="100"/>
      <c r="CL152" s="100"/>
      <c r="CM152" s="100"/>
      <c r="CN152" s="100"/>
      <c r="CO152" s="100"/>
      <c r="CP152" s="100"/>
      <c r="CQ152" s="100"/>
      <c r="CR152" s="100"/>
      <c r="CS152" s="100"/>
      <c r="CT152" s="100"/>
      <c r="CU152" s="100"/>
      <c r="CV152" s="100"/>
      <c r="CW152" s="100"/>
      <c r="CX152" s="100"/>
      <c r="CY152" s="100"/>
      <c r="CZ152" s="100"/>
      <c r="DA152" s="100"/>
      <c r="DB152" s="100"/>
      <c r="DC152" s="100"/>
      <c r="DD152" s="100"/>
      <c r="DE152" s="100"/>
      <c r="DF152" s="100"/>
      <c r="DG152" s="100"/>
      <c r="DH152" s="100"/>
      <c r="DI152" s="100"/>
      <c r="DJ152" s="100"/>
      <c r="DK152" s="100"/>
      <c r="DL152" s="100"/>
      <c r="DM152" s="100"/>
      <c r="DN152" s="100"/>
      <c r="DO152" s="100"/>
      <c r="DP152" s="100"/>
      <c r="DQ152" s="100"/>
      <c r="DR152" s="100"/>
      <c r="DS152" s="100"/>
      <c r="DT152" s="100"/>
      <c r="DU152" s="100"/>
      <c r="DV152" s="100"/>
      <c r="DW152" s="100"/>
      <c r="DX152" s="100"/>
      <c r="DY152" s="100"/>
      <c r="DZ152" s="100"/>
      <c r="EA152" s="100"/>
      <c r="EB152" s="100"/>
      <c r="EC152" s="100"/>
      <c r="ED152" s="100"/>
      <c r="EE152" s="100"/>
      <c r="EF152" s="100"/>
      <c r="EG152" s="100"/>
      <c r="EH152" s="100"/>
      <c r="EI152" s="100"/>
      <c r="EJ152" s="100"/>
      <c r="EK152" s="100"/>
      <c r="EL152" s="100"/>
    </row>
    <row r="153" spans="1:142" ht="14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  <c r="CK153" s="100"/>
      <c r="CL153" s="100"/>
      <c r="CM153" s="100"/>
      <c r="CN153" s="100"/>
      <c r="CO153" s="100"/>
      <c r="CP153" s="100"/>
      <c r="CQ153" s="100"/>
      <c r="CR153" s="100"/>
      <c r="CS153" s="100"/>
      <c r="CT153" s="100"/>
      <c r="CU153" s="100"/>
      <c r="CV153" s="100"/>
      <c r="CW153" s="100"/>
      <c r="CX153" s="100"/>
      <c r="CY153" s="100"/>
      <c r="CZ153" s="100"/>
      <c r="DA153" s="100"/>
      <c r="DB153" s="100"/>
      <c r="DC153" s="100"/>
      <c r="DD153" s="100"/>
      <c r="DE153" s="100"/>
      <c r="DF153" s="100"/>
      <c r="DG153" s="100"/>
      <c r="DH153" s="100"/>
      <c r="DI153" s="100"/>
      <c r="DJ153" s="100"/>
      <c r="DK153" s="100"/>
      <c r="DL153" s="100"/>
      <c r="DM153" s="100"/>
      <c r="DN153" s="100"/>
      <c r="DO153" s="100"/>
      <c r="DP153" s="100"/>
      <c r="DQ153" s="100"/>
      <c r="DR153" s="100"/>
      <c r="DS153" s="100"/>
      <c r="DT153" s="100"/>
      <c r="DU153" s="100"/>
      <c r="DV153" s="100"/>
      <c r="DW153" s="100"/>
      <c r="DX153" s="100"/>
      <c r="DY153" s="100"/>
      <c r="DZ153" s="100"/>
      <c r="EA153" s="100"/>
      <c r="EB153" s="100"/>
      <c r="EC153" s="100"/>
      <c r="ED153" s="100"/>
      <c r="EE153" s="100"/>
      <c r="EF153" s="100"/>
      <c r="EG153" s="100"/>
      <c r="EH153" s="100"/>
      <c r="EI153" s="100"/>
      <c r="EJ153" s="100"/>
      <c r="EK153" s="100"/>
      <c r="EL153" s="100"/>
    </row>
    <row r="154" spans="1:142" ht="14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  <c r="CK154" s="100"/>
      <c r="CL154" s="100"/>
      <c r="CM154" s="100"/>
      <c r="CN154" s="100"/>
      <c r="CO154" s="100"/>
      <c r="CP154" s="100"/>
      <c r="CQ154" s="100"/>
      <c r="CR154" s="100"/>
      <c r="CS154" s="100"/>
      <c r="CT154" s="100"/>
      <c r="CU154" s="100"/>
      <c r="CV154" s="100"/>
      <c r="CW154" s="100"/>
      <c r="CX154" s="100"/>
      <c r="CY154" s="100"/>
      <c r="CZ154" s="100"/>
      <c r="DA154" s="100"/>
      <c r="DB154" s="100"/>
      <c r="DC154" s="100"/>
      <c r="DD154" s="100"/>
      <c r="DE154" s="100"/>
      <c r="DF154" s="100"/>
      <c r="DG154" s="100"/>
      <c r="DH154" s="100"/>
      <c r="DI154" s="100"/>
      <c r="DJ154" s="100"/>
      <c r="DK154" s="100"/>
      <c r="DL154" s="100"/>
      <c r="DM154" s="100"/>
      <c r="DN154" s="100"/>
      <c r="DO154" s="100"/>
      <c r="DP154" s="100"/>
      <c r="DQ154" s="100"/>
      <c r="DR154" s="100"/>
      <c r="DS154" s="100"/>
      <c r="DT154" s="100"/>
      <c r="DU154" s="100"/>
      <c r="DV154" s="100"/>
      <c r="DW154" s="100"/>
      <c r="DX154" s="100"/>
      <c r="DY154" s="100"/>
      <c r="DZ154" s="100"/>
      <c r="EA154" s="100"/>
      <c r="EB154" s="100"/>
      <c r="EC154" s="100"/>
      <c r="ED154" s="100"/>
      <c r="EE154" s="100"/>
      <c r="EF154" s="100"/>
      <c r="EG154" s="100"/>
      <c r="EH154" s="100"/>
      <c r="EI154" s="100"/>
      <c r="EJ154" s="100"/>
      <c r="EK154" s="100"/>
      <c r="EL154" s="100"/>
    </row>
    <row r="155" spans="1:142" ht="14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  <c r="CK155" s="100"/>
      <c r="CL155" s="100"/>
      <c r="CM155" s="100"/>
      <c r="CN155" s="100"/>
      <c r="CO155" s="100"/>
      <c r="CP155" s="100"/>
      <c r="CQ155" s="100"/>
      <c r="CR155" s="100"/>
      <c r="CS155" s="100"/>
      <c r="CT155" s="100"/>
      <c r="CU155" s="100"/>
      <c r="CV155" s="100"/>
      <c r="CW155" s="100"/>
      <c r="CX155" s="100"/>
      <c r="CY155" s="100"/>
      <c r="CZ155" s="100"/>
      <c r="DA155" s="100"/>
      <c r="DB155" s="100"/>
      <c r="DC155" s="100"/>
      <c r="DD155" s="100"/>
      <c r="DE155" s="100"/>
      <c r="DF155" s="100"/>
      <c r="DG155" s="100"/>
      <c r="DH155" s="100"/>
      <c r="DI155" s="100"/>
      <c r="DJ155" s="100"/>
      <c r="DK155" s="100"/>
      <c r="DL155" s="100"/>
      <c r="DM155" s="100"/>
      <c r="DN155" s="100"/>
      <c r="DO155" s="100"/>
      <c r="DP155" s="100"/>
      <c r="DQ155" s="100"/>
      <c r="DR155" s="100"/>
      <c r="DS155" s="100"/>
      <c r="DT155" s="100"/>
      <c r="DU155" s="100"/>
      <c r="DV155" s="100"/>
      <c r="DW155" s="100"/>
      <c r="DX155" s="100"/>
      <c r="DY155" s="100"/>
      <c r="DZ155" s="100"/>
      <c r="EA155" s="100"/>
      <c r="EB155" s="100"/>
      <c r="EC155" s="100"/>
      <c r="ED155" s="100"/>
      <c r="EE155" s="100"/>
      <c r="EF155" s="100"/>
      <c r="EG155" s="100"/>
      <c r="EH155" s="100"/>
      <c r="EI155" s="100"/>
      <c r="EJ155" s="100"/>
      <c r="EK155" s="100"/>
      <c r="EL155" s="100"/>
    </row>
    <row r="156" spans="1:142" ht="14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  <c r="CK156" s="100"/>
      <c r="CL156" s="100"/>
      <c r="CM156" s="100"/>
      <c r="CN156" s="100"/>
      <c r="CO156" s="100"/>
      <c r="CP156" s="100"/>
      <c r="CQ156" s="100"/>
      <c r="CR156" s="100"/>
      <c r="CS156" s="100"/>
      <c r="CT156" s="100"/>
      <c r="CU156" s="100"/>
      <c r="CV156" s="100"/>
      <c r="CW156" s="100"/>
      <c r="CX156" s="100"/>
      <c r="CY156" s="100"/>
      <c r="CZ156" s="100"/>
      <c r="DA156" s="100"/>
      <c r="DB156" s="100"/>
      <c r="DC156" s="100"/>
      <c r="DD156" s="100"/>
      <c r="DE156" s="100"/>
      <c r="DF156" s="100"/>
      <c r="DG156" s="100"/>
      <c r="DH156" s="100"/>
      <c r="DI156" s="100"/>
      <c r="DJ156" s="100"/>
      <c r="DK156" s="100"/>
      <c r="DL156" s="100"/>
      <c r="DM156" s="100"/>
      <c r="DN156" s="100"/>
      <c r="DO156" s="100"/>
      <c r="DP156" s="100"/>
      <c r="DQ156" s="100"/>
      <c r="DR156" s="100"/>
      <c r="DS156" s="100"/>
      <c r="DT156" s="100"/>
      <c r="DU156" s="100"/>
      <c r="DV156" s="100"/>
      <c r="DW156" s="100"/>
      <c r="DX156" s="100"/>
      <c r="DY156" s="100"/>
      <c r="DZ156" s="100"/>
      <c r="EA156" s="100"/>
      <c r="EB156" s="100"/>
      <c r="EC156" s="100"/>
      <c r="ED156" s="100"/>
      <c r="EE156" s="100"/>
      <c r="EF156" s="100"/>
      <c r="EG156" s="100"/>
      <c r="EH156" s="100"/>
      <c r="EI156" s="100"/>
      <c r="EJ156" s="100"/>
      <c r="EK156" s="100"/>
      <c r="EL156" s="100"/>
    </row>
    <row r="157" spans="1:142" ht="14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  <c r="CK157" s="100"/>
      <c r="CL157" s="100"/>
      <c r="CM157" s="100"/>
      <c r="CN157" s="100"/>
      <c r="CO157" s="100"/>
      <c r="CP157" s="100"/>
      <c r="CQ157" s="100"/>
      <c r="CR157" s="100"/>
      <c r="CS157" s="100"/>
      <c r="CT157" s="100"/>
      <c r="CU157" s="100"/>
      <c r="CV157" s="100"/>
      <c r="CW157" s="100"/>
      <c r="CX157" s="100"/>
      <c r="CY157" s="100"/>
      <c r="CZ157" s="100"/>
      <c r="DA157" s="100"/>
      <c r="DB157" s="100"/>
      <c r="DC157" s="100"/>
      <c r="DD157" s="100"/>
      <c r="DE157" s="100"/>
      <c r="DF157" s="100"/>
      <c r="DG157" s="100"/>
      <c r="DH157" s="100"/>
      <c r="DI157" s="100"/>
      <c r="DJ157" s="100"/>
      <c r="DK157" s="100"/>
      <c r="DL157" s="100"/>
      <c r="DM157" s="100"/>
      <c r="DN157" s="100"/>
      <c r="DO157" s="100"/>
      <c r="DP157" s="100"/>
      <c r="DQ157" s="100"/>
      <c r="DR157" s="100"/>
      <c r="DS157" s="100"/>
      <c r="DT157" s="100"/>
      <c r="DU157" s="100"/>
      <c r="DV157" s="100"/>
      <c r="DW157" s="100"/>
      <c r="DX157" s="100"/>
      <c r="DY157" s="100"/>
      <c r="DZ157" s="100"/>
      <c r="EA157" s="100"/>
      <c r="EB157" s="100"/>
      <c r="EC157" s="100"/>
      <c r="ED157" s="100"/>
      <c r="EE157" s="100"/>
      <c r="EF157" s="100"/>
      <c r="EG157" s="100"/>
      <c r="EH157" s="100"/>
      <c r="EI157" s="100"/>
      <c r="EJ157" s="100"/>
      <c r="EK157" s="100"/>
      <c r="EL157" s="100"/>
    </row>
    <row r="158" spans="1:142" ht="14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  <c r="CK158" s="100"/>
      <c r="CL158" s="100"/>
      <c r="CM158" s="100"/>
      <c r="CN158" s="100"/>
      <c r="CO158" s="100"/>
      <c r="CP158" s="100"/>
      <c r="CQ158" s="100"/>
      <c r="CR158" s="100"/>
      <c r="CS158" s="100"/>
      <c r="CT158" s="100"/>
      <c r="CU158" s="100"/>
      <c r="CV158" s="100"/>
      <c r="CW158" s="100"/>
      <c r="CX158" s="100"/>
      <c r="CY158" s="100"/>
      <c r="CZ158" s="100"/>
      <c r="DA158" s="100"/>
      <c r="DB158" s="100"/>
      <c r="DC158" s="100"/>
      <c r="DD158" s="100"/>
      <c r="DE158" s="100"/>
      <c r="DF158" s="100"/>
      <c r="DG158" s="100"/>
      <c r="DH158" s="100"/>
      <c r="DI158" s="100"/>
      <c r="DJ158" s="100"/>
      <c r="DK158" s="100"/>
      <c r="DL158" s="100"/>
      <c r="DM158" s="100"/>
      <c r="DN158" s="100"/>
      <c r="DO158" s="100"/>
      <c r="DP158" s="100"/>
      <c r="DQ158" s="100"/>
      <c r="DR158" s="100"/>
      <c r="DS158" s="100"/>
      <c r="DT158" s="100"/>
      <c r="DU158" s="100"/>
      <c r="DV158" s="100"/>
      <c r="DW158" s="100"/>
      <c r="DX158" s="100"/>
      <c r="DY158" s="100"/>
      <c r="DZ158" s="100"/>
      <c r="EA158" s="100"/>
      <c r="EB158" s="100"/>
      <c r="EC158" s="100"/>
      <c r="ED158" s="100"/>
      <c r="EE158" s="100"/>
      <c r="EF158" s="100"/>
      <c r="EG158" s="100"/>
      <c r="EH158" s="100"/>
      <c r="EI158" s="100"/>
      <c r="EJ158" s="100"/>
      <c r="EK158" s="100"/>
      <c r="EL158" s="100"/>
    </row>
    <row r="159" spans="1:142" ht="14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  <c r="CK159" s="100"/>
      <c r="CL159" s="100"/>
      <c r="CM159" s="100"/>
      <c r="CN159" s="100"/>
      <c r="CO159" s="100"/>
      <c r="CP159" s="100"/>
      <c r="CQ159" s="100"/>
      <c r="CR159" s="100"/>
      <c r="CS159" s="100"/>
      <c r="CT159" s="100"/>
      <c r="CU159" s="100"/>
      <c r="CV159" s="100"/>
      <c r="CW159" s="100"/>
      <c r="CX159" s="100"/>
      <c r="CY159" s="100"/>
      <c r="CZ159" s="100"/>
      <c r="DA159" s="100"/>
      <c r="DB159" s="100"/>
      <c r="DC159" s="100"/>
      <c r="DD159" s="100"/>
      <c r="DE159" s="100"/>
      <c r="DF159" s="100"/>
      <c r="DG159" s="100"/>
      <c r="DH159" s="100"/>
      <c r="DI159" s="100"/>
      <c r="DJ159" s="100"/>
      <c r="DK159" s="100"/>
      <c r="DL159" s="100"/>
      <c r="DM159" s="100"/>
      <c r="DN159" s="100"/>
      <c r="DO159" s="100"/>
      <c r="DP159" s="100"/>
      <c r="DQ159" s="100"/>
      <c r="DR159" s="100"/>
      <c r="DS159" s="100"/>
      <c r="DT159" s="100"/>
      <c r="DU159" s="100"/>
      <c r="DV159" s="100"/>
      <c r="DW159" s="100"/>
      <c r="DX159" s="100"/>
      <c r="DY159" s="100"/>
      <c r="DZ159" s="100"/>
      <c r="EA159" s="100"/>
      <c r="EB159" s="100"/>
      <c r="EC159" s="100"/>
      <c r="ED159" s="100"/>
      <c r="EE159" s="100"/>
      <c r="EF159" s="100"/>
      <c r="EG159" s="100"/>
      <c r="EH159" s="100"/>
      <c r="EI159" s="100"/>
      <c r="EJ159" s="100"/>
      <c r="EK159" s="100"/>
      <c r="EL159" s="100"/>
    </row>
    <row r="160" spans="1:142" ht="14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  <c r="CK160" s="100"/>
      <c r="CL160" s="100"/>
      <c r="CM160" s="100"/>
      <c r="CN160" s="100"/>
      <c r="CO160" s="100"/>
      <c r="CP160" s="100"/>
      <c r="CQ160" s="100"/>
      <c r="CR160" s="100"/>
      <c r="CS160" s="100"/>
      <c r="CT160" s="100"/>
      <c r="CU160" s="100"/>
      <c r="CV160" s="100"/>
      <c r="CW160" s="100"/>
      <c r="CX160" s="100"/>
      <c r="CY160" s="100"/>
      <c r="CZ160" s="100"/>
      <c r="DA160" s="100"/>
      <c r="DB160" s="100"/>
      <c r="DC160" s="100"/>
      <c r="DD160" s="100"/>
      <c r="DE160" s="100"/>
      <c r="DF160" s="100"/>
      <c r="DG160" s="100"/>
      <c r="DH160" s="100"/>
      <c r="DI160" s="100"/>
      <c r="DJ160" s="100"/>
      <c r="DK160" s="100"/>
      <c r="DL160" s="100"/>
      <c r="DM160" s="100"/>
      <c r="DN160" s="100"/>
      <c r="DO160" s="100"/>
      <c r="DP160" s="100"/>
      <c r="DQ160" s="100"/>
      <c r="DR160" s="100"/>
      <c r="DS160" s="100"/>
      <c r="DT160" s="100"/>
      <c r="DU160" s="100"/>
      <c r="DV160" s="100"/>
      <c r="DW160" s="100"/>
      <c r="DX160" s="100"/>
      <c r="DY160" s="100"/>
      <c r="DZ160" s="100"/>
      <c r="EA160" s="100"/>
      <c r="EB160" s="100"/>
      <c r="EC160" s="100"/>
      <c r="ED160" s="100"/>
      <c r="EE160" s="100"/>
      <c r="EF160" s="100"/>
      <c r="EG160" s="100"/>
      <c r="EH160" s="100"/>
      <c r="EI160" s="100"/>
      <c r="EJ160" s="100"/>
      <c r="EK160" s="100"/>
      <c r="EL160" s="100"/>
    </row>
    <row r="161" spans="1:142" ht="14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  <c r="CK161" s="100"/>
      <c r="CL161" s="100"/>
      <c r="CM161" s="100"/>
      <c r="CN161" s="100"/>
      <c r="CO161" s="100"/>
      <c r="CP161" s="100"/>
      <c r="CQ161" s="100"/>
      <c r="CR161" s="100"/>
      <c r="CS161" s="100"/>
      <c r="CT161" s="100"/>
      <c r="CU161" s="100"/>
      <c r="CV161" s="100"/>
      <c r="CW161" s="100"/>
      <c r="CX161" s="100"/>
      <c r="CY161" s="100"/>
      <c r="CZ161" s="100"/>
      <c r="DA161" s="100"/>
      <c r="DB161" s="100"/>
      <c r="DC161" s="100"/>
      <c r="DD161" s="100"/>
      <c r="DE161" s="100"/>
      <c r="DF161" s="100"/>
      <c r="DG161" s="100"/>
      <c r="DH161" s="100"/>
      <c r="DI161" s="100"/>
      <c r="DJ161" s="100"/>
      <c r="DK161" s="100"/>
      <c r="DL161" s="100"/>
      <c r="DM161" s="100"/>
      <c r="DN161" s="100"/>
      <c r="DO161" s="100"/>
      <c r="DP161" s="100"/>
      <c r="DQ161" s="100"/>
      <c r="DR161" s="100"/>
      <c r="DS161" s="100"/>
      <c r="DT161" s="100"/>
      <c r="DU161" s="100"/>
      <c r="DV161" s="100"/>
      <c r="DW161" s="100"/>
      <c r="DX161" s="100"/>
      <c r="DY161" s="100"/>
      <c r="DZ161" s="100"/>
      <c r="EA161" s="100"/>
      <c r="EB161" s="100"/>
      <c r="EC161" s="100"/>
      <c r="ED161" s="100"/>
      <c r="EE161" s="100"/>
      <c r="EF161" s="100"/>
      <c r="EG161" s="100"/>
      <c r="EH161" s="100"/>
      <c r="EI161" s="100"/>
      <c r="EJ161" s="100"/>
      <c r="EK161" s="100"/>
      <c r="EL161" s="100"/>
    </row>
    <row r="162" spans="1:142" ht="14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  <c r="CK162" s="100"/>
      <c r="CL162" s="100"/>
      <c r="CM162" s="100"/>
      <c r="CN162" s="100"/>
      <c r="CO162" s="100"/>
      <c r="CP162" s="100"/>
      <c r="CQ162" s="100"/>
      <c r="CR162" s="100"/>
      <c r="CS162" s="100"/>
      <c r="CT162" s="100"/>
      <c r="CU162" s="100"/>
      <c r="CV162" s="100"/>
      <c r="CW162" s="100"/>
      <c r="CX162" s="100"/>
      <c r="CY162" s="100"/>
      <c r="CZ162" s="100"/>
      <c r="DA162" s="100"/>
      <c r="DB162" s="100"/>
      <c r="DC162" s="100"/>
      <c r="DD162" s="100"/>
      <c r="DE162" s="100"/>
      <c r="DF162" s="100"/>
      <c r="DG162" s="100"/>
      <c r="DH162" s="100"/>
      <c r="DI162" s="100"/>
      <c r="DJ162" s="100"/>
      <c r="DK162" s="100"/>
      <c r="DL162" s="100"/>
      <c r="DM162" s="100"/>
      <c r="DN162" s="100"/>
      <c r="DO162" s="100"/>
      <c r="DP162" s="100"/>
      <c r="DQ162" s="100"/>
      <c r="DR162" s="100"/>
      <c r="DS162" s="100"/>
      <c r="DT162" s="100"/>
      <c r="DU162" s="100"/>
      <c r="DV162" s="100"/>
      <c r="DW162" s="100"/>
      <c r="DX162" s="100"/>
      <c r="DY162" s="100"/>
      <c r="DZ162" s="100"/>
      <c r="EA162" s="100"/>
      <c r="EB162" s="100"/>
      <c r="EC162" s="100"/>
      <c r="ED162" s="100"/>
      <c r="EE162" s="100"/>
      <c r="EF162" s="100"/>
      <c r="EG162" s="100"/>
      <c r="EH162" s="100"/>
      <c r="EI162" s="100"/>
      <c r="EJ162" s="100"/>
      <c r="EK162" s="100"/>
      <c r="EL162" s="100"/>
    </row>
    <row r="163" spans="1:142" ht="14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  <c r="CK163" s="100"/>
      <c r="CL163" s="100"/>
      <c r="CM163" s="100"/>
      <c r="CN163" s="100"/>
      <c r="CO163" s="100"/>
      <c r="CP163" s="100"/>
      <c r="CQ163" s="100"/>
      <c r="CR163" s="100"/>
      <c r="CS163" s="100"/>
      <c r="CT163" s="100"/>
      <c r="CU163" s="100"/>
      <c r="CV163" s="100"/>
      <c r="CW163" s="100"/>
      <c r="CX163" s="100"/>
      <c r="CY163" s="100"/>
      <c r="CZ163" s="100"/>
      <c r="DA163" s="100"/>
      <c r="DB163" s="100"/>
      <c r="DC163" s="100"/>
      <c r="DD163" s="100"/>
      <c r="DE163" s="100"/>
      <c r="DF163" s="100"/>
      <c r="DG163" s="100"/>
      <c r="DH163" s="100"/>
      <c r="DI163" s="100"/>
      <c r="DJ163" s="100"/>
      <c r="DK163" s="100"/>
      <c r="DL163" s="100"/>
      <c r="DM163" s="100"/>
      <c r="DN163" s="100"/>
      <c r="DO163" s="100"/>
      <c r="DP163" s="100"/>
      <c r="DQ163" s="100"/>
      <c r="DR163" s="100"/>
      <c r="DS163" s="100"/>
      <c r="DT163" s="100"/>
      <c r="DU163" s="100"/>
      <c r="DV163" s="100"/>
      <c r="DW163" s="100"/>
      <c r="DX163" s="100"/>
      <c r="DY163" s="100"/>
      <c r="DZ163" s="100"/>
      <c r="EA163" s="100"/>
      <c r="EB163" s="100"/>
      <c r="EC163" s="100"/>
      <c r="ED163" s="100"/>
      <c r="EE163" s="100"/>
      <c r="EF163" s="100"/>
      <c r="EG163" s="100"/>
      <c r="EH163" s="100"/>
      <c r="EI163" s="100"/>
      <c r="EJ163" s="100"/>
      <c r="EK163" s="100"/>
      <c r="EL163" s="100"/>
    </row>
    <row r="164" spans="1:142" ht="14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  <c r="CK164" s="100"/>
      <c r="CL164" s="100"/>
      <c r="CM164" s="100"/>
      <c r="CN164" s="100"/>
      <c r="CO164" s="100"/>
      <c r="CP164" s="100"/>
      <c r="CQ164" s="100"/>
      <c r="CR164" s="100"/>
      <c r="CS164" s="100"/>
      <c r="CT164" s="100"/>
      <c r="CU164" s="100"/>
      <c r="CV164" s="100"/>
      <c r="CW164" s="100"/>
      <c r="CX164" s="100"/>
      <c r="CY164" s="100"/>
      <c r="CZ164" s="100"/>
      <c r="DA164" s="100"/>
      <c r="DB164" s="100"/>
      <c r="DC164" s="100"/>
      <c r="DD164" s="100"/>
      <c r="DE164" s="100"/>
      <c r="DF164" s="100"/>
      <c r="DG164" s="100"/>
      <c r="DH164" s="100"/>
      <c r="DI164" s="100"/>
      <c r="DJ164" s="100"/>
      <c r="DK164" s="100"/>
      <c r="DL164" s="100"/>
      <c r="DM164" s="100"/>
      <c r="DN164" s="100"/>
      <c r="DO164" s="100"/>
      <c r="DP164" s="100"/>
      <c r="DQ164" s="100"/>
      <c r="DR164" s="100"/>
      <c r="DS164" s="100"/>
      <c r="DT164" s="100"/>
      <c r="DU164" s="100"/>
      <c r="DV164" s="100"/>
      <c r="DW164" s="100"/>
      <c r="DX164" s="100"/>
      <c r="DY164" s="100"/>
      <c r="DZ164" s="100"/>
      <c r="EA164" s="100"/>
      <c r="EB164" s="100"/>
      <c r="EC164" s="100"/>
      <c r="ED164" s="100"/>
      <c r="EE164" s="100"/>
      <c r="EF164" s="100"/>
      <c r="EG164" s="100"/>
      <c r="EH164" s="100"/>
      <c r="EI164" s="100"/>
      <c r="EJ164" s="100"/>
      <c r="EK164" s="100"/>
      <c r="EL164" s="100"/>
    </row>
    <row r="165" spans="1:142" ht="14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  <c r="CK165" s="100"/>
      <c r="CL165" s="100"/>
      <c r="CM165" s="100"/>
      <c r="CN165" s="100"/>
      <c r="CO165" s="100"/>
      <c r="CP165" s="100"/>
      <c r="CQ165" s="100"/>
      <c r="CR165" s="100"/>
      <c r="CS165" s="100"/>
      <c r="CT165" s="100"/>
      <c r="CU165" s="100"/>
      <c r="CV165" s="100"/>
      <c r="CW165" s="100"/>
      <c r="CX165" s="100"/>
      <c r="CY165" s="100"/>
      <c r="CZ165" s="100"/>
      <c r="DA165" s="100"/>
      <c r="DB165" s="100"/>
      <c r="DC165" s="100"/>
      <c r="DD165" s="100"/>
      <c r="DE165" s="100"/>
      <c r="DF165" s="100"/>
      <c r="DG165" s="100"/>
      <c r="DH165" s="100"/>
      <c r="DI165" s="100"/>
      <c r="DJ165" s="100"/>
      <c r="DK165" s="100"/>
      <c r="DL165" s="100"/>
      <c r="DM165" s="100"/>
      <c r="DN165" s="100"/>
      <c r="DO165" s="100"/>
      <c r="DP165" s="100"/>
      <c r="DQ165" s="100"/>
      <c r="DR165" s="100"/>
      <c r="DS165" s="100"/>
      <c r="DT165" s="100"/>
      <c r="DU165" s="100"/>
      <c r="DV165" s="100"/>
      <c r="DW165" s="100"/>
      <c r="DX165" s="100"/>
      <c r="DY165" s="100"/>
      <c r="DZ165" s="100"/>
      <c r="EA165" s="100"/>
      <c r="EB165" s="100"/>
      <c r="EC165" s="100"/>
      <c r="ED165" s="100"/>
      <c r="EE165" s="100"/>
      <c r="EF165" s="100"/>
      <c r="EG165" s="100"/>
      <c r="EH165" s="100"/>
      <c r="EI165" s="100"/>
      <c r="EJ165" s="100"/>
      <c r="EK165" s="100"/>
      <c r="EL165" s="100"/>
    </row>
    <row r="166" spans="1:142" ht="14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  <c r="CK166" s="100"/>
      <c r="CL166" s="100"/>
      <c r="CM166" s="100"/>
      <c r="CN166" s="100"/>
      <c r="CO166" s="100"/>
      <c r="CP166" s="100"/>
      <c r="CQ166" s="100"/>
      <c r="CR166" s="100"/>
      <c r="CS166" s="100"/>
      <c r="CT166" s="100"/>
      <c r="CU166" s="100"/>
      <c r="CV166" s="100"/>
      <c r="CW166" s="100"/>
      <c r="CX166" s="100"/>
      <c r="CY166" s="100"/>
      <c r="CZ166" s="100"/>
      <c r="DA166" s="100"/>
      <c r="DB166" s="100"/>
      <c r="DC166" s="100"/>
      <c r="DD166" s="100"/>
      <c r="DE166" s="100"/>
      <c r="DF166" s="100"/>
      <c r="DG166" s="100"/>
      <c r="DH166" s="100"/>
      <c r="DI166" s="100"/>
      <c r="DJ166" s="100"/>
      <c r="DK166" s="100"/>
      <c r="DL166" s="100"/>
      <c r="DM166" s="100"/>
      <c r="DN166" s="100"/>
      <c r="DO166" s="100"/>
      <c r="DP166" s="100"/>
      <c r="DQ166" s="100"/>
      <c r="DR166" s="100"/>
      <c r="DS166" s="100"/>
      <c r="DT166" s="100"/>
      <c r="DU166" s="100"/>
      <c r="DV166" s="100"/>
      <c r="DW166" s="100"/>
      <c r="DX166" s="100"/>
      <c r="DY166" s="100"/>
      <c r="DZ166" s="100"/>
      <c r="EA166" s="100"/>
      <c r="EB166" s="100"/>
      <c r="EC166" s="100"/>
      <c r="ED166" s="100"/>
      <c r="EE166" s="100"/>
      <c r="EF166" s="100"/>
      <c r="EG166" s="100"/>
      <c r="EH166" s="100"/>
      <c r="EI166" s="100"/>
      <c r="EJ166" s="100"/>
      <c r="EK166" s="100"/>
      <c r="EL166" s="100"/>
    </row>
    <row r="167" spans="1:142" ht="14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  <c r="CK167" s="100"/>
      <c r="CL167" s="100"/>
      <c r="CM167" s="100"/>
      <c r="CN167" s="100"/>
      <c r="CO167" s="100"/>
      <c r="CP167" s="100"/>
      <c r="CQ167" s="100"/>
      <c r="CR167" s="100"/>
      <c r="CS167" s="100"/>
      <c r="CT167" s="100"/>
      <c r="CU167" s="100"/>
      <c r="CV167" s="100"/>
      <c r="CW167" s="100"/>
      <c r="CX167" s="100"/>
      <c r="CY167" s="100"/>
      <c r="CZ167" s="100"/>
      <c r="DA167" s="100"/>
      <c r="DB167" s="100"/>
      <c r="DC167" s="100"/>
      <c r="DD167" s="100"/>
      <c r="DE167" s="100"/>
      <c r="DF167" s="100"/>
      <c r="DG167" s="100"/>
      <c r="DH167" s="100"/>
      <c r="DI167" s="100"/>
      <c r="DJ167" s="100"/>
      <c r="DK167" s="100"/>
      <c r="DL167" s="100"/>
      <c r="DM167" s="100"/>
      <c r="DN167" s="100"/>
      <c r="DO167" s="100"/>
      <c r="DP167" s="100"/>
      <c r="DQ167" s="100"/>
      <c r="DR167" s="100"/>
      <c r="DS167" s="100"/>
      <c r="DT167" s="100"/>
      <c r="DU167" s="100"/>
      <c r="DV167" s="100"/>
      <c r="DW167" s="100"/>
      <c r="DX167" s="100"/>
      <c r="DY167" s="100"/>
      <c r="DZ167" s="100"/>
      <c r="EA167" s="100"/>
      <c r="EB167" s="100"/>
      <c r="EC167" s="100"/>
      <c r="ED167" s="100"/>
      <c r="EE167" s="100"/>
      <c r="EF167" s="100"/>
      <c r="EG167" s="100"/>
      <c r="EH167" s="100"/>
      <c r="EI167" s="100"/>
      <c r="EJ167" s="100"/>
      <c r="EK167" s="100"/>
      <c r="EL167" s="100"/>
    </row>
    <row r="168" spans="1:142" ht="14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  <c r="CK168" s="100"/>
      <c r="CL168" s="100"/>
      <c r="CM168" s="100"/>
      <c r="CN168" s="100"/>
      <c r="CO168" s="100"/>
      <c r="CP168" s="100"/>
      <c r="CQ168" s="100"/>
      <c r="CR168" s="100"/>
      <c r="CS168" s="100"/>
      <c r="CT168" s="100"/>
      <c r="CU168" s="100"/>
      <c r="CV168" s="100"/>
      <c r="CW168" s="100"/>
      <c r="CX168" s="100"/>
      <c r="CY168" s="100"/>
      <c r="CZ168" s="100"/>
      <c r="DA168" s="100"/>
      <c r="DB168" s="100"/>
      <c r="DC168" s="100"/>
      <c r="DD168" s="100"/>
      <c r="DE168" s="100"/>
      <c r="DF168" s="100"/>
      <c r="DG168" s="100"/>
      <c r="DH168" s="100"/>
      <c r="DI168" s="100"/>
      <c r="DJ168" s="100"/>
      <c r="DK168" s="100"/>
      <c r="DL168" s="100"/>
      <c r="DM168" s="100"/>
      <c r="DN168" s="100"/>
      <c r="DO168" s="100"/>
      <c r="DP168" s="100"/>
      <c r="DQ168" s="100"/>
      <c r="DR168" s="100"/>
      <c r="DS168" s="100"/>
      <c r="DT168" s="100"/>
      <c r="DU168" s="100"/>
      <c r="DV168" s="100"/>
      <c r="DW168" s="100"/>
      <c r="DX168" s="100"/>
      <c r="DY168" s="100"/>
      <c r="DZ168" s="100"/>
      <c r="EA168" s="100"/>
      <c r="EB168" s="100"/>
      <c r="EC168" s="100"/>
      <c r="ED168" s="100"/>
      <c r="EE168" s="100"/>
      <c r="EF168" s="100"/>
      <c r="EG168" s="100"/>
      <c r="EH168" s="100"/>
      <c r="EI168" s="100"/>
      <c r="EJ168" s="100"/>
      <c r="EK168" s="100"/>
      <c r="EL168" s="100"/>
    </row>
    <row r="169" spans="1:142" ht="14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  <c r="CK169" s="100"/>
      <c r="CL169" s="100"/>
      <c r="CM169" s="100"/>
      <c r="CN169" s="100"/>
      <c r="CO169" s="100"/>
      <c r="CP169" s="100"/>
      <c r="CQ169" s="100"/>
      <c r="CR169" s="100"/>
      <c r="CS169" s="100"/>
      <c r="CT169" s="100"/>
      <c r="CU169" s="100"/>
      <c r="CV169" s="100"/>
      <c r="CW169" s="100"/>
      <c r="CX169" s="100"/>
      <c r="CY169" s="100"/>
      <c r="CZ169" s="100"/>
      <c r="DA169" s="100"/>
      <c r="DB169" s="100"/>
      <c r="DC169" s="100"/>
      <c r="DD169" s="100"/>
      <c r="DE169" s="100"/>
      <c r="DF169" s="100"/>
      <c r="DG169" s="100"/>
      <c r="DH169" s="100"/>
      <c r="DI169" s="100"/>
      <c r="DJ169" s="100"/>
      <c r="DK169" s="100"/>
      <c r="DL169" s="100"/>
      <c r="DM169" s="100"/>
      <c r="DN169" s="100"/>
      <c r="DO169" s="100"/>
      <c r="DP169" s="100"/>
      <c r="DQ169" s="100"/>
      <c r="DR169" s="100"/>
      <c r="DS169" s="100"/>
      <c r="DT169" s="100"/>
      <c r="DU169" s="100"/>
      <c r="DV169" s="100"/>
      <c r="DW169" s="100"/>
      <c r="DX169" s="100"/>
      <c r="DY169" s="100"/>
      <c r="DZ169" s="100"/>
      <c r="EA169" s="100"/>
      <c r="EB169" s="100"/>
      <c r="EC169" s="100"/>
      <c r="ED169" s="100"/>
      <c r="EE169" s="100"/>
      <c r="EF169" s="100"/>
      <c r="EG169" s="100"/>
      <c r="EH169" s="100"/>
      <c r="EI169" s="100"/>
      <c r="EJ169" s="100"/>
      <c r="EK169" s="100"/>
      <c r="EL169" s="100"/>
    </row>
    <row r="170" spans="1:142" ht="14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  <c r="CK170" s="100"/>
      <c r="CL170" s="100"/>
      <c r="CM170" s="100"/>
      <c r="CN170" s="100"/>
      <c r="CO170" s="100"/>
      <c r="CP170" s="100"/>
      <c r="CQ170" s="100"/>
      <c r="CR170" s="100"/>
      <c r="CS170" s="100"/>
      <c r="CT170" s="100"/>
      <c r="CU170" s="100"/>
      <c r="CV170" s="100"/>
      <c r="CW170" s="100"/>
      <c r="CX170" s="100"/>
      <c r="CY170" s="100"/>
      <c r="CZ170" s="100"/>
      <c r="DA170" s="100"/>
      <c r="DB170" s="100"/>
      <c r="DC170" s="100"/>
      <c r="DD170" s="100"/>
      <c r="DE170" s="100"/>
      <c r="DF170" s="100"/>
      <c r="DG170" s="100"/>
      <c r="DH170" s="100"/>
      <c r="DI170" s="100"/>
      <c r="DJ170" s="100"/>
      <c r="DK170" s="100"/>
      <c r="DL170" s="100"/>
      <c r="DM170" s="100"/>
      <c r="DN170" s="100"/>
      <c r="DO170" s="100"/>
      <c r="DP170" s="100"/>
      <c r="DQ170" s="100"/>
      <c r="DR170" s="100"/>
      <c r="DS170" s="100"/>
      <c r="DT170" s="100"/>
      <c r="DU170" s="100"/>
      <c r="DV170" s="100"/>
      <c r="DW170" s="100"/>
      <c r="DX170" s="100"/>
      <c r="DY170" s="100"/>
      <c r="DZ170" s="100"/>
      <c r="EA170" s="100"/>
      <c r="EB170" s="100"/>
      <c r="EC170" s="100"/>
      <c r="ED170" s="100"/>
      <c r="EE170" s="100"/>
      <c r="EF170" s="100"/>
      <c r="EG170" s="100"/>
      <c r="EH170" s="100"/>
      <c r="EI170" s="100"/>
      <c r="EJ170" s="100"/>
      <c r="EK170" s="100"/>
      <c r="EL170" s="100"/>
    </row>
    <row r="171" spans="1:142" ht="14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  <c r="CK171" s="100"/>
      <c r="CL171" s="100"/>
      <c r="CM171" s="100"/>
      <c r="CN171" s="100"/>
      <c r="CO171" s="100"/>
      <c r="CP171" s="100"/>
      <c r="CQ171" s="100"/>
      <c r="CR171" s="100"/>
      <c r="CS171" s="100"/>
      <c r="CT171" s="100"/>
      <c r="CU171" s="100"/>
      <c r="CV171" s="100"/>
      <c r="CW171" s="100"/>
      <c r="CX171" s="100"/>
      <c r="CY171" s="100"/>
      <c r="CZ171" s="100"/>
      <c r="DA171" s="100"/>
      <c r="DB171" s="100"/>
      <c r="DC171" s="100"/>
      <c r="DD171" s="100"/>
      <c r="DE171" s="100"/>
      <c r="DF171" s="100"/>
      <c r="DG171" s="100"/>
      <c r="DH171" s="100"/>
      <c r="DI171" s="100"/>
      <c r="DJ171" s="100"/>
      <c r="DK171" s="100"/>
      <c r="DL171" s="100"/>
      <c r="DM171" s="100"/>
      <c r="DN171" s="100"/>
      <c r="DO171" s="100"/>
      <c r="DP171" s="100"/>
      <c r="DQ171" s="100"/>
      <c r="DR171" s="100"/>
      <c r="DS171" s="100"/>
      <c r="DT171" s="100"/>
      <c r="DU171" s="100"/>
      <c r="DV171" s="100"/>
      <c r="DW171" s="100"/>
      <c r="DX171" s="100"/>
      <c r="DY171" s="100"/>
      <c r="DZ171" s="100"/>
      <c r="EA171" s="100"/>
      <c r="EB171" s="100"/>
      <c r="EC171" s="100"/>
      <c r="ED171" s="100"/>
      <c r="EE171" s="100"/>
      <c r="EF171" s="100"/>
      <c r="EG171" s="100"/>
      <c r="EH171" s="100"/>
      <c r="EI171" s="100"/>
      <c r="EJ171" s="100"/>
      <c r="EK171" s="100"/>
      <c r="EL171" s="100"/>
    </row>
    <row r="172" spans="1:142" ht="14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  <c r="CK172" s="100"/>
      <c r="CL172" s="100"/>
      <c r="CM172" s="100"/>
      <c r="CN172" s="100"/>
      <c r="CO172" s="100"/>
      <c r="CP172" s="100"/>
      <c r="CQ172" s="100"/>
      <c r="CR172" s="100"/>
      <c r="CS172" s="100"/>
      <c r="CT172" s="100"/>
      <c r="CU172" s="100"/>
      <c r="CV172" s="100"/>
      <c r="CW172" s="100"/>
      <c r="CX172" s="100"/>
      <c r="CY172" s="100"/>
      <c r="CZ172" s="100"/>
      <c r="DA172" s="100"/>
      <c r="DB172" s="100"/>
      <c r="DC172" s="100"/>
      <c r="DD172" s="100"/>
      <c r="DE172" s="100"/>
      <c r="DF172" s="100"/>
      <c r="DG172" s="100"/>
      <c r="DH172" s="100"/>
      <c r="DI172" s="100"/>
      <c r="DJ172" s="100"/>
      <c r="DK172" s="100"/>
      <c r="DL172" s="100"/>
      <c r="DM172" s="100"/>
      <c r="DN172" s="100"/>
      <c r="DO172" s="100"/>
      <c r="DP172" s="100"/>
      <c r="DQ172" s="100"/>
      <c r="DR172" s="100"/>
      <c r="DS172" s="100"/>
      <c r="DT172" s="100"/>
      <c r="DU172" s="100"/>
      <c r="DV172" s="100"/>
      <c r="DW172" s="100"/>
      <c r="DX172" s="100"/>
      <c r="DY172" s="100"/>
      <c r="DZ172" s="100"/>
      <c r="EA172" s="100"/>
      <c r="EB172" s="100"/>
      <c r="EC172" s="100"/>
      <c r="ED172" s="100"/>
      <c r="EE172" s="100"/>
      <c r="EF172" s="100"/>
      <c r="EG172" s="100"/>
      <c r="EH172" s="100"/>
      <c r="EI172" s="100"/>
      <c r="EJ172" s="100"/>
      <c r="EK172" s="100"/>
      <c r="EL172" s="100"/>
    </row>
    <row r="173" spans="1:142" ht="14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  <c r="CK173" s="100"/>
      <c r="CL173" s="100"/>
      <c r="CM173" s="100"/>
      <c r="CN173" s="100"/>
      <c r="CO173" s="100"/>
      <c r="CP173" s="100"/>
      <c r="CQ173" s="100"/>
      <c r="CR173" s="100"/>
      <c r="CS173" s="100"/>
      <c r="CT173" s="100"/>
      <c r="CU173" s="100"/>
      <c r="CV173" s="100"/>
      <c r="CW173" s="100"/>
      <c r="CX173" s="100"/>
      <c r="CY173" s="100"/>
      <c r="CZ173" s="100"/>
      <c r="DA173" s="100"/>
      <c r="DB173" s="100"/>
      <c r="DC173" s="100"/>
      <c r="DD173" s="100"/>
      <c r="DE173" s="100"/>
      <c r="DF173" s="100"/>
      <c r="DG173" s="100"/>
      <c r="DH173" s="100"/>
      <c r="DI173" s="100"/>
      <c r="DJ173" s="100"/>
      <c r="DK173" s="100"/>
      <c r="DL173" s="100"/>
      <c r="DM173" s="100"/>
      <c r="DN173" s="100"/>
      <c r="DO173" s="100"/>
      <c r="DP173" s="100"/>
      <c r="DQ173" s="100"/>
      <c r="DR173" s="100"/>
      <c r="DS173" s="100"/>
      <c r="DT173" s="100"/>
      <c r="DU173" s="100"/>
      <c r="DV173" s="100"/>
      <c r="DW173" s="100"/>
      <c r="DX173" s="100"/>
      <c r="DY173" s="100"/>
      <c r="DZ173" s="100"/>
      <c r="EA173" s="100"/>
      <c r="EB173" s="100"/>
      <c r="EC173" s="100"/>
      <c r="ED173" s="100"/>
      <c r="EE173" s="100"/>
      <c r="EF173" s="100"/>
      <c r="EG173" s="100"/>
      <c r="EH173" s="100"/>
      <c r="EI173" s="100"/>
      <c r="EJ173" s="100"/>
      <c r="EK173" s="100"/>
      <c r="EL173" s="100"/>
    </row>
    <row r="174" spans="1:142" ht="14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  <c r="CK174" s="100"/>
      <c r="CL174" s="100"/>
      <c r="CM174" s="100"/>
      <c r="CN174" s="100"/>
      <c r="CO174" s="100"/>
      <c r="CP174" s="100"/>
      <c r="CQ174" s="100"/>
      <c r="CR174" s="100"/>
      <c r="CS174" s="100"/>
      <c r="CT174" s="100"/>
      <c r="CU174" s="100"/>
      <c r="CV174" s="100"/>
      <c r="CW174" s="100"/>
      <c r="CX174" s="100"/>
      <c r="CY174" s="100"/>
      <c r="CZ174" s="100"/>
      <c r="DA174" s="100"/>
      <c r="DB174" s="100"/>
      <c r="DC174" s="100"/>
      <c r="DD174" s="100"/>
      <c r="DE174" s="100"/>
      <c r="DF174" s="100"/>
      <c r="DG174" s="100"/>
      <c r="DH174" s="100"/>
      <c r="DI174" s="100"/>
      <c r="DJ174" s="100"/>
      <c r="DK174" s="100"/>
      <c r="DL174" s="100"/>
      <c r="DM174" s="100"/>
      <c r="DN174" s="100"/>
      <c r="DO174" s="100"/>
      <c r="DP174" s="100"/>
      <c r="DQ174" s="100"/>
      <c r="DR174" s="100"/>
      <c r="DS174" s="100"/>
      <c r="DT174" s="100"/>
      <c r="DU174" s="100"/>
      <c r="DV174" s="100"/>
      <c r="DW174" s="100"/>
      <c r="DX174" s="100"/>
      <c r="DY174" s="100"/>
      <c r="DZ174" s="100"/>
      <c r="EA174" s="100"/>
      <c r="EB174" s="100"/>
      <c r="EC174" s="100"/>
      <c r="ED174" s="100"/>
      <c r="EE174" s="100"/>
      <c r="EF174" s="100"/>
      <c r="EG174" s="100"/>
      <c r="EH174" s="100"/>
      <c r="EI174" s="100"/>
      <c r="EJ174" s="100"/>
      <c r="EK174" s="100"/>
      <c r="EL174" s="100"/>
    </row>
    <row r="175" spans="1:142" ht="14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  <c r="CK175" s="100"/>
      <c r="CL175" s="100"/>
      <c r="CM175" s="100"/>
      <c r="CN175" s="100"/>
      <c r="CO175" s="100"/>
      <c r="CP175" s="100"/>
      <c r="CQ175" s="100"/>
      <c r="CR175" s="100"/>
      <c r="CS175" s="100"/>
      <c r="CT175" s="100"/>
      <c r="CU175" s="100"/>
      <c r="CV175" s="100"/>
      <c r="CW175" s="100"/>
      <c r="CX175" s="100"/>
      <c r="CY175" s="100"/>
      <c r="CZ175" s="100"/>
      <c r="DA175" s="100"/>
      <c r="DB175" s="100"/>
      <c r="DC175" s="100"/>
      <c r="DD175" s="100"/>
      <c r="DE175" s="100"/>
      <c r="DF175" s="100"/>
      <c r="DG175" s="100"/>
      <c r="DH175" s="100"/>
      <c r="DI175" s="100"/>
      <c r="DJ175" s="100"/>
      <c r="DK175" s="100"/>
      <c r="DL175" s="100"/>
      <c r="DM175" s="100"/>
      <c r="DN175" s="100"/>
      <c r="DO175" s="100"/>
      <c r="DP175" s="100"/>
      <c r="DQ175" s="100"/>
      <c r="DR175" s="100"/>
      <c r="DS175" s="100"/>
      <c r="DT175" s="100"/>
      <c r="DU175" s="100"/>
      <c r="DV175" s="100"/>
      <c r="DW175" s="100"/>
      <c r="DX175" s="100"/>
      <c r="DY175" s="100"/>
      <c r="DZ175" s="100"/>
      <c r="EA175" s="100"/>
      <c r="EB175" s="100"/>
      <c r="EC175" s="100"/>
      <c r="ED175" s="100"/>
      <c r="EE175" s="100"/>
      <c r="EF175" s="100"/>
      <c r="EG175" s="100"/>
      <c r="EH175" s="100"/>
      <c r="EI175" s="100"/>
      <c r="EJ175" s="100"/>
      <c r="EK175" s="100"/>
      <c r="EL175" s="100"/>
    </row>
    <row r="176" spans="1:142" ht="14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  <c r="BT176" s="87"/>
      <c r="BU176" s="87"/>
      <c r="BV176" s="87"/>
      <c r="BW176" s="87"/>
      <c r="BX176" s="87"/>
      <c r="BY176" s="87"/>
      <c r="BZ176" s="87"/>
      <c r="CA176" s="87"/>
      <c r="CB176" s="87"/>
      <c r="CC176" s="87"/>
      <c r="CD176" s="87"/>
      <c r="CE176" s="87"/>
      <c r="CF176" s="87"/>
      <c r="CG176" s="87"/>
      <c r="CH176" s="87"/>
      <c r="CI176" s="87"/>
      <c r="CJ176" s="87"/>
      <c r="CK176" s="100"/>
      <c r="CL176" s="100"/>
      <c r="CM176" s="100"/>
      <c r="CN176" s="100"/>
      <c r="CO176" s="100"/>
      <c r="CP176" s="100"/>
      <c r="CQ176" s="100"/>
      <c r="CR176" s="100"/>
      <c r="CS176" s="100"/>
      <c r="CT176" s="100"/>
      <c r="CU176" s="100"/>
      <c r="CV176" s="100"/>
      <c r="CW176" s="100"/>
      <c r="CX176" s="100"/>
      <c r="CY176" s="100"/>
      <c r="CZ176" s="100"/>
      <c r="DA176" s="100"/>
      <c r="DB176" s="100"/>
      <c r="DC176" s="100"/>
      <c r="DD176" s="100"/>
      <c r="DE176" s="100"/>
      <c r="DF176" s="100"/>
      <c r="DG176" s="100"/>
      <c r="DH176" s="100"/>
      <c r="DI176" s="100"/>
      <c r="DJ176" s="100"/>
      <c r="DK176" s="100"/>
      <c r="DL176" s="100"/>
      <c r="DM176" s="100"/>
      <c r="DN176" s="100"/>
      <c r="DO176" s="100"/>
      <c r="DP176" s="100"/>
      <c r="DQ176" s="100"/>
      <c r="DR176" s="100"/>
      <c r="DS176" s="100"/>
      <c r="DT176" s="100"/>
      <c r="DU176" s="100"/>
      <c r="DV176" s="100"/>
      <c r="DW176" s="100"/>
      <c r="DX176" s="100"/>
      <c r="DY176" s="100"/>
      <c r="DZ176" s="100"/>
      <c r="EA176" s="100"/>
      <c r="EB176" s="100"/>
      <c r="EC176" s="100"/>
      <c r="ED176" s="100"/>
      <c r="EE176" s="100"/>
      <c r="EF176" s="100"/>
      <c r="EG176" s="100"/>
      <c r="EH176" s="100"/>
      <c r="EI176" s="100"/>
      <c r="EJ176" s="100"/>
      <c r="EK176" s="100"/>
      <c r="EL176" s="100"/>
    </row>
    <row r="177" spans="1:142" ht="14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  <c r="CK177" s="100"/>
      <c r="CL177" s="100"/>
      <c r="CM177" s="100"/>
      <c r="CN177" s="100"/>
      <c r="CO177" s="100"/>
      <c r="CP177" s="100"/>
      <c r="CQ177" s="100"/>
      <c r="CR177" s="100"/>
      <c r="CS177" s="100"/>
      <c r="CT177" s="100"/>
      <c r="CU177" s="100"/>
      <c r="CV177" s="100"/>
      <c r="CW177" s="100"/>
      <c r="CX177" s="100"/>
      <c r="CY177" s="100"/>
      <c r="CZ177" s="100"/>
      <c r="DA177" s="100"/>
      <c r="DB177" s="100"/>
      <c r="DC177" s="100"/>
      <c r="DD177" s="100"/>
      <c r="DE177" s="100"/>
      <c r="DF177" s="100"/>
      <c r="DG177" s="100"/>
      <c r="DH177" s="100"/>
      <c r="DI177" s="100"/>
      <c r="DJ177" s="100"/>
      <c r="DK177" s="100"/>
      <c r="DL177" s="100"/>
      <c r="DM177" s="100"/>
      <c r="DN177" s="100"/>
      <c r="DO177" s="100"/>
      <c r="DP177" s="100"/>
      <c r="DQ177" s="100"/>
      <c r="DR177" s="100"/>
      <c r="DS177" s="100"/>
      <c r="DT177" s="100"/>
      <c r="DU177" s="100"/>
      <c r="DV177" s="100"/>
      <c r="DW177" s="100"/>
      <c r="DX177" s="100"/>
      <c r="DY177" s="100"/>
      <c r="DZ177" s="100"/>
      <c r="EA177" s="100"/>
      <c r="EB177" s="100"/>
      <c r="EC177" s="100"/>
      <c r="ED177" s="100"/>
      <c r="EE177" s="100"/>
      <c r="EF177" s="100"/>
      <c r="EG177" s="100"/>
      <c r="EH177" s="100"/>
      <c r="EI177" s="100"/>
      <c r="EJ177" s="100"/>
      <c r="EK177" s="100"/>
      <c r="EL177" s="100"/>
    </row>
    <row r="178" spans="1:142" ht="14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  <c r="BT178" s="87"/>
      <c r="BU178" s="87"/>
      <c r="BV178" s="87"/>
      <c r="BW178" s="87"/>
      <c r="BX178" s="87"/>
      <c r="BY178" s="87"/>
      <c r="BZ178" s="87"/>
      <c r="CA178" s="87"/>
      <c r="CB178" s="87"/>
      <c r="CC178" s="87"/>
      <c r="CD178" s="87"/>
      <c r="CE178" s="87"/>
      <c r="CF178" s="87"/>
      <c r="CG178" s="87"/>
      <c r="CH178" s="87"/>
      <c r="CI178" s="87"/>
      <c r="CJ178" s="87"/>
      <c r="CK178" s="100"/>
      <c r="CL178" s="100"/>
      <c r="CM178" s="100"/>
      <c r="CN178" s="100"/>
      <c r="CO178" s="100"/>
      <c r="CP178" s="100"/>
      <c r="CQ178" s="100"/>
      <c r="CR178" s="100"/>
      <c r="CS178" s="100"/>
      <c r="CT178" s="100"/>
      <c r="CU178" s="100"/>
      <c r="CV178" s="100"/>
      <c r="CW178" s="100"/>
      <c r="CX178" s="100"/>
      <c r="CY178" s="100"/>
      <c r="CZ178" s="100"/>
      <c r="DA178" s="100"/>
      <c r="DB178" s="100"/>
      <c r="DC178" s="100"/>
      <c r="DD178" s="100"/>
      <c r="DE178" s="100"/>
      <c r="DF178" s="100"/>
      <c r="DG178" s="100"/>
      <c r="DH178" s="100"/>
      <c r="DI178" s="100"/>
      <c r="DJ178" s="100"/>
      <c r="DK178" s="100"/>
      <c r="DL178" s="100"/>
      <c r="DM178" s="100"/>
      <c r="DN178" s="100"/>
      <c r="DO178" s="100"/>
      <c r="DP178" s="100"/>
      <c r="DQ178" s="100"/>
      <c r="DR178" s="100"/>
      <c r="DS178" s="100"/>
      <c r="DT178" s="100"/>
      <c r="DU178" s="100"/>
      <c r="DV178" s="100"/>
      <c r="DW178" s="100"/>
      <c r="DX178" s="100"/>
      <c r="DY178" s="100"/>
      <c r="DZ178" s="100"/>
      <c r="EA178" s="100"/>
      <c r="EB178" s="100"/>
      <c r="EC178" s="100"/>
      <c r="ED178" s="100"/>
      <c r="EE178" s="100"/>
      <c r="EF178" s="100"/>
      <c r="EG178" s="100"/>
      <c r="EH178" s="100"/>
      <c r="EI178" s="100"/>
      <c r="EJ178" s="100"/>
      <c r="EK178" s="100"/>
      <c r="EL178" s="100"/>
    </row>
    <row r="179" spans="1:142" ht="14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  <c r="BT179" s="87"/>
      <c r="BU179" s="87"/>
      <c r="BV179" s="87"/>
      <c r="BW179" s="87"/>
      <c r="BX179" s="87"/>
      <c r="BY179" s="87"/>
      <c r="BZ179" s="87"/>
      <c r="CA179" s="87"/>
      <c r="CB179" s="87"/>
      <c r="CC179" s="87"/>
      <c r="CD179" s="87"/>
      <c r="CE179" s="87"/>
      <c r="CF179" s="87"/>
      <c r="CG179" s="87"/>
      <c r="CH179" s="87"/>
      <c r="CI179" s="87"/>
      <c r="CJ179" s="87"/>
      <c r="CK179" s="100"/>
      <c r="CL179" s="100"/>
      <c r="CM179" s="100"/>
      <c r="CN179" s="100"/>
      <c r="CO179" s="100"/>
      <c r="CP179" s="100"/>
      <c r="CQ179" s="100"/>
      <c r="CR179" s="100"/>
      <c r="CS179" s="100"/>
      <c r="CT179" s="100"/>
      <c r="CU179" s="100"/>
      <c r="CV179" s="100"/>
      <c r="CW179" s="100"/>
      <c r="CX179" s="100"/>
      <c r="CY179" s="100"/>
      <c r="CZ179" s="100"/>
      <c r="DA179" s="100"/>
      <c r="DB179" s="100"/>
      <c r="DC179" s="100"/>
      <c r="DD179" s="100"/>
      <c r="DE179" s="100"/>
      <c r="DF179" s="100"/>
      <c r="DG179" s="100"/>
      <c r="DH179" s="100"/>
      <c r="DI179" s="100"/>
      <c r="DJ179" s="100"/>
      <c r="DK179" s="100"/>
      <c r="DL179" s="100"/>
      <c r="DM179" s="100"/>
      <c r="DN179" s="100"/>
      <c r="DO179" s="100"/>
      <c r="DP179" s="100"/>
      <c r="DQ179" s="100"/>
      <c r="DR179" s="100"/>
      <c r="DS179" s="100"/>
      <c r="DT179" s="100"/>
      <c r="DU179" s="100"/>
      <c r="DV179" s="100"/>
      <c r="DW179" s="100"/>
      <c r="DX179" s="100"/>
      <c r="DY179" s="100"/>
      <c r="DZ179" s="100"/>
      <c r="EA179" s="100"/>
      <c r="EB179" s="100"/>
      <c r="EC179" s="100"/>
      <c r="ED179" s="100"/>
      <c r="EE179" s="100"/>
      <c r="EF179" s="100"/>
      <c r="EG179" s="100"/>
      <c r="EH179" s="100"/>
      <c r="EI179" s="100"/>
      <c r="EJ179" s="100"/>
      <c r="EK179" s="100"/>
      <c r="EL179" s="100"/>
    </row>
    <row r="180" spans="1:142" ht="14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  <c r="CK180" s="100"/>
      <c r="CL180" s="100"/>
      <c r="CM180" s="100"/>
      <c r="CN180" s="100"/>
      <c r="CO180" s="100"/>
      <c r="CP180" s="100"/>
      <c r="CQ180" s="100"/>
      <c r="CR180" s="100"/>
      <c r="CS180" s="100"/>
      <c r="CT180" s="100"/>
      <c r="CU180" s="100"/>
      <c r="CV180" s="100"/>
      <c r="CW180" s="100"/>
      <c r="CX180" s="100"/>
      <c r="CY180" s="100"/>
      <c r="CZ180" s="100"/>
      <c r="DA180" s="100"/>
      <c r="DB180" s="100"/>
      <c r="DC180" s="100"/>
      <c r="DD180" s="100"/>
      <c r="DE180" s="100"/>
      <c r="DF180" s="100"/>
      <c r="DG180" s="100"/>
      <c r="DH180" s="100"/>
      <c r="DI180" s="100"/>
      <c r="DJ180" s="100"/>
      <c r="DK180" s="100"/>
      <c r="DL180" s="100"/>
      <c r="DM180" s="100"/>
      <c r="DN180" s="100"/>
      <c r="DO180" s="100"/>
      <c r="DP180" s="100"/>
      <c r="DQ180" s="100"/>
      <c r="DR180" s="100"/>
      <c r="DS180" s="100"/>
      <c r="DT180" s="100"/>
      <c r="DU180" s="100"/>
      <c r="DV180" s="100"/>
      <c r="DW180" s="100"/>
      <c r="DX180" s="100"/>
      <c r="DY180" s="100"/>
      <c r="DZ180" s="100"/>
      <c r="EA180" s="100"/>
      <c r="EB180" s="100"/>
      <c r="EC180" s="100"/>
      <c r="ED180" s="100"/>
      <c r="EE180" s="100"/>
      <c r="EF180" s="100"/>
      <c r="EG180" s="100"/>
      <c r="EH180" s="100"/>
      <c r="EI180" s="100"/>
      <c r="EJ180" s="100"/>
      <c r="EK180" s="100"/>
      <c r="EL180" s="100"/>
    </row>
    <row r="181" spans="1:142" ht="14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  <c r="BT181" s="87"/>
      <c r="BU181" s="87"/>
      <c r="BV181" s="87"/>
      <c r="BW181" s="87"/>
      <c r="BX181" s="87"/>
      <c r="BY181" s="87"/>
      <c r="BZ181" s="87"/>
      <c r="CA181" s="87"/>
      <c r="CB181" s="87"/>
      <c r="CC181" s="87"/>
      <c r="CD181" s="87"/>
      <c r="CE181" s="87"/>
      <c r="CF181" s="87"/>
      <c r="CG181" s="87"/>
      <c r="CH181" s="87"/>
      <c r="CI181" s="87"/>
      <c r="CJ181" s="87"/>
      <c r="CK181" s="100"/>
      <c r="CL181" s="100"/>
      <c r="CM181" s="100"/>
      <c r="CN181" s="100"/>
      <c r="CO181" s="100"/>
      <c r="CP181" s="100"/>
      <c r="CQ181" s="100"/>
      <c r="CR181" s="100"/>
      <c r="CS181" s="100"/>
      <c r="CT181" s="100"/>
      <c r="CU181" s="100"/>
      <c r="CV181" s="100"/>
      <c r="CW181" s="100"/>
      <c r="CX181" s="100"/>
      <c r="CY181" s="100"/>
      <c r="CZ181" s="100"/>
      <c r="DA181" s="100"/>
      <c r="DB181" s="100"/>
      <c r="DC181" s="100"/>
      <c r="DD181" s="100"/>
      <c r="DE181" s="100"/>
      <c r="DF181" s="100"/>
      <c r="DG181" s="100"/>
      <c r="DH181" s="100"/>
      <c r="DI181" s="100"/>
      <c r="DJ181" s="100"/>
      <c r="DK181" s="100"/>
      <c r="DL181" s="100"/>
      <c r="DM181" s="100"/>
      <c r="DN181" s="100"/>
      <c r="DO181" s="100"/>
      <c r="DP181" s="100"/>
      <c r="DQ181" s="100"/>
      <c r="DR181" s="100"/>
      <c r="DS181" s="100"/>
      <c r="DT181" s="100"/>
      <c r="DU181" s="100"/>
      <c r="DV181" s="100"/>
      <c r="DW181" s="100"/>
      <c r="DX181" s="100"/>
      <c r="DY181" s="100"/>
      <c r="DZ181" s="100"/>
      <c r="EA181" s="100"/>
      <c r="EB181" s="100"/>
      <c r="EC181" s="100"/>
      <c r="ED181" s="100"/>
      <c r="EE181" s="100"/>
      <c r="EF181" s="100"/>
      <c r="EG181" s="100"/>
      <c r="EH181" s="100"/>
      <c r="EI181" s="100"/>
      <c r="EJ181" s="100"/>
      <c r="EK181" s="100"/>
      <c r="EL181" s="100"/>
    </row>
    <row r="182" spans="1:142" ht="14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  <c r="BT182" s="87"/>
      <c r="BU182" s="87"/>
      <c r="BV182" s="87"/>
      <c r="BW182" s="87"/>
      <c r="BX182" s="87"/>
      <c r="BY182" s="87"/>
      <c r="BZ182" s="87"/>
      <c r="CA182" s="87"/>
      <c r="CB182" s="87"/>
      <c r="CC182" s="87"/>
      <c r="CD182" s="87"/>
      <c r="CE182" s="87"/>
      <c r="CF182" s="87"/>
      <c r="CG182" s="87"/>
      <c r="CH182" s="87"/>
      <c r="CI182" s="87"/>
      <c r="CJ182" s="87"/>
      <c r="CK182" s="100"/>
      <c r="CL182" s="100"/>
      <c r="CM182" s="100"/>
      <c r="CN182" s="100"/>
      <c r="CO182" s="100"/>
      <c r="CP182" s="100"/>
      <c r="CQ182" s="100"/>
      <c r="CR182" s="100"/>
      <c r="CS182" s="100"/>
      <c r="CT182" s="100"/>
      <c r="CU182" s="100"/>
      <c r="CV182" s="100"/>
      <c r="CW182" s="100"/>
      <c r="CX182" s="100"/>
      <c r="CY182" s="100"/>
      <c r="CZ182" s="100"/>
      <c r="DA182" s="100"/>
      <c r="DB182" s="100"/>
      <c r="DC182" s="100"/>
      <c r="DD182" s="100"/>
      <c r="DE182" s="100"/>
      <c r="DF182" s="100"/>
      <c r="DG182" s="100"/>
      <c r="DH182" s="100"/>
      <c r="DI182" s="100"/>
      <c r="DJ182" s="100"/>
      <c r="DK182" s="100"/>
      <c r="DL182" s="100"/>
      <c r="DM182" s="100"/>
      <c r="DN182" s="100"/>
      <c r="DO182" s="100"/>
      <c r="DP182" s="100"/>
      <c r="DQ182" s="100"/>
      <c r="DR182" s="100"/>
      <c r="DS182" s="100"/>
      <c r="DT182" s="100"/>
      <c r="DU182" s="100"/>
      <c r="DV182" s="100"/>
      <c r="DW182" s="100"/>
      <c r="DX182" s="100"/>
      <c r="DY182" s="100"/>
      <c r="DZ182" s="100"/>
      <c r="EA182" s="100"/>
      <c r="EB182" s="100"/>
      <c r="EC182" s="100"/>
      <c r="ED182" s="100"/>
      <c r="EE182" s="100"/>
      <c r="EF182" s="100"/>
      <c r="EG182" s="100"/>
      <c r="EH182" s="100"/>
      <c r="EI182" s="100"/>
      <c r="EJ182" s="100"/>
      <c r="EK182" s="100"/>
      <c r="EL182" s="100"/>
    </row>
    <row r="183" spans="1:142" ht="14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  <c r="CK183" s="100"/>
      <c r="CL183" s="100"/>
      <c r="CM183" s="100"/>
      <c r="CN183" s="100"/>
      <c r="CO183" s="100"/>
      <c r="CP183" s="100"/>
      <c r="CQ183" s="100"/>
      <c r="CR183" s="100"/>
      <c r="CS183" s="100"/>
      <c r="CT183" s="100"/>
      <c r="CU183" s="100"/>
      <c r="CV183" s="100"/>
      <c r="CW183" s="100"/>
      <c r="CX183" s="100"/>
      <c r="CY183" s="100"/>
      <c r="CZ183" s="100"/>
      <c r="DA183" s="100"/>
      <c r="DB183" s="100"/>
      <c r="DC183" s="100"/>
      <c r="DD183" s="100"/>
      <c r="DE183" s="100"/>
      <c r="DF183" s="100"/>
      <c r="DG183" s="100"/>
      <c r="DH183" s="100"/>
      <c r="DI183" s="100"/>
      <c r="DJ183" s="100"/>
      <c r="DK183" s="100"/>
      <c r="DL183" s="100"/>
      <c r="DM183" s="100"/>
      <c r="DN183" s="100"/>
      <c r="DO183" s="100"/>
      <c r="DP183" s="100"/>
      <c r="DQ183" s="100"/>
      <c r="DR183" s="100"/>
      <c r="DS183" s="100"/>
      <c r="DT183" s="100"/>
      <c r="DU183" s="100"/>
      <c r="DV183" s="100"/>
      <c r="DW183" s="100"/>
      <c r="DX183" s="100"/>
      <c r="DY183" s="100"/>
      <c r="DZ183" s="100"/>
      <c r="EA183" s="100"/>
      <c r="EB183" s="100"/>
      <c r="EC183" s="100"/>
      <c r="ED183" s="100"/>
      <c r="EE183" s="100"/>
      <c r="EF183" s="100"/>
      <c r="EG183" s="100"/>
      <c r="EH183" s="100"/>
      <c r="EI183" s="100"/>
      <c r="EJ183" s="100"/>
      <c r="EK183" s="100"/>
      <c r="EL183" s="100"/>
    </row>
    <row r="184" spans="1:142" ht="14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  <c r="BT184" s="87"/>
      <c r="BU184" s="87"/>
      <c r="BV184" s="87"/>
      <c r="BW184" s="87"/>
      <c r="BX184" s="87"/>
      <c r="BY184" s="87"/>
      <c r="BZ184" s="87"/>
      <c r="CA184" s="87"/>
      <c r="CB184" s="87"/>
      <c r="CC184" s="87"/>
      <c r="CD184" s="87"/>
      <c r="CE184" s="87"/>
      <c r="CF184" s="87"/>
      <c r="CG184" s="87"/>
      <c r="CH184" s="87"/>
      <c r="CI184" s="87"/>
      <c r="CJ184" s="87"/>
      <c r="CK184" s="100"/>
      <c r="CL184" s="100"/>
      <c r="CM184" s="100"/>
      <c r="CN184" s="100"/>
      <c r="CO184" s="100"/>
      <c r="CP184" s="100"/>
      <c r="CQ184" s="100"/>
      <c r="CR184" s="100"/>
      <c r="CS184" s="100"/>
      <c r="CT184" s="100"/>
      <c r="CU184" s="100"/>
      <c r="CV184" s="100"/>
      <c r="CW184" s="100"/>
      <c r="CX184" s="100"/>
      <c r="CY184" s="100"/>
      <c r="CZ184" s="100"/>
      <c r="DA184" s="100"/>
      <c r="DB184" s="100"/>
      <c r="DC184" s="100"/>
      <c r="DD184" s="100"/>
      <c r="DE184" s="100"/>
      <c r="DF184" s="100"/>
      <c r="DG184" s="100"/>
      <c r="DH184" s="100"/>
      <c r="DI184" s="100"/>
      <c r="DJ184" s="100"/>
      <c r="DK184" s="100"/>
      <c r="DL184" s="100"/>
      <c r="DM184" s="100"/>
      <c r="DN184" s="100"/>
      <c r="DO184" s="100"/>
      <c r="DP184" s="100"/>
      <c r="DQ184" s="100"/>
      <c r="DR184" s="100"/>
      <c r="DS184" s="100"/>
      <c r="DT184" s="100"/>
      <c r="DU184" s="100"/>
      <c r="DV184" s="100"/>
      <c r="DW184" s="100"/>
      <c r="DX184" s="100"/>
      <c r="DY184" s="100"/>
      <c r="DZ184" s="100"/>
      <c r="EA184" s="100"/>
      <c r="EB184" s="100"/>
      <c r="EC184" s="100"/>
      <c r="ED184" s="100"/>
      <c r="EE184" s="100"/>
      <c r="EF184" s="100"/>
      <c r="EG184" s="100"/>
      <c r="EH184" s="100"/>
      <c r="EI184" s="100"/>
      <c r="EJ184" s="100"/>
      <c r="EK184" s="100"/>
      <c r="EL184" s="100"/>
    </row>
    <row r="185" spans="1:142" ht="14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  <c r="BT185" s="87"/>
      <c r="BU185" s="87"/>
      <c r="BV185" s="87"/>
      <c r="BW185" s="87"/>
      <c r="BX185" s="87"/>
      <c r="BY185" s="87"/>
      <c r="BZ185" s="87"/>
      <c r="CA185" s="87"/>
      <c r="CB185" s="87"/>
      <c r="CC185" s="87"/>
      <c r="CD185" s="87"/>
      <c r="CE185" s="87"/>
      <c r="CF185" s="87"/>
      <c r="CG185" s="87"/>
      <c r="CH185" s="87"/>
      <c r="CI185" s="87"/>
      <c r="CJ185" s="87"/>
      <c r="CK185" s="100"/>
      <c r="CL185" s="100"/>
      <c r="CM185" s="100"/>
      <c r="CN185" s="100"/>
      <c r="CO185" s="100"/>
      <c r="CP185" s="100"/>
      <c r="CQ185" s="100"/>
      <c r="CR185" s="100"/>
      <c r="CS185" s="100"/>
      <c r="CT185" s="100"/>
      <c r="CU185" s="100"/>
      <c r="CV185" s="100"/>
      <c r="CW185" s="100"/>
      <c r="CX185" s="100"/>
      <c r="CY185" s="100"/>
      <c r="CZ185" s="100"/>
      <c r="DA185" s="100"/>
      <c r="DB185" s="100"/>
      <c r="DC185" s="100"/>
      <c r="DD185" s="100"/>
      <c r="DE185" s="100"/>
      <c r="DF185" s="100"/>
      <c r="DG185" s="100"/>
      <c r="DH185" s="100"/>
      <c r="DI185" s="100"/>
      <c r="DJ185" s="100"/>
      <c r="DK185" s="100"/>
      <c r="DL185" s="100"/>
      <c r="DM185" s="100"/>
      <c r="DN185" s="100"/>
      <c r="DO185" s="100"/>
      <c r="DP185" s="100"/>
      <c r="DQ185" s="100"/>
      <c r="DR185" s="100"/>
      <c r="DS185" s="100"/>
      <c r="DT185" s="100"/>
      <c r="DU185" s="100"/>
      <c r="DV185" s="100"/>
      <c r="DW185" s="100"/>
      <c r="DX185" s="100"/>
      <c r="DY185" s="100"/>
      <c r="DZ185" s="100"/>
      <c r="EA185" s="100"/>
      <c r="EB185" s="100"/>
      <c r="EC185" s="100"/>
      <c r="ED185" s="100"/>
      <c r="EE185" s="100"/>
      <c r="EF185" s="100"/>
      <c r="EG185" s="100"/>
      <c r="EH185" s="100"/>
      <c r="EI185" s="100"/>
      <c r="EJ185" s="100"/>
      <c r="EK185" s="100"/>
      <c r="EL185" s="100"/>
    </row>
    <row r="186" spans="1:142" ht="14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  <c r="CK186" s="100"/>
      <c r="CL186" s="100"/>
      <c r="CM186" s="100"/>
      <c r="CN186" s="100"/>
      <c r="CO186" s="100"/>
      <c r="CP186" s="100"/>
      <c r="CQ186" s="100"/>
      <c r="CR186" s="100"/>
      <c r="CS186" s="100"/>
      <c r="CT186" s="100"/>
      <c r="CU186" s="100"/>
      <c r="CV186" s="100"/>
      <c r="CW186" s="100"/>
      <c r="CX186" s="100"/>
      <c r="CY186" s="100"/>
      <c r="CZ186" s="100"/>
      <c r="DA186" s="100"/>
      <c r="DB186" s="100"/>
      <c r="DC186" s="100"/>
      <c r="DD186" s="100"/>
      <c r="DE186" s="100"/>
      <c r="DF186" s="100"/>
      <c r="DG186" s="100"/>
      <c r="DH186" s="100"/>
      <c r="DI186" s="100"/>
      <c r="DJ186" s="100"/>
      <c r="DK186" s="100"/>
      <c r="DL186" s="100"/>
      <c r="DM186" s="100"/>
      <c r="DN186" s="100"/>
      <c r="DO186" s="100"/>
      <c r="DP186" s="100"/>
      <c r="DQ186" s="100"/>
      <c r="DR186" s="100"/>
      <c r="DS186" s="100"/>
      <c r="DT186" s="100"/>
      <c r="DU186" s="100"/>
      <c r="DV186" s="100"/>
      <c r="DW186" s="100"/>
      <c r="DX186" s="100"/>
      <c r="DY186" s="100"/>
      <c r="DZ186" s="100"/>
      <c r="EA186" s="100"/>
      <c r="EB186" s="100"/>
      <c r="EC186" s="100"/>
      <c r="ED186" s="100"/>
      <c r="EE186" s="100"/>
      <c r="EF186" s="100"/>
      <c r="EG186" s="100"/>
      <c r="EH186" s="100"/>
      <c r="EI186" s="100"/>
      <c r="EJ186" s="100"/>
      <c r="EK186" s="100"/>
      <c r="EL186" s="100"/>
    </row>
    <row r="187" spans="1:142" ht="14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  <c r="CK187" s="100"/>
      <c r="CL187" s="100"/>
      <c r="CM187" s="100"/>
      <c r="CN187" s="100"/>
      <c r="CO187" s="100"/>
      <c r="CP187" s="100"/>
      <c r="CQ187" s="100"/>
      <c r="CR187" s="100"/>
      <c r="CS187" s="100"/>
      <c r="CT187" s="100"/>
      <c r="CU187" s="100"/>
      <c r="CV187" s="100"/>
      <c r="CW187" s="100"/>
      <c r="CX187" s="100"/>
      <c r="CY187" s="100"/>
      <c r="CZ187" s="100"/>
      <c r="DA187" s="100"/>
      <c r="DB187" s="100"/>
      <c r="DC187" s="100"/>
      <c r="DD187" s="100"/>
      <c r="DE187" s="100"/>
      <c r="DF187" s="100"/>
      <c r="DG187" s="100"/>
      <c r="DH187" s="100"/>
      <c r="DI187" s="100"/>
      <c r="DJ187" s="100"/>
      <c r="DK187" s="100"/>
      <c r="DL187" s="100"/>
      <c r="DM187" s="100"/>
      <c r="DN187" s="100"/>
      <c r="DO187" s="100"/>
      <c r="DP187" s="100"/>
      <c r="DQ187" s="100"/>
      <c r="DR187" s="100"/>
      <c r="DS187" s="100"/>
      <c r="DT187" s="100"/>
      <c r="DU187" s="100"/>
      <c r="DV187" s="100"/>
      <c r="DW187" s="100"/>
      <c r="DX187" s="100"/>
      <c r="DY187" s="100"/>
      <c r="DZ187" s="100"/>
      <c r="EA187" s="100"/>
      <c r="EB187" s="100"/>
      <c r="EC187" s="100"/>
      <c r="ED187" s="100"/>
      <c r="EE187" s="100"/>
      <c r="EF187" s="100"/>
      <c r="EG187" s="100"/>
      <c r="EH187" s="100"/>
      <c r="EI187" s="100"/>
      <c r="EJ187" s="100"/>
      <c r="EK187" s="100"/>
      <c r="EL187" s="100"/>
    </row>
    <row r="188" spans="1:142" ht="14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  <c r="CK188" s="100"/>
      <c r="CL188" s="100"/>
      <c r="CM188" s="100"/>
      <c r="CN188" s="100"/>
      <c r="CO188" s="100"/>
      <c r="CP188" s="100"/>
      <c r="CQ188" s="100"/>
      <c r="CR188" s="100"/>
      <c r="CS188" s="100"/>
      <c r="CT188" s="100"/>
      <c r="CU188" s="100"/>
      <c r="CV188" s="100"/>
      <c r="CW188" s="100"/>
      <c r="CX188" s="100"/>
      <c r="CY188" s="100"/>
      <c r="CZ188" s="100"/>
      <c r="DA188" s="100"/>
      <c r="DB188" s="100"/>
      <c r="DC188" s="100"/>
      <c r="DD188" s="100"/>
      <c r="DE188" s="100"/>
      <c r="DF188" s="100"/>
      <c r="DG188" s="100"/>
      <c r="DH188" s="100"/>
      <c r="DI188" s="100"/>
      <c r="DJ188" s="100"/>
      <c r="DK188" s="100"/>
      <c r="DL188" s="100"/>
      <c r="DM188" s="100"/>
      <c r="DN188" s="100"/>
      <c r="DO188" s="100"/>
      <c r="DP188" s="100"/>
      <c r="DQ188" s="100"/>
      <c r="DR188" s="100"/>
      <c r="DS188" s="100"/>
      <c r="DT188" s="100"/>
      <c r="DU188" s="100"/>
      <c r="DV188" s="100"/>
      <c r="DW188" s="100"/>
      <c r="DX188" s="100"/>
      <c r="DY188" s="100"/>
      <c r="DZ188" s="100"/>
      <c r="EA188" s="100"/>
      <c r="EB188" s="100"/>
      <c r="EC188" s="100"/>
      <c r="ED188" s="100"/>
      <c r="EE188" s="100"/>
      <c r="EF188" s="100"/>
      <c r="EG188" s="100"/>
      <c r="EH188" s="100"/>
      <c r="EI188" s="100"/>
      <c r="EJ188" s="100"/>
      <c r="EK188" s="100"/>
      <c r="EL188" s="100"/>
    </row>
    <row r="189" spans="1:142" ht="14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  <c r="CK189" s="100"/>
      <c r="CL189" s="100"/>
      <c r="CM189" s="100"/>
      <c r="CN189" s="100"/>
      <c r="CO189" s="100"/>
      <c r="CP189" s="100"/>
      <c r="CQ189" s="100"/>
      <c r="CR189" s="100"/>
      <c r="CS189" s="100"/>
      <c r="CT189" s="100"/>
      <c r="CU189" s="100"/>
      <c r="CV189" s="100"/>
      <c r="CW189" s="100"/>
      <c r="CX189" s="100"/>
      <c r="CY189" s="100"/>
      <c r="CZ189" s="100"/>
      <c r="DA189" s="100"/>
      <c r="DB189" s="100"/>
      <c r="DC189" s="100"/>
      <c r="DD189" s="100"/>
      <c r="DE189" s="100"/>
      <c r="DF189" s="100"/>
      <c r="DG189" s="100"/>
      <c r="DH189" s="100"/>
      <c r="DI189" s="100"/>
      <c r="DJ189" s="100"/>
      <c r="DK189" s="100"/>
      <c r="DL189" s="100"/>
      <c r="DM189" s="100"/>
      <c r="DN189" s="100"/>
      <c r="DO189" s="100"/>
      <c r="DP189" s="100"/>
      <c r="DQ189" s="100"/>
      <c r="DR189" s="100"/>
      <c r="DS189" s="100"/>
      <c r="DT189" s="100"/>
      <c r="DU189" s="100"/>
      <c r="DV189" s="100"/>
      <c r="DW189" s="100"/>
      <c r="DX189" s="100"/>
      <c r="DY189" s="100"/>
      <c r="DZ189" s="100"/>
      <c r="EA189" s="100"/>
      <c r="EB189" s="100"/>
      <c r="EC189" s="100"/>
      <c r="ED189" s="100"/>
      <c r="EE189" s="100"/>
      <c r="EF189" s="100"/>
      <c r="EG189" s="100"/>
      <c r="EH189" s="100"/>
      <c r="EI189" s="100"/>
      <c r="EJ189" s="100"/>
      <c r="EK189" s="100"/>
      <c r="EL189" s="100"/>
    </row>
    <row r="190" spans="1:142" ht="14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  <c r="CK190" s="100"/>
      <c r="CL190" s="100"/>
      <c r="CM190" s="100"/>
      <c r="CN190" s="100"/>
      <c r="CO190" s="100"/>
      <c r="CP190" s="100"/>
      <c r="CQ190" s="100"/>
      <c r="CR190" s="100"/>
      <c r="CS190" s="100"/>
      <c r="CT190" s="100"/>
      <c r="CU190" s="100"/>
      <c r="CV190" s="100"/>
      <c r="CW190" s="100"/>
      <c r="CX190" s="100"/>
      <c r="CY190" s="100"/>
      <c r="CZ190" s="100"/>
      <c r="DA190" s="100"/>
      <c r="DB190" s="100"/>
      <c r="DC190" s="100"/>
      <c r="DD190" s="100"/>
      <c r="DE190" s="100"/>
      <c r="DF190" s="100"/>
      <c r="DG190" s="100"/>
      <c r="DH190" s="100"/>
      <c r="DI190" s="100"/>
      <c r="DJ190" s="100"/>
      <c r="DK190" s="100"/>
      <c r="DL190" s="100"/>
      <c r="DM190" s="100"/>
      <c r="DN190" s="100"/>
      <c r="DO190" s="100"/>
      <c r="DP190" s="100"/>
      <c r="DQ190" s="100"/>
      <c r="DR190" s="100"/>
      <c r="DS190" s="100"/>
      <c r="DT190" s="100"/>
      <c r="DU190" s="100"/>
      <c r="DV190" s="100"/>
      <c r="DW190" s="100"/>
      <c r="DX190" s="100"/>
      <c r="DY190" s="100"/>
      <c r="DZ190" s="100"/>
      <c r="EA190" s="100"/>
      <c r="EB190" s="100"/>
      <c r="EC190" s="100"/>
      <c r="ED190" s="100"/>
      <c r="EE190" s="100"/>
      <c r="EF190" s="100"/>
      <c r="EG190" s="100"/>
      <c r="EH190" s="100"/>
      <c r="EI190" s="100"/>
      <c r="EJ190" s="100"/>
      <c r="EK190" s="100"/>
      <c r="EL190" s="100"/>
    </row>
    <row r="191" spans="1:142" ht="14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  <c r="CK191" s="100"/>
      <c r="CL191" s="100"/>
      <c r="CM191" s="100"/>
      <c r="CN191" s="100"/>
      <c r="CO191" s="100"/>
      <c r="CP191" s="100"/>
      <c r="CQ191" s="100"/>
      <c r="CR191" s="100"/>
      <c r="CS191" s="100"/>
      <c r="CT191" s="100"/>
      <c r="CU191" s="100"/>
      <c r="CV191" s="100"/>
      <c r="CW191" s="100"/>
      <c r="CX191" s="100"/>
      <c r="CY191" s="100"/>
      <c r="CZ191" s="100"/>
      <c r="DA191" s="100"/>
      <c r="DB191" s="100"/>
      <c r="DC191" s="100"/>
      <c r="DD191" s="100"/>
      <c r="DE191" s="100"/>
      <c r="DF191" s="100"/>
      <c r="DG191" s="100"/>
      <c r="DH191" s="100"/>
      <c r="DI191" s="100"/>
      <c r="DJ191" s="100"/>
      <c r="DK191" s="100"/>
      <c r="DL191" s="100"/>
      <c r="DM191" s="100"/>
      <c r="DN191" s="100"/>
      <c r="DO191" s="100"/>
      <c r="DP191" s="100"/>
      <c r="DQ191" s="100"/>
      <c r="DR191" s="100"/>
      <c r="DS191" s="100"/>
      <c r="DT191" s="100"/>
      <c r="DU191" s="100"/>
      <c r="DV191" s="100"/>
      <c r="DW191" s="100"/>
      <c r="DX191" s="100"/>
      <c r="DY191" s="100"/>
      <c r="DZ191" s="100"/>
      <c r="EA191" s="100"/>
      <c r="EB191" s="100"/>
      <c r="EC191" s="100"/>
      <c r="ED191" s="100"/>
      <c r="EE191" s="100"/>
      <c r="EF191" s="100"/>
      <c r="EG191" s="100"/>
      <c r="EH191" s="100"/>
      <c r="EI191" s="100"/>
      <c r="EJ191" s="100"/>
      <c r="EK191" s="100"/>
      <c r="EL191" s="100"/>
    </row>
    <row r="192" spans="1:142" ht="14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  <c r="CK192" s="100"/>
      <c r="CL192" s="100"/>
      <c r="CM192" s="100"/>
      <c r="CN192" s="100"/>
      <c r="CO192" s="100"/>
      <c r="CP192" s="100"/>
      <c r="CQ192" s="100"/>
      <c r="CR192" s="100"/>
      <c r="CS192" s="100"/>
      <c r="CT192" s="100"/>
      <c r="CU192" s="100"/>
      <c r="CV192" s="100"/>
      <c r="CW192" s="100"/>
      <c r="CX192" s="100"/>
      <c r="CY192" s="100"/>
      <c r="CZ192" s="100"/>
      <c r="DA192" s="100"/>
      <c r="DB192" s="100"/>
      <c r="DC192" s="100"/>
      <c r="DD192" s="100"/>
      <c r="DE192" s="100"/>
      <c r="DF192" s="100"/>
      <c r="DG192" s="100"/>
      <c r="DH192" s="100"/>
      <c r="DI192" s="100"/>
      <c r="DJ192" s="100"/>
      <c r="DK192" s="100"/>
      <c r="DL192" s="100"/>
      <c r="DM192" s="100"/>
      <c r="DN192" s="100"/>
      <c r="DO192" s="100"/>
      <c r="DP192" s="100"/>
      <c r="DQ192" s="100"/>
      <c r="DR192" s="100"/>
      <c r="DS192" s="100"/>
      <c r="DT192" s="100"/>
      <c r="DU192" s="100"/>
      <c r="DV192" s="100"/>
      <c r="DW192" s="100"/>
      <c r="DX192" s="100"/>
      <c r="DY192" s="100"/>
      <c r="DZ192" s="100"/>
      <c r="EA192" s="100"/>
      <c r="EB192" s="100"/>
      <c r="EC192" s="100"/>
      <c r="ED192" s="100"/>
      <c r="EE192" s="100"/>
      <c r="EF192" s="100"/>
      <c r="EG192" s="100"/>
      <c r="EH192" s="100"/>
      <c r="EI192" s="100"/>
      <c r="EJ192" s="100"/>
      <c r="EK192" s="100"/>
      <c r="EL192" s="100"/>
    </row>
    <row r="193" spans="1:142" ht="14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  <c r="CK193" s="100"/>
      <c r="CL193" s="100"/>
      <c r="CM193" s="100"/>
      <c r="CN193" s="100"/>
      <c r="CO193" s="100"/>
      <c r="CP193" s="100"/>
      <c r="CQ193" s="100"/>
      <c r="CR193" s="100"/>
      <c r="CS193" s="100"/>
      <c r="CT193" s="100"/>
      <c r="CU193" s="100"/>
      <c r="CV193" s="100"/>
      <c r="CW193" s="100"/>
      <c r="CX193" s="100"/>
      <c r="CY193" s="100"/>
      <c r="CZ193" s="100"/>
      <c r="DA193" s="100"/>
      <c r="DB193" s="100"/>
      <c r="DC193" s="100"/>
      <c r="DD193" s="100"/>
      <c r="DE193" s="100"/>
      <c r="DF193" s="100"/>
      <c r="DG193" s="100"/>
      <c r="DH193" s="100"/>
      <c r="DI193" s="100"/>
      <c r="DJ193" s="100"/>
      <c r="DK193" s="100"/>
      <c r="DL193" s="100"/>
      <c r="DM193" s="100"/>
      <c r="DN193" s="100"/>
      <c r="DO193" s="100"/>
      <c r="DP193" s="100"/>
      <c r="DQ193" s="100"/>
      <c r="DR193" s="100"/>
      <c r="DS193" s="100"/>
      <c r="DT193" s="100"/>
      <c r="DU193" s="100"/>
      <c r="DV193" s="100"/>
      <c r="DW193" s="100"/>
      <c r="DX193" s="100"/>
      <c r="DY193" s="100"/>
      <c r="DZ193" s="100"/>
      <c r="EA193" s="100"/>
      <c r="EB193" s="100"/>
      <c r="EC193" s="100"/>
      <c r="ED193" s="100"/>
      <c r="EE193" s="100"/>
      <c r="EF193" s="100"/>
      <c r="EG193" s="100"/>
      <c r="EH193" s="100"/>
      <c r="EI193" s="100"/>
      <c r="EJ193" s="100"/>
      <c r="EK193" s="100"/>
      <c r="EL193" s="100"/>
    </row>
    <row r="194" spans="1:142" ht="14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  <c r="CK194" s="100"/>
      <c r="CL194" s="100"/>
      <c r="CM194" s="100"/>
      <c r="CN194" s="100"/>
      <c r="CO194" s="100"/>
      <c r="CP194" s="100"/>
      <c r="CQ194" s="100"/>
      <c r="CR194" s="100"/>
      <c r="CS194" s="100"/>
      <c r="CT194" s="100"/>
      <c r="CU194" s="100"/>
      <c r="CV194" s="100"/>
      <c r="CW194" s="100"/>
      <c r="CX194" s="100"/>
      <c r="CY194" s="100"/>
      <c r="CZ194" s="100"/>
      <c r="DA194" s="100"/>
      <c r="DB194" s="100"/>
      <c r="DC194" s="100"/>
      <c r="DD194" s="100"/>
      <c r="DE194" s="100"/>
      <c r="DF194" s="100"/>
      <c r="DG194" s="100"/>
      <c r="DH194" s="100"/>
      <c r="DI194" s="100"/>
      <c r="DJ194" s="100"/>
      <c r="DK194" s="100"/>
      <c r="DL194" s="100"/>
      <c r="DM194" s="100"/>
      <c r="DN194" s="100"/>
      <c r="DO194" s="100"/>
      <c r="DP194" s="100"/>
      <c r="DQ194" s="100"/>
      <c r="DR194" s="100"/>
      <c r="DS194" s="100"/>
      <c r="DT194" s="100"/>
      <c r="DU194" s="100"/>
      <c r="DV194" s="100"/>
      <c r="DW194" s="100"/>
      <c r="DX194" s="100"/>
      <c r="DY194" s="100"/>
      <c r="DZ194" s="100"/>
      <c r="EA194" s="100"/>
      <c r="EB194" s="100"/>
      <c r="EC194" s="100"/>
      <c r="ED194" s="100"/>
      <c r="EE194" s="100"/>
      <c r="EF194" s="100"/>
      <c r="EG194" s="100"/>
      <c r="EH194" s="100"/>
      <c r="EI194" s="100"/>
      <c r="EJ194" s="100"/>
      <c r="EK194" s="100"/>
      <c r="EL194" s="100"/>
    </row>
    <row r="195" spans="1:142" ht="14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  <c r="CK195" s="100"/>
      <c r="CL195" s="100"/>
      <c r="CM195" s="100"/>
      <c r="CN195" s="100"/>
      <c r="CO195" s="100"/>
      <c r="CP195" s="100"/>
      <c r="CQ195" s="100"/>
      <c r="CR195" s="100"/>
      <c r="CS195" s="100"/>
      <c r="CT195" s="100"/>
      <c r="CU195" s="100"/>
      <c r="CV195" s="100"/>
      <c r="CW195" s="100"/>
      <c r="CX195" s="100"/>
      <c r="CY195" s="100"/>
      <c r="CZ195" s="100"/>
      <c r="DA195" s="100"/>
      <c r="DB195" s="100"/>
      <c r="DC195" s="100"/>
      <c r="DD195" s="100"/>
      <c r="DE195" s="100"/>
      <c r="DF195" s="100"/>
      <c r="DG195" s="100"/>
      <c r="DH195" s="100"/>
      <c r="DI195" s="100"/>
      <c r="DJ195" s="100"/>
      <c r="DK195" s="100"/>
      <c r="DL195" s="100"/>
      <c r="DM195" s="100"/>
      <c r="DN195" s="100"/>
      <c r="DO195" s="100"/>
      <c r="DP195" s="100"/>
      <c r="DQ195" s="100"/>
      <c r="DR195" s="100"/>
      <c r="DS195" s="100"/>
      <c r="DT195" s="100"/>
      <c r="DU195" s="100"/>
      <c r="DV195" s="100"/>
      <c r="DW195" s="100"/>
      <c r="DX195" s="100"/>
      <c r="DY195" s="100"/>
      <c r="DZ195" s="100"/>
      <c r="EA195" s="100"/>
      <c r="EB195" s="100"/>
      <c r="EC195" s="100"/>
      <c r="ED195" s="100"/>
      <c r="EE195" s="100"/>
      <c r="EF195" s="100"/>
      <c r="EG195" s="100"/>
      <c r="EH195" s="100"/>
      <c r="EI195" s="100"/>
      <c r="EJ195" s="100"/>
      <c r="EK195" s="100"/>
      <c r="EL195" s="100"/>
    </row>
    <row r="196" spans="1:142" ht="14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  <c r="CK196" s="100"/>
      <c r="CL196" s="100"/>
      <c r="CM196" s="100"/>
      <c r="CN196" s="100"/>
      <c r="CO196" s="100"/>
      <c r="CP196" s="100"/>
      <c r="CQ196" s="100"/>
      <c r="CR196" s="100"/>
      <c r="CS196" s="100"/>
      <c r="CT196" s="100"/>
      <c r="CU196" s="100"/>
      <c r="CV196" s="100"/>
      <c r="CW196" s="100"/>
      <c r="CX196" s="100"/>
      <c r="CY196" s="100"/>
      <c r="CZ196" s="100"/>
      <c r="DA196" s="100"/>
      <c r="DB196" s="100"/>
      <c r="DC196" s="100"/>
      <c r="DD196" s="100"/>
      <c r="DE196" s="100"/>
      <c r="DF196" s="100"/>
      <c r="DG196" s="100"/>
      <c r="DH196" s="100"/>
      <c r="DI196" s="100"/>
      <c r="DJ196" s="100"/>
      <c r="DK196" s="100"/>
      <c r="DL196" s="100"/>
      <c r="DM196" s="100"/>
      <c r="DN196" s="100"/>
      <c r="DO196" s="100"/>
      <c r="DP196" s="100"/>
      <c r="DQ196" s="100"/>
      <c r="DR196" s="100"/>
      <c r="DS196" s="100"/>
      <c r="DT196" s="100"/>
      <c r="DU196" s="100"/>
      <c r="DV196" s="100"/>
      <c r="DW196" s="100"/>
      <c r="DX196" s="100"/>
      <c r="DY196" s="100"/>
      <c r="DZ196" s="100"/>
      <c r="EA196" s="100"/>
      <c r="EB196" s="100"/>
      <c r="EC196" s="100"/>
      <c r="ED196" s="100"/>
      <c r="EE196" s="100"/>
      <c r="EF196" s="100"/>
      <c r="EG196" s="100"/>
      <c r="EH196" s="100"/>
      <c r="EI196" s="100"/>
      <c r="EJ196" s="100"/>
      <c r="EK196" s="100"/>
      <c r="EL196" s="100"/>
    </row>
    <row r="197" spans="1:142" ht="14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  <c r="CK197" s="100"/>
      <c r="CL197" s="100"/>
      <c r="CM197" s="100"/>
      <c r="CN197" s="100"/>
      <c r="CO197" s="100"/>
      <c r="CP197" s="100"/>
      <c r="CQ197" s="100"/>
      <c r="CR197" s="100"/>
      <c r="CS197" s="100"/>
      <c r="CT197" s="100"/>
      <c r="CU197" s="100"/>
      <c r="CV197" s="100"/>
      <c r="CW197" s="100"/>
      <c r="CX197" s="100"/>
      <c r="CY197" s="100"/>
      <c r="CZ197" s="100"/>
      <c r="DA197" s="100"/>
      <c r="DB197" s="100"/>
      <c r="DC197" s="100"/>
      <c r="DD197" s="100"/>
      <c r="DE197" s="100"/>
      <c r="DF197" s="100"/>
      <c r="DG197" s="100"/>
      <c r="DH197" s="100"/>
      <c r="DI197" s="100"/>
      <c r="DJ197" s="100"/>
      <c r="DK197" s="100"/>
      <c r="DL197" s="100"/>
      <c r="DM197" s="100"/>
      <c r="DN197" s="100"/>
      <c r="DO197" s="100"/>
      <c r="DP197" s="100"/>
      <c r="DQ197" s="100"/>
      <c r="DR197" s="100"/>
      <c r="DS197" s="100"/>
      <c r="DT197" s="100"/>
      <c r="DU197" s="100"/>
      <c r="DV197" s="100"/>
      <c r="DW197" s="100"/>
      <c r="DX197" s="100"/>
      <c r="DY197" s="100"/>
      <c r="DZ197" s="100"/>
      <c r="EA197" s="100"/>
      <c r="EB197" s="100"/>
      <c r="EC197" s="100"/>
      <c r="ED197" s="100"/>
      <c r="EE197" s="100"/>
      <c r="EF197" s="100"/>
      <c r="EG197" s="100"/>
      <c r="EH197" s="100"/>
      <c r="EI197" s="100"/>
      <c r="EJ197" s="100"/>
      <c r="EK197" s="100"/>
      <c r="EL197" s="100"/>
    </row>
    <row r="198" spans="1:142" ht="14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  <c r="CK198" s="100"/>
      <c r="CL198" s="100"/>
      <c r="CM198" s="100"/>
      <c r="CN198" s="100"/>
      <c r="CO198" s="100"/>
      <c r="CP198" s="100"/>
      <c r="CQ198" s="100"/>
      <c r="CR198" s="100"/>
      <c r="CS198" s="100"/>
      <c r="CT198" s="100"/>
      <c r="CU198" s="100"/>
      <c r="CV198" s="100"/>
      <c r="CW198" s="100"/>
      <c r="CX198" s="100"/>
      <c r="CY198" s="100"/>
      <c r="CZ198" s="100"/>
      <c r="DA198" s="100"/>
      <c r="DB198" s="100"/>
      <c r="DC198" s="100"/>
      <c r="DD198" s="100"/>
      <c r="DE198" s="100"/>
      <c r="DF198" s="100"/>
      <c r="DG198" s="100"/>
      <c r="DH198" s="100"/>
      <c r="DI198" s="100"/>
      <c r="DJ198" s="100"/>
      <c r="DK198" s="100"/>
      <c r="DL198" s="100"/>
      <c r="DM198" s="100"/>
      <c r="DN198" s="100"/>
      <c r="DO198" s="100"/>
      <c r="DP198" s="100"/>
      <c r="DQ198" s="100"/>
      <c r="DR198" s="100"/>
      <c r="DS198" s="100"/>
      <c r="DT198" s="100"/>
      <c r="DU198" s="100"/>
      <c r="DV198" s="100"/>
      <c r="DW198" s="100"/>
      <c r="DX198" s="100"/>
      <c r="DY198" s="100"/>
      <c r="DZ198" s="100"/>
      <c r="EA198" s="100"/>
      <c r="EB198" s="100"/>
      <c r="EC198" s="100"/>
      <c r="ED198" s="100"/>
      <c r="EE198" s="100"/>
      <c r="EF198" s="100"/>
      <c r="EG198" s="100"/>
      <c r="EH198" s="100"/>
      <c r="EI198" s="100"/>
      <c r="EJ198" s="100"/>
      <c r="EK198" s="100"/>
      <c r="EL198" s="100"/>
    </row>
    <row r="199" spans="1:142" ht="14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  <c r="CK199" s="100"/>
      <c r="CL199" s="100"/>
      <c r="CM199" s="100"/>
      <c r="CN199" s="100"/>
      <c r="CO199" s="100"/>
      <c r="CP199" s="100"/>
      <c r="CQ199" s="100"/>
      <c r="CR199" s="100"/>
      <c r="CS199" s="100"/>
      <c r="CT199" s="100"/>
      <c r="CU199" s="100"/>
      <c r="CV199" s="100"/>
      <c r="CW199" s="100"/>
      <c r="CX199" s="100"/>
      <c r="CY199" s="100"/>
      <c r="CZ199" s="100"/>
      <c r="DA199" s="100"/>
      <c r="DB199" s="100"/>
      <c r="DC199" s="100"/>
      <c r="DD199" s="100"/>
      <c r="DE199" s="100"/>
      <c r="DF199" s="100"/>
      <c r="DG199" s="100"/>
      <c r="DH199" s="100"/>
      <c r="DI199" s="100"/>
      <c r="DJ199" s="100"/>
      <c r="DK199" s="100"/>
      <c r="DL199" s="100"/>
      <c r="DM199" s="100"/>
      <c r="DN199" s="100"/>
      <c r="DO199" s="100"/>
      <c r="DP199" s="100"/>
      <c r="DQ199" s="100"/>
      <c r="DR199" s="100"/>
      <c r="DS199" s="100"/>
      <c r="DT199" s="100"/>
      <c r="DU199" s="100"/>
      <c r="DV199" s="100"/>
      <c r="DW199" s="100"/>
      <c r="DX199" s="100"/>
      <c r="DY199" s="100"/>
      <c r="DZ199" s="100"/>
      <c r="EA199" s="100"/>
      <c r="EB199" s="100"/>
      <c r="EC199" s="100"/>
      <c r="ED199" s="100"/>
      <c r="EE199" s="100"/>
      <c r="EF199" s="100"/>
      <c r="EG199" s="100"/>
      <c r="EH199" s="100"/>
      <c r="EI199" s="100"/>
      <c r="EJ199" s="100"/>
      <c r="EK199" s="100"/>
      <c r="EL199" s="100"/>
    </row>
    <row r="200" spans="1:142" ht="14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  <c r="CK200" s="100"/>
      <c r="CL200" s="100"/>
      <c r="CM200" s="100"/>
      <c r="CN200" s="100"/>
      <c r="CO200" s="100"/>
      <c r="CP200" s="100"/>
      <c r="CQ200" s="100"/>
      <c r="CR200" s="100"/>
      <c r="CS200" s="100"/>
      <c r="CT200" s="100"/>
      <c r="CU200" s="100"/>
      <c r="CV200" s="100"/>
      <c r="CW200" s="100"/>
      <c r="CX200" s="100"/>
      <c r="CY200" s="100"/>
      <c r="CZ200" s="100"/>
      <c r="DA200" s="100"/>
      <c r="DB200" s="100"/>
      <c r="DC200" s="100"/>
      <c r="DD200" s="100"/>
      <c r="DE200" s="100"/>
      <c r="DF200" s="100"/>
      <c r="DG200" s="100"/>
      <c r="DH200" s="100"/>
      <c r="DI200" s="100"/>
      <c r="DJ200" s="100"/>
      <c r="DK200" s="100"/>
      <c r="DL200" s="100"/>
      <c r="DM200" s="100"/>
      <c r="DN200" s="100"/>
      <c r="DO200" s="100"/>
      <c r="DP200" s="100"/>
      <c r="DQ200" s="100"/>
      <c r="DR200" s="100"/>
      <c r="DS200" s="100"/>
      <c r="DT200" s="100"/>
      <c r="DU200" s="100"/>
      <c r="DV200" s="100"/>
      <c r="DW200" s="100"/>
      <c r="DX200" s="100"/>
      <c r="DY200" s="100"/>
      <c r="DZ200" s="100"/>
      <c r="EA200" s="100"/>
      <c r="EB200" s="100"/>
      <c r="EC200" s="100"/>
      <c r="ED200" s="100"/>
      <c r="EE200" s="100"/>
      <c r="EF200" s="100"/>
      <c r="EG200" s="100"/>
      <c r="EH200" s="100"/>
      <c r="EI200" s="100"/>
      <c r="EJ200" s="100"/>
      <c r="EK200" s="100"/>
      <c r="EL200" s="100"/>
    </row>
    <row r="201" spans="1:142" ht="14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  <c r="CK201" s="100"/>
      <c r="CL201" s="100"/>
      <c r="CM201" s="100"/>
      <c r="CN201" s="100"/>
      <c r="CO201" s="100"/>
      <c r="CP201" s="100"/>
      <c r="CQ201" s="100"/>
      <c r="CR201" s="100"/>
      <c r="CS201" s="100"/>
      <c r="CT201" s="100"/>
      <c r="CU201" s="100"/>
      <c r="CV201" s="100"/>
      <c r="CW201" s="100"/>
      <c r="CX201" s="100"/>
      <c r="CY201" s="100"/>
      <c r="CZ201" s="100"/>
      <c r="DA201" s="100"/>
      <c r="DB201" s="100"/>
      <c r="DC201" s="100"/>
      <c r="DD201" s="100"/>
      <c r="DE201" s="100"/>
      <c r="DF201" s="100"/>
      <c r="DG201" s="100"/>
      <c r="DH201" s="100"/>
      <c r="DI201" s="100"/>
      <c r="DJ201" s="100"/>
      <c r="DK201" s="100"/>
      <c r="DL201" s="100"/>
      <c r="DM201" s="100"/>
      <c r="DN201" s="100"/>
      <c r="DO201" s="100"/>
      <c r="DP201" s="100"/>
      <c r="DQ201" s="100"/>
      <c r="DR201" s="100"/>
      <c r="DS201" s="100"/>
      <c r="DT201" s="100"/>
      <c r="DU201" s="100"/>
      <c r="DV201" s="100"/>
      <c r="DW201" s="100"/>
      <c r="DX201" s="100"/>
      <c r="DY201" s="100"/>
      <c r="DZ201" s="100"/>
      <c r="EA201" s="100"/>
      <c r="EB201" s="100"/>
      <c r="EC201" s="100"/>
      <c r="ED201" s="100"/>
      <c r="EE201" s="100"/>
      <c r="EF201" s="100"/>
      <c r="EG201" s="100"/>
      <c r="EH201" s="100"/>
      <c r="EI201" s="100"/>
      <c r="EJ201" s="100"/>
      <c r="EK201" s="100"/>
      <c r="EL201" s="100"/>
    </row>
    <row r="202" spans="1:142" ht="14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  <c r="CK202" s="100"/>
      <c r="CL202" s="100"/>
      <c r="CM202" s="100"/>
      <c r="CN202" s="100"/>
      <c r="CO202" s="100"/>
      <c r="CP202" s="100"/>
      <c r="CQ202" s="100"/>
      <c r="CR202" s="100"/>
      <c r="CS202" s="100"/>
      <c r="CT202" s="100"/>
      <c r="CU202" s="100"/>
      <c r="CV202" s="100"/>
      <c r="CW202" s="100"/>
      <c r="CX202" s="100"/>
      <c r="CY202" s="100"/>
      <c r="CZ202" s="100"/>
      <c r="DA202" s="100"/>
      <c r="DB202" s="100"/>
      <c r="DC202" s="100"/>
      <c r="DD202" s="100"/>
      <c r="DE202" s="100"/>
      <c r="DF202" s="100"/>
      <c r="DG202" s="100"/>
      <c r="DH202" s="100"/>
      <c r="DI202" s="100"/>
      <c r="DJ202" s="100"/>
      <c r="DK202" s="100"/>
      <c r="DL202" s="100"/>
      <c r="DM202" s="100"/>
      <c r="DN202" s="100"/>
      <c r="DO202" s="100"/>
      <c r="DP202" s="100"/>
      <c r="DQ202" s="100"/>
      <c r="DR202" s="100"/>
      <c r="DS202" s="100"/>
      <c r="DT202" s="100"/>
      <c r="DU202" s="100"/>
      <c r="DV202" s="100"/>
      <c r="DW202" s="100"/>
      <c r="DX202" s="100"/>
      <c r="DY202" s="100"/>
      <c r="DZ202" s="100"/>
      <c r="EA202" s="100"/>
      <c r="EB202" s="100"/>
      <c r="EC202" s="100"/>
      <c r="ED202" s="100"/>
      <c r="EE202" s="100"/>
      <c r="EF202" s="100"/>
      <c r="EG202" s="100"/>
      <c r="EH202" s="100"/>
      <c r="EI202" s="100"/>
      <c r="EJ202" s="100"/>
      <c r="EK202" s="100"/>
      <c r="EL202" s="100"/>
    </row>
    <row r="203" spans="1:142" ht="14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  <c r="CK203" s="100"/>
      <c r="CL203" s="100"/>
      <c r="CM203" s="100"/>
      <c r="CN203" s="100"/>
      <c r="CO203" s="100"/>
      <c r="CP203" s="100"/>
      <c r="CQ203" s="100"/>
      <c r="CR203" s="100"/>
      <c r="CS203" s="100"/>
      <c r="CT203" s="100"/>
      <c r="CU203" s="100"/>
      <c r="CV203" s="100"/>
      <c r="CW203" s="100"/>
      <c r="CX203" s="100"/>
      <c r="CY203" s="100"/>
      <c r="CZ203" s="100"/>
      <c r="DA203" s="100"/>
      <c r="DB203" s="100"/>
      <c r="DC203" s="100"/>
      <c r="DD203" s="100"/>
      <c r="DE203" s="100"/>
      <c r="DF203" s="100"/>
      <c r="DG203" s="100"/>
      <c r="DH203" s="100"/>
      <c r="DI203" s="100"/>
      <c r="DJ203" s="100"/>
      <c r="DK203" s="100"/>
      <c r="DL203" s="100"/>
      <c r="DM203" s="100"/>
      <c r="DN203" s="100"/>
      <c r="DO203" s="100"/>
      <c r="DP203" s="100"/>
      <c r="DQ203" s="100"/>
      <c r="DR203" s="100"/>
      <c r="DS203" s="100"/>
      <c r="DT203" s="100"/>
      <c r="DU203" s="100"/>
      <c r="DV203" s="100"/>
      <c r="DW203" s="100"/>
      <c r="DX203" s="100"/>
      <c r="DY203" s="100"/>
      <c r="DZ203" s="100"/>
      <c r="EA203" s="100"/>
      <c r="EB203" s="100"/>
      <c r="EC203" s="100"/>
      <c r="ED203" s="100"/>
      <c r="EE203" s="100"/>
      <c r="EF203" s="100"/>
      <c r="EG203" s="100"/>
      <c r="EH203" s="100"/>
      <c r="EI203" s="100"/>
      <c r="EJ203" s="100"/>
      <c r="EK203" s="100"/>
      <c r="EL203" s="100"/>
    </row>
    <row r="204" spans="1:142" ht="14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  <c r="CK204" s="100"/>
      <c r="CL204" s="100"/>
      <c r="CM204" s="100"/>
      <c r="CN204" s="100"/>
      <c r="CO204" s="100"/>
      <c r="CP204" s="100"/>
      <c r="CQ204" s="100"/>
      <c r="CR204" s="100"/>
      <c r="CS204" s="100"/>
      <c r="CT204" s="100"/>
      <c r="CU204" s="100"/>
      <c r="CV204" s="100"/>
      <c r="CW204" s="100"/>
      <c r="CX204" s="100"/>
      <c r="CY204" s="100"/>
      <c r="CZ204" s="100"/>
      <c r="DA204" s="100"/>
      <c r="DB204" s="100"/>
      <c r="DC204" s="100"/>
      <c r="DD204" s="100"/>
      <c r="DE204" s="100"/>
      <c r="DF204" s="100"/>
      <c r="DG204" s="100"/>
      <c r="DH204" s="100"/>
      <c r="DI204" s="100"/>
      <c r="DJ204" s="100"/>
      <c r="DK204" s="100"/>
      <c r="DL204" s="100"/>
      <c r="DM204" s="100"/>
      <c r="DN204" s="100"/>
      <c r="DO204" s="100"/>
      <c r="DP204" s="100"/>
      <c r="DQ204" s="100"/>
      <c r="DR204" s="100"/>
      <c r="DS204" s="100"/>
      <c r="DT204" s="100"/>
      <c r="DU204" s="100"/>
      <c r="DV204" s="100"/>
      <c r="DW204" s="100"/>
      <c r="DX204" s="100"/>
      <c r="DY204" s="100"/>
      <c r="DZ204" s="100"/>
      <c r="EA204" s="100"/>
      <c r="EB204" s="100"/>
      <c r="EC204" s="100"/>
      <c r="ED204" s="100"/>
      <c r="EE204" s="100"/>
      <c r="EF204" s="100"/>
      <c r="EG204" s="100"/>
      <c r="EH204" s="100"/>
      <c r="EI204" s="100"/>
      <c r="EJ204" s="100"/>
      <c r="EK204" s="100"/>
      <c r="EL204" s="100"/>
    </row>
    <row r="205" spans="1:142" ht="14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  <c r="CK205" s="100"/>
      <c r="CL205" s="100"/>
      <c r="CM205" s="100"/>
      <c r="CN205" s="100"/>
      <c r="CO205" s="100"/>
      <c r="CP205" s="100"/>
      <c r="CQ205" s="100"/>
      <c r="CR205" s="100"/>
      <c r="CS205" s="100"/>
      <c r="CT205" s="100"/>
      <c r="CU205" s="100"/>
      <c r="CV205" s="100"/>
      <c r="CW205" s="100"/>
      <c r="CX205" s="100"/>
      <c r="CY205" s="100"/>
      <c r="CZ205" s="100"/>
      <c r="DA205" s="100"/>
      <c r="DB205" s="100"/>
      <c r="DC205" s="100"/>
      <c r="DD205" s="100"/>
      <c r="DE205" s="100"/>
      <c r="DF205" s="100"/>
      <c r="DG205" s="100"/>
      <c r="DH205" s="100"/>
      <c r="DI205" s="100"/>
      <c r="DJ205" s="100"/>
      <c r="DK205" s="100"/>
      <c r="DL205" s="100"/>
      <c r="DM205" s="100"/>
      <c r="DN205" s="100"/>
      <c r="DO205" s="100"/>
      <c r="DP205" s="100"/>
      <c r="DQ205" s="100"/>
      <c r="DR205" s="100"/>
      <c r="DS205" s="100"/>
      <c r="DT205" s="100"/>
      <c r="DU205" s="100"/>
      <c r="DV205" s="100"/>
      <c r="DW205" s="100"/>
      <c r="DX205" s="100"/>
      <c r="DY205" s="100"/>
      <c r="DZ205" s="100"/>
      <c r="EA205" s="100"/>
      <c r="EB205" s="100"/>
      <c r="EC205" s="100"/>
      <c r="ED205" s="100"/>
      <c r="EE205" s="100"/>
      <c r="EF205" s="100"/>
      <c r="EG205" s="100"/>
      <c r="EH205" s="100"/>
      <c r="EI205" s="100"/>
      <c r="EJ205" s="100"/>
      <c r="EK205" s="100"/>
      <c r="EL205" s="100"/>
    </row>
    <row r="206" spans="1:142" ht="14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  <c r="CK206" s="100"/>
      <c r="CL206" s="100"/>
      <c r="CM206" s="100"/>
      <c r="CN206" s="100"/>
      <c r="CO206" s="100"/>
      <c r="CP206" s="100"/>
      <c r="CQ206" s="100"/>
      <c r="CR206" s="100"/>
      <c r="CS206" s="100"/>
      <c r="CT206" s="100"/>
      <c r="CU206" s="100"/>
      <c r="CV206" s="100"/>
      <c r="CW206" s="100"/>
      <c r="CX206" s="100"/>
      <c r="CY206" s="100"/>
      <c r="CZ206" s="100"/>
      <c r="DA206" s="100"/>
      <c r="DB206" s="100"/>
      <c r="DC206" s="100"/>
      <c r="DD206" s="100"/>
      <c r="DE206" s="100"/>
      <c r="DF206" s="100"/>
      <c r="DG206" s="100"/>
      <c r="DH206" s="100"/>
      <c r="DI206" s="100"/>
      <c r="DJ206" s="100"/>
      <c r="DK206" s="100"/>
      <c r="DL206" s="100"/>
      <c r="DM206" s="100"/>
      <c r="DN206" s="100"/>
      <c r="DO206" s="100"/>
      <c r="DP206" s="100"/>
      <c r="DQ206" s="100"/>
      <c r="DR206" s="100"/>
      <c r="DS206" s="100"/>
      <c r="DT206" s="100"/>
      <c r="DU206" s="100"/>
      <c r="DV206" s="100"/>
      <c r="DW206" s="100"/>
      <c r="DX206" s="100"/>
      <c r="DY206" s="100"/>
      <c r="DZ206" s="100"/>
      <c r="EA206" s="100"/>
      <c r="EB206" s="100"/>
      <c r="EC206" s="100"/>
      <c r="ED206" s="100"/>
      <c r="EE206" s="100"/>
      <c r="EF206" s="100"/>
      <c r="EG206" s="100"/>
      <c r="EH206" s="100"/>
      <c r="EI206" s="100"/>
      <c r="EJ206" s="100"/>
      <c r="EK206" s="100"/>
      <c r="EL206" s="100"/>
    </row>
    <row r="207" spans="1:142" ht="14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  <c r="CK207" s="100"/>
      <c r="CL207" s="100"/>
      <c r="CM207" s="100"/>
      <c r="CN207" s="100"/>
      <c r="CO207" s="100"/>
      <c r="CP207" s="100"/>
      <c r="CQ207" s="100"/>
      <c r="CR207" s="100"/>
      <c r="CS207" s="100"/>
      <c r="CT207" s="100"/>
      <c r="CU207" s="100"/>
      <c r="CV207" s="100"/>
      <c r="CW207" s="100"/>
      <c r="CX207" s="100"/>
      <c r="CY207" s="100"/>
      <c r="CZ207" s="100"/>
      <c r="DA207" s="100"/>
      <c r="DB207" s="100"/>
      <c r="DC207" s="100"/>
      <c r="DD207" s="100"/>
      <c r="DE207" s="100"/>
      <c r="DF207" s="100"/>
      <c r="DG207" s="100"/>
      <c r="DH207" s="100"/>
      <c r="DI207" s="100"/>
      <c r="DJ207" s="100"/>
      <c r="DK207" s="100"/>
      <c r="DL207" s="100"/>
      <c r="DM207" s="100"/>
      <c r="DN207" s="100"/>
      <c r="DO207" s="100"/>
      <c r="DP207" s="100"/>
      <c r="DQ207" s="100"/>
      <c r="DR207" s="100"/>
      <c r="DS207" s="100"/>
      <c r="DT207" s="100"/>
      <c r="DU207" s="100"/>
      <c r="DV207" s="100"/>
      <c r="DW207" s="100"/>
      <c r="DX207" s="100"/>
      <c r="DY207" s="100"/>
      <c r="DZ207" s="100"/>
      <c r="EA207" s="100"/>
      <c r="EB207" s="100"/>
      <c r="EC207" s="100"/>
      <c r="ED207" s="100"/>
      <c r="EE207" s="100"/>
      <c r="EF207" s="100"/>
      <c r="EG207" s="100"/>
      <c r="EH207" s="100"/>
      <c r="EI207" s="100"/>
      <c r="EJ207" s="100"/>
      <c r="EK207" s="100"/>
      <c r="EL207" s="100"/>
    </row>
    <row r="208" spans="1:142" ht="14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  <c r="CK208" s="100"/>
      <c r="CL208" s="100"/>
      <c r="CM208" s="100"/>
      <c r="CN208" s="100"/>
      <c r="CO208" s="100"/>
      <c r="CP208" s="100"/>
      <c r="CQ208" s="100"/>
      <c r="CR208" s="100"/>
      <c r="CS208" s="100"/>
      <c r="CT208" s="100"/>
      <c r="CU208" s="100"/>
      <c r="CV208" s="100"/>
      <c r="CW208" s="100"/>
      <c r="CX208" s="100"/>
      <c r="CY208" s="100"/>
      <c r="CZ208" s="100"/>
      <c r="DA208" s="100"/>
      <c r="DB208" s="100"/>
      <c r="DC208" s="100"/>
      <c r="DD208" s="100"/>
      <c r="DE208" s="100"/>
      <c r="DF208" s="100"/>
      <c r="DG208" s="100"/>
      <c r="DH208" s="100"/>
      <c r="DI208" s="100"/>
      <c r="DJ208" s="100"/>
      <c r="DK208" s="100"/>
      <c r="DL208" s="100"/>
      <c r="DM208" s="100"/>
      <c r="DN208" s="100"/>
      <c r="DO208" s="100"/>
      <c r="DP208" s="100"/>
      <c r="DQ208" s="100"/>
      <c r="DR208" s="100"/>
      <c r="DS208" s="100"/>
      <c r="DT208" s="100"/>
      <c r="DU208" s="100"/>
      <c r="DV208" s="100"/>
      <c r="DW208" s="100"/>
      <c r="DX208" s="100"/>
      <c r="DY208" s="100"/>
      <c r="DZ208" s="100"/>
      <c r="EA208" s="100"/>
      <c r="EB208" s="100"/>
      <c r="EC208" s="100"/>
      <c r="ED208" s="100"/>
      <c r="EE208" s="100"/>
      <c r="EF208" s="100"/>
      <c r="EG208" s="100"/>
      <c r="EH208" s="100"/>
      <c r="EI208" s="100"/>
      <c r="EJ208" s="100"/>
      <c r="EK208" s="100"/>
      <c r="EL208" s="100"/>
    </row>
    <row r="209" spans="1:142" ht="14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  <c r="CK209" s="100"/>
      <c r="CL209" s="100"/>
      <c r="CM209" s="100"/>
      <c r="CN209" s="100"/>
      <c r="CO209" s="100"/>
      <c r="CP209" s="100"/>
      <c r="CQ209" s="100"/>
      <c r="CR209" s="100"/>
      <c r="CS209" s="100"/>
      <c r="CT209" s="100"/>
      <c r="CU209" s="100"/>
      <c r="CV209" s="100"/>
      <c r="CW209" s="100"/>
      <c r="CX209" s="100"/>
      <c r="CY209" s="100"/>
      <c r="CZ209" s="100"/>
      <c r="DA209" s="100"/>
      <c r="DB209" s="100"/>
      <c r="DC209" s="100"/>
      <c r="DD209" s="100"/>
      <c r="DE209" s="100"/>
      <c r="DF209" s="100"/>
      <c r="DG209" s="100"/>
      <c r="DH209" s="100"/>
      <c r="DI209" s="100"/>
      <c r="DJ209" s="100"/>
      <c r="DK209" s="100"/>
      <c r="DL209" s="100"/>
      <c r="DM209" s="100"/>
      <c r="DN209" s="100"/>
      <c r="DO209" s="100"/>
      <c r="DP209" s="100"/>
      <c r="DQ209" s="100"/>
      <c r="DR209" s="100"/>
      <c r="DS209" s="100"/>
      <c r="DT209" s="100"/>
      <c r="DU209" s="100"/>
      <c r="DV209" s="100"/>
      <c r="DW209" s="100"/>
      <c r="DX209" s="100"/>
      <c r="DY209" s="100"/>
      <c r="DZ209" s="100"/>
      <c r="EA209" s="100"/>
      <c r="EB209" s="100"/>
      <c r="EC209" s="100"/>
      <c r="ED209" s="100"/>
      <c r="EE209" s="100"/>
      <c r="EF209" s="100"/>
      <c r="EG209" s="100"/>
      <c r="EH209" s="100"/>
      <c r="EI209" s="100"/>
      <c r="EJ209" s="100"/>
      <c r="EK209" s="100"/>
      <c r="EL209" s="100"/>
    </row>
    <row r="210" spans="1:142" ht="14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  <c r="CK210" s="100"/>
      <c r="CL210" s="100"/>
      <c r="CM210" s="100"/>
      <c r="CN210" s="100"/>
      <c r="CO210" s="100"/>
      <c r="CP210" s="100"/>
      <c r="CQ210" s="100"/>
      <c r="CR210" s="100"/>
      <c r="CS210" s="100"/>
      <c r="CT210" s="100"/>
      <c r="CU210" s="100"/>
      <c r="CV210" s="100"/>
      <c r="CW210" s="100"/>
      <c r="CX210" s="100"/>
      <c r="CY210" s="100"/>
      <c r="CZ210" s="100"/>
      <c r="DA210" s="100"/>
      <c r="DB210" s="100"/>
      <c r="DC210" s="100"/>
      <c r="DD210" s="100"/>
      <c r="DE210" s="100"/>
      <c r="DF210" s="100"/>
      <c r="DG210" s="100"/>
      <c r="DH210" s="100"/>
      <c r="DI210" s="100"/>
      <c r="DJ210" s="100"/>
      <c r="DK210" s="100"/>
      <c r="DL210" s="100"/>
      <c r="DM210" s="100"/>
      <c r="DN210" s="100"/>
      <c r="DO210" s="100"/>
      <c r="DP210" s="100"/>
      <c r="DQ210" s="100"/>
      <c r="DR210" s="100"/>
      <c r="DS210" s="100"/>
      <c r="DT210" s="100"/>
      <c r="DU210" s="100"/>
      <c r="DV210" s="100"/>
      <c r="DW210" s="100"/>
      <c r="DX210" s="100"/>
      <c r="DY210" s="100"/>
      <c r="DZ210" s="100"/>
      <c r="EA210" s="100"/>
      <c r="EB210" s="100"/>
      <c r="EC210" s="100"/>
      <c r="ED210" s="100"/>
      <c r="EE210" s="100"/>
      <c r="EF210" s="100"/>
      <c r="EG210" s="100"/>
      <c r="EH210" s="100"/>
      <c r="EI210" s="100"/>
      <c r="EJ210" s="100"/>
      <c r="EK210" s="100"/>
      <c r="EL210" s="100"/>
    </row>
    <row r="211" spans="1:142" ht="14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100"/>
      <c r="CL211" s="100"/>
      <c r="CM211" s="100"/>
      <c r="CN211" s="100"/>
      <c r="CO211" s="100"/>
      <c r="CP211" s="100"/>
      <c r="CQ211" s="100"/>
      <c r="CR211" s="100"/>
      <c r="CS211" s="100"/>
      <c r="CT211" s="100"/>
      <c r="CU211" s="100"/>
      <c r="CV211" s="100"/>
      <c r="CW211" s="100"/>
      <c r="CX211" s="100"/>
      <c r="CY211" s="100"/>
      <c r="CZ211" s="100"/>
      <c r="DA211" s="100"/>
      <c r="DB211" s="100"/>
      <c r="DC211" s="100"/>
      <c r="DD211" s="100"/>
      <c r="DE211" s="100"/>
      <c r="DF211" s="100"/>
      <c r="DG211" s="100"/>
      <c r="DH211" s="100"/>
      <c r="DI211" s="100"/>
      <c r="DJ211" s="100"/>
      <c r="DK211" s="100"/>
      <c r="DL211" s="100"/>
      <c r="DM211" s="100"/>
      <c r="DN211" s="100"/>
      <c r="DO211" s="100"/>
      <c r="DP211" s="100"/>
      <c r="DQ211" s="100"/>
      <c r="DR211" s="100"/>
      <c r="DS211" s="100"/>
      <c r="DT211" s="100"/>
      <c r="DU211" s="100"/>
      <c r="DV211" s="100"/>
      <c r="DW211" s="100"/>
      <c r="DX211" s="100"/>
      <c r="DY211" s="100"/>
      <c r="DZ211" s="100"/>
      <c r="EA211" s="100"/>
      <c r="EB211" s="100"/>
      <c r="EC211" s="100"/>
      <c r="ED211" s="100"/>
      <c r="EE211" s="100"/>
      <c r="EF211" s="100"/>
      <c r="EG211" s="100"/>
      <c r="EH211" s="100"/>
      <c r="EI211" s="100"/>
      <c r="EJ211" s="100"/>
      <c r="EK211" s="100"/>
      <c r="EL211" s="100"/>
    </row>
    <row r="212" spans="1:142" ht="14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  <c r="CK212" s="100"/>
      <c r="CL212" s="100"/>
      <c r="CM212" s="100"/>
      <c r="CN212" s="100"/>
      <c r="CO212" s="100"/>
      <c r="CP212" s="100"/>
      <c r="CQ212" s="100"/>
      <c r="CR212" s="100"/>
      <c r="CS212" s="100"/>
      <c r="CT212" s="100"/>
      <c r="CU212" s="100"/>
      <c r="CV212" s="100"/>
      <c r="CW212" s="100"/>
      <c r="CX212" s="100"/>
      <c r="CY212" s="100"/>
      <c r="CZ212" s="100"/>
      <c r="DA212" s="100"/>
      <c r="DB212" s="100"/>
      <c r="DC212" s="100"/>
      <c r="DD212" s="100"/>
      <c r="DE212" s="100"/>
      <c r="DF212" s="100"/>
      <c r="DG212" s="100"/>
      <c r="DH212" s="100"/>
      <c r="DI212" s="100"/>
      <c r="DJ212" s="100"/>
      <c r="DK212" s="100"/>
      <c r="DL212" s="100"/>
      <c r="DM212" s="100"/>
      <c r="DN212" s="100"/>
      <c r="DO212" s="100"/>
      <c r="DP212" s="100"/>
      <c r="DQ212" s="100"/>
      <c r="DR212" s="100"/>
      <c r="DS212" s="100"/>
      <c r="DT212" s="100"/>
      <c r="DU212" s="100"/>
      <c r="DV212" s="100"/>
      <c r="DW212" s="100"/>
      <c r="DX212" s="100"/>
      <c r="DY212" s="100"/>
      <c r="DZ212" s="100"/>
      <c r="EA212" s="100"/>
      <c r="EB212" s="100"/>
      <c r="EC212" s="100"/>
      <c r="ED212" s="100"/>
      <c r="EE212" s="100"/>
      <c r="EF212" s="100"/>
      <c r="EG212" s="100"/>
      <c r="EH212" s="100"/>
      <c r="EI212" s="100"/>
      <c r="EJ212" s="100"/>
      <c r="EK212" s="100"/>
      <c r="EL212" s="100"/>
    </row>
    <row r="213" spans="1:142" ht="14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  <c r="CK213" s="100"/>
      <c r="CL213" s="100"/>
      <c r="CM213" s="100"/>
      <c r="CN213" s="100"/>
      <c r="CO213" s="100"/>
      <c r="CP213" s="100"/>
      <c r="CQ213" s="100"/>
      <c r="CR213" s="100"/>
      <c r="CS213" s="100"/>
      <c r="CT213" s="100"/>
      <c r="CU213" s="100"/>
      <c r="CV213" s="100"/>
      <c r="CW213" s="100"/>
      <c r="CX213" s="100"/>
      <c r="CY213" s="100"/>
      <c r="CZ213" s="100"/>
      <c r="DA213" s="100"/>
      <c r="DB213" s="100"/>
      <c r="DC213" s="100"/>
      <c r="DD213" s="100"/>
      <c r="DE213" s="100"/>
      <c r="DF213" s="100"/>
      <c r="DG213" s="100"/>
      <c r="DH213" s="100"/>
      <c r="DI213" s="100"/>
      <c r="DJ213" s="100"/>
      <c r="DK213" s="100"/>
      <c r="DL213" s="100"/>
      <c r="DM213" s="100"/>
      <c r="DN213" s="100"/>
      <c r="DO213" s="100"/>
      <c r="DP213" s="100"/>
      <c r="DQ213" s="100"/>
      <c r="DR213" s="100"/>
      <c r="DS213" s="100"/>
      <c r="DT213" s="100"/>
      <c r="DU213" s="100"/>
      <c r="DV213" s="100"/>
      <c r="DW213" s="100"/>
      <c r="DX213" s="100"/>
      <c r="DY213" s="100"/>
      <c r="DZ213" s="100"/>
      <c r="EA213" s="100"/>
      <c r="EB213" s="100"/>
      <c r="EC213" s="100"/>
      <c r="ED213" s="100"/>
      <c r="EE213" s="100"/>
      <c r="EF213" s="100"/>
      <c r="EG213" s="100"/>
      <c r="EH213" s="100"/>
      <c r="EI213" s="100"/>
      <c r="EJ213" s="100"/>
      <c r="EK213" s="100"/>
      <c r="EL213" s="100"/>
    </row>
    <row r="214" spans="1:142" ht="14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  <c r="CK214" s="100"/>
      <c r="CL214" s="100"/>
      <c r="CM214" s="100"/>
      <c r="CN214" s="100"/>
      <c r="CO214" s="100"/>
      <c r="CP214" s="100"/>
      <c r="CQ214" s="100"/>
      <c r="CR214" s="100"/>
      <c r="CS214" s="100"/>
      <c r="CT214" s="100"/>
      <c r="CU214" s="100"/>
      <c r="CV214" s="100"/>
      <c r="CW214" s="100"/>
      <c r="CX214" s="100"/>
      <c r="CY214" s="100"/>
      <c r="CZ214" s="100"/>
      <c r="DA214" s="100"/>
      <c r="DB214" s="100"/>
      <c r="DC214" s="100"/>
      <c r="DD214" s="100"/>
      <c r="DE214" s="100"/>
      <c r="DF214" s="100"/>
      <c r="DG214" s="100"/>
      <c r="DH214" s="100"/>
      <c r="DI214" s="100"/>
      <c r="DJ214" s="100"/>
      <c r="DK214" s="100"/>
      <c r="DL214" s="100"/>
      <c r="DM214" s="100"/>
      <c r="DN214" s="100"/>
      <c r="DO214" s="100"/>
      <c r="DP214" s="100"/>
      <c r="DQ214" s="100"/>
      <c r="DR214" s="100"/>
      <c r="DS214" s="100"/>
      <c r="DT214" s="100"/>
      <c r="DU214" s="100"/>
      <c r="DV214" s="100"/>
      <c r="DW214" s="100"/>
      <c r="DX214" s="100"/>
      <c r="DY214" s="100"/>
      <c r="DZ214" s="100"/>
      <c r="EA214" s="100"/>
      <c r="EB214" s="100"/>
      <c r="EC214" s="100"/>
      <c r="ED214" s="100"/>
      <c r="EE214" s="100"/>
      <c r="EF214" s="100"/>
      <c r="EG214" s="100"/>
      <c r="EH214" s="100"/>
      <c r="EI214" s="100"/>
      <c r="EJ214" s="100"/>
      <c r="EK214" s="100"/>
      <c r="EL214" s="100"/>
    </row>
    <row r="215" spans="1:142" ht="14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  <c r="CK215" s="100"/>
      <c r="CL215" s="100"/>
      <c r="CM215" s="100"/>
      <c r="CN215" s="100"/>
      <c r="CO215" s="100"/>
      <c r="CP215" s="100"/>
      <c r="CQ215" s="100"/>
      <c r="CR215" s="100"/>
      <c r="CS215" s="100"/>
      <c r="CT215" s="100"/>
      <c r="CU215" s="100"/>
      <c r="CV215" s="100"/>
      <c r="CW215" s="100"/>
      <c r="CX215" s="100"/>
      <c r="CY215" s="100"/>
      <c r="CZ215" s="100"/>
      <c r="DA215" s="100"/>
      <c r="DB215" s="100"/>
      <c r="DC215" s="100"/>
      <c r="DD215" s="100"/>
      <c r="DE215" s="100"/>
      <c r="DF215" s="100"/>
      <c r="DG215" s="100"/>
      <c r="DH215" s="100"/>
      <c r="DI215" s="100"/>
      <c r="DJ215" s="100"/>
      <c r="DK215" s="100"/>
      <c r="DL215" s="100"/>
      <c r="DM215" s="100"/>
      <c r="DN215" s="100"/>
      <c r="DO215" s="100"/>
      <c r="DP215" s="100"/>
      <c r="DQ215" s="100"/>
      <c r="DR215" s="100"/>
      <c r="DS215" s="100"/>
      <c r="DT215" s="100"/>
      <c r="DU215" s="100"/>
      <c r="DV215" s="100"/>
      <c r="DW215" s="100"/>
      <c r="DX215" s="100"/>
      <c r="DY215" s="100"/>
      <c r="DZ215" s="100"/>
      <c r="EA215" s="100"/>
      <c r="EB215" s="100"/>
      <c r="EC215" s="100"/>
      <c r="ED215" s="100"/>
      <c r="EE215" s="100"/>
      <c r="EF215" s="100"/>
      <c r="EG215" s="100"/>
      <c r="EH215" s="100"/>
      <c r="EI215" s="100"/>
      <c r="EJ215" s="100"/>
      <c r="EK215" s="100"/>
      <c r="EL215" s="100"/>
    </row>
    <row r="216" spans="1:142" ht="14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  <c r="BT216" s="87"/>
      <c r="BU216" s="87"/>
      <c r="BV216" s="87"/>
      <c r="BW216" s="87"/>
      <c r="BX216" s="87"/>
      <c r="BY216" s="87"/>
      <c r="BZ216" s="87"/>
      <c r="CA216" s="87"/>
      <c r="CB216" s="87"/>
      <c r="CC216" s="87"/>
      <c r="CD216" s="87"/>
      <c r="CE216" s="87"/>
      <c r="CF216" s="87"/>
      <c r="CG216" s="87"/>
      <c r="CH216" s="87"/>
      <c r="CI216" s="87"/>
      <c r="CJ216" s="87"/>
      <c r="CK216" s="100"/>
      <c r="CL216" s="100"/>
      <c r="CM216" s="100"/>
      <c r="CN216" s="100"/>
      <c r="CO216" s="100"/>
      <c r="CP216" s="100"/>
      <c r="CQ216" s="100"/>
      <c r="CR216" s="100"/>
      <c r="CS216" s="100"/>
      <c r="CT216" s="100"/>
      <c r="CU216" s="100"/>
      <c r="CV216" s="100"/>
      <c r="CW216" s="100"/>
      <c r="CX216" s="100"/>
      <c r="CY216" s="100"/>
      <c r="CZ216" s="100"/>
      <c r="DA216" s="100"/>
      <c r="DB216" s="100"/>
      <c r="DC216" s="100"/>
      <c r="DD216" s="100"/>
      <c r="DE216" s="100"/>
      <c r="DF216" s="100"/>
      <c r="DG216" s="100"/>
      <c r="DH216" s="100"/>
      <c r="DI216" s="100"/>
      <c r="DJ216" s="100"/>
      <c r="DK216" s="100"/>
      <c r="DL216" s="100"/>
      <c r="DM216" s="100"/>
      <c r="DN216" s="100"/>
      <c r="DO216" s="100"/>
      <c r="DP216" s="100"/>
      <c r="DQ216" s="100"/>
      <c r="DR216" s="100"/>
      <c r="DS216" s="100"/>
      <c r="DT216" s="100"/>
      <c r="DU216" s="100"/>
      <c r="DV216" s="100"/>
      <c r="DW216" s="100"/>
      <c r="DX216" s="100"/>
      <c r="DY216" s="100"/>
      <c r="DZ216" s="100"/>
      <c r="EA216" s="100"/>
      <c r="EB216" s="100"/>
      <c r="EC216" s="100"/>
      <c r="ED216" s="100"/>
      <c r="EE216" s="100"/>
      <c r="EF216" s="100"/>
      <c r="EG216" s="100"/>
      <c r="EH216" s="100"/>
      <c r="EI216" s="100"/>
      <c r="EJ216" s="100"/>
      <c r="EK216" s="100"/>
      <c r="EL216" s="100"/>
    </row>
    <row r="217" spans="1:142" ht="14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  <c r="BT217" s="87"/>
      <c r="BU217" s="87"/>
      <c r="BV217" s="87"/>
      <c r="BW217" s="87"/>
      <c r="BX217" s="87"/>
      <c r="BY217" s="87"/>
      <c r="BZ217" s="87"/>
      <c r="CA217" s="87"/>
      <c r="CB217" s="87"/>
      <c r="CC217" s="87"/>
      <c r="CD217" s="87"/>
      <c r="CE217" s="87"/>
      <c r="CF217" s="87"/>
      <c r="CG217" s="87"/>
      <c r="CH217" s="87"/>
      <c r="CI217" s="87"/>
      <c r="CJ217" s="87"/>
      <c r="CK217" s="100"/>
      <c r="CL217" s="100"/>
      <c r="CM217" s="100"/>
      <c r="CN217" s="100"/>
      <c r="CO217" s="100"/>
      <c r="CP217" s="100"/>
      <c r="CQ217" s="100"/>
      <c r="CR217" s="100"/>
      <c r="CS217" s="100"/>
      <c r="CT217" s="100"/>
      <c r="CU217" s="100"/>
      <c r="CV217" s="100"/>
      <c r="CW217" s="100"/>
      <c r="CX217" s="100"/>
      <c r="CY217" s="100"/>
      <c r="CZ217" s="100"/>
      <c r="DA217" s="100"/>
      <c r="DB217" s="100"/>
      <c r="DC217" s="100"/>
      <c r="DD217" s="100"/>
      <c r="DE217" s="100"/>
      <c r="DF217" s="100"/>
      <c r="DG217" s="100"/>
      <c r="DH217" s="100"/>
      <c r="DI217" s="100"/>
      <c r="DJ217" s="100"/>
      <c r="DK217" s="100"/>
      <c r="DL217" s="100"/>
      <c r="DM217" s="100"/>
      <c r="DN217" s="100"/>
      <c r="DO217" s="100"/>
      <c r="DP217" s="100"/>
      <c r="DQ217" s="100"/>
      <c r="DR217" s="100"/>
      <c r="DS217" s="100"/>
      <c r="DT217" s="100"/>
      <c r="DU217" s="100"/>
      <c r="DV217" s="100"/>
      <c r="DW217" s="100"/>
      <c r="DX217" s="100"/>
      <c r="DY217" s="100"/>
      <c r="DZ217" s="100"/>
      <c r="EA217" s="100"/>
      <c r="EB217" s="100"/>
      <c r="EC217" s="100"/>
      <c r="ED217" s="100"/>
      <c r="EE217" s="100"/>
      <c r="EF217" s="100"/>
      <c r="EG217" s="100"/>
      <c r="EH217" s="100"/>
      <c r="EI217" s="100"/>
      <c r="EJ217" s="100"/>
      <c r="EK217" s="100"/>
      <c r="EL217" s="100"/>
    </row>
    <row r="218" spans="1:142" ht="14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  <c r="BT218" s="87"/>
      <c r="BU218" s="87"/>
      <c r="BV218" s="87"/>
      <c r="BW218" s="87"/>
      <c r="BX218" s="87"/>
      <c r="BY218" s="87"/>
      <c r="BZ218" s="87"/>
      <c r="CA218" s="87"/>
      <c r="CB218" s="87"/>
      <c r="CC218" s="87"/>
      <c r="CD218" s="87"/>
      <c r="CE218" s="87"/>
      <c r="CF218" s="87"/>
      <c r="CG218" s="87"/>
      <c r="CH218" s="87"/>
      <c r="CI218" s="87"/>
      <c r="CJ218" s="87"/>
      <c r="CK218" s="100"/>
      <c r="CL218" s="100"/>
      <c r="CM218" s="100"/>
      <c r="CN218" s="100"/>
      <c r="CO218" s="100"/>
      <c r="CP218" s="100"/>
      <c r="CQ218" s="100"/>
      <c r="CR218" s="100"/>
      <c r="CS218" s="100"/>
      <c r="CT218" s="100"/>
      <c r="CU218" s="100"/>
      <c r="CV218" s="100"/>
      <c r="CW218" s="100"/>
      <c r="CX218" s="100"/>
      <c r="CY218" s="100"/>
      <c r="CZ218" s="100"/>
      <c r="DA218" s="100"/>
      <c r="DB218" s="100"/>
      <c r="DC218" s="100"/>
      <c r="DD218" s="100"/>
      <c r="DE218" s="100"/>
      <c r="DF218" s="100"/>
      <c r="DG218" s="100"/>
      <c r="DH218" s="100"/>
      <c r="DI218" s="100"/>
      <c r="DJ218" s="100"/>
      <c r="DK218" s="100"/>
      <c r="DL218" s="100"/>
      <c r="DM218" s="100"/>
      <c r="DN218" s="100"/>
      <c r="DO218" s="100"/>
      <c r="DP218" s="100"/>
      <c r="DQ218" s="100"/>
      <c r="DR218" s="100"/>
      <c r="DS218" s="100"/>
      <c r="DT218" s="100"/>
      <c r="DU218" s="100"/>
      <c r="DV218" s="100"/>
      <c r="DW218" s="100"/>
      <c r="DX218" s="100"/>
      <c r="DY218" s="100"/>
      <c r="DZ218" s="100"/>
      <c r="EA218" s="100"/>
      <c r="EB218" s="100"/>
      <c r="EC218" s="100"/>
      <c r="ED218" s="100"/>
      <c r="EE218" s="100"/>
      <c r="EF218" s="100"/>
      <c r="EG218" s="100"/>
      <c r="EH218" s="100"/>
      <c r="EI218" s="100"/>
      <c r="EJ218" s="100"/>
      <c r="EK218" s="100"/>
      <c r="EL218" s="100"/>
    </row>
    <row r="219" spans="1:142" ht="14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  <c r="BT219" s="87"/>
      <c r="BU219" s="87"/>
      <c r="BV219" s="87"/>
      <c r="BW219" s="87"/>
      <c r="BX219" s="87"/>
      <c r="BY219" s="87"/>
      <c r="BZ219" s="87"/>
      <c r="CA219" s="87"/>
      <c r="CB219" s="87"/>
      <c r="CC219" s="87"/>
      <c r="CD219" s="87"/>
      <c r="CE219" s="87"/>
      <c r="CF219" s="87"/>
      <c r="CG219" s="87"/>
      <c r="CH219" s="87"/>
      <c r="CI219" s="87"/>
      <c r="CJ219" s="87"/>
      <c r="CK219" s="100"/>
      <c r="CL219" s="100"/>
      <c r="CM219" s="100"/>
      <c r="CN219" s="100"/>
      <c r="CO219" s="100"/>
      <c r="CP219" s="100"/>
      <c r="CQ219" s="100"/>
      <c r="CR219" s="100"/>
      <c r="CS219" s="100"/>
      <c r="CT219" s="100"/>
      <c r="CU219" s="100"/>
      <c r="CV219" s="100"/>
      <c r="CW219" s="100"/>
      <c r="CX219" s="100"/>
      <c r="CY219" s="100"/>
      <c r="CZ219" s="100"/>
      <c r="DA219" s="100"/>
      <c r="DB219" s="100"/>
      <c r="DC219" s="100"/>
      <c r="DD219" s="100"/>
      <c r="DE219" s="100"/>
      <c r="DF219" s="100"/>
      <c r="DG219" s="100"/>
      <c r="DH219" s="100"/>
      <c r="DI219" s="100"/>
      <c r="DJ219" s="100"/>
      <c r="DK219" s="100"/>
      <c r="DL219" s="100"/>
      <c r="DM219" s="100"/>
      <c r="DN219" s="100"/>
      <c r="DO219" s="100"/>
      <c r="DP219" s="100"/>
      <c r="DQ219" s="100"/>
      <c r="DR219" s="100"/>
      <c r="DS219" s="100"/>
      <c r="DT219" s="100"/>
      <c r="DU219" s="100"/>
      <c r="DV219" s="100"/>
      <c r="DW219" s="100"/>
      <c r="DX219" s="100"/>
      <c r="DY219" s="100"/>
      <c r="DZ219" s="100"/>
      <c r="EA219" s="100"/>
      <c r="EB219" s="100"/>
      <c r="EC219" s="100"/>
      <c r="ED219" s="100"/>
      <c r="EE219" s="100"/>
      <c r="EF219" s="100"/>
      <c r="EG219" s="100"/>
      <c r="EH219" s="100"/>
      <c r="EI219" s="100"/>
      <c r="EJ219" s="100"/>
      <c r="EK219" s="100"/>
      <c r="EL219" s="100"/>
    </row>
    <row r="220" spans="1:142" ht="14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  <c r="BT220" s="87"/>
      <c r="BU220" s="87"/>
      <c r="BV220" s="87"/>
      <c r="BW220" s="87"/>
      <c r="BX220" s="87"/>
      <c r="BY220" s="87"/>
      <c r="BZ220" s="87"/>
      <c r="CA220" s="87"/>
      <c r="CB220" s="87"/>
      <c r="CC220" s="87"/>
      <c r="CD220" s="87"/>
      <c r="CE220" s="87"/>
      <c r="CF220" s="87"/>
      <c r="CG220" s="87"/>
      <c r="CH220" s="87"/>
      <c r="CI220" s="87"/>
      <c r="CJ220" s="87"/>
      <c r="CK220" s="100"/>
      <c r="CL220" s="100"/>
      <c r="CM220" s="100"/>
      <c r="CN220" s="100"/>
      <c r="CO220" s="100"/>
      <c r="CP220" s="100"/>
      <c r="CQ220" s="100"/>
      <c r="CR220" s="100"/>
      <c r="CS220" s="100"/>
      <c r="CT220" s="100"/>
      <c r="CU220" s="100"/>
      <c r="CV220" s="100"/>
      <c r="CW220" s="100"/>
      <c r="CX220" s="100"/>
      <c r="CY220" s="100"/>
      <c r="CZ220" s="100"/>
      <c r="DA220" s="100"/>
      <c r="DB220" s="100"/>
      <c r="DC220" s="100"/>
      <c r="DD220" s="100"/>
      <c r="DE220" s="100"/>
      <c r="DF220" s="100"/>
      <c r="DG220" s="100"/>
      <c r="DH220" s="100"/>
      <c r="DI220" s="100"/>
      <c r="DJ220" s="100"/>
      <c r="DK220" s="100"/>
      <c r="DL220" s="100"/>
      <c r="DM220" s="100"/>
      <c r="DN220" s="100"/>
      <c r="DO220" s="100"/>
      <c r="DP220" s="100"/>
      <c r="DQ220" s="100"/>
      <c r="DR220" s="100"/>
      <c r="DS220" s="100"/>
      <c r="DT220" s="100"/>
      <c r="DU220" s="100"/>
      <c r="DV220" s="100"/>
      <c r="DW220" s="100"/>
      <c r="DX220" s="100"/>
      <c r="DY220" s="100"/>
      <c r="DZ220" s="100"/>
      <c r="EA220" s="100"/>
      <c r="EB220" s="100"/>
      <c r="EC220" s="100"/>
      <c r="ED220" s="100"/>
      <c r="EE220" s="100"/>
      <c r="EF220" s="100"/>
      <c r="EG220" s="100"/>
      <c r="EH220" s="100"/>
      <c r="EI220" s="100"/>
      <c r="EJ220" s="100"/>
      <c r="EK220" s="100"/>
      <c r="EL220" s="100"/>
    </row>
    <row r="221" spans="1:142" ht="14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  <c r="CK221" s="100"/>
      <c r="CL221" s="100"/>
      <c r="CM221" s="100"/>
      <c r="CN221" s="100"/>
      <c r="CO221" s="100"/>
      <c r="CP221" s="100"/>
      <c r="CQ221" s="100"/>
      <c r="CR221" s="100"/>
      <c r="CS221" s="100"/>
      <c r="CT221" s="100"/>
      <c r="CU221" s="100"/>
      <c r="CV221" s="100"/>
      <c r="CW221" s="100"/>
      <c r="CX221" s="100"/>
      <c r="CY221" s="100"/>
      <c r="CZ221" s="100"/>
      <c r="DA221" s="100"/>
      <c r="DB221" s="100"/>
      <c r="DC221" s="100"/>
      <c r="DD221" s="100"/>
      <c r="DE221" s="100"/>
      <c r="DF221" s="100"/>
      <c r="DG221" s="100"/>
      <c r="DH221" s="100"/>
      <c r="DI221" s="100"/>
      <c r="DJ221" s="100"/>
      <c r="DK221" s="100"/>
      <c r="DL221" s="100"/>
      <c r="DM221" s="100"/>
      <c r="DN221" s="100"/>
      <c r="DO221" s="100"/>
      <c r="DP221" s="100"/>
      <c r="DQ221" s="100"/>
      <c r="DR221" s="100"/>
      <c r="DS221" s="100"/>
      <c r="DT221" s="100"/>
      <c r="DU221" s="100"/>
      <c r="DV221" s="100"/>
      <c r="DW221" s="100"/>
      <c r="DX221" s="100"/>
      <c r="DY221" s="100"/>
      <c r="DZ221" s="100"/>
      <c r="EA221" s="100"/>
      <c r="EB221" s="100"/>
      <c r="EC221" s="100"/>
      <c r="ED221" s="100"/>
      <c r="EE221" s="100"/>
      <c r="EF221" s="100"/>
      <c r="EG221" s="100"/>
      <c r="EH221" s="100"/>
      <c r="EI221" s="100"/>
      <c r="EJ221" s="100"/>
      <c r="EK221" s="100"/>
      <c r="EL221" s="100"/>
    </row>
    <row r="222" spans="1:142" ht="14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  <c r="CK222" s="100"/>
      <c r="CL222" s="100"/>
      <c r="CM222" s="100"/>
      <c r="CN222" s="100"/>
      <c r="CO222" s="100"/>
      <c r="CP222" s="100"/>
      <c r="CQ222" s="100"/>
      <c r="CR222" s="100"/>
      <c r="CS222" s="100"/>
      <c r="CT222" s="100"/>
      <c r="CU222" s="100"/>
      <c r="CV222" s="100"/>
      <c r="CW222" s="100"/>
      <c r="CX222" s="100"/>
      <c r="CY222" s="100"/>
      <c r="CZ222" s="100"/>
      <c r="DA222" s="100"/>
      <c r="DB222" s="100"/>
      <c r="DC222" s="100"/>
      <c r="DD222" s="100"/>
      <c r="DE222" s="100"/>
      <c r="DF222" s="100"/>
      <c r="DG222" s="100"/>
      <c r="DH222" s="100"/>
      <c r="DI222" s="100"/>
      <c r="DJ222" s="100"/>
      <c r="DK222" s="100"/>
      <c r="DL222" s="100"/>
      <c r="DM222" s="100"/>
      <c r="DN222" s="100"/>
      <c r="DO222" s="100"/>
      <c r="DP222" s="100"/>
      <c r="DQ222" s="100"/>
      <c r="DR222" s="100"/>
      <c r="DS222" s="100"/>
      <c r="DT222" s="100"/>
      <c r="DU222" s="100"/>
      <c r="DV222" s="100"/>
      <c r="DW222" s="100"/>
      <c r="DX222" s="100"/>
      <c r="DY222" s="100"/>
      <c r="DZ222" s="100"/>
      <c r="EA222" s="100"/>
      <c r="EB222" s="100"/>
      <c r="EC222" s="100"/>
      <c r="ED222" s="100"/>
      <c r="EE222" s="100"/>
      <c r="EF222" s="100"/>
      <c r="EG222" s="100"/>
      <c r="EH222" s="100"/>
      <c r="EI222" s="100"/>
      <c r="EJ222" s="100"/>
      <c r="EK222" s="100"/>
      <c r="EL222" s="100"/>
    </row>
    <row r="223" spans="1:142" ht="14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  <c r="CK223" s="100"/>
      <c r="CL223" s="100"/>
      <c r="CM223" s="100"/>
      <c r="CN223" s="100"/>
      <c r="CO223" s="100"/>
      <c r="CP223" s="100"/>
      <c r="CQ223" s="100"/>
      <c r="CR223" s="100"/>
      <c r="CS223" s="100"/>
      <c r="CT223" s="100"/>
      <c r="CU223" s="100"/>
      <c r="CV223" s="100"/>
      <c r="CW223" s="100"/>
      <c r="CX223" s="100"/>
      <c r="CY223" s="100"/>
      <c r="CZ223" s="100"/>
      <c r="DA223" s="100"/>
      <c r="DB223" s="100"/>
      <c r="DC223" s="100"/>
      <c r="DD223" s="100"/>
      <c r="DE223" s="100"/>
      <c r="DF223" s="100"/>
      <c r="DG223" s="100"/>
      <c r="DH223" s="100"/>
      <c r="DI223" s="100"/>
      <c r="DJ223" s="100"/>
      <c r="DK223" s="100"/>
      <c r="DL223" s="100"/>
      <c r="DM223" s="100"/>
      <c r="DN223" s="100"/>
      <c r="DO223" s="100"/>
      <c r="DP223" s="100"/>
      <c r="DQ223" s="100"/>
      <c r="DR223" s="100"/>
      <c r="DS223" s="100"/>
      <c r="DT223" s="100"/>
      <c r="DU223" s="100"/>
      <c r="DV223" s="100"/>
      <c r="DW223" s="100"/>
      <c r="DX223" s="100"/>
      <c r="DY223" s="100"/>
      <c r="DZ223" s="100"/>
      <c r="EA223" s="100"/>
      <c r="EB223" s="100"/>
      <c r="EC223" s="100"/>
      <c r="ED223" s="100"/>
      <c r="EE223" s="100"/>
      <c r="EF223" s="100"/>
      <c r="EG223" s="100"/>
      <c r="EH223" s="100"/>
      <c r="EI223" s="100"/>
      <c r="EJ223" s="100"/>
      <c r="EK223" s="100"/>
      <c r="EL223" s="100"/>
    </row>
    <row r="224" spans="1:142" ht="14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  <c r="CK224" s="100"/>
      <c r="CL224" s="100"/>
      <c r="CM224" s="100"/>
      <c r="CN224" s="100"/>
      <c r="CO224" s="100"/>
      <c r="CP224" s="100"/>
      <c r="CQ224" s="100"/>
      <c r="CR224" s="100"/>
      <c r="CS224" s="100"/>
      <c r="CT224" s="100"/>
      <c r="CU224" s="100"/>
      <c r="CV224" s="100"/>
      <c r="CW224" s="100"/>
      <c r="CX224" s="100"/>
      <c r="CY224" s="100"/>
      <c r="CZ224" s="100"/>
      <c r="DA224" s="100"/>
      <c r="DB224" s="100"/>
      <c r="DC224" s="100"/>
      <c r="DD224" s="100"/>
      <c r="DE224" s="100"/>
      <c r="DF224" s="100"/>
      <c r="DG224" s="100"/>
      <c r="DH224" s="100"/>
      <c r="DI224" s="100"/>
      <c r="DJ224" s="100"/>
      <c r="DK224" s="100"/>
      <c r="DL224" s="100"/>
      <c r="DM224" s="100"/>
      <c r="DN224" s="100"/>
      <c r="DO224" s="100"/>
      <c r="DP224" s="100"/>
      <c r="DQ224" s="100"/>
      <c r="DR224" s="100"/>
      <c r="DS224" s="100"/>
      <c r="DT224" s="100"/>
      <c r="DU224" s="100"/>
      <c r="DV224" s="100"/>
      <c r="DW224" s="100"/>
      <c r="DX224" s="100"/>
      <c r="DY224" s="100"/>
      <c r="DZ224" s="100"/>
      <c r="EA224" s="100"/>
      <c r="EB224" s="100"/>
      <c r="EC224" s="100"/>
      <c r="ED224" s="100"/>
      <c r="EE224" s="100"/>
      <c r="EF224" s="100"/>
      <c r="EG224" s="100"/>
      <c r="EH224" s="100"/>
      <c r="EI224" s="100"/>
      <c r="EJ224" s="100"/>
      <c r="EK224" s="100"/>
      <c r="EL224" s="100"/>
    </row>
    <row r="225" spans="1:142" ht="14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  <c r="CK225" s="100"/>
      <c r="CL225" s="100"/>
      <c r="CM225" s="100"/>
      <c r="CN225" s="100"/>
      <c r="CO225" s="100"/>
      <c r="CP225" s="100"/>
      <c r="CQ225" s="100"/>
      <c r="CR225" s="100"/>
      <c r="CS225" s="100"/>
      <c r="CT225" s="100"/>
      <c r="CU225" s="100"/>
      <c r="CV225" s="100"/>
      <c r="CW225" s="100"/>
      <c r="CX225" s="100"/>
      <c r="CY225" s="100"/>
      <c r="CZ225" s="100"/>
      <c r="DA225" s="100"/>
      <c r="DB225" s="100"/>
      <c r="DC225" s="100"/>
      <c r="DD225" s="100"/>
      <c r="DE225" s="100"/>
      <c r="DF225" s="100"/>
      <c r="DG225" s="100"/>
      <c r="DH225" s="100"/>
      <c r="DI225" s="100"/>
      <c r="DJ225" s="100"/>
      <c r="DK225" s="100"/>
      <c r="DL225" s="100"/>
      <c r="DM225" s="100"/>
      <c r="DN225" s="100"/>
      <c r="DO225" s="100"/>
      <c r="DP225" s="100"/>
      <c r="DQ225" s="100"/>
      <c r="DR225" s="100"/>
      <c r="DS225" s="100"/>
      <c r="DT225" s="100"/>
      <c r="DU225" s="100"/>
      <c r="DV225" s="100"/>
      <c r="DW225" s="100"/>
      <c r="DX225" s="100"/>
      <c r="DY225" s="100"/>
      <c r="DZ225" s="100"/>
      <c r="EA225" s="100"/>
      <c r="EB225" s="100"/>
      <c r="EC225" s="100"/>
      <c r="ED225" s="100"/>
      <c r="EE225" s="100"/>
      <c r="EF225" s="100"/>
      <c r="EG225" s="100"/>
      <c r="EH225" s="100"/>
      <c r="EI225" s="100"/>
      <c r="EJ225" s="100"/>
      <c r="EK225" s="100"/>
      <c r="EL225" s="100"/>
    </row>
    <row r="226" spans="1:142" ht="14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  <c r="CK226" s="100"/>
      <c r="CL226" s="100"/>
      <c r="CM226" s="100"/>
      <c r="CN226" s="100"/>
      <c r="CO226" s="100"/>
      <c r="CP226" s="100"/>
      <c r="CQ226" s="100"/>
      <c r="CR226" s="100"/>
      <c r="CS226" s="100"/>
      <c r="CT226" s="100"/>
      <c r="CU226" s="100"/>
      <c r="CV226" s="100"/>
      <c r="CW226" s="100"/>
      <c r="CX226" s="100"/>
      <c r="CY226" s="100"/>
      <c r="CZ226" s="100"/>
      <c r="DA226" s="100"/>
      <c r="DB226" s="100"/>
      <c r="DC226" s="100"/>
      <c r="DD226" s="100"/>
      <c r="DE226" s="100"/>
      <c r="DF226" s="100"/>
      <c r="DG226" s="100"/>
      <c r="DH226" s="100"/>
      <c r="DI226" s="100"/>
      <c r="DJ226" s="100"/>
      <c r="DK226" s="100"/>
      <c r="DL226" s="100"/>
      <c r="DM226" s="100"/>
      <c r="DN226" s="100"/>
      <c r="DO226" s="100"/>
      <c r="DP226" s="100"/>
      <c r="DQ226" s="100"/>
      <c r="DR226" s="100"/>
      <c r="DS226" s="100"/>
      <c r="DT226" s="100"/>
      <c r="DU226" s="100"/>
      <c r="DV226" s="100"/>
      <c r="DW226" s="100"/>
      <c r="DX226" s="100"/>
      <c r="DY226" s="100"/>
      <c r="DZ226" s="100"/>
      <c r="EA226" s="100"/>
      <c r="EB226" s="100"/>
      <c r="EC226" s="100"/>
      <c r="ED226" s="100"/>
      <c r="EE226" s="100"/>
      <c r="EF226" s="100"/>
      <c r="EG226" s="100"/>
      <c r="EH226" s="100"/>
      <c r="EI226" s="100"/>
      <c r="EJ226" s="100"/>
      <c r="EK226" s="100"/>
      <c r="EL226" s="100"/>
    </row>
    <row r="227" spans="1:142" ht="14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  <c r="BT227" s="87"/>
      <c r="BU227" s="87"/>
      <c r="BV227" s="87"/>
      <c r="BW227" s="87"/>
      <c r="BX227" s="87"/>
      <c r="BY227" s="87"/>
      <c r="BZ227" s="87"/>
      <c r="CA227" s="87"/>
      <c r="CB227" s="87"/>
      <c r="CC227" s="87"/>
      <c r="CD227" s="87"/>
      <c r="CE227" s="87"/>
      <c r="CF227" s="87"/>
      <c r="CG227" s="87"/>
      <c r="CH227" s="87"/>
      <c r="CI227" s="87"/>
      <c r="CJ227" s="87"/>
      <c r="CK227" s="100"/>
      <c r="CL227" s="100"/>
      <c r="CM227" s="100"/>
      <c r="CN227" s="100"/>
      <c r="CO227" s="100"/>
      <c r="CP227" s="100"/>
      <c r="CQ227" s="100"/>
      <c r="CR227" s="100"/>
      <c r="CS227" s="100"/>
      <c r="CT227" s="100"/>
      <c r="CU227" s="100"/>
      <c r="CV227" s="100"/>
      <c r="CW227" s="100"/>
      <c r="CX227" s="100"/>
      <c r="CY227" s="100"/>
      <c r="CZ227" s="100"/>
      <c r="DA227" s="100"/>
      <c r="DB227" s="100"/>
      <c r="DC227" s="100"/>
      <c r="DD227" s="100"/>
      <c r="DE227" s="100"/>
      <c r="DF227" s="100"/>
      <c r="DG227" s="100"/>
      <c r="DH227" s="100"/>
      <c r="DI227" s="100"/>
      <c r="DJ227" s="100"/>
      <c r="DK227" s="100"/>
      <c r="DL227" s="100"/>
      <c r="DM227" s="100"/>
      <c r="DN227" s="100"/>
      <c r="DO227" s="100"/>
      <c r="DP227" s="100"/>
      <c r="DQ227" s="100"/>
      <c r="DR227" s="100"/>
      <c r="DS227" s="100"/>
      <c r="DT227" s="100"/>
      <c r="DU227" s="100"/>
      <c r="DV227" s="100"/>
      <c r="DW227" s="100"/>
      <c r="DX227" s="100"/>
      <c r="DY227" s="100"/>
      <c r="DZ227" s="100"/>
      <c r="EA227" s="100"/>
      <c r="EB227" s="100"/>
      <c r="EC227" s="100"/>
      <c r="ED227" s="100"/>
      <c r="EE227" s="100"/>
      <c r="EF227" s="100"/>
      <c r="EG227" s="100"/>
      <c r="EH227" s="100"/>
      <c r="EI227" s="100"/>
      <c r="EJ227" s="100"/>
      <c r="EK227" s="100"/>
      <c r="EL227" s="100"/>
    </row>
    <row r="228" spans="1:142" ht="14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  <c r="CK228" s="100"/>
      <c r="CL228" s="100"/>
      <c r="CM228" s="100"/>
      <c r="CN228" s="100"/>
      <c r="CO228" s="100"/>
      <c r="CP228" s="100"/>
      <c r="CQ228" s="100"/>
      <c r="CR228" s="100"/>
      <c r="CS228" s="100"/>
      <c r="CT228" s="100"/>
      <c r="CU228" s="100"/>
      <c r="CV228" s="100"/>
      <c r="CW228" s="100"/>
      <c r="CX228" s="100"/>
      <c r="CY228" s="100"/>
      <c r="CZ228" s="100"/>
      <c r="DA228" s="100"/>
      <c r="DB228" s="100"/>
      <c r="DC228" s="100"/>
      <c r="DD228" s="100"/>
      <c r="DE228" s="100"/>
      <c r="DF228" s="100"/>
      <c r="DG228" s="100"/>
      <c r="DH228" s="100"/>
      <c r="DI228" s="100"/>
      <c r="DJ228" s="100"/>
      <c r="DK228" s="100"/>
      <c r="DL228" s="100"/>
      <c r="DM228" s="100"/>
      <c r="DN228" s="100"/>
      <c r="DO228" s="100"/>
      <c r="DP228" s="100"/>
      <c r="DQ228" s="100"/>
      <c r="DR228" s="100"/>
      <c r="DS228" s="100"/>
      <c r="DT228" s="100"/>
      <c r="DU228" s="100"/>
      <c r="DV228" s="100"/>
      <c r="DW228" s="100"/>
      <c r="DX228" s="100"/>
      <c r="DY228" s="100"/>
      <c r="DZ228" s="100"/>
      <c r="EA228" s="100"/>
      <c r="EB228" s="100"/>
      <c r="EC228" s="100"/>
      <c r="ED228" s="100"/>
      <c r="EE228" s="100"/>
      <c r="EF228" s="100"/>
      <c r="EG228" s="100"/>
      <c r="EH228" s="100"/>
      <c r="EI228" s="100"/>
      <c r="EJ228" s="100"/>
      <c r="EK228" s="100"/>
      <c r="EL228" s="100"/>
    </row>
    <row r="229" spans="1:142" ht="14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  <c r="BT229" s="87"/>
      <c r="BU229" s="87"/>
      <c r="BV229" s="87"/>
      <c r="BW229" s="87"/>
      <c r="BX229" s="87"/>
      <c r="BY229" s="87"/>
      <c r="BZ229" s="87"/>
      <c r="CA229" s="87"/>
      <c r="CB229" s="87"/>
      <c r="CC229" s="87"/>
      <c r="CD229" s="87"/>
      <c r="CE229" s="87"/>
      <c r="CF229" s="87"/>
      <c r="CG229" s="87"/>
      <c r="CH229" s="87"/>
      <c r="CI229" s="87"/>
      <c r="CJ229" s="87"/>
      <c r="CK229" s="100"/>
      <c r="CL229" s="100"/>
      <c r="CM229" s="100"/>
      <c r="CN229" s="100"/>
      <c r="CO229" s="100"/>
      <c r="CP229" s="100"/>
      <c r="CQ229" s="100"/>
      <c r="CR229" s="100"/>
      <c r="CS229" s="100"/>
      <c r="CT229" s="100"/>
      <c r="CU229" s="100"/>
      <c r="CV229" s="100"/>
      <c r="CW229" s="100"/>
      <c r="CX229" s="100"/>
      <c r="CY229" s="100"/>
      <c r="CZ229" s="100"/>
      <c r="DA229" s="100"/>
      <c r="DB229" s="100"/>
      <c r="DC229" s="100"/>
      <c r="DD229" s="100"/>
      <c r="DE229" s="100"/>
      <c r="DF229" s="100"/>
      <c r="DG229" s="100"/>
      <c r="DH229" s="100"/>
      <c r="DI229" s="100"/>
      <c r="DJ229" s="100"/>
      <c r="DK229" s="100"/>
      <c r="DL229" s="100"/>
      <c r="DM229" s="100"/>
      <c r="DN229" s="100"/>
      <c r="DO229" s="100"/>
      <c r="DP229" s="100"/>
      <c r="DQ229" s="100"/>
      <c r="DR229" s="100"/>
      <c r="DS229" s="100"/>
      <c r="DT229" s="100"/>
      <c r="DU229" s="100"/>
      <c r="DV229" s="100"/>
      <c r="DW229" s="100"/>
      <c r="DX229" s="100"/>
      <c r="DY229" s="100"/>
      <c r="DZ229" s="100"/>
      <c r="EA229" s="100"/>
      <c r="EB229" s="100"/>
      <c r="EC229" s="100"/>
      <c r="ED229" s="100"/>
      <c r="EE229" s="100"/>
      <c r="EF229" s="100"/>
      <c r="EG229" s="100"/>
      <c r="EH229" s="100"/>
      <c r="EI229" s="100"/>
      <c r="EJ229" s="100"/>
      <c r="EK229" s="100"/>
      <c r="EL229" s="100"/>
    </row>
    <row r="230" spans="1:142" ht="14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  <c r="BT230" s="87"/>
      <c r="BU230" s="87"/>
      <c r="BV230" s="87"/>
      <c r="BW230" s="87"/>
      <c r="BX230" s="87"/>
      <c r="BY230" s="87"/>
      <c r="BZ230" s="87"/>
      <c r="CA230" s="87"/>
      <c r="CB230" s="87"/>
      <c r="CC230" s="87"/>
      <c r="CD230" s="87"/>
      <c r="CE230" s="87"/>
      <c r="CF230" s="87"/>
      <c r="CG230" s="87"/>
      <c r="CH230" s="87"/>
      <c r="CI230" s="87"/>
      <c r="CJ230" s="87"/>
      <c r="CK230" s="100"/>
      <c r="CL230" s="100"/>
      <c r="CM230" s="100"/>
      <c r="CN230" s="100"/>
      <c r="CO230" s="100"/>
      <c r="CP230" s="100"/>
      <c r="CQ230" s="100"/>
      <c r="CR230" s="100"/>
      <c r="CS230" s="100"/>
      <c r="CT230" s="100"/>
      <c r="CU230" s="100"/>
      <c r="CV230" s="100"/>
      <c r="CW230" s="100"/>
      <c r="CX230" s="100"/>
      <c r="CY230" s="100"/>
      <c r="CZ230" s="100"/>
      <c r="DA230" s="100"/>
      <c r="DB230" s="100"/>
      <c r="DC230" s="100"/>
      <c r="DD230" s="100"/>
      <c r="DE230" s="100"/>
      <c r="DF230" s="100"/>
      <c r="DG230" s="100"/>
      <c r="DH230" s="100"/>
      <c r="DI230" s="100"/>
      <c r="DJ230" s="100"/>
      <c r="DK230" s="100"/>
      <c r="DL230" s="100"/>
      <c r="DM230" s="100"/>
      <c r="DN230" s="100"/>
      <c r="DO230" s="100"/>
      <c r="DP230" s="100"/>
      <c r="DQ230" s="100"/>
      <c r="DR230" s="100"/>
      <c r="DS230" s="100"/>
      <c r="DT230" s="100"/>
      <c r="DU230" s="100"/>
      <c r="DV230" s="100"/>
      <c r="DW230" s="100"/>
      <c r="DX230" s="100"/>
      <c r="DY230" s="100"/>
      <c r="DZ230" s="100"/>
      <c r="EA230" s="100"/>
      <c r="EB230" s="100"/>
      <c r="EC230" s="100"/>
      <c r="ED230" s="100"/>
      <c r="EE230" s="100"/>
      <c r="EF230" s="100"/>
      <c r="EG230" s="100"/>
      <c r="EH230" s="100"/>
      <c r="EI230" s="100"/>
      <c r="EJ230" s="100"/>
      <c r="EK230" s="100"/>
      <c r="EL230" s="100"/>
    </row>
    <row r="231" spans="1:142" ht="14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  <c r="BT231" s="87"/>
      <c r="BU231" s="87"/>
      <c r="BV231" s="87"/>
      <c r="BW231" s="87"/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  <c r="CK231" s="100"/>
      <c r="CL231" s="100"/>
      <c r="CM231" s="100"/>
      <c r="CN231" s="100"/>
      <c r="CO231" s="100"/>
      <c r="CP231" s="100"/>
      <c r="CQ231" s="100"/>
      <c r="CR231" s="100"/>
      <c r="CS231" s="100"/>
      <c r="CT231" s="100"/>
      <c r="CU231" s="100"/>
      <c r="CV231" s="100"/>
      <c r="CW231" s="100"/>
      <c r="CX231" s="100"/>
      <c r="CY231" s="100"/>
      <c r="CZ231" s="100"/>
      <c r="DA231" s="100"/>
      <c r="DB231" s="100"/>
      <c r="DC231" s="100"/>
      <c r="DD231" s="100"/>
      <c r="DE231" s="100"/>
      <c r="DF231" s="100"/>
      <c r="DG231" s="100"/>
      <c r="DH231" s="100"/>
      <c r="DI231" s="100"/>
      <c r="DJ231" s="100"/>
      <c r="DK231" s="100"/>
      <c r="DL231" s="100"/>
      <c r="DM231" s="100"/>
      <c r="DN231" s="100"/>
      <c r="DO231" s="100"/>
      <c r="DP231" s="100"/>
      <c r="DQ231" s="100"/>
      <c r="DR231" s="100"/>
      <c r="DS231" s="100"/>
      <c r="DT231" s="100"/>
      <c r="DU231" s="100"/>
      <c r="DV231" s="100"/>
      <c r="DW231" s="100"/>
      <c r="DX231" s="100"/>
      <c r="DY231" s="100"/>
      <c r="DZ231" s="100"/>
      <c r="EA231" s="100"/>
      <c r="EB231" s="100"/>
      <c r="EC231" s="100"/>
      <c r="ED231" s="100"/>
      <c r="EE231" s="100"/>
      <c r="EF231" s="100"/>
      <c r="EG231" s="100"/>
      <c r="EH231" s="100"/>
      <c r="EI231" s="100"/>
      <c r="EJ231" s="100"/>
      <c r="EK231" s="100"/>
      <c r="EL231" s="100"/>
    </row>
    <row r="232" spans="1:142" ht="14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  <c r="CK232" s="100"/>
      <c r="CL232" s="100"/>
      <c r="CM232" s="100"/>
      <c r="CN232" s="100"/>
      <c r="CO232" s="100"/>
      <c r="CP232" s="100"/>
      <c r="CQ232" s="100"/>
      <c r="CR232" s="100"/>
      <c r="CS232" s="100"/>
      <c r="CT232" s="100"/>
      <c r="CU232" s="100"/>
      <c r="CV232" s="100"/>
      <c r="CW232" s="100"/>
      <c r="CX232" s="100"/>
      <c r="CY232" s="100"/>
      <c r="CZ232" s="100"/>
      <c r="DA232" s="100"/>
      <c r="DB232" s="100"/>
      <c r="DC232" s="100"/>
      <c r="DD232" s="100"/>
      <c r="DE232" s="100"/>
      <c r="DF232" s="100"/>
      <c r="DG232" s="100"/>
      <c r="DH232" s="100"/>
      <c r="DI232" s="100"/>
      <c r="DJ232" s="100"/>
      <c r="DK232" s="100"/>
      <c r="DL232" s="100"/>
      <c r="DM232" s="100"/>
      <c r="DN232" s="100"/>
      <c r="DO232" s="100"/>
      <c r="DP232" s="100"/>
      <c r="DQ232" s="100"/>
      <c r="DR232" s="100"/>
      <c r="DS232" s="100"/>
      <c r="DT232" s="100"/>
      <c r="DU232" s="100"/>
      <c r="DV232" s="100"/>
      <c r="DW232" s="100"/>
      <c r="DX232" s="100"/>
      <c r="DY232" s="100"/>
      <c r="DZ232" s="100"/>
      <c r="EA232" s="100"/>
      <c r="EB232" s="100"/>
      <c r="EC232" s="100"/>
      <c r="ED232" s="100"/>
      <c r="EE232" s="100"/>
      <c r="EF232" s="100"/>
      <c r="EG232" s="100"/>
      <c r="EH232" s="100"/>
      <c r="EI232" s="100"/>
      <c r="EJ232" s="100"/>
      <c r="EK232" s="100"/>
      <c r="EL232" s="100"/>
    </row>
    <row r="233" spans="1:142" ht="14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  <c r="BT233" s="87"/>
      <c r="BU233" s="87"/>
      <c r="BV233" s="87"/>
      <c r="BW233" s="87"/>
      <c r="BX233" s="87"/>
      <c r="BY233" s="87"/>
      <c r="BZ233" s="87"/>
      <c r="CA233" s="87"/>
      <c r="CB233" s="87"/>
      <c r="CC233" s="87"/>
      <c r="CD233" s="87"/>
      <c r="CE233" s="87"/>
      <c r="CF233" s="87"/>
      <c r="CG233" s="87"/>
      <c r="CH233" s="87"/>
      <c r="CI233" s="87"/>
      <c r="CJ233" s="87"/>
      <c r="CK233" s="100"/>
      <c r="CL233" s="100"/>
      <c r="CM233" s="100"/>
      <c r="CN233" s="100"/>
      <c r="CO233" s="100"/>
      <c r="CP233" s="100"/>
      <c r="CQ233" s="100"/>
      <c r="CR233" s="100"/>
      <c r="CS233" s="100"/>
      <c r="CT233" s="100"/>
      <c r="CU233" s="100"/>
      <c r="CV233" s="100"/>
      <c r="CW233" s="100"/>
      <c r="CX233" s="100"/>
      <c r="CY233" s="100"/>
      <c r="CZ233" s="100"/>
      <c r="DA233" s="100"/>
      <c r="DB233" s="100"/>
      <c r="DC233" s="100"/>
      <c r="DD233" s="100"/>
      <c r="DE233" s="100"/>
      <c r="DF233" s="100"/>
      <c r="DG233" s="100"/>
      <c r="DH233" s="100"/>
      <c r="DI233" s="100"/>
      <c r="DJ233" s="100"/>
      <c r="DK233" s="100"/>
      <c r="DL233" s="100"/>
      <c r="DM233" s="100"/>
      <c r="DN233" s="100"/>
      <c r="DO233" s="100"/>
      <c r="DP233" s="100"/>
      <c r="DQ233" s="100"/>
      <c r="DR233" s="100"/>
      <c r="DS233" s="100"/>
      <c r="DT233" s="100"/>
      <c r="DU233" s="100"/>
      <c r="DV233" s="100"/>
      <c r="DW233" s="100"/>
      <c r="DX233" s="100"/>
      <c r="DY233" s="100"/>
      <c r="DZ233" s="100"/>
      <c r="EA233" s="100"/>
      <c r="EB233" s="100"/>
      <c r="EC233" s="100"/>
      <c r="ED233" s="100"/>
      <c r="EE233" s="100"/>
      <c r="EF233" s="100"/>
      <c r="EG233" s="100"/>
      <c r="EH233" s="100"/>
      <c r="EI233" s="100"/>
      <c r="EJ233" s="100"/>
      <c r="EK233" s="100"/>
      <c r="EL233" s="100"/>
    </row>
    <row r="234" spans="1:142" ht="14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  <c r="BT234" s="87"/>
      <c r="BU234" s="87"/>
      <c r="BV234" s="87"/>
      <c r="BW234" s="87"/>
      <c r="BX234" s="87"/>
      <c r="BY234" s="87"/>
      <c r="BZ234" s="87"/>
      <c r="CA234" s="87"/>
      <c r="CB234" s="87"/>
      <c r="CC234" s="87"/>
      <c r="CD234" s="87"/>
      <c r="CE234" s="87"/>
      <c r="CF234" s="87"/>
      <c r="CG234" s="87"/>
      <c r="CH234" s="87"/>
      <c r="CI234" s="87"/>
      <c r="CJ234" s="87"/>
      <c r="CK234" s="100"/>
      <c r="CL234" s="100"/>
      <c r="CM234" s="100"/>
      <c r="CN234" s="100"/>
      <c r="CO234" s="100"/>
      <c r="CP234" s="100"/>
      <c r="CQ234" s="100"/>
      <c r="CR234" s="100"/>
      <c r="CS234" s="100"/>
      <c r="CT234" s="100"/>
      <c r="CU234" s="100"/>
      <c r="CV234" s="100"/>
      <c r="CW234" s="100"/>
      <c r="CX234" s="100"/>
      <c r="CY234" s="100"/>
      <c r="CZ234" s="100"/>
      <c r="DA234" s="100"/>
      <c r="DB234" s="100"/>
      <c r="DC234" s="100"/>
      <c r="DD234" s="100"/>
      <c r="DE234" s="100"/>
      <c r="DF234" s="100"/>
      <c r="DG234" s="100"/>
      <c r="DH234" s="100"/>
      <c r="DI234" s="100"/>
      <c r="DJ234" s="100"/>
      <c r="DK234" s="100"/>
      <c r="DL234" s="100"/>
      <c r="DM234" s="100"/>
      <c r="DN234" s="100"/>
      <c r="DO234" s="100"/>
      <c r="DP234" s="100"/>
      <c r="DQ234" s="100"/>
      <c r="DR234" s="100"/>
      <c r="DS234" s="100"/>
      <c r="DT234" s="100"/>
      <c r="DU234" s="100"/>
      <c r="DV234" s="100"/>
      <c r="DW234" s="100"/>
      <c r="DX234" s="100"/>
      <c r="DY234" s="100"/>
      <c r="DZ234" s="100"/>
      <c r="EA234" s="100"/>
      <c r="EB234" s="100"/>
      <c r="EC234" s="100"/>
      <c r="ED234" s="100"/>
      <c r="EE234" s="100"/>
      <c r="EF234" s="100"/>
      <c r="EG234" s="100"/>
      <c r="EH234" s="100"/>
      <c r="EI234" s="100"/>
      <c r="EJ234" s="100"/>
      <c r="EK234" s="100"/>
      <c r="EL234" s="100"/>
    </row>
    <row r="235" spans="1:142" ht="14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  <c r="BT235" s="87"/>
      <c r="BU235" s="87"/>
      <c r="BV235" s="87"/>
      <c r="BW235" s="87"/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  <c r="CK235" s="100"/>
      <c r="CL235" s="100"/>
      <c r="CM235" s="100"/>
      <c r="CN235" s="100"/>
      <c r="CO235" s="100"/>
      <c r="CP235" s="100"/>
      <c r="CQ235" s="100"/>
      <c r="CR235" s="100"/>
      <c r="CS235" s="100"/>
      <c r="CT235" s="100"/>
      <c r="CU235" s="100"/>
      <c r="CV235" s="100"/>
      <c r="CW235" s="100"/>
      <c r="CX235" s="100"/>
      <c r="CY235" s="100"/>
      <c r="CZ235" s="100"/>
      <c r="DA235" s="100"/>
      <c r="DB235" s="100"/>
      <c r="DC235" s="100"/>
      <c r="DD235" s="100"/>
      <c r="DE235" s="100"/>
      <c r="DF235" s="100"/>
      <c r="DG235" s="100"/>
      <c r="DH235" s="100"/>
      <c r="DI235" s="100"/>
      <c r="DJ235" s="100"/>
      <c r="DK235" s="100"/>
      <c r="DL235" s="100"/>
      <c r="DM235" s="100"/>
      <c r="DN235" s="100"/>
      <c r="DO235" s="100"/>
      <c r="DP235" s="100"/>
      <c r="DQ235" s="100"/>
      <c r="DR235" s="100"/>
      <c r="DS235" s="100"/>
      <c r="DT235" s="100"/>
      <c r="DU235" s="100"/>
      <c r="DV235" s="100"/>
      <c r="DW235" s="100"/>
      <c r="DX235" s="100"/>
      <c r="DY235" s="100"/>
      <c r="DZ235" s="100"/>
      <c r="EA235" s="100"/>
      <c r="EB235" s="100"/>
      <c r="EC235" s="100"/>
      <c r="ED235" s="100"/>
      <c r="EE235" s="100"/>
      <c r="EF235" s="100"/>
      <c r="EG235" s="100"/>
      <c r="EH235" s="100"/>
      <c r="EI235" s="100"/>
      <c r="EJ235" s="100"/>
      <c r="EK235" s="100"/>
      <c r="EL235" s="100"/>
    </row>
    <row r="236" spans="1:142" ht="14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  <c r="BT236" s="87"/>
      <c r="BU236" s="87"/>
      <c r="BV236" s="87"/>
      <c r="BW236" s="87"/>
      <c r="BX236" s="87"/>
      <c r="BY236" s="87"/>
      <c r="BZ236" s="87"/>
      <c r="CA236" s="87"/>
      <c r="CB236" s="87"/>
      <c r="CC236" s="87"/>
      <c r="CD236" s="87"/>
      <c r="CE236" s="87"/>
      <c r="CF236" s="87"/>
      <c r="CG236" s="87"/>
      <c r="CH236" s="87"/>
      <c r="CI236" s="87"/>
      <c r="CJ236" s="87"/>
      <c r="CK236" s="100"/>
      <c r="CL236" s="100"/>
      <c r="CM236" s="100"/>
      <c r="CN236" s="100"/>
      <c r="CO236" s="100"/>
      <c r="CP236" s="100"/>
      <c r="CQ236" s="100"/>
      <c r="CR236" s="100"/>
      <c r="CS236" s="100"/>
      <c r="CT236" s="100"/>
      <c r="CU236" s="100"/>
      <c r="CV236" s="100"/>
      <c r="CW236" s="100"/>
      <c r="CX236" s="100"/>
      <c r="CY236" s="100"/>
      <c r="CZ236" s="100"/>
      <c r="DA236" s="100"/>
      <c r="DB236" s="100"/>
      <c r="DC236" s="100"/>
      <c r="DD236" s="100"/>
      <c r="DE236" s="100"/>
      <c r="DF236" s="100"/>
      <c r="DG236" s="100"/>
      <c r="DH236" s="100"/>
      <c r="DI236" s="100"/>
      <c r="DJ236" s="100"/>
      <c r="DK236" s="100"/>
      <c r="DL236" s="100"/>
      <c r="DM236" s="100"/>
      <c r="DN236" s="100"/>
      <c r="DO236" s="100"/>
      <c r="DP236" s="100"/>
      <c r="DQ236" s="100"/>
      <c r="DR236" s="100"/>
      <c r="DS236" s="100"/>
      <c r="DT236" s="100"/>
      <c r="DU236" s="100"/>
      <c r="DV236" s="100"/>
      <c r="DW236" s="100"/>
      <c r="DX236" s="100"/>
      <c r="DY236" s="100"/>
      <c r="DZ236" s="100"/>
      <c r="EA236" s="100"/>
      <c r="EB236" s="100"/>
      <c r="EC236" s="100"/>
      <c r="ED236" s="100"/>
      <c r="EE236" s="100"/>
      <c r="EF236" s="100"/>
      <c r="EG236" s="100"/>
      <c r="EH236" s="100"/>
      <c r="EI236" s="100"/>
      <c r="EJ236" s="100"/>
      <c r="EK236" s="100"/>
      <c r="EL236" s="100"/>
    </row>
    <row r="237" spans="1:142" ht="14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  <c r="BT237" s="87"/>
      <c r="BU237" s="87"/>
      <c r="BV237" s="87"/>
      <c r="BW237" s="87"/>
      <c r="BX237" s="87"/>
      <c r="BY237" s="87"/>
      <c r="BZ237" s="87"/>
      <c r="CA237" s="87"/>
      <c r="CB237" s="87"/>
      <c r="CC237" s="87"/>
      <c r="CD237" s="87"/>
      <c r="CE237" s="87"/>
      <c r="CF237" s="87"/>
      <c r="CG237" s="87"/>
      <c r="CH237" s="87"/>
      <c r="CI237" s="87"/>
      <c r="CJ237" s="87"/>
      <c r="CK237" s="100"/>
      <c r="CL237" s="100"/>
      <c r="CM237" s="100"/>
      <c r="CN237" s="100"/>
      <c r="CO237" s="100"/>
      <c r="CP237" s="100"/>
      <c r="CQ237" s="100"/>
      <c r="CR237" s="100"/>
      <c r="CS237" s="100"/>
      <c r="CT237" s="100"/>
      <c r="CU237" s="100"/>
      <c r="CV237" s="100"/>
      <c r="CW237" s="100"/>
      <c r="CX237" s="100"/>
      <c r="CY237" s="100"/>
      <c r="CZ237" s="100"/>
      <c r="DA237" s="100"/>
      <c r="DB237" s="100"/>
      <c r="DC237" s="100"/>
      <c r="DD237" s="100"/>
      <c r="DE237" s="100"/>
      <c r="DF237" s="100"/>
      <c r="DG237" s="100"/>
      <c r="DH237" s="100"/>
      <c r="DI237" s="100"/>
      <c r="DJ237" s="100"/>
      <c r="DK237" s="100"/>
      <c r="DL237" s="100"/>
      <c r="DM237" s="100"/>
      <c r="DN237" s="100"/>
      <c r="DO237" s="100"/>
      <c r="DP237" s="100"/>
      <c r="DQ237" s="100"/>
      <c r="DR237" s="100"/>
      <c r="DS237" s="100"/>
      <c r="DT237" s="100"/>
      <c r="DU237" s="100"/>
      <c r="DV237" s="100"/>
      <c r="DW237" s="100"/>
      <c r="DX237" s="100"/>
      <c r="DY237" s="100"/>
      <c r="DZ237" s="100"/>
      <c r="EA237" s="100"/>
      <c r="EB237" s="100"/>
      <c r="EC237" s="100"/>
      <c r="ED237" s="100"/>
      <c r="EE237" s="100"/>
      <c r="EF237" s="100"/>
      <c r="EG237" s="100"/>
      <c r="EH237" s="100"/>
      <c r="EI237" s="100"/>
      <c r="EJ237" s="100"/>
      <c r="EK237" s="100"/>
      <c r="EL237" s="100"/>
    </row>
    <row r="238" spans="1:142" ht="14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  <c r="BT238" s="87"/>
      <c r="BU238" s="87"/>
      <c r="BV238" s="87"/>
      <c r="BW238" s="87"/>
      <c r="BX238" s="87"/>
      <c r="BY238" s="87"/>
      <c r="BZ238" s="87"/>
      <c r="CA238" s="87"/>
      <c r="CB238" s="87"/>
      <c r="CC238" s="87"/>
      <c r="CD238" s="87"/>
      <c r="CE238" s="87"/>
      <c r="CF238" s="87"/>
      <c r="CG238" s="87"/>
      <c r="CH238" s="87"/>
      <c r="CI238" s="87"/>
      <c r="CJ238" s="87"/>
      <c r="CK238" s="100"/>
      <c r="CL238" s="100"/>
      <c r="CM238" s="100"/>
      <c r="CN238" s="100"/>
      <c r="CO238" s="100"/>
      <c r="CP238" s="100"/>
      <c r="CQ238" s="100"/>
      <c r="CR238" s="100"/>
      <c r="CS238" s="100"/>
      <c r="CT238" s="100"/>
      <c r="CU238" s="100"/>
      <c r="CV238" s="100"/>
      <c r="CW238" s="100"/>
      <c r="CX238" s="100"/>
      <c r="CY238" s="100"/>
      <c r="CZ238" s="100"/>
      <c r="DA238" s="100"/>
      <c r="DB238" s="100"/>
      <c r="DC238" s="100"/>
      <c r="DD238" s="100"/>
      <c r="DE238" s="100"/>
      <c r="DF238" s="100"/>
      <c r="DG238" s="100"/>
      <c r="DH238" s="100"/>
      <c r="DI238" s="100"/>
      <c r="DJ238" s="100"/>
      <c r="DK238" s="100"/>
      <c r="DL238" s="100"/>
      <c r="DM238" s="100"/>
      <c r="DN238" s="100"/>
      <c r="DO238" s="100"/>
      <c r="DP238" s="100"/>
      <c r="DQ238" s="100"/>
      <c r="DR238" s="100"/>
      <c r="DS238" s="100"/>
      <c r="DT238" s="100"/>
      <c r="DU238" s="100"/>
      <c r="DV238" s="100"/>
      <c r="DW238" s="100"/>
      <c r="DX238" s="100"/>
      <c r="DY238" s="100"/>
      <c r="DZ238" s="100"/>
      <c r="EA238" s="100"/>
      <c r="EB238" s="100"/>
      <c r="EC238" s="100"/>
      <c r="ED238" s="100"/>
      <c r="EE238" s="100"/>
      <c r="EF238" s="100"/>
      <c r="EG238" s="100"/>
      <c r="EH238" s="100"/>
      <c r="EI238" s="100"/>
      <c r="EJ238" s="100"/>
      <c r="EK238" s="100"/>
      <c r="EL238" s="100"/>
    </row>
    <row r="239" spans="1:142" ht="14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  <c r="BT239" s="87"/>
      <c r="BU239" s="87"/>
      <c r="BV239" s="87"/>
      <c r="BW239" s="87"/>
      <c r="BX239" s="87"/>
      <c r="BY239" s="87"/>
      <c r="BZ239" s="87"/>
      <c r="CA239" s="87"/>
      <c r="CB239" s="87"/>
      <c r="CC239" s="87"/>
      <c r="CD239" s="87"/>
      <c r="CE239" s="87"/>
      <c r="CF239" s="87"/>
      <c r="CG239" s="87"/>
      <c r="CH239" s="87"/>
      <c r="CI239" s="87"/>
      <c r="CJ239" s="87"/>
      <c r="CK239" s="100"/>
      <c r="CL239" s="100"/>
      <c r="CM239" s="100"/>
      <c r="CN239" s="100"/>
      <c r="CO239" s="100"/>
      <c r="CP239" s="100"/>
      <c r="CQ239" s="100"/>
      <c r="CR239" s="100"/>
      <c r="CS239" s="100"/>
      <c r="CT239" s="100"/>
      <c r="CU239" s="100"/>
      <c r="CV239" s="100"/>
      <c r="CW239" s="100"/>
      <c r="CX239" s="100"/>
      <c r="CY239" s="100"/>
      <c r="CZ239" s="100"/>
      <c r="DA239" s="100"/>
      <c r="DB239" s="100"/>
      <c r="DC239" s="100"/>
      <c r="DD239" s="100"/>
      <c r="DE239" s="100"/>
      <c r="DF239" s="100"/>
      <c r="DG239" s="100"/>
      <c r="DH239" s="100"/>
      <c r="DI239" s="100"/>
      <c r="DJ239" s="100"/>
      <c r="DK239" s="100"/>
      <c r="DL239" s="100"/>
      <c r="DM239" s="100"/>
      <c r="DN239" s="100"/>
      <c r="DO239" s="100"/>
      <c r="DP239" s="100"/>
      <c r="DQ239" s="100"/>
      <c r="DR239" s="100"/>
      <c r="DS239" s="100"/>
      <c r="DT239" s="100"/>
      <c r="DU239" s="100"/>
      <c r="DV239" s="100"/>
      <c r="DW239" s="100"/>
      <c r="DX239" s="100"/>
      <c r="DY239" s="100"/>
      <c r="DZ239" s="100"/>
      <c r="EA239" s="100"/>
      <c r="EB239" s="100"/>
      <c r="EC239" s="100"/>
      <c r="ED239" s="100"/>
      <c r="EE239" s="100"/>
      <c r="EF239" s="100"/>
      <c r="EG239" s="100"/>
      <c r="EH239" s="100"/>
      <c r="EI239" s="100"/>
      <c r="EJ239" s="100"/>
      <c r="EK239" s="100"/>
      <c r="EL239" s="100"/>
    </row>
    <row r="240" spans="1:142" ht="14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  <c r="CF240" s="87"/>
      <c r="CG240" s="87"/>
      <c r="CH240" s="87"/>
      <c r="CI240" s="87"/>
      <c r="CJ240" s="87"/>
      <c r="CK240" s="100"/>
      <c r="CL240" s="100"/>
      <c r="CM240" s="100"/>
      <c r="CN240" s="100"/>
      <c r="CO240" s="100"/>
      <c r="CP240" s="100"/>
      <c r="CQ240" s="100"/>
      <c r="CR240" s="100"/>
      <c r="CS240" s="100"/>
      <c r="CT240" s="100"/>
      <c r="CU240" s="100"/>
      <c r="CV240" s="100"/>
      <c r="CW240" s="100"/>
      <c r="CX240" s="100"/>
      <c r="CY240" s="100"/>
      <c r="CZ240" s="100"/>
      <c r="DA240" s="100"/>
      <c r="DB240" s="100"/>
      <c r="DC240" s="100"/>
      <c r="DD240" s="100"/>
      <c r="DE240" s="100"/>
      <c r="DF240" s="100"/>
      <c r="DG240" s="100"/>
      <c r="DH240" s="100"/>
      <c r="DI240" s="100"/>
      <c r="DJ240" s="100"/>
      <c r="DK240" s="100"/>
      <c r="DL240" s="100"/>
      <c r="DM240" s="100"/>
      <c r="DN240" s="100"/>
      <c r="DO240" s="100"/>
      <c r="DP240" s="100"/>
      <c r="DQ240" s="100"/>
      <c r="DR240" s="100"/>
      <c r="DS240" s="100"/>
      <c r="DT240" s="100"/>
      <c r="DU240" s="100"/>
      <c r="DV240" s="100"/>
      <c r="DW240" s="100"/>
      <c r="DX240" s="100"/>
      <c r="DY240" s="100"/>
      <c r="DZ240" s="100"/>
      <c r="EA240" s="100"/>
      <c r="EB240" s="100"/>
      <c r="EC240" s="100"/>
      <c r="ED240" s="100"/>
      <c r="EE240" s="100"/>
      <c r="EF240" s="100"/>
      <c r="EG240" s="100"/>
      <c r="EH240" s="100"/>
      <c r="EI240" s="100"/>
      <c r="EJ240" s="100"/>
      <c r="EK240" s="100"/>
      <c r="EL240" s="100"/>
    </row>
    <row r="241" spans="1:142" ht="14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  <c r="BT241" s="87"/>
      <c r="BU241" s="87"/>
      <c r="BV241" s="87"/>
      <c r="BW241" s="87"/>
      <c r="BX241" s="87"/>
      <c r="BY241" s="87"/>
      <c r="BZ241" s="87"/>
      <c r="CA241" s="87"/>
      <c r="CB241" s="87"/>
      <c r="CC241" s="87"/>
      <c r="CD241" s="87"/>
      <c r="CE241" s="87"/>
      <c r="CF241" s="87"/>
      <c r="CG241" s="87"/>
      <c r="CH241" s="87"/>
      <c r="CI241" s="87"/>
      <c r="CJ241" s="87"/>
      <c r="CK241" s="100"/>
      <c r="CL241" s="100"/>
      <c r="CM241" s="100"/>
      <c r="CN241" s="100"/>
      <c r="CO241" s="100"/>
      <c r="CP241" s="100"/>
      <c r="CQ241" s="100"/>
      <c r="CR241" s="100"/>
      <c r="CS241" s="100"/>
      <c r="CT241" s="100"/>
      <c r="CU241" s="100"/>
      <c r="CV241" s="100"/>
      <c r="CW241" s="100"/>
      <c r="CX241" s="100"/>
      <c r="CY241" s="100"/>
      <c r="CZ241" s="100"/>
      <c r="DA241" s="100"/>
      <c r="DB241" s="100"/>
      <c r="DC241" s="100"/>
      <c r="DD241" s="100"/>
      <c r="DE241" s="100"/>
      <c r="DF241" s="100"/>
      <c r="DG241" s="100"/>
      <c r="DH241" s="100"/>
      <c r="DI241" s="100"/>
      <c r="DJ241" s="100"/>
      <c r="DK241" s="100"/>
      <c r="DL241" s="100"/>
      <c r="DM241" s="100"/>
      <c r="DN241" s="100"/>
      <c r="DO241" s="100"/>
      <c r="DP241" s="100"/>
      <c r="DQ241" s="100"/>
      <c r="DR241" s="100"/>
      <c r="DS241" s="100"/>
      <c r="DT241" s="100"/>
      <c r="DU241" s="100"/>
      <c r="DV241" s="100"/>
      <c r="DW241" s="100"/>
      <c r="DX241" s="100"/>
      <c r="DY241" s="100"/>
      <c r="DZ241" s="100"/>
      <c r="EA241" s="100"/>
      <c r="EB241" s="100"/>
      <c r="EC241" s="100"/>
      <c r="ED241" s="100"/>
      <c r="EE241" s="100"/>
      <c r="EF241" s="100"/>
      <c r="EG241" s="100"/>
      <c r="EH241" s="100"/>
      <c r="EI241" s="100"/>
      <c r="EJ241" s="100"/>
      <c r="EK241" s="100"/>
      <c r="EL241" s="100"/>
    </row>
    <row r="242" spans="1:142" ht="14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  <c r="BT242" s="87"/>
      <c r="BU242" s="87"/>
      <c r="BV242" s="87"/>
      <c r="BW242" s="87"/>
      <c r="BX242" s="87"/>
      <c r="BY242" s="87"/>
      <c r="BZ242" s="87"/>
      <c r="CA242" s="87"/>
      <c r="CB242" s="87"/>
      <c r="CC242" s="87"/>
      <c r="CD242" s="87"/>
      <c r="CE242" s="87"/>
      <c r="CF242" s="87"/>
      <c r="CG242" s="87"/>
      <c r="CH242" s="87"/>
      <c r="CI242" s="87"/>
      <c r="CJ242" s="87"/>
      <c r="CK242" s="100"/>
      <c r="CL242" s="100"/>
      <c r="CM242" s="100"/>
      <c r="CN242" s="100"/>
      <c r="CO242" s="100"/>
      <c r="CP242" s="100"/>
      <c r="CQ242" s="100"/>
      <c r="CR242" s="100"/>
      <c r="CS242" s="100"/>
      <c r="CT242" s="100"/>
      <c r="CU242" s="100"/>
      <c r="CV242" s="100"/>
      <c r="CW242" s="100"/>
      <c r="CX242" s="100"/>
      <c r="CY242" s="100"/>
      <c r="CZ242" s="100"/>
      <c r="DA242" s="100"/>
      <c r="DB242" s="100"/>
      <c r="DC242" s="100"/>
      <c r="DD242" s="100"/>
      <c r="DE242" s="100"/>
      <c r="DF242" s="100"/>
      <c r="DG242" s="100"/>
      <c r="DH242" s="100"/>
      <c r="DI242" s="100"/>
      <c r="DJ242" s="100"/>
      <c r="DK242" s="100"/>
      <c r="DL242" s="100"/>
      <c r="DM242" s="100"/>
      <c r="DN242" s="100"/>
      <c r="DO242" s="100"/>
      <c r="DP242" s="100"/>
      <c r="DQ242" s="100"/>
      <c r="DR242" s="100"/>
      <c r="DS242" s="100"/>
      <c r="DT242" s="100"/>
      <c r="DU242" s="100"/>
      <c r="DV242" s="100"/>
      <c r="DW242" s="100"/>
      <c r="DX242" s="100"/>
      <c r="DY242" s="100"/>
      <c r="DZ242" s="100"/>
      <c r="EA242" s="100"/>
      <c r="EB242" s="100"/>
      <c r="EC242" s="100"/>
      <c r="ED242" s="100"/>
      <c r="EE242" s="100"/>
      <c r="EF242" s="100"/>
      <c r="EG242" s="100"/>
      <c r="EH242" s="100"/>
      <c r="EI242" s="100"/>
      <c r="EJ242" s="100"/>
      <c r="EK242" s="100"/>
      <c r="EL242" s="100"/>
    </row>
    <row r="243" spans="1:142" ht="14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  <c r="BT243" s="87"/>
      <c r="BU243" s="87"/>
      <c r="BV243" s="87"/>
      <c r="BW243" s="87"/>
      <c r="BX243" s="87"/>
      <c r="BY243" s="87"/>
      <c r="BZ243" s="87"/>
      <c r="CA243" s="87"/>
      <c r="CB243" s="87"/>
      <c r="CC243" s="87"/>
      <c r="CD243" s="87"/>
      <c r="CE243" s="87"/>
      <c r="CF243" s="87"/>
      <c r="CG243" s="87"/>
      <c r="CH243" s="87"/>
      <c r="CI243" s="87"/>
      <c r="CJ243" s="87"/>
      <c r="CK243" s="100"/>
      <c r="CL243" s="100"/>
      <c r="CM243" s="100"/>
      <c r="CN243" s="100"/>
      <c r="CO243" s="100"/>
      <c r="CP243" s="100"/>
      <c r="CQ243" s="100"/>
      <c r="CR243" s="100"/>
      <c r="CS243" s="100"/>
      <c r="CT243" s="100"/>
      <c r="CU243" s="100"/>
      <c r="CV243" s="100"/>
      <c r="CW243" s="100"/>
      <c r="CX243" s="100"/>
      <c r="CY243" s="100"/>
      <c r="CZ243" s="100"/>
      <c r="DA243" s="100"/>
      <c r="DB243" s="100"/>
      <c r="DC243" s="100"/>
      <c r="DD243" s="100"/>
      <c r="DE243" s="100"/>
      <c r="DF243" s="100"/>
      <c r="DG243" s="100"/>
      <c r="DH243" s="100"/>
      <c r="DI243" s="100"/>
      <c r="DJ243" s="100"/>
      <c r="DK243" s="100"/>
      <c r="DL243" s="100"/>
      <c r="DM243" s="100"/>
      <c r="DN243" s="100"/>
      <c r="DO243" s="100"/>
      <c r="DP243" s="100"/>
      <c r="DQ243" s="100"/>
      <c r="DR243" s="100"/>
      <c r="DS243" s="100"/>
      <c r="DT243" s="100"/>
      <c r="DU243" s="100"/>
      <c r="DV243" s="100"/>
      <c r="DW243" s="100"/>
      <c r="DX243" s="100"/>
      <c r="DY243" s="100"/>
      <c r="DZ243" s="100"/>
      <c r="EA243" s="100"/>
      <c r="EB243" s="100"/>
      <c r="EC243" s="100"/>
      <c r="ED243" s="100"/>
      <c r="EE243" s="100"/>
      <c r="EF243" s="100"/>
      <c r="EG243" s="100"/>
      <c r="EH243" s="100"/>
      <c r="EI243" s="100"/>
      <c r="EJ243" s="100"/>
      <c r="EK243" s="100"/>
      <c r="EL243" s="100"/>
    </row>
    <row r="244" spans="1:142" ht="14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  <c r="BT244" s="87"/>
      <c r="BU244" s="87"/>
      <c r="BV244" s="87"/>
      <c r="BW244" s="87"/>
      <c r="BX244" s="87"/>
      <c r="BY244" s="87"/>
      <c r="BZ244" s="87"/>
      <c r="CA244" s="87"/>
      <c r="CB244" s="87"/>
      <c r="CC244" s="87"/>
      <c r="CD244" s="87"/>
      <c r="CE244" s="87"/>
      <c r="CF244" s="87"/>
      <c r="CG244" s="87"/>
      <c r="CH244" s="87"/>
      <c r="CI244" s="87"/>
      <c r="CJ244" s="87"/>
      <c r="CK244" s="100"/>
      <c r="CL244" s="100"/>
      <c r="CM244" s="100"/>
      <c r="CN244" s="100"/>
      <c r="CO244" s="100"/>
      <c r="CP244" s="100"/>
      <c r="CQ244" s="100"/>
      <c r="CR244" s="100"/>
      <c r="CS244" s="100"/>
      <c r="CT244" s="100"/>
      <c r="CU244" s="100"/>
      <c r="CV244" s="100"/>
      <c r="CW244" s="100"/>
      <c r="CX244" s="100"/>
      <c r="CY244" s="100"/>
      <c r="CZ244" s="100"/>
      <c r="DA244" s="100"/>
      <c r="DB244" s="100"/>
      <c r="DC244" s="100"/>
      <c r="DD244" s="100"/>
      <c r="DE244" s="100"/>
      <c r="DF244" s="100"/>
      <c r="DG244" s="100"/>
      <c r="DH244" s="100"/>
      <c r="DI244" s="100"/>
      <c r="DJ244" s="100"/>
      <c r="DK244" s="100"/>
      <c r="DL244" s="100"/>
      <c r="DM244" s="100"/>
      <c r="DN244" s="100"/>
      <c r="DO244" s="100"/>
      <c r="DP244" s="100"/>
      <c r="DQ244" s="100"/>
      <c r="DR244" s="100"/>
      <c r="DS244" s="100"/>
      <c r="DT244" s="100"/>
      <c r="DU244" s="100"/>
      <c r="DV244" s="100"/>
      <c r="DW244" s="100"/>
      <c r="DX244" s="100"/>
      <c r="DY244" s="100"/>
      <c r="DZ244" s="100"/>
      <c r="EA244" s="100"/>
      <c r="EB244" s="100"/>
      <c r="EC244" s="100"/>
      <c r="ED244" s="100"/>
      <c r="EE244" s="100"/>
      <c r="EF244" s="100"/>
      <c r="EG244" s="100"/>
      <c r="EH244" s="100"/>
      <c r="EI244" s="100"/>
      <c r="EJ244" s="100"/>
      <c r="EK244" s="100"/>
      <c r="EL244" s="100"/>
    </row>
    <row r="245" spans="1:142" ht="14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  <c r="BT245" s="87"/>
      <c r="BU245" s="87"/>
      <c r="BV245" s="87"/>
      <c r="BW245" s="87"/>
      <c r="BX245" s="87"/>
      <c r="BY245" s="87"/>
      <c r="BZ245" s="87"/>
      <c r="CA245" s="87"/>
      <c r="CB245" s="87"/>
      <c r="CC245" s="87"/>
      <c r="CD245" s="87"/>
      <c r="CE245" s="87"/>
      <c r="CF245" s="87"/>
      <c r="CG245" s="87"/>
      <c r="CH245" s="87"/>
      <c r="CI245" s="87"/>
      <c r="CJ245" s="87"/>
      <c r="CK245" s="100"/>
      <c r="CL245" s="100"/>
      <c r="CM245" s="100"/>
      <c r="CN245" s="100"/>
      <c r="CO245" s="100"/>
      <c r="CP245" s="100"/>
      <c r="CQ245" s="100"/>
      <c r="CR245" s="100"/>
      <c r="CS245" s="100"/>
      <c r="CT245" s="100"/>
      <c r="CU245" s="100"/>
      <c r="CV245" s="100"/>
      <c r="CW245" s="100"/>
      <c r="CX245" s="100"/>
      <c r="CY245" s="100"/>
      <c r="CZ245" s="100"/>
      <c r="DA245" s="100"/>
      <c r="DB245" s="100"/>
      <c r="DC245" s="100"/>
      <c r="DD245" s="100"/>
      <c r="DE245" s="100"/>
      <c r="DF245" s="100"/>
      <c r="DG245" s="100"/>
      <c r="DH245" s="100"/>
      <c r="DI245" s="100"/>
      <c r="DJ245" s="100"/>
      <c r="DK245" s="100"/>
      <c r="DL245" s="100"/>
      <c r="DM245" s="100"/>
      <c r="DN245" s="100"/>
      <c r="DO245" s="100"/>
      <c r="DP245" s="100"/>
      <c r="DQ245" s="100"/>
      <c r="DR245" s="100"/>
      <c r="DS245" s="100"/>
      <c r="DT245" s="100"/>
      <c r="DU245" s="100"/>
      <c r="DV245" s="100"/>
      <c r="DW245" s="100"/>
      <c r="DX245" s="100"/>
      <c r="DY245" s="100"/>
      <c r="DZ245" s="100"/>
      <c r="EA245" s="100"/>
      <c r="EB245" s="100"/>
      <c r="EC245" s="100"/>
      <c r="ED245" s="100"/>
      <c r="EE245" s="100"/>
      <c r="EF245" s="100"/>
      <c r="EG245" s="100"/>
      <c r="EH245" s="100"/>
      <c r="EI245" s="100"/>
      <c r="EJ245" s="100"/>
      <c r="EK245" s="100"/>
      <c r="EL245" s="100"/>
    </row>
    <row r="246" spans="1:142" ht="14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  <c r="BT246" s="87"/>
      <c r="BU246" s="87"/>
      <c r="BV246" s="87"/>
      <c r="BW246" s="87"/>
      <c r="BX246" s="87"/>
      <c r="BY246" s="87"/>
      <c r="BZ246" s="87"/>
      <c r="CA246" s="87"/>
      <c r="CB246" s="87"/>
      <c r="CC246" s="87"/>
      <c r="CD246" s="87"/>
      <c r="CE246" s="87"/>
      <c r="CF246" s="87"/>
      <c r="CG246" s="87"/>
      <c r="CH246" s="87"/>
      <c r="CI246" s="87"/>
      <c r="CJ246" s="87"/>
      <c r="CK246" s="100"/>
      <c r="CL246" s="100"/>
      <c r="CM246" s="100"/>
      <c r="CN246" s="100"/>
      <c r="CO246" s="100"/>
      <c r="CP246" s="100"/>
      <c r="CQ246" s="100"/>
      <c r="CR246" s="100"/>
      <c r="CS246" s="100"/>
      <c r="CT246" s="100"/>
      <c r="CU246" s="100"/>
      <c r="CV246" s="100"/>
      <c r="CW246" s="100"/>
      <c r="CX246" s="100"/>
      <c r="CY246" s="100"/>
      <c r="CZ246" s="100"/>
      <c r="DA246" s="100"/>
      <c r="DB246" s="100"/>
      <c r="DC246" s="100"/>
      <c r="DD246" s="100"/>
      <c r="DE246" s="100"/>
      <c r="DF246" s="100"/>
      <c r="DG246" s="100"/>
      <c r="DH246" s="100"/>
      <c r="DI246" s="100"/>
      <c r="DJ246" s="100"/>
      <c r="DK246" s="100"/>
      <c r="DL246" s="100"/>
      <c r="DM246" s="100"/>
      <c r="DN246" s="100"/>
      <c r="DO246" s="100"/>
      <c r="DP246" s="100"/>
      <c r="DQ246" s="100"/>
      <c r="DR246" s="100"/>
      <c r="DS246" s="100"/>
      <c r="DT246" s="100"/>
      <c r="DU246" s="100"/>
      <c r="DV246" s="100"/>
      <c r="DW246" s="100"/>
      <c r="DX246" s="100"/>
      <c r="DY246" s="100"/>
      <c r="DZ246" s="100"/>
      <c r="EA246" s="100"/>
      <c r="EB246" s="100"/>
      <c r="EC246" s="100"/>
      <c r="ED246" s="100"/>
      <c r="EE246" s="100"/>
      <c r="EF246" s="100"/>
      <c r="EG246" s="100"/>
      <c r="EH246" s="100"/>
      <c r="EI246" s="100"/>
      <c r="EJ246" s="100"/>
      <c r="EK246" s="100"/>
      <c r="EL246" s="100"/>
    </row>
    <row r="247" spans="1:142" ht="14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  <c r="BT247" s="87"/>
      <c r="BU247" s="87"/>
      <c r="BV247" s="87"/>
      <c r="BW247" s="87"/>
      <c r="BX247" s="87"/>
      <c r="BY247" s="87"/>
      <c r="BZ247" s="87"/>
      <c r="CA247" s="87"/>
      <c r="CB247" s="87"/>
      <c r="CC247" s="87"/>
      <c r="CD247" s="87"/>
      <c r="CE247" s="87"/>
      <c r="CF247" s="87"/>
      <c r="CG247" s="87"/>
      <c r="CH247" s="87"/>
      <c r="CI247" s="87"/>
      <c r="CJ247" s="87"/>
      <c r="CK247" s="100"/>
      <c r="CL247" s="100"/>
      <c r="CM247" s="100"/>
      <c r="CN247" s="100"/>
      <c r="CO247" s="100"/>
      <c r="CP247" s="100"/>
      <c r="CQ247" s="100"/>
      <c r="CR247" s="100"/>
      <c r="CS247" s="100"/>
      <c r="CT247" s="100"/>
      <c r="CU247" s="100"/>
      <c r="CV247" s="100"/>
      <c r="CW247" s="100"/>
      <c r="CX247" s="100"/>
      <c r="CY247" s="100"/>
      <c r="CZ247" s="100"/>
      <c r="DA247" s="100"/>
      <c r="DB247" s="100"/>
      <c r="DC247" s="100"/>
      <c r="DD247" s="100"/>
      <c r="DE247" s="100"/>
      <c r="DF247" s="100"/>
      <c r="DG247" s="100"/>
      <c r="DH247" s="100"/>
      <c r="DI247" s="100"/>
      <c r="DJ247" s="100"/>
      <c r="DK247" s="100"/>
      <c r="DL247" s="100"/>
      <c r="DM247" s="100"/>
      <c r="DN247" s="100"/>
      <c r="DO247" s="100"/>
      <c r="DP247" s="100"/>
      <c r="DQ247" s="100"/>
      <c r="DR247" s="100"/>
      <c r="DS247" s="100"/>
      <c r="DT247" s="100"/>
      <c r="DU247" s="100"/>
      <c r="DV247" s="100"/>
      <c r="DW247" s="100"/>
      <c r="DX247" s="100"/>
      <c r="DY247" s="100"/>
      <c r="DZ247" s="100"/>
      <c r="EA247" s="100"/>
      <c r="EB247" s="100"/>
      <c r="EC247" s="100"/>
      <c r="ED247" s="100"/>
      <c r="EE247" s="100"/>
      <c r="EF247" s="100"/>
      <c r="EG247" s="100"/>
      <c r="EH247" s="100"/>
      <c r="EI247" s="100"/>
      <c r="EJ247" s="100"/>
      <c r="EK247" s="100"/>
      <c r="EL247" s="100"/>
    </row>
    <row r="248" spans="1:142" ht="14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  <c r="BT248" s="87"/>
      <c r="BU248" s="87"/>
      <c r="BV248" s="87"/>
      <c r="BW248" s="87"/>
      <c r="BX248" s="87"/>
      <c r="BY248" s="87"/>
      <c r="BZ248" s="87"/>
      <c r="CA248" s="87"/>
      <c r="CB248" s="87"/>
      <c r="CC248" s="87"/>
      <c r="CD248" s="87"/>
      <c r="CE248" s="87"/>
      <c r="CF248" s="87"/>
      <c r="CG248" s="87"/>
      <c r="CH248" s="87"/>
      <c r="CI248" s="87"/>
      <c r="CJ248" s="87"/>
      <c r="CK248" s="100"/>
      <c r="CL248" s="100"/>
      <c r="CM248" s="100"/>
      <c r="CN248" s="100"/>
      <c r="CO248" s="100"/>
      <c r="CP248" s="100"/>
      <c r="CQ248" s="100"/>
      <c r="CR248" s="100"/>
      <c r="CS248" s="100"/>
      <c r="CT248" s="100"/>
      <c r="CU248" s="100"/>
      <c r="CV248" s="100"/>
      <c r="CW248" s="100"/>
      <c r="CX248" s="100"/>
      <c r="CY248" s="100"/>
      <c r="CZ248" s="100"/>
      <c r="DA248" s="100"/>
      <c r="DB248" s="100"/>
      <c r="DC248" s="100"/>
      <c r="DD248" s="100"/>
      <c r="DE248" s="100"/>
      <c r="DF248" s="100"/>
      <c r="DG248" s="100"/>
      <c r="DH248" s="100"/>
      <c r="DI248" s="100"/>
      <c r="DJ248" s="100"/>
      <c r="DK248" s="100"/>
      <c r="DL248" s="100"/>
      <c r="DM248" s="100"/>
      <c r="DN248" s="100"/>
      <c r="DO248" s="100"/>
      <c r="DP248" s="100"/>
      <c r="DQ248" s="100"/>
      <c r="DR248" s="100"/>
      <c r="DS248" s="100"/>
      <c r="DT248" s="100"/>
      <c r="DU248" s="100"/>
      <c r="DV248" s="100"/>
      <c r="DW248" s="100"/>
      <c r="DX248" s="100"/>
      <c r="DY248" s="100"/>
      <c r="DZ248" s="100"/>
      <c r="EA248" s="100"/>
      <c r="EB248" s="100"/>
      <c r="EC248" s="100"/>
      <c r="ED248" s="100"/>
      <c r="EE248" s="100"/>
      <c r="EF248" s="100"/>
      <c r="EG248" s="100"/>
      <c r="EH248" s="100"/>
      <c r="EI248" s="100"/>
      <c r="EJ248" s="100"/>
      <c r="EK248" s="100"/>
      <c r="EL248" s="100"/>
    </row>
    <row r="249" spans="1:142" ht="14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  <c r="BT249" s="87"/>
      <c r="BU249" s="87"/>
      <c r="BV249" s="87"/>
      <c r="BW249" s="87"/>
      <c r="BX249" s="87"/>
      <c r="BY249" s="87"/>
      <c r="BZ249" s="87"/>
      <c r="CA249" s="87"/>
      <c r="CB249" s="87"/>
      <c r="CC249" s="87"/>
      <c r="CD249" s="87"/>
      <c r="CE249" s="87"/>
      <c r="CF249" s="87"/>
      <c r="CG249" s="87"/>
      <c r="CH249" s="87"/>
      <c r="CI249" s="87"/>
      <c r="CJ249" s="87"/>
      <c r="CK249" s="100"/>
      <c r="CL249" s="100"/>
      <c r="CM249" s="100"/>
      <c r="CN249" s="100"/>
      <c r="CO249" s="100"/>
      <c r="CP249" s="100"/>
      <c r="CQ249" s="100"/>
      <c r="CR249" s="100"/>
      <c r="CS249" s="100"/>
      <c r="CT249" s="100"/>
      <c r="CU249" s="100"/>
      <c r="CV249" s="100"/>
      <c r="CW249" s="100"/>
      <c r="CX249" s="100"/>
      <c r="CY249" s="100"/>
      <c r="CZ249" s="100"/>
      <c r="DA249" s="100"/>
      <c r="DB249" s="100"/>
      <c r="DC249" s="100"/>
      <c r="DD249" s="100"/>
      <c r="DE249" s="100"/>
      <c r="DF249" s="100"/>
      <c r="DG249" s="100"/>
      <c r="DH249" s="100"/>
      <c r="DI249" s="100"/>
      <c r="DJ249" s="100"/>
      <c r="DK249" s="100"/>
      <c r="DL249" s="100"/>
      <c r="DM249" s="100"/>
      <c r="DN249" s="100"/>
      <c r="DO249" s="100"/>
      <c r="DP249" s="100"/>
      <c r="DQ249" s="100"/>
      <c r="DR249" s="100"/>
      <c r="DS249" s="100"/>
      <c r="DT249" s="100"/>
      <c r="DU249" s="100"/>
      <c r="DV249" s="100"/>
      <c r="DW249" s="100"/>
      <c r="DX249" s="100"/>
      <c r="DY249" s="100"/>
      <c r="DZ249" s="100"/>
      <c r="EA249" s="100"/>
      <c r="EB249" s="100"/>
      <c r="EC249" s="100"/>
      <c r="ED249" s="100"/>
      <c r="EE249" s="100"/>
      <c r="EF249" s="100"/>
      <c r="EG249" s="100"/>
      <c r="EH249" s="100"/>
      <c r="EI249" s="100"/>
      <c r="EJ249" s="100"/>
      <c r="EK249" s="100"/>
      <c r="EL249" s="100"/>
    </row>
    <row r="250" spans="1:142" ht="14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  <c r="BT250" s="87"/>
      <c r="BU250" s="87"/>
      <c r="BV250" s="87"/>
      <c r="BW250" s="87"/>
      <c r="BX250" s="87"/>
      <c r="BY250" s="87"/>
      <c r="BZ250" s="87"/>
      <c r="CA250" s="87"/>
      <c r="CB250" s="87"/>
      <c r="CC250" s="87"/>
      <c r="CD250" s="87"/>
      <c r="CE250" s="87"/>
      <c r="CF250" s="87"/>
      <c r="CG250" s="87"/>
      <c r="CH250" s="87"/>
      <c r="CI250" s="87"/>
      <c r="CJ250" s="87"/>
      <c r="CK250" s="100"/>
      <c r="CL250" s="100"/>
      <c r="CM250" s="100"/>
      <c r="CN250" s="100"/>
      <c r="CO250" s="100"/>
      <c r="CP250" s="100"/>
      <c r="CQ250" s="100"/>
      <c r="CR250" s="100"/>
      <c r="CS250" s="100"/>
      <c r="CT250" s="100"/>
      <c r="CU250" s="100"/>
      <c r="CV250" s="100"/>
      <c r="CW250" s="100"/>
      <c r="CX250" s="100"/>
      <c r="CY250" s="100"/>
      <c r="CZ250" s="100"/>
      <c r="DA250" s="100"/>
      <c r="DB250" s="100"/>
      <c r="DC250" s="100"/>
      <c r="DD250" s="100"/>
      <c r="DE250" s="100"/>
      <c r="DF250" s="100"/>
      <c r="DG250" s="100"/>
      <c r="DH250" s="100"/>
      <c r="DI250" s="100"/>
      <c r="DJ250" s="100"/>
      <c r="DK250" s="100"/>
      <c r="DL250" s="100"/>
      <c r="DM250" s="100"/>
      <c r="DN250" s="100"/>
      <c r="DO250" s="100"/>
      <c r="DP250" s="100"/>
      <c r="DQ250" s="100"/>
      <c r="DR250" s="100"/>
      <c r="DS250" s="100"/>
      <c r="DT250" s="100"/>
      <c r="DU250" s="100"/>
      <c r="DV250" s="100"/>
      <c r="DW250" s="100"/>
      <c r="DX250" s="100"/>
      <c r="DY250" s="100"/>
      <c r="DZ250" s="100"/>
      <c r="EA250" s="100"/>
      <c r="EB250" s="100"/>
      <c r="EC250" s="100"/>
      <c r="ED250" s="100"/>
      <c r="EE250" s="100"/>
      <c r="EF250" s="100"/>
      <c r="EG250" s="100"/>
      <c r="EH250" s="100"/>
      <c r="EI250" s="100"/>
      <c r="EJ250" s="100"/>
      <c r="EK250" s="100"/>
      <c r="EL250" s="100"/>
    </row>
    <row r="251" spans="1:142" ht="14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  <c r="BT251" s="87"/>
      <c r="BU251" s="87"/>
      <c r="BV251" s="87"/>
      <c r="BW251" s="87"/>
      <c r="BX251" s="87"/>
      <c r="BY251" s="87"/>
      <c r="BZ251" s="87"/>
      <c r="CA251" s="87"/>
      <c r="CB251" s="87"/>
      <c r="CC251" s="87"/>
      <c r="CD251" s="87"/>
      <c r="CE251" s="87"/>
      <c r="CF251" s="87"/>
      <c r="CG251" s="87"/>
      <c r="CH251" s="87"/>
      <c r="CI251" s="87"/>
      <c r="CJ251" s="87"/>
      <c r="CK251" s="100"/>
      <c r="CL251" s="100"/>
      <c r="CM251" s="100"/>
      <c r="CN251" s="100"/>
      <c r="CO251" s="100"/>
      <c r="CP251" s="100"/>
      <c r="CQ251" s="100"/>
      <c r="CR251" s="100"/>
      <c r="CS251" s="100"/>
      <c r="CT251" s="100"/>
      <c r="CU251" s="100"/>
      <c r="CV251" s="100"/>
      <c r="CW251" s="100"/>
      <c r="CX251" s="100"/>
      <c r="CY251" s="100"/>
      <c r="CZ251" s="100"/>
      <c r="DA251" s="100"/>
      <c r="DB251" s="100"/>
      <c r="DC251" s="100"/>
      <c r="DD251" s="100"/>
      <c r="DE251" s="100"/>
      <c r="DF251" s="100"/>
      <c r="DG251" s="100"/>
      <c r="DH251" s="100"/>
      <c r="DI251" s="100"/>
      <c r="DJ251" s="100"/>
      <c r="DK251" s="100"/>
      <c r="DL251" s="100"/>
      <c r="DM251" s="100"/>
      <c r="DN251" s="100"/>
      <c r="DO251" s="100"/>
      <c r="DP251" s="100"/>
      <c r="DQ251" s="100"/>
      <c r="DR251" s="100"/>
      <c r="DS251" s="100"/>
      <c r="DT251" s="100"/>
      <c r="DU251" s="100"/>
      <c r="DV251" s="100"/>
      <c r="DW251" s="100"/>
      <c r="DX251" s="100"/>
      <c r="DY251" s="100"/>
      <c r="DZ251" s="100"/>
      <c r="EA251" s="100"/>
      <c r="EB251" s="100"/>
      <c r="EC251" s="100"/>
      <c r="ED251" s="100"/>
      <c r="EE251" s="100"/>
      <c r="EF251" s="100"/>
      <c r="EG251" s="100"/>
      <c r="EH251" s="100"/>
      <c r="EI251" s="100"/>
      <c r="EJ251" s="100"/>
      <c r="EK251" s="100"/>
      <c r="EL251" s="100"/>
    </row>
    <row r="252" spans="1:142" ht="14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  <c r="BT252" s="87"/>
      <c r="BU252" s="87"/>
      <c r="BV252" s="87"/>
      <c r="BW252" s="87"/>
      <c r="BX252" s="87"/>
      <c r="BY252" s="87"/>
      <c r="BZ252" s="87"/>
      <c r="CA252" s="87"/>
      <c r="CB252" s="87"/>
      <c r="CC252" s="87"/>
      <c r="CD252" s="87"/>
      <c r="CE252" s="87"/>
      <c r="CF252" s="87"/>
      <c r="CG252" s="87"/>
      <c r="CH252" s="87"/>
      <c r="CI252" s="87"/>
      <c r="CJ252" s="87"/>
      <c r="CK252" s="100"/>
      <c r="CL252" s="100"/>
      <c r="CM252" s="100"/>
      <c r="CN252" s="100"/>
      <c r="CO252" s="100"/>
      <c r="CP252" s="100"/>
      <c r="CQ252" s="100"/>
      <c r="CR252" s="100"/>
      <c r="CS252" s="100"/>
      <c r="CT252" s="100"/>
      <c r="CU252" s="100"/>
      <c r="CV252" s="100"/>
      <c r="CW252" s="100"/>
      <c r="CX252" s="100"/>
      <c r="CY252" s="100"/>
      <c r="CZ252" s="100"/>
      <c r="DA252" s="100"/>
      <c r="DB252" s="100"/>
      <c r="DC252" s="100"/>
      <c r="DD252" s="100"/>
      <c r="DE252" s="100"/>
      <c r="DF252" s="100"/>
      <c r="DG252" s="100"/>
      <c r="DH252" s="100"/>
      <c r="DI252" s="100"/>
      <c r="DJ252" s="100"/>
      <c r="DK252" s="100"/>
      <c r="DL252" s="100"/>
      <c r="DM252" s="100"/>
      <c r="DN252" s="100"/>
      <c r="DO252" s="100"/>
      <c r="DP252" s="100"/>
      <c r="DQ252" s="100"/>
      <c r="DR252" s="100"/>
      <c r="DS252" s="100"/>
      <c r="DT252" s="100"/>
      <c r="DU252" s="100"/>
      <c r="DV252" s="100"/>
      <c r="DW252" s="100"/>
      <c r="DX252" s="100"/>
      <c r="DY252" s="100"/>
      <c r="DZ252" s="100"/>
      <c r="EA252" s="100"/>
      <c r="EB252" s="100"/>
      <c r="EC252" s="100"/>
      <c r="ED252" s="100"/>
      <c r="EE252" s="100"/>
      <c r="EF252" s="100"/>
      <c r="EG252" s="100"/>
      <c r="EH252" s="100"/>
      <c r="EI252" s="100"/>
      <c r="EJ252" s="100"/>
      <c r="EK252" s="100"/>
      <c r="EL252" s="100"/>
    </row>
    <row r="253" spans="1:142" ht="14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  <c r="BT253" s="87"/>
      <c r="BU253" s="87"/>
      <c r="BV253" s="87"/>
      <c r="BW253" s="87"/>
      <c r="BX253" s="87"/>
      <c r="BY253" s="87"/>
      <c r="BZ253" s="87"/>
      <c r="CA253" s="87"/>
      <c r="CB253" s="87"/>
      <c r="CC253" s="87"/>
      <c r="CD253" s="87"/>
      <c r="CE253" s="87"/>
      <c r="CF253" s="87"/>
      <c r="CG253" s="87"/>
      <c r="CH253" s="87"/>
      <c r="CI253" s="87"/>
      <c r="CJ253" s="87"/>
      <c r="CK253" s="100"/>
      <c r="CL253" s="100"/>
      <c r="CM253" s="100"/>
      <c r="CN253" s="100"/>
      <c r="CO253" s="100"/>
      <c r="CP253" s="100"/>
      <c r="CQ253" s="100"/>
      <c r="CR253" s="100"/>
      <c r="CS253" s="100"/>
      <c r="CT253" s="100"/>
      <c r="CU253" s="100"/>
      <c r="CV253" s="100"/>
      <c r="CW253" s="100"/>
      <c r="CX253" s="100"/>
      <c r="CY253" s="100"/>
      <c r="CZ253" s="100"/>
      <c r="DA253" s="100"/>
      <c r="DB253" s="100"/>
      <c r="DC253" s="100"/>
      <c r="DD253" s="100"/>
      <c r="DE253" s="100"/>
      <c r="DF253" s="100"/>
      <c r="DG253" s="100"/>
      <c r="DH253" s="100"/>
      <c r="DI253" s="100"/>
      <c r="DJ253" s="100"/>
      <c r="DK253" s="100"/>
      <c r="DL253" s="100"/>
      <c r="DM253" s="100"/>
      <c r="DN253" s="100"/>
      <c r="DO253" s="100"/>
      <c r="DP253" s="100"/>
      <c r="DQ253" s="100"/>
      <c r="DR253" s="100"/>
      <c r="DS253" s="100"/>
      <c r="DT253" s="100"/>
      <c r="DU253" s="100"/>
      <c r="DV253" s="100"/>
      <c r="DW253" s="100"/>
      <c r="DX253" s="100"/>
      <c r="DY253" s="100"/>
      <c r="DZ253" s="100"/>
      <c r="EA253" s="100"/>
      <c r="EB253" s="100"/>
      <c r="EC253" s="100"/>
      <c r="ED253" s="100"/>
      <c r="EE253" s="100"/>
      <c r="EF253" s="100"/>
      <c r="EG253" s="100"/>
      <c r="EH253" s="100"/>
      <c r="EI253" s="100"/>
      <c r="EJ253" s="100"/>
      <c r="EK253" s="100"/>
      <c r="EL253" s="100"/>
    </row>
    <row r="254" spans="1:142" ht="14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  <c r="BT254" s="87"/>
      <c r="BU254" s="87"/>
      <c r="BV254" s="87"/>
      <c r="BW254" s="87"/>
      <c r="BX254" s="87"/>
      <c r="BY254" s="87"/>
      <c r="BZ254" s="87"/>
      <c r="CA254" s="87"/>
      <c r="CB254" s="87"/>
      <c r="CC254" s="87"/>
      <c r="CD254" s="87"/>
      <c r="CE254" s="87"/>
      <c r="CF254" s="87"/>
      <c r="CG254" s="87"/>
      <c r="CH254" s="87"/>
      <c r="CI254" s="87"/>
      <c r="CJ254" s="87"/>
      <c r="CK254" s="100"/>
      <c r="CL254" s="100"/>
      <c r="CM254" s="100"/>
      <c r="CN254" s="100"/>
      <c r="CO254" s="100"/>
      <c r="CP254" s="100"/>
      <c r="CQ254" s="100"/>
      <c r="CR254" s="100"/>
      <c r="CS254" s="100"/>
      <c r="CT254" s="100"/>
      <c r="CU254" s="100"/>
      <c r="CV254" s="100"/>
      <c r="CW254" s="100"/>
      <c r="CX254" s="100"/>
      <c r="CY254" s="100"/>
      <c r="CZ254" s="100"/>
      <c r="DA254" s="100"/>
      <c r="DB254" s="100"/>
      <c r="DC254" s="100"/>
      <c r="DD254" s="100"/>
      <c r="DE254" s="100"/>
      <c r="DF254" s="100"/>
      <c r="DG254" s="100"/>
      <c r="DH254" s="100"/>
      <c r="DI254" s="100"/>
      <c r="DJ254" s="100"/>
      <c r="DK254" s="100"/>
      <c r="DL254" s="100"/>
      <c r="DM254" s="100"/>
      <c r="DN254" s="100"/>
      <c r="DO254" s="100"/>
      <c r="DP254" s="100"/>
      <c r="DQ254" s="100"/>
      <c r="DR254" s="100"/>
      <c r="DS254" s="100"/>
      <c r="DT254" s="100"/>
      <c r="DU254" s="100"/>
      <c r="DV254" s="100"/>
      <c r="DW254" s="100"/>
      <c r="DX254" s="100"/>
      <c r="DY254" s="100"/>
      <c r="DZ254" s="100"/>
      <c r="EA254" s="100"/>
      <c r="EB254" s="100"/>
      <c r="EC254" s="100"/>
      <c r="ED254" s="100"/>
      <c r="EE254" s="100"/>
      <c r="EF254" s="100"/>
      <c r="EG254" s="100"/>
      <c r="EH254" s="100"/>
      <c r="EI254" s="100"/>
      <c r="EJ254" s="100"/>
      <c r="EK254" s="100"/>
      <c r="EL254" s="100"/>
    </row>
    <row r="255" spans="1:142" ht="14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  <c r="CF255" s="87"/>
      <c r="CG255" s="87"/>
      <c r="CH255" s="87"/>
      <c r="CI255" s="87"/>
      <c r="CJ255" s="87"/>
      <c r="CK255" s="100"/>
      <c r="CL255" s="100"/>
      <c r="CM255" s="100"/>
      <c r="CN255" s="100"/>
      <c r="CO255" s="100"/>
      <c r="CP255" s="100"/>
      <c r="CQ255" s="100"/>
      <c r="CR255" s="100"/>
      <c r="CS255" s="100"/>
      <c r="CT255" s="100"/>
      <c r="CU255" s="100"/>
      <c r="CV255" s="100"/>
      <c r="CW255" s="100"/>
      <c r="CX255" s="100"/>
      <c r="CY255" s="100"/>
      <c r="CZ255" s="100"/>
      <c r="DA255" s="100"/>
      <c r="DB255" s="100"/>
      <c r="DC255" s="100"/>
      <c r="DD255" s="100"/>
      <c r="DE255" s="100"/>
      <c r="DF255" s="100"/>
      <c r="DG255" s="100"/>
      <c r="DH255" s="100"/>
      <c r="DI255" s="100"/>
      <c r="DJ255" s="100"/>
      <c r="DK255" s="100"/>
      <c r="DL255" s="100"/>
      <c r="DM255" s="100"/>
      <c r="DN255" s="100"/>
      <c r="DO255" s="100"/>
      <c r="DP255" s="100"/>
      <c r="DQ255" s="100"/>
      <c r="DR255" s="100"/>
      <c r="DS255" s="100"/>
      <c r="DT255" s="100"/>
      <c r="DU255" s="100"/>
      <c r="DV255" s="100"/>
      <c r="DW255" s="100"/>
      <c r="DX255" s="100"/>
      <c r="DY255" s="100"/>
      <c r="DZ255" s="100"/>
      <c r="EA255" s="100"/>
      <c r="EB255" s="100"/>
      <c r="EC255" s="100"/>
      <c r="ED255" s="100"/>
      <c r="EE255" s="100"/>
      <c r="EF255" s="100"/>
      <c r="EG255" s="100"/>
      <c r="EH255" s="100"/>
      <c r="EI255" s="100"/>
      <c r="EJ255" s="100"/>
      <c r="EK255" s="100"/>
      <c r="EL255" s="100"/>
    </row>
    <row r="256" spans="1:142" ht="14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  <c r="BT256" s="87"/>
      <c r="BU256" s="87"/>
      <c r="BV256" s="87"/>
      <c r="BW256" s="87"/>
      <c r="BX256" s="87"/>
      <c r="BY256" s="87"/>
      <c r="BZ256" s="87"/>
      <c r="CA256" s="87"/>
      <c r="CB256" s="87"/>
      <c r="CC256" s="87"/>
      <c r="CD256" s="87"/>
      <c r="CE256" s="87"/>
      <c r="CF256" s="87"/>
      <c r="CG256" s="87"/>
      <c r="CH256" s="87"/>
      <c r="CI256" s="87"/>
      <c r="CJ256" s="87"/>
      <c r="CK256" s="100"/>
      <c r="CL256" s="100"/>
      <c r="CM256" s="100"/>
      <c r="CN256" s="100"/>
      <c r="CO256" s="100"/>
      <c r="CP256" s="100"/>
      <c r="CQ256" s="100"/>
      <c r="CR256" s="100"/>
      <c r="CS256" s="100"/>
      <c r="CT256" s="100"/>
      <c r="CU256" s="100"/>
      <c r="CV256" s="100"/>
      <c r="CW256" s="100"/>
      <c r="CX256" s="100"/>
      <c r="CY256" s="100"/>
      <c r="CZ256" s="100"/>
      <c r="DA256" s="100"/>
      <c r="DB256" s="100"/>
      <c r="DC256" s="100"/>
      <c r="DD256" s="100"/>
      <c r="DE256" s="100"/>
      <c r="DF256" s="100"/>
      <c r="DG256" s="100"/>
      <c r="DH256" s="100"/>
      <c r="DI256" s="100"/>
      <c r="DJ256" s="100"/>
      <c r="DK256" s="100"/>
      <c r="DL256" s="100"/>
      <c r="DM256" s="100"/>
      <c r="DN256" s="100"/>
      <c r="DO256" s="100"/>
      <c r="DP256" s="100"/>
      <c r="DQ256" s="100"/>
      <c r="DR256" s="100"/>
      <c r="DS256" s="100"/>
      <c r="DT256" s="100"/>
      <c r="DU256" s="100"/>
      <c r="DV256" s="100"/>
      <c r="DW256" s="100"/>
      <c r="DX256" s="100"/>
      <c r="DY256" s="100"/>
      <c r="DZ256" s="100"/>
      <c r="EA256" s="100"/>
      <c r="EB256" s="100"/>
      <c r="EC256" s="100"/>
      <c r="ED256" s="100"/>
      <c r="EE256" s="100"/>
      <c r="EF256" s="100"/>
      <c r="EG256" s="100"/>
      <c r="EH256" s="100"/>
      <c r="EI256" s="100"/>
      <c r="EJ256" s="100"/>
      <c r="EK256" s="100"/>
      <c r="EL256" s="100"/>
    </row>
    <row r="257" spans="1:142" ht="14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  <c r="BT257" s="87"/>
      <c r="BU257" s="87"/>
      <c r="BV257" s="87"/>
      <c r="BW257" s="87"/>
      <c r="BX257" s="87"/>
      <c r="BY257" s="87"/>
      <c r="BZ257" s="87"/>
      <c r="CA257" s="87"/>
      <c r="CB257" s="87"/>
      <c r="CC257" s="87"/>
      <c r="CD257" s="87"/>
      <c r="CE257" s="87"/>
      <c r="CF257" s="87"/>
      <c r="CG257" s="87"/>
      <c r="CH257" s="87"/>
      <c r="CI257" s="87"/>
      <c r="CJ257" s="87"/>
      <c r="CK257" s="100"/>
      <c r="CL257" s="100"/>
      <c r="CM257" s="100"/>
      <c r="CN257" s="100"/>
      <c r="CO257" s="100"/>
      <c r="CP257" s="100"/>
      <c r="CQ257" s="100"/>
      <c r="CR257" s="100"/>
      <c r="CS257" s="100"/>
      <c r="CT257" s="100"/>
      <c r="CU257" s="100"/>
      <c r="CV257" s="100"/>
      <c r="CW257" s="100"/>
      <c r="CX257" s="100"/>
      <c r="CY257" s="100"/>
      <c r="CZ257" s="100"/>
      <c r="DA257" s="100"/>
      <c r="DB257" s="100"/>
      <c r="DC257" s="100"/>
      <c r="DD257" s="100"/>
      <c r="DE257" s="100"/>
      <c r="DF257" s="100"/>
      <c r="DG257" s="100"/>
      <c r="DH257" s="100"/>
      <c r="DI257" s="100"/>
      <c r="DJ257" s="100"/>
      <c r="DK257" s="100"/>
      <c r="DL257" s="100"/>
      <c r="DM257" s="100"/>
      <c r="DN257" s="100"/>
      <c r="DO257" s="100"/>
      <c r="DP257" s="100"/>
      <c r="DQ257" s="100"/>
      <c r="DR257" s="100"/>
      <c r="DS257" s="100"/>
      <c r="DT257" s="100"/>
      <c r="DU257" s="100"/>
      <c r="DV257" s="100"/>
      <c r="DW257" s="100"/>
      <c r="DX257" s="100"/>
      <c r="DY257" s="100"/>
      <c r="DZ257" s="100"/>
      <c r="EA257" s="100"/>
      <c r="EB257" s="100"/>
      <c r="EC257" s="100"/>
      <c r="ED257" s="100"/>
      <c r="EE257" s="100"/>
      <c r="EF257" s="100"/>
      <c r="EG257" s="100"/>
      <c r="EH257" s="100"/>
      <c r="EI257" s="100"/>
      <c r="EJ257" s="100"/>
      <c r="EK257" s="100"/>
      <c r="EL257" s="100"/>
    </row>
    <row r="258" spans="1:142" ht="14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  <c r="BT258" s="87"/>
      <c r="BU258" s="87"/>
      <c r="BV258" s="87"/>
      <c r="BW258" s="87"/>
      <c r="BX258" s="87"/>
      <c r="BY258" s="87"/>
      <c r="BZ258" s="87"/>
      <c r="CA258" s="87"/>
      <c r="CB258" s="87"/>
      <c r="CC258" s="87"/>
      <c r="CD258" s="87"/>
      <c r="CE258" s="87"/>
      <c r="CF258" s="87"/>
      <c r="CG258" s="87"/>
      <c r="CH258" s="87"/>
      <c r="CI258" s="87"/>
      <c r="CJ258" s="87"/>
      <c r="CK258" s="100"/>
      <c r="CL258" s="100"/>
      <c r="CM258" s="100"/>
      <c r="CN258" s="100"/>
      <c r="CO258" s="100"/>
      <c r="CP258" s="100"/>
      <c r="CQ258" s="100"/>
      <c r="CR258" s="100"/>
      <c r="CS258" s="100"/>
      <c r="CT258" s="100"/>
      <c r="CU258" s="100"/>
      <c r="CV258" s="100"/>
      <c r="CW258" s="100"/>
      <c r="CX258" s="100"/>
      <c r="CY258" s="100"/>
      <c r="CZ258" s="100"/>
      <c r="DA258" s="100"/>
      <c r="DB258" s="100"/>
      <c r="DC258" s="100"/>
      <c r="DD258" s="100"/>
      <c r="DE258" s="100"/>
      <c r="DF258" s="100"/>
      <c r="DG258" s="100"/>
      <c r="DH258" s="100"/>
      <c r="DI258" s="100"/>
      <c r="DJ258" s="100"/>
      <c r="DK258" s="100"/>
      <c r="DL258" s="100"/>
      <c r="DM258" s="100"/>
      <c r="DN258" s="100"/>
      <c r="DO258" s="100"/>
      <c r="DP258" s="100"/>
      <c r="DQ258" s="100"/>
      <c r="DR258" s="100"/>
      <c r="DS258" s="100"/>
      <c r="DT258" s="100"/>
      <c r="DU258" s="100"/>
      <c r="DV258" s="100"/>
      <c r="DW258" s="100"/>
      <c r="DX258" s="100"/>
      <c r="DY258" s="100"/>
      <c r="DZ258" s="100"/>
      <c r="EA258" s="100"/>
      <c r="EB258" s="100"/>
      <c r="EC258" s="100"/>
      <c r="ED258" s="100"/>
      <c r="EE258" s="100"/>
      <c r="EF258" s="100"/>
      <c r="EG258" s="100"/>
      <c r="EH258" s="100"/>
      <c r="EI258" s="100"/>
      <c r="EJ258" s="100"/>
      <c r="EK258" s="100"/>
      <c r="EL258" s="100"/>
    </row>
    <row r="259" spans="1:142" ht="14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87"/>
      <c r="BZ259" s="87"/>
      <c r="CA259" s="87"/>
      <c r="CB259" s="87"/>
      <c r="CC259" s="87"/>
      <c r="CD259" s="87"/>
      <c r="CE259" s="87"/>
      <c r="CF259" s="87"/>
      <c r="CG259" s="87"/>
      <c r="CH259" s="87"/>
      <c r="CI259" s="87"/>
      <c r="CJ259" s="87"/>
      <c r="CK259" s="100"/>
      <c r="CL259" s="100"/>
      <c r="CM259" s="100"/>
      <c r="CN259" s="100"/>
      <c r="CO259" s="100"/>
      <c r="CP259" s="100"/>
      <c r="CQ259" s="100"/>
      <c r="CR259" s="100"/>
      <c r="CS259" s="100"/>
      <c r="CT259" s="100"/>
      <c r="CU259" s="100"/>
      <c r="CV259" s="100"/>
      <c r="CW259" s="100"/>
      <c r="CX259" s="100"/>
      <c r="CY259" s="100"/>
      <c r="CZ259" s="100"/>
      <c r="DA259" s="100"/>
      <c r="DB259" s="100"/>
      <c r="DC259" s="100"/>
      <c r="DD259" s="100"/>
      <c r="DE259" s="100"/>
      <c r="DF259" s="100"/>
      <c r="DG259" s="100"/>
      <c r="DH259" s="100"/>
      <c r="DI259" s="100"/>
      <c r="DJ259" s="100"/>
      <c r="DK259" s="100"/>
      <c r="DL259" s="100"/>
      <c r="DM259" s="100"/>
      <c r="DN259" s="100"/>
      <c r="DO259" s="100"/>
      <c r="DP259" s="100"/>
      <c r="DQ259" s="100"/>
      <c r="DR259" s="100"/>
      <c r="DS259" s="100"/>
      <c r="DT259" s="100"/>
      <c r="DU259" s="100"/>
      <c r="DV259" s="100"/>
      <c r="DW259" s="100"/>
      <c r="DX259" s="100"/>
      <c r="DY259" s="100"/>
      <c r="DZ259" s="100"/>
      <c r="EA259" s="100"/>
      <c r="EB259" s="100"/>
      <c r="EC259" s="100"/>
      <c r="ED259" s="100"/>
      <c r="EE259" s="100"/>
      <c r="EF259" s="100"/>
      <c r="EG259" s="100"/>
      <c r="EH259" s="100"/>
      <c r="EI259" s="100"/>
      <c r="EJ259" s="100"/>
      <c r="EK259" s="100"/>
      <c r="EL259" s="100"/>
    </row>
    <row r="260" spans="1:142" ht="14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  <c r="BT260" s="87"/>
      <c r="BU260" s="87"/>
      <c r="BV260" s="87"/>
      <c r="BW260" s="87"/>
      <c r="BX260" s="87"/>
      <c r="BY260" s="87"/>
      <c r="BZ260" s="87"/>
      <c r="CA260" s="87"/>
      <c r="CB260" s="87"/>
      <c r="CC260" s="87"/>
      <c r="CD260" s="87"/>
      <c r="CE260" s="87"/>
      <c r="CF260" s="87"/>
      <c r="CG260" s="87"/>
      <c r="CH260" s="87"/>
      <c r="CI260" s="87"/>
      <c r="CJ260" s="87"/>
      <c r="CK260" s="100"/>
      <c r="CL260" s="100"/>
      <c r="CM260" s="100"/>
      <c r="CN260" s="100"/>
      <c r="CO260" s="100"/>
      <c r="CP260" s="100"/>
      <c r="CQ260" s="100"/>
      <c r="CR260" s="100"/>
      <c r="CS260" s="100"/>
      <c r="CT260" s="100"/>
      <c r="CU260" s="100"/>
      <c r="CV260" s="100"/>
      <c r="CW260" s="100"/>
      <c r="CX260" s="100"/>
      <c r="CY260" s="100"/>
      <c r="CZ260" s="100"/>
      <c r="DA260" s="100"/>
      <c r="DB260" s="100"/>
      <c r="DC260" s="100"/>
      <c r="DD260" s="100"/>
      <c r="DE260" s="100"/>
      <c r="DF260" s="100"/>
      <c r="DG260" s="100"/>
      <c r="DH260" s="100"/>
      <c r="DI260" s="100"/>
      <c r="DJ260" s="100"/>
      <c r="DK260" s="100"/>
      <c r="DL260" s="100"/>
      <c r="DM260" s="100"/>
      <c r="DN260" s="100"/>
      <c r="DO260" s="100"/>
      <c r="DP260" s="100"/>
      <c r="DQ260" s="100"/>
      <c r="DR260" s="100"/>
      <c r="DS260" s="100"/>
      <c r="DT260" s="100"/>
      <c r="DU260" s="100"/>
      <c r="DV260" s="100"/>
      <c r="DW260" s="100"/>
      <c r="DX260" s="100"/>
      <c r="DY260" s="100"/>
      <c r="DZ260" s="100"/>
      <c r="EA260" s="100"/>
      <c r="EB260" s="100"/>
      <c r="EC260" s="100"/>
      <c r="ED260" s="100"/>
      <c r="EE260" s="100"/>
      <c r="EF260" s="100"/>
      <c r="EG260" s="100"/>
      <c r="EH260" s="100"/>
      <c r="EI260" s="100"/>
      <c r="EJ260" s="100"/>
      <c r="EK260" s="100"/>
      <c r="EL260" s="100"/>
    </row>
    <row r="261" spans="1:142" ht="14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  <c r="BT261" s="87"/>
      <c r="BU261" s="87"/>
      <c r="BV261" s="87"/>
      <c r="BW261" s="87"/>
      <c r="BX261" s="87"/>
      <c r="BY261" s="87"/>
      <c r="BZ261" s="87"/>
      <c r="CA261" s="87"/>
      <c r="CB261" s="87"/>
      <c r="CC261" s="87"/>
      <c r="CD261" s="87"/>
      <c r="CE261" s="87"/>
      <c r="CF261" s="87"/>
      <c r="CG261" s="87"/>
      <c r="CH261" s="87"/>
      <c r="CI261" s="87"/>
      <c r="CJ261" s="87"/>
      <c r="CK261" s="100"/>
      <c r="CL261" s="100"/>
      <c r="CM261" s="100"/>
      <c r="CN261" s="100"/>
      <c r="CO261" s="100"/>
      <c r="CP261" s="100"/>
      <c r="CQ261" s="100"/>
      <c r="CR261" s="100"/>
      <c r="CS261" s="100"/>
      <c r="CT261" s="100"/>
      <c r="CU261" s="100"/>
      <c r="CV261" s="100"/>
      <c r="CW261" s="100"/>
      <c r="CX261" s="100"/>
      <c r="CY261" s="100"/>
      <c r="CZ261" s="100"/>
      <c r="DA261" s="100"/>
      <c r="DB261" s="100"/>
      <c r="DC261" s="100"/>
      <c r="DD261" s="100"/>
      <c r="DE261" s="100"/>
      <c r="DF261" s="100"/>
      <c r="DG261" s="100"/>
      <c r="DH261" s="100"/>
      <c r="DI261" s="100"/>
      <c r="DJ261" s="100"/>
      <c r="DK261" s="100"/>
      <c r="DL261" s="100"/>
      <c r="DM261" s="100"/>
      <c r="DN261" s="100"/>
      <c r="DO261" s="100"/>
      <c r="DP261" s="100"/>
      <c r="DQ261" s="100"/>
      <c r="DR261" s="100"/>
      <c r="DS261" s="100"/>
      <c r="DT261" s="100"/>
      <c r="DU261" s="100"/>
      <c r="DV261" s="100"/>
      <c r="DW261" s="100"/>
      <c r="DX261" s="100"/>
      <c r="DY261" s="100"/>
      <c r="DZ261" s="100"/>
      <c r="EA261" s="100"/>
      <c r="EB261" s="100"/>
      <c r="EC261" s="100"/>
      <c r="ED261" s="100"/>
      <c r="EE261" s="100"/>
      <c r="EF261" s="100"/>
      <c r="EG261" s="100"/>
      <c r="EH261" s="100"/>
      <c r="EI261" s="100"/>
      <c r="EJ261" s="100"/>
      <c r="EK261" s="100"/>
      <c r="EL261" s="100"/>
    </row>
    <row r="262" spans="1:142" ht="14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  <c r="BT262" s="87"/>
      <c r="BU262" s="87"/>
      <c r="BV262" s="87"/>
      <c r="BW262" s="87"/>
      <c r="BX262" s="87"/>
      <c r="BY262" s="87"/>
      <c r="BZ262" s="87"/>
      <c r="CA262" s="87"/>
      <c r="CB262" s="87"/>
      <c r="CC262" s="87"/>
      <c r="CD262" s="87"/>
      <c r="CE262" s="87"/>
      <c r="CF262" s="87"/>
      <c r="CG262" s="87"/>
      <c r="CH262" s="87"/>
      <c r="CI262" s="87"/>
      <c r="CJ262" s="87"/>
      <c r="CK262" s="100"/>
      <c r="CL262" s="100"/>
      <c r="CM262" s="100"/>
      <c r="CN262" s="100"/>
      <c r="CO262" s="100"/>
      <c r="CP262" s="100"/>
      <c r="CQ262" s="100"/>
      <c r="CR262" s="100"/>
      <c r="CS262" s="100"/>
      <c r="CT262" s="100"/>
      <c r="CU262" s="100"/>
      <c r="CV262" s="100"/>
      <c r="CW262" s="100"/>
      <c r="CX262" s="100"/>
      <c r="CY262" s="100"/>
      <c r="CZ262" s="100"/>
      <c r="DA262" s="100"/>
      <c r="DB262" s="100"/>
      <c r="DC262" s="100"/>
      <c r="DD262" s="100"/>
      <c r="DE262" s="100"/>
      <c r="DF262" s="100"/>
      <c r="DG262" s="100"/>
      <c r="DH262" s="100"/>
      <c r="DI262" s="100"/>
      <c r="DJ262" s="100"/>
      <c r="DK262" s="100"/>
      <c r="DL262" s="100"/>
      <c r="DM262" s="100"/>
      <c r="DN262" s="100"/>
      <c r="DO262" s="100"/>
      <c r="DP262" s="100"/>
      <c r="DQ262" s="100"/>
      <c r="DR262" s="100"/>
      <c r="DS262" s="100"/>
      <c r="DT262" s="100"/>
      <c r="DU262" s="100"/>
      <c r="DV262" s="100"/>
      <c r="DW262" s="100"/>
      <c r="DX262" s="100"/>
      <c r="DY262" s="100"/>
      <c r="DZ262" s="100"/>
      <c r="EA262" s="100"/>
      <c r="EB262" s="100"/>
      <c r="EC262" s="100"/>
      <c r="ED262" s="100"/>
      <c r="EE262" s="100"/>
      <c r="EF262" s="100"/>
      <c r="EG262" s="100"/>
      <c r="EH262" s="100"/>
      <c r="EI262" s="100"/>
      <c r="EJ262" s="100"/>
      <c r="EK262" s="100"/>
      <c r="EL262" s="100"/>
    </row>
    <row r="263" spans="1:142" ht="14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  <c r="BT263" s="87"/>
      <c r="BU263" s="87"/>
      <c r="BV263" s="87"/>
      <c r="BW263" s="87"/>
      <c r="BX263" s="87"/>
      <c r="BY263" s="87"/>
      <c r="BZ263" s="87"/>
      <c r="CA263" s="87"/>
      <c r="CB263" s="87"/>
      <c r="CC263" s="87"/>
      <c r="CD263" s="87"/>
      <c r="CE263" s="87"/>
      <c r="CF263" s="87"/>
      <c r="CG263" s="87"/>
      <c r="CH263" s="87"/>
      <c r="CI263" s="87"/>
      <c r="CJ263" s="87"/>
      <c r="CK263" s="100"/>
      <c r="CL263" s="100"/>
      <c r="CM263" s="100"/>
      <c r="CN263" s="100"/>
      <c r="CO263" s="100"/>
      <c r="CP263" s="100"/>
      <c r="CQ263" s="100"/>
      <c r="CR263" s="100"/>
      <c r="CS263" s="100"/>
      <c r="CT263" s="100"/>
      <c r="CU263" s="100"/>
      <c r="CV263" s="100"/>
      <c r="CW263" s="100"/>
      <c r="CX263" s="100"/>
      <c r="CY263" s="100"/>
      <c r="CZ263" s="100"/>
      <c r="DA263" s="100"/>
      <c r="DB263" s="100"/>
      <c r="DC263" s="100"/>
      <c r="DD263" s="100"/>
      <c r="DE263" s="100"/>
      <c r="DF263" s="100"/>
      <c r="DG263" s="100"/>
      <c r="DH263" s="100"/>
      <c r="DI263" s="100"/>
      <c r="DJ263" s="100"/>
      <c r="DK263" s="100"/>
      <c r="DL263" s="100"/>
      <c r="DM263" s="100"/>
      <c r="DN263" s="100"/>
      <c r="DO263" s="100"/>
      <c r="DP263" s="100"/>
      <c r="DQ263" s="100"/>
      <c r="DR263" s="100"/>
      <c r="DS263" s="100"/>
      <c r="DT263" s="100"/>
      <c r="DU263" s="100"/>
      <c r="DV263" s="100"/>
      <c r="DW263" s="100"/>
      <c r="DX263" s="100"/>
      <c r="DY263" s="100"/>
      <c r="DZ263" s="100"/>
      <c r="EA263" s="100"/>
      <c r="EB263" s="100"/>
      <c r="EC263" s="100"/>
      <c r="ED263" s="100"/>
      <c r="EE263" s="100"/>
      <c r="EF263" s="100"/>
      <c r="EG263" s="100"/>
      <c r="EH263" s="100"/>
      <c r="EI263" s="100"/>
      <c r="EJ263" s="100"/>
      <c r="EK263" s="100"/>
      <c r="EL263" s="100"/>
    </row>
    <row r="264" spans="1:142" ht="14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  <c r="BT264" s="87"/>
      <c r="BU264" s="87"/>
      <c r="BV264" s="87"/>
      <c r="BW264" s="87"/>
      <c r="BX264" s="87"/>
      <c r="BY264" s="87"/>
      <c r="BZ264" s="87"/>
      <c r="CA264" s="87"/>
      <c r="CB264" s="87"/>
      <c r="CC264" s="87"/>
      <c r="CD264" s="87"/>
      <c r="CE264" s="87"/>
      <c r="CF264" s="87"/>
      <c r="CG264" s="87"/>
      <c r="CH264" s="87"/>
      <c r="CI264" s="87"/>
      <c r="CJ264" s="87"/>
      <c r="CK264" s="100"/>
      <c r="CL264" s="100"/>
      <c r="CM264" s="100"/>
      <c r="CN264" s="100"/>
      <c r="CO264" s="100"/>
      <c r="CP264" s="100"/>
      <c r="CQ264" s="100"/>
      <c r="CR264" s="100"/>
      <c r="CS264" s="100"/>
      <c r="CT264" s="100"/>
      <c r="CU264" s="100"/>
      <c r="CV264" s="100"/>
      <c r="CW264" s="100"/>
      <c r="CX264" s="100"/>
      <c r="CY264" s="100"/>
      <c r="CZ264" s="100"/>
      <c r="DA264" s="100"/>
      <c r="DB264" s="100"/>
      <c r="DC264" s="100"/>
      <c r="DD264" s="100"/>
      <c r="DE264" s="100"/>
      <c r="DF264" s="100"/>
      <c r="DG264" s="100"/>
      <c r="DH264" s="100"/>
      <c r="DI264" s="100"/>
      <c r="DJ264" s="100"/>
      <c r="DK264" s="100"/>
      <c r="DL264" s="100"/>
      <c r="DM264" s="100"/>
      <c r="DN264" s="100"/>
      <c r="DO264" s="100"/>
      <c r="DP264" s="100"/>
      <c r="DQ264" s="100"/>
      <c r="DR264" s="100"/>
      <c r="DS264" s="100"/>
      <c r="DT264" s="100"/>
      <c r="DU264" s="100"/>
      <c r="DV264" s="100"/>
      <c r="DW264" s="100"/>
      <c r="DX264" s="100"/>
      <c r="DY264" s="100"/>
      <c r="DZ264" s="100"/>
      <c r="EA264" s="100"/>
      <c r="EB264" s="100"/>
      <c r="EC264" s="100"/>
      <c r="ED264" s="100"/>
      <c r="EE264" s="100"/>
      <c r="EF264" s="100"/>
      <c r="EG264" s="100"/>
      <c r="EH264" s="100"/>
      <c r="EI264" s="100"/>
      <c r="EJ264" s="100"/>
      <c r="EK264" s="100"/>
      <c r="EL264" s="100"/>
    </row>
    <row r="265" spans="1:142" ht="14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  <c r="BT265" s="87"/>
      <c r="BU265" s="87"/>
      <c r="BV265" s="87"/>
      <c r="BW265" s="87"/>
      <c r="BX265" s="87"/>
      <c r="BY265" s="87"/>
      <c r="BZ265" s="87"/>
      <c r="CA265" s="87"/>
      <c r="CB265" s="87"/>
      <c r="CC265" s="87"/>
      <c r="CD265" s="87"/>
      <c r="CE265" s="87"/>
      <c r="CF265" s="87"/>
      <c r="CG265" s="87"/>
      <c r="CH265" s="87"/>
      <c r="CI265" s="87"/>
      <c r="CJ265" s="87"/>
      <c r="CK265" s="100"/>
      <c r="CL265" s="100"/>
      <c r="CM265" s="100"/>
      <c r="CN265" s="100"/>
      <c r="CO265" s="100"/>
      <c r="CP265" s="100"/>
      <c r="CQ265" s="100"/>
      <c r="CR265" s="100"/>
      <c r="CS265" s="100"/>
      <c r="CT265" s="100"/>
      <c r="CU265" s="100"/>
      <c r="CV265" s="100"/>
      <c r="CW265" s="100"/>
      <c r="CX265" s="100"/>
      <c r="CY265" s="100"/>
      <c r="CZ265" s="100"/>
      <c r="DA265" s="100"/>
      <c r="DB265" s="100"/>
      <c r="DC265" s="100"/>
      <c r="DD265" s="100"/>
      <c r="DE265" s="100"/>
      <c r="DF265" s="100"/>
      <c r="DG265" s="100"/>
      <c r="DH265" s="100"/>
      <c r="DI265" s="100"/>
      <c r="DJ265" s="100"/>
      <c r="DK265" s="100"/>
      <c r="DL265" s="100"/>
      <c r="DM265" s="100"/>
      <c r="DN265" s="100"/>
      <c r="DO265" s="100"/>
      <c r="DP265" s="100"/>
      <c r="DQ265" s="100"/>
      <c r="DR265" s="100"/>
      <c r="DS265" s="100"/>
      <c r="DT265" s="100"/>
      <c r="DU265" s="100"/>
      <c r="DV265" s="100"/>
      <c r="DW265" s="100"/>
      <c r="DX265" s="100"/>
      <c r="DY265" s="100"/>
      <c r="DZ265" s="100"/>
      <c r="EA265" s="100"/>
      <c r="EB265" s="100"/>
      <c r="EC265" s="100"/>
      <c r="ED265" s="100"/>
      <c r="EE265" s="100"/>
      <c r="EF265" s="100"/>
      <c r="EG265" s="100"/>
      <c r="EH265" s="100"/>
      <c r="EI265" s="100"/>
      <c r="EJ265" s="100"/>
      <c r="EK265" s="100"/>
      <c r="EL265" s="100"/>
    </row>
    <row r="266" spans="1:142" ht="14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  <c r="BT266" s="87"/>
      <c r="BU266" s="87"/>
      <c r="BV266" s="87"/>
      <c r="BW266" s="87"/>
      <c r="BX266" s="87"/>
      <c r="BY266" s="87"/>
      <c r="BZ266" s="87"/>
      <c r="CA266" s="87"/>
      <c r="CB266" s="87"/>
      <c r="CC266" s="87"/>
      <c r="CD266" s="87"/>
      <c r="CE266" s="87"/>
      <c r="CF266" s="87"/>
      <c r="CG266" s="87"/>
      <c r="CH266" s="87"/>
      <c r="CI266" s="87"/>
      <c r="CJ266" s="87"/>
      <c r="CK266" s="100"/>
      <c r="CL266" s="100"/>
      <c r="CM266" s="100"/>
      <c r="CN266" s="100"/>
      <c r="CO266" s="100"/>
      <c r="CP266" s="100"/>
      <c r="CQ266" s="100"/>
      <c r="CR266" s="100"/>
      <c r="CS266" s="100"/>
      <c r="CT266" s="100"/>
      <c r="CU266" s="100"/>
      <c r="CV266" s="100"/>
      <c r="CW266" s="100"/>
      <c r="CX266" s="100"/>
      <c r="CY266" s="100"/>
      <c r="CZ266" s="100"/>
      <c r="DA266" s="100"/>
      <c r="DB266" s="100"/>
      <c r="DC266" s="100"/>
      <c r="DD266" s="100"/>
      <c r="DE266" s="100"/>
      <c r="DF266" s="100"/>
      <c r="DG266" s="100"/>
      <c r="DH266" s="100"/>
      <c r="DI266" s="100"/>
      <c r="DJ266" s="100"/>
      <c r="DK266" s="100"/>
      <c r="DL266" s="100"/>
      <c r="DM266" s="100"/>
      <c r="DN266" s="100"/>
      <c r="DO266" s="100"/>
      <c r="DP266" s="100"/>
      <c r="DQ266" s="100"/>
      <c r="DR266" s="100"/>
      <c r="DS266" s="100"/>
      <c r="DT266" s="100"/>
      <c r="DU266" s="100"/>
      <c r="DV266" s="100"/>
      <c r="DW266" s="100"/>
      <c r="DX266" s="100"/>
      <c r="DY266" s="100"/>
      <c r="DZ266" s="100"/>
      <c r="EA266" s="100"/>
      <c r="EB266" s="100"/>
      <c r="EC266" s="100"/>
      <c r="ED266" s="100"/>
      <c r="EE266" s="100"/>
      <c r="EF266" s="100"/>
      <c r="EG266" s="100"/>
      <c r="EH266" s="100"/>
      <c r="EI266" s="100"/>
      <c r="EJ266" s="100"/>
      <c r="EK266" s="100"/>
      <c r="EL266" s="100"/>
    </row>
    <row r="267" spans="1:142" ht="14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  <c r="BT267" s="87"/>
      <c r="BU267" s="87"/>
      <c r="BV267" s="87"/>
      <c r="BW267" s="87"/>
      <c r="BX267" s="87"/>
      <c r="BY267" s="87"/>
      <c r="BZ267" s="87"/>
      <c r="CA267" s="87"/>
      <c r="CB267" s="87"/>
      <c r="CC267" s="87"/>
      <c r="CD267" s="87"/>
      <c r="CE267" s="87"/>
      <c r="CF267" s="87"/>
      <c r="CG267" s="87"/>
      <c r="CH267" s="87"/>
      <c r="CI267" s="87"/>
      <c r="CJ267" s="87"/>
      <c r="CK267" s="100"/>
      <c r="CL267" s="100"/>
      <c r="CM267" s="100"/>
      <c r="CN267" s="100"/>
      <c r="CO267" s="100"/>
      <c r="CP267" s="100"/>
      <c r="CQ267" s="100"/>
      <c r="CR267" s="100"/>
      <c r="CS267" s="100"/>
      <c r="CT267" s="100"/>
      <c r="CU267" s="100"/>
      <c r="CV267" s="100"/>
      <c r="CW267" s="100"/>
      <c r="CX267" s="100"/>
      <c r="CY267" s="100"/>
      <c r="CZ267" s="100"/>
      <c r="DA267" s="100"/>
      <c r="DB267" s="100"/>
      <c r="DC267" s="100"/>
      <c r="DD267" s="100"/>
      <c r="DE267" s="100"/>
      <c r="DF267" s="100"/>
      <c r="DG267" s="100"/>
      <c r="DH267" s="100"/>
      <c r="DI267" s="100"/>
      <c r="DJ267" s="100"/>
      <c r="DK267" s="100"/>
      <c r="DL267" s="100"/>
      <c r="DM267" s="100"/>
      <c r="DN267" s="100"/>
      <c r="DO267" s="100"/>
      <c r="DP267" s="100"/>
      <c r="DQ267" s="100"/>
      <c r="DR267" s="100"/>
      <c r="DS267" s="100"/>
      <c r="DT267" s="100"/>
      <c r="DU267" s="100"/>
      <c r="DV267" s="100"/>
      <c r="DW267" s="100"/>
      <c r="DX267" s="100"/>
      <c r="DY267" s="100"/>
      <c r="DZ267" s="100"/>
      <c r="EA267" s="100"/>
      <c r="EB267" s="100"/>
      <c r="EC267" s="100"/>
      <c r="ED267" s="100"/>
      <c r="EE267" s="100"/>
      <c r="EF267" s="100"/>
      <c r="EG267" s="100"/>
      <c r="EH267" s="100"/>
      <c r="EI267" s="100"/>
      <c r="EJ267" s="100"/>
      <c r="EK267" s="100"/>
      <c r="EL267" s="100"/>
    </row>
    <row r="268" spans="1:142" ht="14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  <c r="BT268" s="87"/>
      <c r="BU268" s="87"/>
      <c r="BV268" s="87"/>
      <c r="BW268" s="87"/>
      <c r="BX268" s="87"/>
      <c r="BY268" s="87"/>
      <c r="BZ268" s="87"/>
      <c r="CA268" s="87"/>
      <c r="CB268" s="87"/>
      <c r="CC268" s="87"/>
      <c r="CD268" s="87"/>
      <c r="CE268" s="87"/>
      <c r="CF268" s="87"/>
      <c r="CG268" s="87"/>
      <c r="CH268" s="87"/>
      <c r="CI268" s="87"/>
      <c r="CJ268" s="87"/>
      <c r="CK268" s="100"/>
      <c r="CL268" s="100"/>
      <c r="CM268" s="100"/>
      <c r="CN268" s="100"/>
      <c r="CO268" s="100"/>
      <c r="CP268" s="100"/>
      <c r="CQ268" s="100"/>
      <c r="CR268" s="100"/>
      <c r="CS268" s="100"/>
      <c r="CT268" s="100"/>
      <c r="CU268" s="100"/>
      <c r="CV268" s="100"/>
      <c r="CW268" s="100"/>
      <c r="CX268" s="100"/>
      <c r="CY268" s="100"/>
      <c r="CZ268" s="100"/>
      <c r="DA268" s="100"/>
      <c r="DB268" s="100"/>
      <c r="DC268" s="100"/>
      <c r="DD268" s="100"/>
      <c r="DE268" s="100"/>
      <c r="DF268" s="100"/>
      <c r="DG268" s="100"/>
      <c r="DH268" s="100"/>
      <c r="DI268" s="100"/>
      <c r="DJ268" s="100"/>
      <c r="DK268" s="100"/>
      <c r="DL268" s="100"/>
      <c r="DM268" s="100"/>
      <c r="DN268" s="100"/>
      <c r="DO268" s="100"/>
      <c r="DP268" s="100"/>
      <c r="DQ268" s="100"/>
      <c r="DR268" s="100"/>
      <c r="DS268" s="100"/>
      <c r="DT268" s="100"/>
      <c r="DU268" s="100"/>
      <c r="DV268" s="100"/>
      <c r="DW268" s="100"/>
      <c r="DX268" s="100"/>
      <c r="DY268" s="100"/>
      <c r="DZ268" s="100"/>
      <c r="EA268" s="100"/>
      <c r="EB268" s="100"/>
      <c r="EC268" s="100"/>
      <c r="ED268" s="100"/>
      <c r="EE268" s="100"/>
      <c r="EF268" s="100"/>
      <c r="EG268" s="100"/>
      <c r="EH268" s="100"/>
      <c r="EI268" s="100"/>
      <c r="EJ268" s="100"/>
      <c r="EK268" s="100"/>
      <c r="EL268" s="100"/>
    </row>
    <row r="269" spans="1:142" ht="14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  <c r="BT269" s="87"/>
      <c r="BU269" s="87"/>
      <c r="BV269" s="87"/>
      <c r="BW269" s="87"/>
      <c r="BX269" s="87"/>
      <c r="BY269" s="87"/>
      <c r="BZ269" s="87"/>
      <c r="CA269" s="87"/>
      <c r="CB269" s="87"/>
      <c r="CC269" s="87"/>
      <c r="CD269" s="87"/>
      <c r="CE269" s="87"/>
      <c r="CF269" s="87"/>
      <c r="CG269" s="87"/>
      <c r="CH269" s="87"/>
      <c r="CI269" s="87"/>
      <c r="CJ269" s="87"/>
      <c r="CK269" s="100"/>
      <c r="CL269" s="100"/>
      <c r="CM269" s="100"/>
      <c r="CN269" s="100"/>
      <c r="CO269" s="100"/>
      <c r="CP269" s="100"/>
      <c r="CQ269" s="100"/>
      <c r="CR269" s="100"/>
      <c r="CS269" s="100"/>
      <c r="CT269" s="100"/>
      <c r="CU269" s="100"/>
      <c r="CV269" s="100"/>
      <c r="CW269" s="100"/>
      <c r="CX269" s="100"/>
      <c r="CY269" s="100"/>
      <c r="CZ269" s="100"/>
      <c r="DA269" s="100"/>
      <c r="DB269" s="100"/>
      <c r="DC269" s="100"/>
      <c r="DD269" s="100"/>
      <c r="DE269" s="100"/>
      <c r="DF269" s="100"/>
      <c r="DG269" s="100"/>
      <c r="DH269" s="100"/>
      <c r="DI269" s="100"/>
      <c r="DJ269" s="100"/>
      <c r="DK269" s="100"/>
      <c r="DL269" s="100"/>
      <c r="DM269" s="100"/>
      <c r="DN269" s="100"/>
      <c r="DO269" s="100"/>
      <c r="DP269" s="100"/>
      <c r="DQ269" s="100"/>
      <c r="DR269" s="100"/>
      <c r="DS269" s="100"/>
      <c r="DT269" s="100"/>
      <c r="DU269" s="100"/>
      <c r="DV269" s="100"/>
      <c r="DW269" s="100"/>
      <c r="DX269" s="100"/>
      <c r="DY269" s="100"/>
      <c r="DZ269" s="100"/>
      <c r="EA269" s="100"/>
      <c r="EB269" s="100"/>
      <c r="EC269" s="100"/>
      <c r="ED269" s="100"/>
      <c r="EE269" s="100"/>
      <c r="EF269" s="100"/>
      <c r="EG269" s="100"/>
      <c r="EH269" s="100"/>
      <c r="EI269" s="100"/>
      <c r="EJ269" s="100"/>
      <c r="EK269" s="100"/>
      <c r="EL269" s="100"/>
    </row>
    <row r="270" spans="1:142" ht="14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  <c r="CF270" s="87"/>
      <c r="CG270" s="87"/>
      <c r="CH270" s="87"/>
      <c r="CI270" s="87"/>
      <c r="CJ270" s="87"/>
      <c r="CK270" s="100"/>
      <c r="CL270" s="100"/>
      <c r="CM270" s="100"/>
      <c r="CN270" s="100"/>
      <c r="CO270" s="100"/>
      <c r="CP270" s="100"/>
      <c r="CQ270" s="100"/>
      <c r="CR270" s="100"/>
      <c r="CS270" s="100"/>
      <c r="CT270" s="100"/>
      <c r="CU270" s="100"/>
      <c r="CV270" s="100"/>
      <c r="CW270" s="100"/>
      <c r="CX270" s="100"/>
      <c r="CY270" s="100"/>
      <c r="CZ270" s="100"/>
      <c r="DA270" s="100"/>
      <c r="DB270" s="100"/>
      <c r="DC270" s="100"/>
      <c r="DD270" s="100"/>
      <c r="DE270" s="100"/>
      <c r="DF270" s="100"/>
      <c r="DG270" s="100"/>
      <c r="DH270" s="100"/>
      <c r="DI270" s="100"/>
      <c r="DJ270" s="100"/>
      <c r="DK270" s="100"/>
      <c r="DL270" s="100"/>
      <c r="DM270" s="100"/>
      <c r="DN270" s="100"/>
      <c r="DO270" s="100"/>
      <c r="DP270" s="100"/>
      <c r="DQ270" s="100"/>
      <c r="DR270" s="100"/>
      <c r="DS270" s="100"/>
      <c r="DT270" s="100"/>
      <c r="DU270" s="100"/>
      <c r="DV270" s="100"/>
      <c r="DW270" s="100"/>
      <c r="DX270" s="100"/>
      <c r="DY270" s="100"/>
      <c r="DZ270" s="100"/>
      <c r="EA270" s="100"/>
      <c r="EB270" s="100"/>
      <c r="EC270" s="100"/>
      <c r="ED270" s="100"/>
      <c r="EE270" s="100"/>
      <c r="EF270" s="100"/>
      <c r="EG270" s="100"/>
      <c r="EH270" s="100"/>
      <c r="EI270" s="100"/>
      <c r="EJ270" s="100"/>
      <c r="EK270" s="100"/>
      <c r="EL270" s="100"/>
    </row>
    <row r="271" spans="1:142" ht="14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  <c r="BT271" s="87"/>
      <c r="BU271" s="87"/>
      <c r="BV271" s="87"/>
      <c r="BW271" s="87"/>
      <c r="BX271" s="87"/>
      <c r="BY271" s="87"/>
      <c r="BZ271" s="87"/>
      <c r="CA271" s="87"/>
      <c r="CB271" s="87"/>
      <c r="CC271" s="87"/>
      <c r="CD271" s="87"/>
      <c r="CE271" s="87"/>
      <c r="CF271" s="87"/>
      <c r="CG271" s="87"/>
      <c r="CH271" s="87"/>
      <c r="CI271" s="87"/>
      <c r="CJ271" s="87"/>
      <c r="CK271" s="100"/>
      <c r="CL271" s="100"/>
      <c r="CM271" s="100"/>
      <c r="CN271" s="100"/>
      <c r="CO271" s="100"/>
      <c r="CP271" s="100"/>
      <c r="CQ271" s="100"/>
      <c r="CR271" s="100"/>
      <c r="CS271" s="100"/>
      <c r="CT271" s="100"/>
      <c r="CU271" s="100"/>
      <c r="CV271" s="100"/>
      <c r="CW271" s="100"/>
      <c r="CX271" s="100"/>
      <c r="CY271" s="100"/>
      <c r="CZ271" s="100"/>
      <c r="DA271" s="100"/>
      <c r="DB271" s="100"/>
      <c r="DC271" s="100"/>
      <c r="DD271" s="100"/>
      <c r="DE271" s="100"/>
      <c r="DF271" s="100"/>
      <c r="DG271" s="100"/>
      <c r="DH271" s="100"/>
      <c r="DI271" s="100"/>
      <c r="DJ271" s="100"/>
      <c r="DK271" s="100"/>
      <c r="DL271" s="100"/>
      <c r="DM271" s="100"/>
      <c r="DN271" s="100"/>
      <c r="DO271" s="100"/>
      <c r="DP271" s="100"/>
      <c r="DQ271" s="100"/>
      <c r="DR271" s="100"/>
      <c r="DS271" s="100"/>
      <c r="DT271" s="100"/>
      <c r="DU271" s="100"/>
      <c r="DV271" s="100"/>
      <c r="DW271" s="100"/>
      <c r="DX271" s="100"/>
      <c r="DY271" s="100"/>
      <c r="DZ271" s="100"/>
      <c r="EA271" s="100"/>
      <c r="EB271" s="100"/>
      <c r="EC271" s="100"/>
      <c r="ED271" s="100"/>
      <c r="EE271" s="100"/>
      <c r="EF271" s="100"/>
      <c r="EG271" s="100"/>
      <c r="EH271" s="100"/>
      <c r="EI271" s="100"/>
      <c r="EJ271" s="100"/>
      <c r="EK271" s="100"/>
      <c r="EL271" s="100"/>
    </row>
    <row r="272" spans="1:142" ht="14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  <c r="BT272" s="87"/>
      <c r="BU272" s="87"/>
      <c r="BV272" s="87"/>
      <c r="BW272" s="87"/>
      <c r="BX272" s="87"/>
      <c r="BY272" s="87"/>
      <c r="BZ272" s="87"/>
      <c r="CA272" s="87"/>
      <c r="CB272" s="87"/>
      <c r="CC272" s="87"/>
      <c r="CD272" s="87"/>
      <c r="CE272" s="87"/>
      <c r="CF272" s="87"/>
      <c r="CG272" s="87"/>
      <c r="CH272" s="87"/>
      <c r="CI272" s="87"/>
      <c r="CJ272" s="87"/>
      <c r="CK272" s="100"/>
      <c r="CL272" s="100"/>
      <c r="CM272" s="100"/>
      <c r="CN272" s="100"/>
      <c r="CO272" s="100"/>
      <c r="CP272" s="100"/>
      <c r="CQ272" s="100"/>
      <c r="CR272" s="100"/>
      <c r="CS272" s="100"/>
      <c r="CT272" s="100"/>
      <c r="CU272" s="100"/>
      <c r="CV272" s="100"/>
      <c r="CW272" s="100"/>
      <c r="CX272" s="100"/>
      <c r="CY272" s="100"/>
      <c r="CZ272" s="100"/>
      <c r="DA272" s="100"/>
      <c r="DB272" s="100"/>
      <c r="DC272" s="100"/>
      <c r="DD272" s="100"/>
      <c r="DE272" s="100"/>
      <c r="DF272" s="100"/>
      <c r="DG272" s="100"/>
      <c r="DH272" s="100"/>
      <c r="DI272" s="100"/>
      <c r="DJ272" s="100"/>
      <c r="DK272" s="100"/>
      <c r="DL272" s="100"/>
      <c r="DM272" s="100"/>
      <c r="DN272" s="100"/>
      <c r="DO272" s="100"/>
      <c r="DP272" s="100"/>
      <c r="DQ272" s="100"/>
      <c r="DR272" s="100"/>
      <c r="DS272" s="100"/>
      <c r="DT272" s="100"/>
      <c r="DU272" s="100"/>
      <c r="DV272" s="100"/>
      <c r="DW272" s="100"/>
      <c r="DX272" s="100"/>
      <c r="DY272" s="100"/>
      <c r="DZ272" s="100"/>
      <c r="EA272" s="100"/>
      <c r="EB272" s="100"/>
      <c r="EC272" s="100"/>
      <c r="ED272" s="100"/>
      <c r="EE272" s="100"/>
      <c r="EF272" s="100"/>
      <c r="EG272" s="100"/>
      <c r="EH272" s="100"/>
      <c r="EI272" s="100"/>
      <c r="EJ272" s="100"/>
      <c r="EK272" s="100"/>
      <c r="EL272" s="100"/>
    </row>
    <row r="273" spans="1:142" ht="14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  <c r="BT273" s="87"/>
      <c r="BU273" s="87"/>
      <c r="BV273" s="87"/>
      <c r="BW273" s="87"/>
      <c r="BX273" s="87"/>
      <c r="BY273" s="87"/>
      <c r="BZ273" s="87"/>
      <c r="CA273" s="87"/>
      <c r="CB273" s="87"/>
      <c r="CC273" s="87"/>
      <c r="CD273" s="87"/>
      <c r="CE273" s="87"/>
      <c r="CF273" s="87"/>
      <c r="CG273" s="87"/>
      <c r="CH273" s="87"/>
      <c r="CI273" s="87"/>
      <c r="CJ273" s="87"/>
      <c r="CK273" s="100"/>
      <c r="CL273" s="100"/>
      <c r="CM273" s="100"/>
      <c r="CN273" s="100"/>
      <c r="CO273" s="100"/>
      <c r="CP273" s="100"/>
      <c r="CQ273" s="100"/>
      <c r="CR273" s="100"/>
      <c r="CS273" s="100"/>
      <c r="CT273" s="100"/>
      <c r="CU273" s="100"/>
      <c r="CV273" s="100"/>
      <c r="CW273" s="100"/>
      <c r="CX273" s="100"/>
      <c r="CY273" s="100"/>
      <c r="CZ273" s="100"/>
      <c r="DA273" s="100"/>
      <c r="DB273" s="100"/>
      <c r="DC273" s="100"/>
      <c r="DD273" s="100"/>
      <c r="DE273" s="100"/>
      <c r="DF273" s="100"/>
      <c r="DG273" s="100"/>
      <c r="DH273" s="100"/>
      <c r="DI273" s="100"/>
      <c r="DJ273" s="100"/>
      <c r="DK273" s="100"/>
      <c r="DL273" s="100"/>
      <c r="DM273" s="100"/>
      <c r="DN273" s="100"/>
      <c r="DO273" s="100"/>
      <c r="DP273" s="100"/>
      <c r="DQ273" s="100"/>
      <c r="DR273" s="100"/>
      <c r="DS273" s="100"/>
      <c r="DT273" s="100"/>
      <c r="DU273" s="100"/>
      <c r="DV273" s="100"/>
      <c r="DW273" s="100"/>
      <c r="DX273" s="100"/>
      <c r="DY273" s="100"/>
      <c r="DZ273" s="100"/>
      <c r="EA273" s="100"/>
      <c r="EB273" s="100"/>
      <c r="EC273" s="100"/>
      <c r="ED273" s="100"/>
      <c r="EE273" s="100"/>
      <c r="EF273" s="100"/>
      <c r="EG273" s="100"/>
      <c r="EH273" s="100"/>
      <c r="EI273" s="100"/>
      <c r="EJ273" s="100"/>
      <c r="EK273" s="100"/>
      <c r="EL273" s="100"/>
    </row>
    <row r="274" spans="1:142" ht="14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  <c r="BT274" s="87"/>
      <c r="BU274" s="87"/>
      <c r="BV274" s="87"/>
      <c r="BW274" s="87"/>
      <c r="BX274" s="87"/>
      <c r="BY274" s="87"/>
      <c r="BZ274" s="87"/>
      <c r="CA274" s="87"/>
      <c r="CB274" s="87"/>
      <c r="CC274" s="87"/>
      <c r="CD274" s="87"/>
      <c r="CE274" s="87"/>
      <c r="CF274" s="87"/>
      <c r="CG274" s="87"/>
      <c r="CH274" s="87"/>
      <c r="CI274" s="87"/>
      <c r="CJ274" s="87"/>
      <c r="CK274" s="100"/>
      <c r="CL274" s="100"/>
      <c r="CM274" s="100"/>
      <c r="CN274" s="100"/>
      <c r="CO274" s="100"/>
      <c r="CP274" s="100"/>
      <c r="CQ274" s="100"/>
      <c r="CR274" s="100"/>
      <c r="CS274" s="100"/>
      <c r="CT274" s="100"/>
      <c r="CU274" s="100"/>
      <c r="CV274" s="100"/>
      <c r="CW274" s="100"/>
      <c r="CX274" s="100"/>
      <c r="CY274" s="100"/>
      <c r="CZ274" s="100"/>
      <c r="DA274" s="100"/>
      <c r="DB274" s="100"/>
      <c r="DC274" s="100"/>
      <c r="DD274" s="100"/>
      <c r="DE274" s="100"/>
      <c r="DF274" s="100"/>
      <c r="DG274" s="100"/>
      <c r="DH274" s="100"/>
      <c r="DI274" s="100"/>
      <c r="DJ274" s="100"/>
      <c r="DK274" s="100"/>
      <c r="DL274" s="100"/>
      <c r="DM274" s="100"/>
      <c r="DN274" s="100"/>
      <c r="DO274" s="100"/>
      <c r="DP274" s="100"/>
      <c r="DQ274" s="100"/>
      <c r="DR274" s="100"/>
      <c r="DS274" s="100"/>
      <c r="DT274" s="100"/>
      <c r="DU274" s="100"/>
      <c r="DV274" s="100"/>
      <c r="DW274" s="100"/>
      <c r="DX274" s="100"/>
      <c r="DY274" s="100"/>
      <c r="DZ274" s="100"/>
      <c r="EA274" s="100"/>
      <c r="EB274" s="100"/>
      <c r="EC274" s="100"/>
      <c r="ED274" s="100"/>
      <c r="EE274" s="100"/>
      <c r="EF274" s="100"/>
      <c r="EG274" s="100"/>
      <c r="EH274" s="100"/>
      <c r="EI274" s="100"/>
      <c r="EJ274" s="100"/>
      <c r="EK274" s="100"/>
      <c r="EL274" s="100"/>
    </row>
    <row r="275" spans="1:142" ht="14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87"/>
      <c r="CC275" s="87"/>
      <c r="CD275" s="87"/>
      <c r="CE275" s="87"/>
      <c r="CF275" s="87"/>
      <c r="CG275" s="87"/>
      <c r="CH275" s="87"/>
      <c r="CI275" s="87"/>
      <c r="CJ275" s="87"/>
      <c r="CK275" s="100"/>
      <c r="CL275" s="100"/>
      <c r="CM275" s="100"/>
      <c r="CN275" s="100"/>
      <c r="CO275" s="100"/>
      <c r="CP275" s="100"/>
      <c r="CQ275" s="100"/>
      <c r="CR275" s="100"/>
      <c r="CS275" s="100"/>
      <c r="CT275" s="100"/>
      <c r="CU275" s="100"/>
      <c r="CV275" s="100"/>
      <c r="CW275" s="100"/>
      <c r="CX275" s="100"/>
      <c r="CY275" s="100"/>
      <c r="CZ275" s="100"/>
      <c r="DA275" s="100"/>
      <c r="DB275" s="100"/>
      <c r="DC275" s="100"/>
      <c r="DD275" s="100"/>
      <c r="DE275" s="100"/>
      <c r="DF275" s="100"/>
      <c r="DG275" s="100"/>
      <c r="DH275" s="100"/>
      <c r="DI275" s="100"/>
      <c r="DJ275" s="100"/>
      <c r="DK275" s="100"/>
      <c r="DL275" s="100"/>
      <c r="DM275" s="100"/>
      <c r="DN275" s="100"/>
      <c r="DO275" s="100"/>
      <c r="DP275" s="100"/>
      <c r="DQ275" s="100"/>
      <c r="DR275" s="100"/>
      <c r="DS275" s="100"/>
      <c r="DT275" s="100"/>
      <c r="DU275" s="100"/>
      <c r="DV275" s="100"/>
      <c r="DW275" s="100"/>
      <c r="DX275" s="100"/>
      <c r="DY275" s="100"/>
      <c r="DZ275" s="100"/>
      <c r="EA275" s="100"/>
      <c r="EB275" s="100"/>
      <c r="EC275" s="100"/>
      <c r="ED275" s="100"/>
      <c r="EE275" s="100"/>
      <c r="EF275" s="100"/>
      <c r="EG275" s="100"/>
      <c r="EH275" s="100"/>
      <c r="EI275" s="100"/>
      <c r="EJ275" s="100"/>
      <c r="EK275" s="100"/>
      <c r="EL275" s="100"/>
    </row>
    <row r="276" spans="1:142" ht="14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  <c r="BT276" s="87"/>
      <c r="BU276" s="87"/>
      <c r="BV276" s="87"/>
      <c r="BW276" s="87"/>
      <c r="BX276" s="87"/>
      <c r="BY276" s="87"/>
      <c r="BZ276" s="87"/>
      <c r="CA276" s="87"/>
      <c r="CB276" s="87"/>
      <c r="CC276" s="87"/>
      <c r="CD276" s="87"/>
      <c r="CE276" s="87"/>
      <c r="CF276" s="87"/>
      <c r="CG276" s="87"/>
      <c r="CH276" s="87"/>
      <c r="CI276" s="87"/>
      <c r="CJ276" s="87"/>
      <c r="CK276" s="100"/>
      <c r="CL276" s="100"/>
      <c r="CM276" s="100"/>
      <c r="CN276" s="100"/>
      <c r="CO276" s="100"/>
      <c r="CP276" s="100"/>
      <c r="CQ276" s="100"/>
      <c r="CR276" s="100"/>
      <c r="CS276" s="100"/>
      <c r="CT276" s="100"/>
      <c r="CU276" s="100"/>
      <c r="CV276" s="100"/>
      <c r="CW276" s="100"/>
      <c r="CX276" s="100"/>
      <c r="CY276" s="100"/>
      <c r="CZ276" s="100"/>
      <c r="DA276" s="100"/>
      <c r="DB276" s="100"/>
      <c r="DC276" s="100"/>
      <c r="DD276" s="100"/>
      <c r="DE276" s="100"/>
      <c r="DF276" s="100"/>
      <c r="DG276" s="100"/>
      <c r="DH276" s="100"/>
      <c r="DI276" s="100"/>
      <c r="DJ276" s="100"/>
      <c r="DK276" s="100"/>
      <c r="DL276" s="100"/>
      <c r="DM276" s="100"/>
      <c r="DN276" s="100"/>
      <c r="DO276" s="100"/>
      <c r="DP276" s="100"/>
      <c r="DQ276" s="100"/>
      <c r="DR276" s="100"/>
      <c r="DS276" s="100"/>
      <c r="DT276" s="100"/>
      <c r="DU276" s="100"/>
      <c r="DV276" s="100"/>
      <c r="DW276" s="100"/>
      <c r="DX276" s="100"/>
      <c r="DY276" s="100"/>
      <c r="DZ276" s="100"/>
      <c r="EA276" s="100"/>
      <c r="EB276" s="100"/>
      <c r="EC276" s="100"/>
      <c r="ED276" s="100"/>
      <c r="EE276" s="100"/>
      <c r="EF276" s="100"/>
      <c r="EG276" s="100"/>
      <c r="EH276" s="100"/>
      <c r="EI276" s="100"/>
      <c r="EJ276" s="100"/>
      <c r="EK276" s="100"/>
      <c r="EL276" s="100"/>
    </row>
    <row r="277" spans="1:142" ht="14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  <c r="BT277" s="87"/>
      <c r="BU277" s="87"/>
      <c r="BV277" s="87"/>
      <c r="BW277" s="87"/>
      <c r="BX277" s="87"/>
      <c r="BY277" s="87"/>
      <c r="BZ277" s="87"/>
      <c r="CA277" s="87"/>
      <c r="CB277" s="87"/>
      <c r="CC277" s="87"/>
      <c r="CD277" s="87"/>
      <c r="CE277" s="87"/>
      <c r="CF277" s="87"/>
      <c r="CG277" s="87"/>
      <c r="CH277" s="87"/>
      <c r="CI277" s="87"/>
      <c r="CJ277" s="87"/>
      <c r="CK277" s="100"/>
      <c r="CL277" s="100"/>
      <c r="CM277" s="100"/>
      <c r="CN277" s="100"/>
      <c r="CO277" s="100"/>
      <c r="CP277" s="100"/>
      <c r="CQ277" s="100"/>
      <c r="CR277" s="100"/>
      <c r="CS277" s="100"/>
      <c r="CT277" s="100"/>
      <c r="CU277" s="100"/>
      <c r="CV277" s="100"/>
      <c r="CW277" s="100"/>
      <c r="CX277" s="100"/>
      <c r="CY277" s="100"/>
      <c r="CZ277" s="100"/>
      <c r="DA277" s="100"/>
      <c r="DB277" s="100"/>
      <c r="DC277" s="100"/>
      <c r="DD277" s="100"/>
      <c r="DE277" s="100"/>
      <c r="DF277" s="100"/>
      <c r="DG277" s="100"/>
      <c r="DH277" s="100"/>
      <c r="DI277" s="100"/>
      <c r="DJ277" s="100"/>
      <c r="DK277" s="100"/>
      <c r="DL277" s="100"/>
      <c r="DM277" s="100"/>
      <c r="DN277" s="100"/>
      <c r="DO277" s="100"/>
      <c r="DP277" s="100"/>
      <c r="DQ277" s="100"/>
      <c r="DR277" s="100"/>
      <c r="DS277" s="100"/>
      <c r="DT277" s="100"/>
      <c r="DU277" s="100"/>
      <c r="DV277" s="100"/>
      <c r="DW277" s="100"/>
      <c r="DX277" s="100"/>
      <c r="DY277" s="100"/>
      <c r="DZ277" s="100"/>
      <c r="EA277" s="100"/>
      <c r="EB277" s="100"/>
      <c r="EC277" s="100"/>
      <c r="ED277" s="100"/>
      <c r="EE277" s="100"/>
      <c r="EF277" s="100"/>
      <c r="EG277" s="100"/>
      <c r="EH277" s="100"/>
      <c r="EI277" s="100"/>
      <c r="EJ277" s="100"/>
      <c r="EK277" s="100"/>
      <c r="EL277" s="100"/>
    </row>
    <row r="278" spans="1:142" ht="14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  <c r="BT278" s="87"/>
      <c r="BU278" s="87"/>
      <c r="BV278" s="87"/>
      <c r="BW278" s="87"/>
      <c r="BX278" s="87"/>
      <c r="BY278" s="87"/>
      <c r="BZ278" s="87"/>
      <c r="CA278" s="87"/>
      <c r="CB278" s="87"/>
      <c r="CC278" s="87"/>
      <c r="CD278" s="87"/>
      <c r="CE278" s="87"/>
      <c r="CF278" s="87"/>
      <c r="CG278" s="87"/>
      <c r="CH278" s="87"/>
      <c r="CI278" s="87"/>
      <c r="CJ278" s="87"/>
      <c r="CK278" s="100"/>
      <c r="CL278" s="100"/>
      <c r="CM278" s="100"/>
      <c r="CN278" s="100"/>
      <c r="CO278" s="100"/>
      <c r="CP278" s="100"/>
      <c r="CQ278" s="100"/>
      <c r="CR278" s="100"/>
      <c r="CS278" s="100"/>
      <c r="CT278" s="100"/>
      <c r="CU278" s="100"/>
      <c r="CV278" s="100"/>
      <c r="CW278" s="100"/>
      <c r="CX278" s="100"/>
      <c r="CY278" s="100"/>
      <c r="CZ278" s="100"/>
      <c r="DA278" s="100"/>
      <c r="DB278" s="100"/>
      <c r="DC278" s="100"/>
      <c r="DD278" s="100"/>
      <c r="DE278" s="100"/>
      <c r="DF278" s="100"/>
      <c r="DG278" s="100"/>
      <c r="DH278" s="100"/>
      <c r="DI278" s="100"/>
      <c r="DJ278" s="100"/>
      <c r="DK278" s="100"/>
      <c r="DL278" s="100"/>
      <c r="DM278" s="100"/>
      <c r="DN278" s="100"/>
      <c r="DO278" s="100"/>
      <c r="DP278" s="100"/>
      <c r="DQ278" s="100"/>
      <c r="DR278" s="100"/>
      <c r="DS278" s="100"/>
      <c r="DT278" s="100"/>
      <c r="DU278" s="100"/>
      <c r="DV278" s="100"/>
      <c r="DW278" s="100"/>
      <c r="DX278" s="100"/>
      <c r="DY278" s="100"/>
      <c r="DZ278" s="100"/>
      <c r="EA278" s="100"/>
      <c r="EB278" s="100"/>
      <c r="EC278" s="100"/>
      <c r="ED278" s="100"/>
      <c r="EE278" s="100"/>
      <c r="EF278" s="100"/>
      <c r="EG278" s="100"/>
      <c r="EH278" s="100"/>
      <c r="EI278" s="100"/>
      <c r="EJ278" s="100"/>
      <c r="EK278" s="100"/>
      <c r="EL278" s="100"/>
    </row>
    <row r="279" spans="1:142" ht="14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  <c r="BT279" s="87"/>
      <c r="BU279" s="87"/>
      <c r="BV279" s="87"/>
      <c r="BW279" s="87"/>
      <c r="BX279" s="87"/>
      <c r="BY279" s="87"/>
      <c r="BZ279" s="87"/>
      <c r="CA279" s="87"/>
      <c r="CB279" s="87"/>
      <c r="CC279" s="87"/>
      <c r="CD279" s="87"/>
      <c r="CE279" s="87"/>
      <c r="CF279" s="87"/>
      <c r="CG279" s="87"/>
      <c r="CH279" s="87"/>
      <c r="CI279" s="87"/>
      <c r="CJ279" s="87"/>
      <c r="CK279" s="100"/>
      <c r="CL279" s="100"/>
      <c r="CM279" s="100"/>
      <c r="CN279" s="100"/>
      <c r="CO279" s="100"/>
      <c r="CP279" s="100"/>
      <c r="CQ279" s="100"/>
      <c r="CR279" s="100"/>
      <c r="CS279" s="100"/>
      <c r="CT279" s="100"/>
      <c r="CU279" s="100"/>
      <c r="CV279" s="100"/>
      <c r="CW279" s="100"/>
      <c r="CX279" s="100"/>
      <c r="CY279" s="100"/>
      <c r="CZ279" s="100"/>
      <c r="DA279" s="100"/>
      <c r="DB279" s="100"/>
      <c r="DC279" s="100"/>
      <c r="DD279" s="100"/>
      <c r="DE279" s="100"/>
      <c r="DF279" s="100"/>
      <c r="DG279" s="100"/>
      <c r="DH279" s="100"/>
      <c r="DI279" s="100"/>
      <c r="DJ279" s="100"/>
      <c r="DK279" s="100"/>
      <c r="DL279" s="100"/>
      <c r="DM279" s="100"/>
      <c r="DN279" s="100"/>
      <c r="DO279" s="100"/>
      <c r="DP279" s="100"/>
      <c r="DQ279" s="100"/>
      <c r="DR279" s="100"/>
      <c r="DS279" s="100"/>
      <c r="DT279" s="100"/>
      <c r="DU279" s="100"/>
      <c r="DV279" s="100"/>
      <c r="DW279" s="100"/>
      <c r="DX279" s="100"/>
      <c r="DY279" s="100"/>
      <c r="DZ279" s="100"/>
      <c r="EA279" s="100"/>
      <c r="EB279" s="100"/>
      <c r="EC279" s="100"/>
      <c r="ED279" s="100"/>
      <c r="EE279" s="100"/>
      <c r="EF279" s="100"/>
      <c r="EG279" s="100"/>
      <c r="EH279" s="100"/>
      <c r="EI279" s="100"/>
      <c r="EJ279" s="100"/>
      <c r="EK279" s="100"/>
      <c r="EL279" s="100"/>
    </row>
    <row r="280" spans="1:142" ht="14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  <c r="BT280" s="87"/>
      <c r="BU280" s="87"/>
      <c r="BV280" s="87"/>
      <c r="BW280" s="87"/>
      <c r="BX280" s="87"/>
      <c r="BY280" s="87"/>
      <c r="BZ280" s="87"/>
      <c r="CA280" s="87"/>
      <c r="CB280" s="87"/>
      <c r="CC280" s="87"/>
      <c r="CD280" s="87"/>
      <c r="CE280" s="87"/>
      <c r="CF280" s="87"/>
      <c r="CG280" s="87"/>
      <c r="CH280" s="87"/>
      <c r="CI280" s="87"/>
      <c r="CJ280" s="87"/>
      <c r="CK280" s="100"/>
      <c r="CL280" s="100"/>
      <c r="CM280" s="100"/>
      <c r="CN280" s="100"/>
      <c r="CO280" s="100"/>
      <c r="CP280" s="100"/>
      <c r="CQ280" s="100"/>
      <c r="CR280" s="100"/>
      <c r="CS280" s="100"/>
      <c r="CT280" s="100"/>
      <c r="CU280" s="100"/>
      <c r="CV280" s="100"/>
      <c r="CW280" s="100"/>
      <c r="CX280" s="100"/>
      <c r="CY280" s="100"/>
      <c r="CZ280" s="100"/>
      <c r="DA280" s="100"/>
      <c r="DB280" s="100"/>
      <c r="DC280" s="100"/>
      <c r="DD280" s="100"/>
      <c r="DE280" s="100"/>
      <c r="DF280" s="100"/>
      <c r="DG280" s="100"/>
      <c r="DH280" s="100"/>
      <c r="DI280" s="100"/>
      <c r="DJ280" s="100"/>
      <c r="DK280" s="100"/>
      <c r="DL280" s="100"/>
      <c r="DM280" s="100"/>
      <c r="DN280" s="100"/>
      <c r="DO280" s="100"/>
      <c r="DP280" s="100"/>
      <c r="DQ280" s="100"/>
      <c r="DR280" s="100"/>
      <c r="DS280" s="100"/>
      <c r="DT280" s="100"/>
      <c r="DU280" s="100"/>
      <c r="DV280" s="100"/>
      <c r="DW280" s="100"/>
      <c r="DX280" s="100"/>
      <c r="DY280" s="100"/>
      <c r="DZ280" s="100"/>
      <c r="EA280" s="100"/>
      <c r="EB280" s="100"/>
      <c r="EC280" s="100"/>
      <c r="ED280" s="100"/>
      <c r="EE280" s="100"/>
      <c r="EF280" s="100"/>
      <c r="EG280" s="100"/>
      <c r="EH280" s="100"/>
      <c r="EI280" s="100"/>
      <c r="EJ280" s="100"/>
      <c r="EK280" s="100"/>
      <c r="EL280" s="100"/>
    </row>
    <row r="281" spans="1:142" ht="14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D281" s="87"/>
      <c r="CE281" s="87"/>
      <c r="CF281" s="87"/>
      <c r="CG281" s="87"/>
      <c r="CH281" s="87"/>
      <c r="CI281" s="87"/>
      <c r="CJ281" s="87"/>
      <c r="CK281" s="100"/>
      <c r="CL281" s="100"/>
      <c r="CM281" s="100"/>
      <c r="CN281" s="100"/>
      <c r="CO281" s="100"/>
      <c r="CP281" s="100"/>
      <c r="CQ281" s="100"/>
      <c r="CR281" s="100"/>
      <c r="CS281" s="100"/>
      <c r="CT281" s="100"/>
      <c r="CU281" s="100"/>
      <c r="CV281" s="100"/>
      <c r="CW281" s="100"/>
      <c r="CX281" s="100"/>
      <c r="CY281" s="100"/>
      <c r="CZ281" s="100"/>
      <c r="DA281" s="100"/>
      <c r="DB281" s="100"/>
      <c r="DC281" s="100"/>
      <c r="DD281" s="100"/>
      <c r="DE281" s="100"/>
      <c r="DF281" s="100"/>
      <c r="DG281" s="100"/>
      <c r="DH281" s="100"/>
      <c r="DI281" s="100"/>
      <c r="DJ281" s="100"/>
      <c r="DK281" s="100"/>
      <c r="DL281" s="100"/>
      <c r="DM281" s="100"/>
      <c r="DN281" s="100"/>
      <c r="DO281" s="100"/>
      <c r="DP281" s="100"/>
      <c r="DQ281" s="100"/>
      <c r="DR281" s="100"/>
      <c r="DS281" s="100"/>
      <c r="DT281" s="100"/>
      <c r="DU281" s="100"/>
      <c r="DV281" s="100"/>
      <c r="DW281" s="100"/>
      <c r="DX281" s="100"/>
      <c r="DY281" s="100"/>
      <c r="DZ281" s="100"/>
      <c r="EA281" s="100"/>
      <c r="EB281" s="100"/>
      <c r="EC281" s="100"/>
      <c r="ED281" s="100"/>
      <c r="EE281" s="100"/>
      <c r="EF281" s="100"/>
      <c r="EG281" s="100"/>
      <c r="EH281" s="100"/>
      <c r="EI281" s="100"/>
      <c r="EJ281" s="100"/>
      <c r="EK281" s="100"/>
      <c r="EL281" s="100"/>
    </row>
    <row r="282" spans="1:142" ht="14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  <c r="BT282" s="87"/>
      <c r="BU282" s="87"/>
      <c r="BV282" s="87"/>
      <c r="BW282" s="87"/>
      <c r="BX282" s="87"/>
      <c r="BY282" s="87"/>
      <c r="BZ282" s="87"/>
      <c r="CA282" s="87"/>
      <c r="CB282" s="87"/>
      <c r="CC282" s="87"/>
      <c r="CD282" s="87"/>
      <c r="CE282" s="87"/>
      <c r="CF282" s="87"/>
      <c r="CG282" s="87"/>
      <c r="CH282" s="87"/>
      <c r="CI282" s="87"/>
      <c r="CJ282" s="87"/>
      <c r="CK282" s="100"/>
      <c r="CL282" s="100"/>
      <c r="CM282" s="100"/>
      <c r="CN282" s="100"/>
      <c r="CO282" s="100"/>
      <c r="CP282" s="100"/>
      <c r="CQ282" s="100"/>
      <c r="CR282" s="100"/>
      <c r="CS282" s="100"/>
      <c r="CT282" s="100"/>
      <c r="CU282" s="100"/>
      <c r="CV282" s="100"/>
      <c r="CW282" s="100"/>
      <c r="CX282" s="100"/>
      <c r="CY282" s="100"/>
      <c r="CZ282" s="100"/>
      <c r="DA282" s="100"/>
      <c r="DB282" s="100"/>
      <c r="DC282" s="100"/>
      <c r="DD282" s="100"/>
      <c r="DE282" s="100"/>
      <c r="DF282" s="100"/>
      <c r="DG282" s="100"/>
      <c r="DH282" s="100"/>
      <c r="DI282" s="100"/>
      <c r="DJ282" s="100"/>
      <c r="DK282" s="100"/>
      <c r="DL282" s="100"/>
      <c r="DM282" s="100"/>
      <c r="DN282" s="100"/>
      <c r="DO282" s="100"/>
      <c r="DP282" s="100"/>
      <c r="DQ282" s="100"/>
      <c r="DR282" s="100"/>
      <c r="DS282" s="100"/>
      <c r="DT282" s="100"/>
      <c r="DU282" s="100"/>
      <c r="DV282" s="100"/>
      <c r="DW282" s="100"/>
      <c r="DX282" s="100"/>
      <c r="DY282" s="100"/>
      <c r="DZ282" s="100"/>
      <c r="EA282" s="100"/>
      <c r="EB282" s="100"/>
      <c r="EC282" s="100"/>
      <c r="ED282" s="100"/>
      <c r="EE282" s="100"/>
      <c r="EF282" s="100"/>
      <c r="EG282" s="100"/>
      <c r="EH282" s="100"/>
      <c r="EI282" s="100"/>
      <c r="EJ282" s="100"/>
      <c r="EK282" s="100"/>
      <c r="EL282" s="100"/>
    </row>
    <row r="283" spans="1:142" ht="14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  <c r="BT283" s="87"/>
      <c r="BU283" s="87"/>
      <c r="BV283" s="87"/>
      <c r="BW283" s="87"/>
      <c r="BX283" s="87"/>
      <c r="BY283" s="87"/>
      <c r="BZ283" s="87"/>
      <c r="CA283" s="87"/>
      <c r="CB283" s="87"/>
      <c r="CC283" s="87"/>
      <c r="CD283" s="87"/>
      <c r="CE283" s="87"/>
      <c r="CF283" s="87"/>
      <c r="CG283" s="87"/>
      <c r="CH283" s="87"/>
      <c r="CI283" s="87"/>
      <c r="CJ283" s="87"/>
      <c r="CK283" s="100"/>
      <c r="CL283" s="100"/>
      <c r="CM283" s="100"/>
      <c r="CN283" s="100"/>
      <c r="CO283" s="100"/>
      <c r="CP283" s="100"/>
      <c r="CQ283" s="100"/>
      <c r="CR283" s="100"/>
      <c r="CS283" s="100"/>
      <c r="CT283" s="100"/>
      <c r="CU283" s="100"/>
      <c r="CV283" s="100"/>
      <c r="CW283" s="100"/>
      <c r="CX283" s="100"/>
      <c r="CY283" s="100"/>
      <c r="CZ283" s="100"/>
      <c r="DA283" s="100"/>
      <c r="DB283" s="100"/>
      <c r="DC283" s="100"/>
      <c r="DD283" s="100"/>
      <c r="DE283" s="100"/>
      <c r="DF283" s="100"/>
      <c r="DG283" s="100"/>
      <c r="DH283" s="100"/>
      <c r="DI283" s="100"/>
      <c r="DJ283" s="100"/>
      <c r="DK283" s="100"/>
      <c r="DL283" s="100"/>
      <c r="DM283" s="100"/>
      <c r="DN283" s="100"/>
      <c r="DO283" s="100"/>
      <c r="DP283" s="100"/>
      <c r="DQ283" s="100"/>
      <c r="DR283" s="100"/>
      <c r="DS283" s="100"/>
      <c r="DT283" s="100"/>
      <c r="DU283" s="100"/>
      <c r="DV283" s="100"/>
      <c r="DW283" s="100"/>
      <c r="DX283" s="100"/>
      <c r="DY283" s="100"/>
      <c r="DZ283" s="100"/>
      <c r="EA283" s="100"/>
      <c r="EB283" s="100"/>
      <c r="EC283" s="100"/>
      <c r="ED283" s="100"/>
      <c r="EE283" s="100"/>
      <c r="EF283" s="100"/>
      <c r="EG283" s="100"/>
      <c r="EH283" s="100"/>
      <c r="EI283" s="100"/>
      <c r="EJ283" s="100"/>
      <c r="EK283" s="100"/>
      <c r="EL283" s="100"/>
    </row>
    <row r="284" spans="1:142" ht="14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  <c r="BT284" s="87"/>
      <c r="BU284" s="87"/>
      <c r="BV284" s="87"/>
      <c r="BW284" s="87"/>
      <c r="BX284" s="87"/>
      <c r="BY284" s="87"/>
      <c r="BZ284" s="87"/>
      <c r="CA284" s="87"/>
      <c r="CB284" s="87"/>
      <c r="CC284" s="87"/>
      <c r="CD284" s="87"/>
      <c r="CE284" s="87"/>
      <c r="CF284" s="87"/>
      <c r="CG284" s="87"/>
      <c r="CH284" s="87"/>
      <c r="CI284" s="87"/>
      <c r="CJ284" s="87"/>
      <c r="CK284" s="100"/>
      <c r="CL284" s="100"/>
      <c r="CM284" s="100"/>
      <c r="CN284" s="100"/>
      <c r="CO284" s="100"/>
      <c r="CP284" s="100"/>
      <c r="CQ284" s="100"/>
      <c r="CR284" s="100"/>
      <c r="CS284" s="100"/>
      <c r="CT284" s="100"/>
      <c r="CU284" s="100"/>
      <c r="CV284" s="100"/>
      <c r="CW284" s="100"/>
      <c r="CX284" s="100"/>
      <c r="CY284" s="100"/>
      <c r="CZ284" s="100"/>
      <c r="DA284" s="100"/>
      <c r="DB284" s="100"/>
      <c r="DC284" s="100"/>
      <c r="DD284" s="100"/>
      <c r="DE284" s="100"/>
      <c r="DF284" s="100"/>
      <c r="DG284" s="100"/>
      <c r="DH284" s="100"/>
      <c r="DI284" s="100"/>
      <c r="DJ284" s="100"/>
      <c r="DK284" s="100"/>
      <c r="DL284" s="100"/>
      <c r="DM284" s="100"/>
      <c r="DN284" s="100"/>
      <c r="DO284" s="100"/>
      <c r="DP284" s="100"/>
      <c r="DQ284" s="100"/>
      <c r="DR284" s="100"/>
      <c r="DS284" s="100"/>
      <c r="DT284" s="100"/>
      <c r="DU284" s="100"/>
      <c r="DV284" s="100"/>
      <c r="DW284" s="100"/>
      <c r="DX284" s="100"/>
      <c r="DY284" s="100"/>
      <c r="DZ284" s="100"/>
      <c r="EA284" s="100"/>
      <c r="EB284" s="100"/>
      <c r="EC284" s="100"/>
      <c r="ED284" s="100"/>
      <c r="EE284" s="100"/>
      <c r="EF284" s="100"/>
      <c r="EG284" s="100"/>
      <c r="EH284" s="100"/>
      <c r="EI284" s="100"/>
      <c r="EJ284" s="100"/>
      <c r="EK284" s="100"/>
      <c r="EL284" s="100"/>
    </row>
    <row r="285" spans="1:142" ht="14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  <c r="CF285" s="87"/>
      <c r="CG285" s="87"/>
      <c r="CH285" s="87"/>
      <c r="CI285" s="87"/>
      <c r="CJ285" s="87"/>
      <c r="CK285" s="100"/>
      <c r="CL285" s="100"/>
      <c r="CM285" s="100"/>
      <c r="CN285" s="100"/>
      <c r="CO285" s="100"/>
      <c r="CP285" s="100"/>
      <c r="CQ285" s="100"/>
      <c r="CR285" s="100"/>
      <c r="CS285" s="100"/>
      <c r="CT285" s="100"/>
      <c r="CU285" s="100"/>
      <c r="CV285" s="100"/>
      <c r="CW285" s="100"/>
      <c r="CX285" s="100"/>
      <c r="CY285" s="100"/>
      <c r="CZ285" s="100"/>
      <c r="DA285" s="100"/>
      <c r="DB285" s="100"/>
      <c r="DC285" s="100"/>
      <c r="DD285" s="100"/>
      <c r="DE285" s="100"/>
      <c r="DF285" s="100"/>
      <c r="DG285" s="100"/>
      <c r="DH285" s="100"/>
      <c r="DI285" s="100"/>
      <c r="DJ285" s="100"/>
      <c r="DK285" s="100"/>
      <c r="DL285" s="100"/>
      <c r="DM285" s="100"/>
      <c r="DN285" s="100"/>
      <c r="DO285" s="100"/>
      <c r="DP285" s="100"/>
      <c r="DQ285" s="100"/>
      <c r="DR285" s="100"/>
      <c r="DS285" s="100"/>
      <c r="DT285" s="100"/>
      <c r="DU285" s="100"/>
      <c r="DV285" s="100"/>
      <c r="DW285" s="100"/>
      <c r="DX285" s="100"/>
      <c r="DY285" s="100"/>
      <c r="DZ285" s="100"/>
      <c r="EA285" s="100"/>
      <c r="EB285" s="100"/>
      <c r="EC285" s="100"/>
      <c r="ED285" s="100"/>
      <c r="EE285" s="100"/>
      <c r="EF285" s="100"/>
      <c r="EG285" s="100"/>
      <c r="EH285" s="100"/>
      <c r="EI285" s="100"/>
      <c r="EJ285" s="100"/>
      <c r="EK285" s="100"/>
      <c r="EL285" s="100"/>
    </row>
    <row r="286" spans="1:142" ht="14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  <c r="BT286" s="87"/>
      <c r="BU286" s="87"/>
      <c r="BV286" s="87"/>
      <c r="BW286" s="87"/>
      <c r="BX286" s="87"/>
      <c r="BY286" s="87"/>
      <c r="BZ286" s="87"/>
      <c r="CA286" s="87"/>
      <c r="CB286" s="87"/>
      <c r="CC286" s="87"/>
      <c r="CD286" s="87"/>
      <c r="CE286" s="87"/>
      <c r="CF286" s="87"/>
      <c r="CG286" s="87"/>
      <c r="CH286" s="87"/>
      <c r="CI286" s="87"/>
      <c r="CJ286" s="87"/>
      <c r="CK286" s="100"/>
      <c r="CL286" s="100"/>
      <c r="CM286" s="100"/>
      <c r="CN286" s="100"/>
      <c r="CO286" s="100"/>
      <c r="CP286" s="100"/>
      <c r="CQ286" s="100"/>
      <c r="CR286" s="100"/>
      <c r="CS286" s="100"/>
      <c r="CT286" s="100"/>
      <c r="CU286" s="100"/>
      <c r="CV286" s="100"/>
      <c r="CW286" s="100"/>
      <c r="CX286" s="100"/>
      <c r="CY286" s="100"/>
      <c r="CZ286" s="100"/>
      <c r="DA286" s="100"/>
      <c r="DB286" s="100"/>
      <c r="DC286" s="100"/>
      <c r="DD286" s="100"/>
      <c r="DE286" s="100"/>
      <c r="DF286" s="100"/>
      <c r="DG286" s="100"/>
      <c r="DH286" s="100"/>
      <c r="DI286" s="100"/>
      <c r="DJ286" s="100"/>
      <c r="DK286" s="100"/>
      <c r="DL286" s="100"/>
      <c r="DM286" s="100"/>
      <c r="DN286" s="100"/>
      <c r="DO286" s="100"/>
      <c r="DP286" s="100"/>
      <c r="DQ286" s="100"/>
      <c r="DR286" s="100"/>
      <c r="DS286" s="100"/>
      <c r="DT286" s="100"/>
      <c r="DU286" s="100"/>
      <c r="DV286" s="100"/>
      <c r="DW286" s="100"/>
      <c r="DX286" s="100"/>
      <c r="DY286" s="100"/>
      <c r="DZ286" s="100"/>
      <c r="EA286" s="100"/>
      <c r="EB286" s="100"/>
      <c r="EC286" s="100"/>
      <c r="ED286" s="100"/>
      <c r="EE286" s="100"/>
      <c r="EF286" s="100"/>
      <c r="EG286" s="100"/>
      <c r="EH286" s="100"/>
      <c r="EI286" s="100"/>
      <c r="EJ286" s="100"/>
      <c r="EK286" s="100"/>
      <c r="EL286" s="100"/>
    </row>
    <row r="287" spans="1:142" ht="14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D287" s="87"/>
      <c r="CE287" s="87"/>
      <c r="CF287" s="87"/>
      <c r="CG287" s="87"/>
      <c r="CH287" s="87"/>
      <c r="CI287" s="87"/>
      <c r="CJ287" s="87"/>
      <c r="CK287" s="100"/>
      <c r="CL287" s="100"/>
      <c r="CM287" s="100"/>
      <c r="CN287" s="100"/>
      <c r="CO287" s="100"/>
      <c r="CP287" s="100"/>
      <c r="CQ287" s="100"/>
      <c r="CR287" s="100"/>
      <c r="CS287" s="100"/>
      <c r="CT287" s="100"/>
      <c r="CU287" s="100"/>
      <c r="CV287" s="100"/>
      <c r="CW287" s="100"/>
      <c r="CX287" s="100"/>
      <c r="CY287" s="100"/>
      <c r="CZ287" s="100"/>
      <c r="DA287" s="100"/>
      <c r="DB287" s="100"/>
      <c r="DC287" s="100"/>
      <c r="DD287" s="100"/>
      <c r="DE287" s="100"/>
      <c r="DF287" s="100"/>
      <c r="DG287" s="100"/>
      <c r="DH287" s="100"/>
      <c r="DI287" s="100"/>
      <c r="DJ287" s="100"/>
      <c r="DK287" s="100"/>
      <c r="DL287" s="100"/>
      <c r="DM287" s="100"/>
      <c r="DN287" s="100"/>
      <c r="DO287" s="100"/>
      <c r="DP287" s="100"/>
      <c r="DQ287" s="100"/>
      <c r="DR287" s="100"/>
      <c r="DS287" s="100"/>
      <c r="DT287" s="100"/>
      <c r="DU287" s="100"/>
      <c r="DV287" s="100"/>
      <c r="DW287" s="100"/>
      <c r="DX287" s="100"/>
      <c r="DY287" s="100"/>
      <c r="DZ287" s="100"/>
      <c r="EA287" s="100"/>
      <c r="EB287" s="100"/>
      <c r="EC287" s="100"/>
      <c r="ED287" s="100"/>
      <c r="EE287" s="100"/>
      <c r="EF287" s="100"/>
      <c r="EG287" s="100"/>
      <c r="EH287" s="100"/>
      <c r="EI287" s="100"/>
      <c r="EJ287" s="100"/>
      <c r="EK287" s="100"/>
      <c r="EL287" s="100"/>
    </row>
    <row r="288" spans="1:142" ht="14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  <c r="BT288" s="87"/>
      <c r="BU288" s="87"/>
      <c r="BV288" s="87"/>
      <c r="BW288" s="87"/>
      <c r="BX288" s="87"/>
      <c r="BY288" s="87"/>
      <c r="BZ288" s="87"/>
      <c r="CA288" s="87"/>
      <c r="CB288" s="87"/>
      <c r="CC288" s="87"/>
      <c r="CD288" s="87"/>
      <c r="CE288" s="87"/>
      <c r="CF288" s="87"/>
      <c r="CG288" s="87"/>
      <c r="CH288" s="87"/>
      <c r="CI288" s="87"/>
      <c r="CJ288" s="87"/>
      <c r="CK288" s="100"/>
      <c r="CL288" s="100"/>
      <c r="CM288" s="100"/>
      <c r="CN288" s="100"/>
      <c r="CO288" s="100"/>
      <c r="CP288" s="100"/>
      <c r="CQ288" s="100"/>
      <c r="CR288" s="100"/>
      <c r="CS288" s="100"/>
      <c r="CT288" s="100"/>
      <c r="CU288" s="100"/>
      <c r="CV288" s="100"/>
      <c r="CW288" s="100"/>
      <c r="CX288" s="100"/>
      <c r="CY288" s="100"/>
      <c r="CZ288" s="100"/>
      <c r="DA288" s="100"/>
      <c r="DB288" s="100"/>
      <c r="DC288" s="100"/>
      <c r="DD288" s="100"/>
      <c r="DE288" s="100"/>
      <c r="DF288" s="100"/>
      <c r="DG288" s="100"/>
      <c r="DH288" s="100"/>
      <c r="DI288" s="100"/>
      <c r="DJ288" s="100"/>
      <c r="DK288" s="100"/>
      <c r="DL288" s="100"/>
      <c r="DM288" s="100"/>
      <c r="DN288" s="100"/>
      <c r="DO288" s="100"/>
      <c r="DP288" s="100"/>
      <c r="DQ288" s="100"/>
      <c r="DR288" s="100"/>
      <c r="DS288" s="100"/>
      <c r="DT288" s="100"/>
      <c r="DU288" s="100"/>
      <c r="DV288" s="100"/>
      <c r="DW288" s="100"/>
      <c r="DX288" s="100"/>
      <c r="DY288" s="100"/>
      <c r="DZ288" s="100"/>
      <c r="EA288" s="100"/>
      <c r="EB288" s="100"/>
      <c r="EC288" s="100"/>
      <c r="ED288" s="100"/>
      <c r="EE288" s="100"/>
      <c r="EF288" s="100"/>
      <c r="EG288" s="100"/>
      <c r="EH288" s="100"/>
      <c r="EI288" s="100"/>
      <c r="EJ288" s="100"/>
      <c r="EK288" s="100"/>
      <c r="EL288" s="100"/>
    </row>
    <row r="289" spans="1:142" ht="14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87"/>
      <c r="BZ289" s="87"/>
      <c r="CA289" s="87"/>
      <c r="CB289" s="87"/>
      <c r="CC289" s="87"/>
      <c r="CD289" s="87"/>
      <c r="CE289" s="87"/>
      <c r="CF289" s="87"/>
      <c r="CG289" s="87"/>
      <c r="CH289" s="87"/>
      <c r="CI289" s="87"/>
      <c r="CJ289" s="87"/>
      <c r="CK289" s="100"/>
      <c r="CL289" s="100"/>
      <c r="CM289" s="100"/>
      <c r="CN289" s="100"/>
      <c r="CO289" s="100"/>
      <c r="CP289" s="100"/>
      <c r="CQ289" s="100"/>
      <c r="CR289" s="100"/>
      <c r="CS289" s="100"/>
      <c r="CT289" s="100"/>
      <c r="CU289" s="100"/>
      <c r="CV289" s="100"/>
      <c r="CW289" s="100"/>
      <c r="CX289" s="100"/>
      <c r="CY289" s="100"/>
      <c r="CZ289" s="100"/>
      <c r="DA289" s="100"/>
      <c r="DB289" s="100"/>
      <c r="DC289" s="100"/>
      <c r="DD289" s="100"/>
      <c r="DE289" s="100"/>
      <c r="DF289" s="100"/>
      <c r="DG289" s="100"/>
      <c r="DH289" s="100"/>
      <c r="DI289" s="100"/>
      <c r="DJ289" s="100"/>
      <c r="DK289" s="100"/>
      <c r="DL289" s="100"/>
      <c r="DM289" s="100"/>
      <c r="DN289" s="100"/>
      <c r="DO289" s="100"/>
      <c r="DP289" s="100"/>
      <c r="DQ289" s="100"/>
      <c r="DR289" s="100"/>
      <c r="DS289" s="100"/>
      <c r="DT289" s="100"/>
      <c r="DU289" s="100"/>
      <c r="DV289" s="100"/>
      <c r="DW289" s="100"/>
      <c r="DX289" s="100"/>
      <c r="DY289" s="100"/>
      <c r="DZ289" s="100"/>
      <c r="EA289" s="100"/>
      <c r="EB289" s="100"/>
      <c r="EC289" s="100"/>
      <c r="ED289" s="100"/>
      <c r="EE289" s="100"/>
      <c r="EF289" s="100"/>
      <c r="EG289" s="100"/>
      <c r="EH289" s="100"/>
      <c r="EI289" s="100"/>
      <c r="EJ289" s="100"/>
      <c r="EK289" s="100"/>
      <c r="EL289" s="100"/>
    </row>
    <row r="290" spans="1:142" ht="14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  <c r="BT290" s="87"/>
      <c r="BU290" s="87"/>
      <c r="BV290" s="87"/>
      <c r="BW290" s="87"/>
      <c r="BX290" s="87"/>
      <c r="BY290" s="87"/>
      <c r="BZ290" s="87"/>
      <c r="CA290" s="87"/>
      <c r="CB290" s="87"/>
      <c r="CC290" s="87"/>
      <c r="CD290" s="87"/>
      <c r="CE290" s="87"/>
      <c r="CF290" s="87"/>
      <c r="CG290" s="87"/>
      <c r="CH290" s="87"/>
      <c r="CI290" s="87"/>
      <c r="CJ290" s="87"/>
      <c r="CK290" s="100"/>
      <c r="CL290" s="100"/>
      <c r="CM290" s="100"/>
      <c r="CN290" s="100"/>
      <c r="CO290" s="100"/>
      <c r="CP290" s="100"/>
      <c r="CQ290" s="100"/>
      <c r="CR290" s="100"/>
      <c r="CS290" s="100"/>
      <c r="CT290" s="100"/>
      <c r="CU290" s="100"/>
      <c r="CV290" s="100"/>
      <c r="CW290" s="100"/>
      <c r="CX290" s="100"/>
      <c r="CY290" s="100"/>
      <c r="CZ290" s="100"/>
      <c r="DA290" s="100"/>
      <c r="DB290" s="100"/>
      <c r="DC290" s="100"/>
      <c r="DD290" s="100"/>
      <c r="DE290" s="100"/>
      <c r="DF290" s="100"/>
      <c r="DG290" s="100"/>
      <c r="DH290" s="100"/>
      <c r="DI290" s="100"/>
      <c r="DJ290" s="100"/>
      <c r="DK290" s="100"/>
      <c r="DL290" s="100"/>
      <c r="DM290" s="100"/>
      <c r="DN290" s="100"/>
      <c r="DO290" s="100"/>
      <c r="DP290" s="100"/>
      <c r="DQ290" s="100"/>
      <c r="DR290" s="100"/>
      <c r="DS290" s="100"/>
      <c r="DT290" s="100"/>
      <c r="DU290" s="100"/>
      <c r="DV290" s="100"/>
      <c r="DW290" s="100"/>
      <c r="DX290" s="100"/>
      <c r="DY290" s="100"/>
      <c r="DZ290" s="100"/>
      <c r="EA290" s="100"/>
      <c r="EB290" s="100"/>
      <c r="EC290" s="100"/>
      <c r="ED290" s="100"/>
      <c r="EE290" s="100"/>
      <c r="EF290" s="100"/>
      <c r="EG290" s="100"/>
      <c r="EH290" s="100"/>
      <c r="EI290" s="100"/>
      <c r="EJ290" s="100"/>
      <c r="EK290" s="100"/>
      <c r="EL290" s="100"/>
    </row>
    <row r="291" spans="1:142" ht="14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  <c r="BT291" s="87"/>
      <c r="BU291" s="87"/>
      <c r="BV291" s="87"/>
      <c r="BW291" s="87"/>
      <c r="BX291" s="87"/>
      <c r="BY291" s="87"/>
      <c r="BZ291" s="87"/>
      <c r="CA291" s="87"/>
      <c r="CB291" s="87"/>
      <c r="CC291" s="87"/>
      <c r="CD291" s="87"/>
      <c r="CE291" s="87"/>
      <c r="CF291" s="87"/>
      <c r="CG291" s="87"/>
      <c r="CH291" s="87"/>
      <c r="CI291" s="87"/>
      <c r="CJ291" s="87"/>
      <c r="CK291" s="100"/>
      <c r="CL291" s="100"/>
      <c r="CM291" s="100"/>
      <c r="CN291" s="100"/>
      <c r="CO291" s="100"/>
      <c r="CP291" s="100"/>
      <c r="CQ291" s="100"/>
      <c r="CR291" s="100"/>
      <c r="CS291" s="100"/>
      <c r="CT291" s="100"/>
      <c r="CU291" s="100"/>
      <c r="CV291" s="100"/>
      <c r="CW291" s="100"/>
      <c r="CX291" s="100"/>
      <c r="CY291" s="100"/>
      <c r="CZ291" s="100"/>
      <c r="DA291" s="100"/>
      <c r="DB291" s="100"/>
      <c r="DC291" s="100"/>
      <c r="DD291" s="100"/>
      <c r="DE291" s="100"/>
      <c r="DF291" s="100"/>
      <c r="DG291" s="100"/>
      <c r="DH291" s="100"/>
      <c r="DI291" s="100"/>
      <c r="DJ291" s="100"/>
      <c r="DK291" s="100"/>
      <c r="DL291" s="100"/>
      <c r="DM291" s="100"/>
      <c r="DN291" s="100"/>
      <c r="DO291" s="100"/>
      <c r="DP291" s="100"/>
      <c r="DQ291" s="100"/>
      <c r="DR291" s="100"/>
      <c r="DS291" s="100"/>
      <c r="DT291" s="100"/>
      <c r="DU291" s="100"/>
      <c r="DV291" s="100"/>
      <c r="DW291" s="100"/>
      <c r="DX291" s="100"/>
      <c r="DY291" s="100"/>
      <c r="DZ291" s="100"/>
      <c r="EA291" s="100"/>
      <c r="EB291" s="100"/>
      <c r="EC291" s="100"/>
      <c r="ED291" s="100"/>
      <c r="EE291" s="100"/>
      <c r="EF291" s="100"/>
      <c r="EG291" s="100"/>
      <c r="EH291" s="100"/>
      <c r="EI291" s="100"/>
      <c r="EJ291" s="100"/>
      <c r="EK291" s="100"/>
      <c r="EL291" s="100"/>
    </row>
    <row r="292" spans="1:142" ht="14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  <c r="BT292" s="87"/>
      <c r="BU292" s="87"/>
      <c r="BV292" s="87"/>
      <c r="BW292" s="87"/>
      <c r="BX292" s="87"/>
      <c r="BY292" s="87"/>
      <c r="BZ292" s="87"/>
      <c r="CA292" s="87"/>
      <c r="CB292" s="87"/>
      <c r="CC292" s="87"/>
      <c r="CD292" s="87"/>
      <c r="CE292" s="87"/>
      <c r="CF292" s="87"/>
      <c r="CG292" s="87"/>
      <c r="CH292" s="87"/>
      <c r="CI292" s="87"/>
      <c r="CJ292" s="87"/>
      <c r="CK292" s="100"/>
      <c r="CL292" s="100"/>
      <c r="CM292" s="100"/>
      <c r="CN292" s="100"/>
      <c r="CO292" s="100"/>
      <c r="CP292" s="100"/>
      <c r="CQ292" s="100"/>
      <c r="CR292" s="100"/>
      <c r="CS292" s="100"/>
      <c r="CT292" s="100"/>
      <c r="CU292" s="100"/>
      <c r="CV292" s="100"/>
      <c r="CW292" s="100"/>
      <c r="CX292" s="100"/>
      <c r="CY292" s="100"/>
      <c r="CZ292" s="100"/>
      <c r="DA292" s="100"/>
      <c r="DB292" s="100"/>
      <c r="DC292" s="100"/>
      <c r="DD292" s="100"/>
      <c r="DE292" s="100"/>
      <c r="DF292" s="100"/>
      <c r="DG292" s="100"/>
      <c r="DH292" s="100"/>
      <c r="DI292" s="100"/>
      <c r="DJ292" s="100"/>
      <c r="DK292" s="100"/>
      <c r="DL292" s="100"/>
      <c r="DM292" s="100"/>
      <c r="DN292" s="100"/>
      <c r="DO292" s="100"/>
      <c r="DP292" s="100"/>
      <c r="DQ292" s="100"/>
      <c r="DR292" s="100"/>
      <c r="DS292" s="100"/>
      <c r="DT292" s="100"/>
      <c r="DU292" s="100"/>
      <c r="DV292" s="100"/>
      <c r="DW292" s="100"/>
      <c r="DX292" s="100"/>
      <c r="DY292" s="100"/>
      <c r="DZ292" s="100"/>
      <c r="EA292" s="100"/>
      <c r="EB292" s="100"/>
      <c r="EC292" s="100"/>
      <c r="ED292" s="100"/>
      <c r="EE292" s="100"/>
      <c r="EF292" s="100"/>
      <c r="EG292" s="100"/>
      <c r="EH292" s="100"/>
      <c r="EI292" s="100"/>
      <c r="EJ292" s="100"/>
      <c r="EK292" s="100"/>
      <c r="EL292" s="100"/>
    </row>
    <row r="293" spans="1:142" ht="14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D293" s="87"/>
      <c r="CE293" s="87"/>
      <c r="CF293" s="87"/>
      <c r="CG293" s="87"/>
      <c r="CH293" s="87"/>
      <c r="CI293" s="87"/>
      <c r="CJ293" s="87"/>
      <c r="CK293" s="100"/>
      <c r="CL293" s="100"/>
      <c r="CM293" s="100"/>
      <c r="CN293" s="100"/>
      <c r="CO293" s="100"/>
      <c r="CP293" s="100"/>
      <c r="CQ293" s="100"/>
      <c r="CR293" s="100"/>
      <c r="CS293" s="100"/>
      <c r="CT293" s="100"/>
      <c r="CU293" s="100"/>
      <c r="CV293" s="100"/>
      <c r="CW293" s="100"/>
      <c r="CX293" s="100"/>
      <c r="CY293" s="100"/>
      <c r="CZ293" s="100"/>
      <c r="DA293" s="100"/>
      <c r="DB293" s="100"/>
      <c r="DC293" s="100"/>
      <c r="DD293" s="100"/>
      <c r="DE293" s="100"/>
      <c r="DF293" s="100"/>
      <c r="DG293" s="100"/>
      <c r="DH293" s="100"/>
      <c r="DI293" s="100"/>
      <c r="DJ293" s="100"/>
      <c r="DK293" s="100"/>
      <c r="DL293" s="100"/>
      <c r="DM293" s="100"/>
      <c r="DN293" s="100"/>
      <c r="DO293" s="100"/>
      <c r="DP293" s="100"/>
      <c r="DQ293" s="100"/>
      <c r="DR293" s="100"/>
      <c r="DS293" s="100"/>
      <c r="DT293" s="100"/>
      <c r="DU293" s="100"/>
      <c r="DV293" s="100"/>
      <c r="DW293" s="100"/>
      <c r="DX293" s="100"/>
      <c r="DY293" s="100"/>
      <c r="DZ293" s="100"/>
      <c r="EA293" s="100"/>
      <c r="EB293" s="100"/>
      <c r="EC293" s="100"/>
      <c r="ED293" s="100"/>
      <c r="EE293" s="100"/>
      <c r="EF293" s="100"/>
      <c r="EG293" s="100"/>
      <c r="EH293" s="100"/>
      <c r="EI293" s="100"/>
      <c r="EJ293" s="100"/>
      <c r="EK293" s="100"/>
      <c r="EL293" s="100"/>
    </row>
    <row r="294" spans="1:142" ht="14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  <c r="BT294" s="87"/>
      <c r="BU294" s="87"/>
      <c r="BV294" s="87"/>
      <c r="BW294" s="87"/>
      <c r="BX294" s="87"/>
      <c r="BY294" s="87"/>
      <c r="BZ294" s="87"/>
      <c r="CA294" s="87"/>
      <c r="CB294" s="87"/>
      <c r="CC294" s="87"/>
      <c r="CD294" s="87"/>
      <c r="CE294" s="87"/>
      <c r="CF294" s="87"/>
      <c r="CG294" s="87"/>
      <c r="CH294" s="87"/>
      <c r="CI294" s="87"/>
      <c r="CJ294" s="87"/>
      <c r="CK294" s="100"/>
      <c r="CL294" s="100"/>
      <c r="CM294" s="100"/>
      <c r="CN294" s="100"/>
      <c r="CO294" s="100"/>
      <c r="CP294" s="100"/>
      <c r="CQ294" s="100"/>
      <c r="CR294" s="100"/>
      <c r="CS294" s="100"/>
      <c r="CT294" s="100"/>
      <c r="CU294" s="100"/>
      <c r="CV294" s="100"/>
      <c r="CW294" s="100"/>
      <c r="CX294" s="100"/>
      <c r="CY294" s="100"/>
      <c r="CZ294" s="100"/>
      <c r="DA294" s="100"/>
      <c r="DB294" s="100"/>
      <c r="DC294" s="100"/>
      <c r="DD294" s="100"/>
      <c r="DE294" s="100"/>
      <c r="DF294" s="100"/>
      <c r="DG294" s="100"/>
      <c r="DH294" s="100"/>
      <c r="DI294" s="100"/>
      <c r="DJ294" s="100"/>
      <c r="DK294" s="100"/>
      <c r="DL294" s="100"/>
      <c r="DM294" s="100"/>
      <c r="DN294" s="100"/>
      <c r="DO294" s="100"/>
      <c r="DP294" s="100"/>
      <c r="DQ294" s="100"/>
      <c r="DR294" s="100"/>
      <c r="DS294" s="100"/>
      <c r="DT294" s="100"/>
      <c r="DU294" s="100"/>
      <c r="DV294" s="100"/>
      <c r="DW294" s="100"/>
      <c r="DX294" s="100"/>
      <c r="DY294" s="100"/>
      <c r="DZ294" s="100"/>
      <c r="EA294" s="100"/>
      <c r="EB294" s="100"/>
      <c r="EC294" s="100"/>
      <c r="ED294" s="100"/>
      <c r="EE294" s="100"/>
      <c r="EF294" s="100"/>
      <c r="EG294" s="100"/>
      <c r="EH294" s="100"/>
      <c r="EI294" s="100"/>
      <c r="EJ294" s="100"/>
      <c r="EK294" s="100"/>
      <c r="EL294" s="100"/>
    </row>
    <row r="295" spans="1:142" ht="14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  <c r="BT295" s="87"/>
      <c r="BU295" s="87"/>
      <c r="BV295" s="87"/>
      <c r="BW295" s="87"/>
      <c r="BX295" s="87"/>
      <c r="BY295" s="87"/>
      <c r="BZ295" s="87"/>
      <c r="CA295" s="87"/>
      <c r="CB295" s="87"/>
      <c r="CC295" s="87"/>
      <c r="CD295" s="87"/>
      <c r="CE295" s="87"/>
      <c r="CF295" s="87"/>
      <c r="CG295" s="87"/>
      <c r="CH295" s="87"/>
      <c r="CI295" s="87"/>
      <c r="CJ295" s="87"/>
      <c r="CK295" s="100"/>
      <c r="CL295" s="100"/>
      <c r="CM295" s="100"/>
      <c r="CN295" s="100"/>
      <c r="CO295" s="100"/>
      <c r="CP295" s="100"/>
      <c r="CQ295" s="100"/>
      <c r="CR295" s="100"/>
      <c r="CS295" s="100"/>
      <c r="CT295" s="100"/>
      <c r="CU295" s="100"/>
      <c r="CV295" s="100"/>
      <c r="CW295" s="100"/>
      <c r="CX295" s="100"/>
      <c r="CY295" s="100"/>
      <c r="CZ295" s="100"/>
      <c r="DA295" s="100"/>
      <c r="DB295" s="100"/>
      <c r="DC295" s="100"/>
      <c r="DD295" s="100"/>
      <c r="DE295" s="100"/>
      <c r="DF295" s="100"/>
      <c r="DG295" s="100"/>
      <c r="DH295" s="100"/>
      <c r="DI295" s="100"/>
      <c r="DJ295" s="100"/>
      <c r="DK295" s="100"/>
      <c r="DL295" s="100"/>
      <c r="DM295" s="100"/>
      <c r="DN295" s="100"/>
      <c r="DO295" s="100"/>
      <c r="DP295" s="100"/>
      <c r="DQ295" s="100"/>
      <c r="DR295" s="100"/>
      <c r="DS295" s="100"/>
      <c r="DT295" s="100"/>
      <c r="DU295" s="100"/>
      <c r="DV295" s="100"/>
      <c r="DW295" s="100"/>
      <c r="DX295" s="100"/>
      <c r="DY295" s="100"/>
      <c r="DZ295" s="100"/>
      <c r="EA295" s="100"/>
      <c r="EB295" s="100"/>
      <c r="EC295" s="100"/>
      <c r="ED295" s="100"/>
      <c r="EE295" s="100"/>
      <c r="EF295" s="100"/>
      <c r="EG295" s="100"/>
      <c r="EH295" s="100"/>
      <c r="EI295" s="100"/>
      <c r="EJ295" s="100"/>
      <c r="EK295" s="100"/>
      <c r="EL295" s="100"/>
    </row>
    <row r="296" spans="1:142" ht="14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  <c r="BT296" s="87"/>
      <c r="BU296" s="87"/>
      <c r="BV296" s="87"/>
      <c r="BW296" s="87"/>
      <c r="BX296" s="87"/>
      <c r="BY296" s="87"/>
      <c r="BZ296" s="87"/>
      <c r="CA296" s="87"/>
      <c r="CB296" s="87"/>
      <c r="CC296" s="87"/>
      <c r="CD296" s="87"/>
      <c r="CE296" s="87"/>
      <c r="CF296" s="87"/>
      <c r="CG296" s="87"/>
      <c r="CH296" s="87"/>
      <c r="CI296" s="87"/>
      <c r="CJ296" s="87"/>
      <c r="CK296" s="100"/>
      <c r="CL296" s="100"/>
      <c r="CM296" s="100"/>
      <c r="CN296" s="100"/>
      <c r="CO296" s="100"/>
      <c r="CP296" s="100"/>
      <c r="CQ296" s="100"/>
      <c r="CR296" s="100"/>
      <c r="CS296" s="100"/>
      <c r="CT296" s="100"/>
      <c r="CU296" s="100"/>
      <c r="CV296" s="100"/>
      <c r="CW296" s="100"/>
      <c r="CX296" s="100"/>
      <c r="CY296" s="100"/>
      <c r="CZ296" s="100"/>
      <c r="DA296" s="100"/>
      <c r="DB296" s="100"/>
      <c r="DC296" s="100"/>
      <c r="DD296" s="100"/>
      <c r="DE296" s="100"/>
      <c r="DF296" s="100"/>
      <c r="DG296" s="100"/>
      <c r="DH296" s="100"/>
      <c r="DI296" s="100"/>
      <c r="DJ296" s="100"/>
      <c r="DK296" s="100"/>
      <c r="DL296" s="100"/>
      <c r="DM296" s="100"/>
      <c r="DN296" s="100"/>
      <c r="DO296" s="100"/>
      <c r="DP296" s="100"/>
      <c r="DQ296" s="100"/>
      <c r="DR296" s="100"/>
      <c r="DS296" s="100"/>
      <c r="DT296" s="100"/>
      <c r="DU296" s="100"/>
      <c r="DV296" s="100"/>
      <c r="DW296" s="100"/>
      <c r="DX296" s="100"/>
      <c r="DY296" s="100"/>
      <c r="DZ296" s="100"/>
      <c r="EA296" s="100"/>
      <c r="EB296" s="100"/>
      <c r="EC296" s="100"/>
      <c r="ED296" s="100"/>
      <c r="EE296" s="100"/>
      <c r="EF296" s="100"/>
      <c r="EG296" s="100"/>
      <c r="EH296" s="100"/>
      <c r="EI296" s="100"/>
      <c r="EJ296" s="100"/>
      <c r="EK296" s="100"/>
      <c r="EL296" s="100"/>
    </row>
    <row r="297" spans="1:142" ht="14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  <c r="BT297" s="87"/>
      <c r="BU297" s="87"/>
      <c r="BV297" s="87"/>
      <c r="BW297" s="87"/>
      <c r="BX297" s="87"/>
      <c r="BY297" s="87"/>
      <c r="BZ297" s="87"/>
      <c r="CA297" s="87"/>
      <c r="CB297" s="87"/>
      <c r="CC297" s="87"/>
      <c r="CD297" s="87"/>
      <c r="CE297" s="87"/>
      <c r="CF297" s="87"/>
      <c r="CG297" s="87"/>
      <c r="CH297" s="87"/>
      <c r="CI297" s="87"/>
      <c r="CJ297" s="87"/>
      <c r="CK297" s="100"/>
      <c r="CL297" s="100"/>
      <c r="CM297" s="100"/>
      <c r="CN297" s="100"/>
      <c r="CO297" s="100"/>
      <c r="CP297" s="100"/>
      <c r="CQ297" s="100"/>
      <c r="CR297" s="100"/>
      <c r="CS297" s="100"/>
      <c r="CT297" s="100"/>
      <c r="CU297" s="100"/>
      <c r="CV297" s="100"/>
      <c r="CW297" s="100"/>
      <c r="CX297" s="100"/>
      <c r="CY297" s="100"/>
      <c r="CZ297" s="100"/>
      <c r="DA297" s="100"/>
      <c r="DB297" s="100"/>
      <c r="DC297" s="100"/>
      <c r="DD297" s="100"/>
      <c r="DE297" s="100"/>
      <c r="DF297" s="100"/>
      <c r="DG297" s="100"/>
      <c r="DH297" s="100"/>
      <c r="DI297" s="100"/>
      <c r="DJ297" s="100"/>
      <c r="DK297" s="100"/>
      <c r="DL297" s="100"/>
      <c r="DM297" s="100"/>
      <c r="DN297" s="100"/>
      <c r="DO297" s="100"/>
      <c r="DP297" s="100"/>
      <c r="DQ297" s="100"/>
      <c r="DR297" s="100"/>
      <c r="DS297" s="100"/>
      <c r="DT297" s="100"/>
      <c r="DU297" s="100"/>
      <c r="DV297" s="100"/>
      <c r="DW297" s="100"/>
      <c r="DX297" s="100"/>
      <c r="DY297" s="100"/>
      <c r="DZ297" s="100"/>
      <c r="EA297" s="100"/>
      <c r="EB297" s="100"/>
      <c r="EC297" s="100"/>
      <c r="ED297" s="100"/>
      <c r="EE297" s="100"/>
      <c r="EF297" s="100"/>
      <c r="EG297" s="100"/>
      <c r="EH297" s="100"/>
      <c r="EI297" s="100"/>
      <c r="EJ297" s="100"/>
      <c r="EK297" s="100"/>
      <c r="EL297" s="100"/>
    </row>
    <row r="298" spans="1:142" ht="14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  <c r="BT298" s="87"/>
      <c r="BU298" s="87"/>
      <c r="BV298" s="87"/>
      <c r="BW298" s="87"/>
      <c r="BX298" s="87"/>
      <c r="BY298" s="87"/>
      <c r="BZ298" s="87"/>
      <c r="CA298" s="87"/>
      <c r="CB298" s="87"/>
      <c r="CC298" s="87"/>
      <c r="CD298" s="87"/>
      <c r="CE298" s="87"/>
      <c r="CF298" s="87"/>
      <c r="CG298" s="87"/>
      <c r="CH298" s="87"/>
      <c r="CI298" s="87"/>
      <c r="CJ298" s="87"/>
      <c r="CK298" s="100"/>
      <c r="CL298" s="100"/>
      <c r="CM298" s="100"/>
      <c r="CN298" s="100"/>
      <c r="CO298" s="100"/>
      <c r="CP298" s="100"/>
      <c r="CQ298" s="100"/>
      <c r="CR298" s="100"/>
      <c r="CS298" s="100"/>
      <c r="CT298" s="100"/>
      <c r="CU298" s="100"/>
      <c r="CV298" s="100"/>
      <c r="CW298" s="100"/>
      <c r="CX298" s="100"/>
      <c r="CY298" s="100"/>
      <c r="CZ298" s="100"/>
      <c r="DA298" s="100"/>
      <c r="DB298" s="100"/>
      <c r="DC298" s="100"/>
      <c r="DD298" s="100"/>
      <c r="DE298" s="100"/>
      <c r="DF298" s="100"/>
      <c r="DG298" s="100"/>
      <c r="DH298" s="100"/>
      <c r="DI298" s="100"/>
      <c r="DJ298" s="100"/>
      <c r="DK298" s="100"/>
      <c r="DL298" s="100"/>
      <c r="DM298" s="100"/>
      <c r="DN298" s="100"/>
      <c r="DO298" s="100"/>
      <c r="DP298" s="100"/>
      <c r="DQ298" s="100"/>
      <c r="DR298" s="100"/>
      <c r="DS298" s="100"/>
      <c r="DT298" s="100"/>
      <c r="DU298" s="100"/>
      <c r="DV298" s="100"/>
      <c r="DW298" s="100"/>
      <c r="DX298" s="100"/>
      <c r="DY298" s="100"/>
      <c r="DZ298" s="100"/>
      <c r="EA298" s="100"/>
      <c r="EB298" s="100"/>
      <c r="EC298" s="100"/>
      <c r="ED298" s="100"/>
      <c r="EE298" s="100"/>
      <c r="EF298" s="100"/>
      <c r="EG298" s="100"/>
      <c r="EH298" s="100"/>
      <c r="EI298" s="100"/>
      <c r="EJ298" s="100"/>
      <c r="EK298" s="100"/>
      <c r="EL298" s="100"/>
    </row>
    <row r="299" spans="1:142" ht="14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D299" s="87"/>
      <c r="CE299" s="87"/>
      <c r="CF299" s="87"/>
      <c r="CG299" s="87"/>
      <c r="CH299" s="87"/>
      <c r="CI299" s="87"/>
      <c r="CJ299" s="87"/>
      <c r="CK299" s="100"/>
      <c r="CL299" s="100"/>
      <c r="CM299" s="100"/>
      <c r="CN299" s="100"/>
      <c r="CO299" s="100"/>
      <c r="CP299" s="100"/>
      <c r="CQ299" s="100"/>
      <c r="CR299" s="100"/>
      <c r="CS299" s="100"/>
      <c r="CT299" s="100"/>
      <c r="CU299" s="100"/>
      <c r="CV299" s="100"/>
      <c r="CW299" s="100"/>
      <c r="CX299" s="100"/>
      <c r="CY299" s="100"/>
      <c r="CZ299" s="100"/>
      <c r="DA299" s="100"/>
      <c r="DB299" s="100"/>
      <c r="DC299" s="100"/>
      <c r="DD299" s="100"/>
      <c r="DE299" s="100"/>
      <c r="DF299" s="100"/>
      <c r="DG299" s="100"/>
      <c r="DH299" s="100"/>
      <c r="DI299" s="100"/>
      <c r="DJ299" s="100"/>
      <c r="DK299" s="100"/>
      <c r="DL299" s="100"/>
      <c r="DM299" s="100"/>
      <c r="DN299" s="100"/>
      <c r="DO299" s="100"/>
      <c r="DP299" s="100"/>
      <c r="DQ299" s="100"/>
      <c r="DR299" s="100"/>
      <c r="DS299" s="100"/>
      <c r="DT299" s="100"/>
      <c r="DU299" s="100"/>
      <c r="DV299" s="100"/>
      <c r="DW299" s="100"/>
      <c r="DX299" s="100"/>
      <c r="DY299" s="100"/>
      <c r="DZ299" s="100"/>
      <c r="EA299" s="100"/>
      <c r="EB299" s="100"/>
      <c r="EC299" s="100"/>
      <c r="ED299" s="100"/>
      <c r="EE299" s="100"/>
      <c r="EF299" s="100"/>
      <c r="EG299" s="100"/>
      <c r="EH299" s="100"/>
      <c r="EI299" s="100"/>
      <c r="EJ299" s="100"/>
      <c r="EK299" s="100"/>
      <c r="EL299" s="100"/>
    </row>
    <row r="300" spans="1:142" ht="14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  <c r="CF300" s="87"/>
      <c r="CG300" s="87"/>
      <c r="CH300" s="87"/>
      <c r="CI300" s="87"/>
      <c r="CJ300" s="87"/>
      <c r="CK300" s="100"/>
      <c r="CL300" s="100"/>
      <c r="CM300" s="100"/>
      <c r="CN300" s="100"/>
      <c r="CO300" s="100"/>
      <c r="CP300" s="100"/>
      <c r="CQ300" s="100"/>
      <c r="CR300" s="100"/>
      <c r="CS300" s="100"/>
      <c r="CT300" s="100"/>
      <c r="CU300" s="100"/>
      <c r="CV300" s="100"/>
      <c r="CW300" s="100"/>
      <c r="CX300" s="100"/>
      <c r="CY300" s="100"/>
      <c r="CZ300" s="100"/>
      <c r="DA300" s="100"/>
      <c r="DB300" s="100"/>
      <c r="DC300" s="100"/>
      <c r="DD300" s="100"/>
      <c r="DE300" s="100"/>
      <c r="DF300" s="100"/>
      <c r="DG300" s="100"/>
      <c r="DH300" s="100"/>
      <c r="DI300" s="100"/>
      <c r="DJ300" s="100"/>
      <c r="DK300" s="100"/>
      <c r="DL300" s="100"/>
      <c r="DM300" s="100"/>
      <c r="DN300" s="100"/>
      <c r="DO300" s="100"/>
      <c r="DP300" s="100"/>
      <c r="DQ300" s="100"/>
      <c r="DR300" s="100"/>
      <c r="DS300" s="100"/>
      <c r="DT300" s="100"/>
      <c r="DU300" s="100"/>
      <c r="DV300" s="100"/>
      <c r="DW300" s="100"/>
      <c r="DX300" s="100"/>
      <c r="DY300" s="100"/>
      <c r="DZ300" s="100"/>
      <c r="EA300" s="100"/>
      <c r="EB300" s="100"/>
      <c r="EC300" s="100"/>
      <c r="ED300" s="100"/>
      <c r="EE300" s="100"/>
      <c r="EF300" s="100"/>
      <c r="EG300" s="100"/>
      <c r="EH300" s="100"/>
      <c r="EI300" s="100"/>
      <c r="EJ300" s="100"/>
      <c r="EK300" s="100"/>
      <c r="EL300" s="100"/>
    </row>
    <row r="301" spans="1:142" ht="14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D301" s="87"/>
      <c r="CE301" s="87"/>
      <c r="CF301" s="87"/>
      <c r="CG301" s="87"/>
      <c r="CH301" s="87"/>
      <c r="CI301" s="87"/>
      <c r="CJ301" s="87"/>
      <c r="CK301" s="100"/>
      <c r="CL301" s="100"/>
      <c r="CM301" s="100"/>
      <c r="CN301" s="100"/>
      <c r="CO301" s="100"/>
      <c r="CP301" s="100"/>
      <c r="CQ301" s="100"/>
      <c r="CR301" s="100"/>
      <c r="CS301" s="100"/>
      <c r="CT301" s="100"/>
      <c r="CU301" s="100"/>
      <c r="CV301" s="100"/>
      <c r="CW301" s="100"/>
      <c r="CX301" s="100"/>
      <c r="CY301" s="100"/>
      <c r="CZ301" s="100"/>
      <c r="DA301" s="100"/>
      <c r="DB301" s="100"/>
      <c r="DC301" s="100"/>
      <c r="DD301" s="100"/>
      <c r="DE301" s="100"/>
      <c r="DF301" s="100"/>
      <c r="DG301" s="100"/>
      <c r="DH301" s="100"/>
      <c r="DI301" s="100"/>
      <c r="DJ301" s="100"/>
      <c r="DK301" s="100"/>
      <c r="DL301" s="100"/>
      <c r="DM301" s="100"/>
      <c r="DN301" s="100"/>
      <c r="DO301" s="100"/>
      <c r="DP301" s="100"/>
      <c r="DQ301" s="100"/>
      <c r="DR301" s="100"/>
      <c r="DS301" s="100"/>
      <c r="DT301" s="100"/>
      <c r="DU301" s="100"/>
      <c r="DV301" s="100"/>
      <c r="DW301" s="100"/>
      <c r="DX301" s="100"/>
      <c r="DY301" s="100"/>
      <c r="DZ301" s="100"/>
      <c r="EA301" s="100"/>
      <c r="EB301" s="100"/>
      <c r="EC301" s="100"/>
      <c r="ED301" s="100"/>
      <c r="EE301" s="100"/>
      <c r="EF301" s="100"/>
      <c r="EG301" s="100"/>
      <c r="EH301" s="100"/>
      <c r="EI301" s="100"/>
      <c r="EJ301" s="100"/>
      <c r="EK301" s="100"/>
      <c r="EL301" s="100"/>
    </row>
    <row r="302" spans="1:142" ht="14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  <c r="BT302" s="87"/>
      <c r="BU302" s="87"/>
      <c r="BV302" s="87"/>
      <c r="BW302" s="87"/>
      <c r="BX302" s="87"/>
      <c r="BY302" s="87"/>
      <c r="BZ302" s="87"/>
      <c r="CA302" s="87"/>
      <c r="CB302" s="87"/>
      <c r="CC302" s="87"/>
      <c r="CD302" s="87"/>
      <c r="CE302" s="87"/>
      <c r="CF302" s="87"/>
      <c r="CG302" s="87"/>
      <c r="CH302" s="87"/>
      <c r="CI302" s="87"/>
      <c r="CJ302" s="87"/>
      <c r="CK302" s="100"/>
      <c r="CL302" s="100"/>
      <c r="CM302" s="100"/>
      <c r="CN302" s="100"/>
      <c r="CO302" s="100"/>
      <c r="CP302" s="100"/>
      <c r="CQ302" s="100"/>
      <c r="CR302" s="100"/>
      <c r="CS302" s="100"/>
      <c r="CT302" s="100"/>
      <c r="CU302" s="100"/>
      <c r="CV302" s="100"/>
      <c r="CW302" s="100"/>
      <c r="CX302" s="100"/>
      <c r="CY302" s="100"/>
      <c r="CZ302" s="100"/>
      <c r="DA302" s="100"/>
      <c r="DB302" s="100"/>
      <c r="DC302" s="100"/>
      <c r="DD302" s="100"/>
      <c r="DE302" s="100"/>
      <c r="DF302" s="100"/>
      <c r="DG302" s="100"/>
      <c r="DH302" s="100"/>
      <c r="DI302" s="100"/>
      <c r="DJ302" s="100"/>
      <c r="DK302" s="100"/>
      <c r="DL302" s="100"/>
      <c r="DM302" s="100"/>
      <c r="DN302" s="100"/>
      <c r="DO302" s="100"/>
      <c r="DP302" s="100"/>
      <c r="DQ302" s="100"/>
      <c r="DR302" s="100"/>
      <c r="DS302" s="100"/>
      <c r="DT302" s="100"/>
      <c r="DU302" s="100"/>
      <c r="DV302" s="100"/>
      <c r="DW302" s="100"/>
      <c r="DX302" s="100"/>
      <c r="DY302" s="100"/>
      <c r="DZ302" s="100"/>
      <c r="EA302" s="100"/>
      <c r="EB302" s="100"/>
      <c r="EC302" s="100"/>
      <c r="ED302" s="100"/>
      <c r="EE302" s="100"/>
      <c r="EF302" s="100"/>
      <c r="EG302" s="100"/>
      <c r="EH302" s="100"/>
      <c r="EI302" s="100"/>
      <c r="EJ302" s="100"/>
      <c r="EK302" s="100"/>
      <c r="EL302" s="100"/>
    </row>
    <row r="303" spans="1:142" ht="14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  <c r="BT303" s="87"/>
      <c r="BU303" s="87"/>
      <c r="BV303" s="87"/>
      <c r="BW303" s="87"/>
      <c r="BX303" s="87"/>
      <c r="BY303" s="87"/>
      <c r="BZ303" s="87"/>
      <c r="CA303" s="87"/>
      <c r="CB303" s="87"/>
      <c r="CC303" s="87"/>
      <c r="CD303" s="87"/>
      <c r="CE303" s="87"/>
      <c r="CF303" s="87"/>
      <c r="CG303" s="87"/>
      <c r="CH303" s="87"/>
      <c r="CI303" s="87"/>
      <c r="CJ303" s="87"/>
      <c r="CK303" s="100"/>
      <c r="CL303" s="100"/>
      <c r="CM303" s="100"/>
      <c r="CN303" s="100"/>
      <c r="CO303" s="100"/>
      <c r="CP303" s="100"/>
      <c r="CQ303" s="100"/>
      <c r="CR303" s="100"/>
      <c r="CS303" s="100"/>
      <c r="CT303" s="100"/>
      <c r="CU303" s="100"/>
      <c r="CV303" s="100"/>
      <c r="CW303" s="100"/>
      <c r="CX303" s="100"/>
      <c r="CY303" s="100"/>
      <c r="CZ303" s="100"/>
      <c r="DA303" s="100"/>
      <c r="DB303" s="100"/>
      <c r="DC303" s="100"/>
      <c r="DD303" s="100"/>
      <c r="DE303" s="100"/>
      <c r="DF303" s="100"/>
      <c r="DG303" s="100"/>
      <c r="DH303" s="100"/>
      <c r="DI303" s="100"/>
      <c r="DJ303" s="100"/>
      <c r="DK303" s="100"/>
      <c r="DL303" s="100"/>
      <c r="DM303" s="100"/>
      <c r="DN303" s="100"/>
      <c r="DO303" s="100"/>
      <c r="DP303" s="100"/>
      <c r="DQ303" s="100"/>
      <c r="DR303" s="100"/>
      <c r="DS303" s="100"/>
      <c r="DT303" s="100"/>
      <c r="DU303" s="100"/>
      <c r="DV303" s="100"/>
      <c r="DW303" s="100"/>
      <c r="DX303" s="100"/>
      <c r="DY303" s="100"/>
      <c r="DZ303" s="100"/>
      <c r="EA303" s="100"/>
      <c r="EB303" s="100"/>
      <c r="EC303" s="100"/>
      <c r="ED303" s="100"/>
      <c r="EE303" s="100"/>
      <c r="EF303" s="100"/>
      <c r="EG303" s="100"/>
      <c r="EH303" s="100"/>
      <c r="EI303" s="100"/>
      <c r="EJ303" s="100"/>
      <c r="EK303" s="100"/>
      <c r="EL303" s="100"/>
    </row>
    <row r="304" spans="1:142" ht="14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  <c r="BT304" s="87"/>
      <c r="BU304" s="87"/>
      <c r="BV304" s="87"/>
      <c r="BW304" s="87"/>
      <c r="BX304" s="87"/>
      <c r="BY304" s="87"/>
      <c r="BZ304" s="87"/>
      <c r="CA304" s="87"/>
      <c r="CB304" s="87"/>
      <c r="CC304" s="87"/>
      <c r="CD304" s="87"/>
      <c r="CE304" s="87"/>
      <c r="CF304" s="87"/>
      <c r="CG304" s="87"/>
      <c r="CH304" s="87"/>
      <c r="CI304" s="87"/>
      <c r="CJ304" s="87"/>
      <c r="CK304" s="100"/>
      <c r="CL304" s="100"/>
      <c r="CM304" s="100"/>
      <c r="CN304" s="100"/>
      <c r="CO304" s="100"/>
      <c r="CP304" s="100"/>
      <c r="CQ304" s="100"/>
      <c r="CR304" s="100"/>
      <c r="CS304" s="100"/>
      <c r="CT304" s="100"/>
      <c r="CU304" s="100"/>
      <c r="CV304" s="100"/>
      <c r="CW304" s="100"/>
      <c r="CX304" s="100"/>
      <c r="CY304" s="100"/>
      <c r="CZ304" s="100"/>
      <c r="DA304" s="100"/>
      <c r="DB304" s="100"/>
      <c r="DC304" s="100"/>
      <c r="DD304" s="100"/>
      <c r="DE304" s="100"/>
      <c r="DF304" s="100"/>
      <c r="DG304" s="100"/>
      <c r="DH304" s="100"/>
      <c r="DI304" s="100"/>
      <c r="DJ304" s="100"/>
      <c r="DK304" s="100"/>
      <c r="DL304" s="100"/>
      <c r="DM304" s="100"/>
      <c r="DN304" s="100"/>
      <c r="DO304" s="100"/>
      <c r="DP304" s="100"/>
      <c r="DQ304" s="100"/>
      <c r="DR304" s="100"/>
      <c r="DS304" s="100"/>
      <c r="DT304" s="100"/>
      <c r="DU304" s="100"/>
      <c r="DV304" s="100"/>
      <c r="DW304" s="100"/>
      <c r="DX304" s="100"/>
      <c r="DY304" s="100"/>
      <c r="DZ304" s="100"/>
      <c r="EA304" s="100"/>
      <c r="EB304" s="100"/>
      <c r="EC304" s="100"/>
      <c r="ED304" s="100"/>
      <c r="EE304" s="100"/>
      <c r="EF304" s="100"/>
      <c r="EG304" s="100"/>
      <c r="EH304" s="100"/>
      <c r="EI304" s="100"/>
      <c r="EJ304" s="100"/>
      <c r="EK304" s="100"/>
      <c r="EL304" s="100"/>
    </row>
    <row r="305" spans="1:142" ht="14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  <c r="BT305" s="87"/>
      <c r="BU305" s="87"/>
      <c r="BV305" s="87"/>
      <c r="BW305" s="87"/>
      <c r="BX305" s="87"/>
      <c r="BY305" s="87"/>
      <c r="BZ305" s="87"/>
      <c r="CA305" s="87"/>
      <c r="CB305" s="87"/>
      <c r="CC305" s="87"/>
      <c r="CD305" s="87"/>
      <c r="CE305" s="87"/>
      <c r="CF305" s="87"/>
      <c r="CG305" s="87"/>
      <c r="CH305" s="87"/>
      <c r="CI305" s="87"/>
      <c r="CJ305" s="87"/>
      <c r="CK305" s="100"/>
      <c r="CL305" s="100"/>
      <c r="CM305" s="100"/>
      <c r="CN305" s="100"/>
      <c r="CO305" s="100"/>
      <c r="CP305" s="100"/>
      <c r="CQ305" s="100"/>
      <c r="CR305" s="100"/>
      <c r="CS305" s="100"/>
      <c r="CT305" s="100"/>
      <c r="CU305" s="100"/>
      <c r="CV305" s="100"/>
      <c r="CW305" s="100"/>
      <c r="CX305" s="100"/>
      <c r="CY305" s="100"/>
      <c r="CZ305" s="100"/>
      <c r="DA305" s="100"/>
      <c r="DB305" s="100"/>
      <c r="DC305" s="100"/>
      <c r="DD305" s="100"/>
      <c r="DE305" s="100"/>
      <c r="DF305" s="100"/>
      <c r="DG305" s="100"/>
      <c r="DH305" s="100"/>
      <c r="DI305" s="100"/>
      <c r="DJ305" s="100"/>
      <c r="DK305" s="100"/>
      <c r="DL305" s="100"/>
      <c r="DM305" s="100"/>
      <c r="DN305" s="100"/>
      <c r="DO305" s="100"/>
      <c r="DP305" s="100"/>
      <c r="DQ305" s="100"/>
      <c r="DR305" s="100"/>
      <c r="DS305" s="100"/>
      <c r="DT305" s="100"/>
      <c r="DU305" s="100"/>
      <c r="DV305" s="100"/>
      <c r="DW305" s="100"/>
      <c r="DX305" s="100"/>
      <c r="DY305" s="100"/>
      <c r="DZ305" s="100"/>
      <c r="EA305" s="100"/>
      <c r="EB305" s="100"/>
      <c r="EC305" s="100"/>
      <c r="ED305" s="100"/>
      <c r="EE305" s="100"/>
      <c r="EF305" s="100"/>
      <c r="EG305" s="100"/>
      <c r="EH305" s="100"/>
      <c r="EI305" s="100"/>
      <c r="EJ305" s="100"/>
      <c r="EK305" s="100"/>
      <c r="EL305" s="100"/>
    </row>
    <row r="306" spans="1:142" ht="14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  <c r="BT306" s="87"/>
      <c r="BU306" s="87"/>
      <c r="BV306" s="87"/>
      <c r="BW306" s="87"/>
      <c r="BX306" s="87"/>
      <c r="BY306" s="87"/>
      <c r="BZ306" s="87"/>
      <c r="CA306" s="87"/>
      <c r="CB306" s="87"/>
      <c r="CC306" s="87"/>
      <c r="CD306" s="87"/>
      <c r="CE306" s="87"/>
      <c r="CF306" s="87"/>
      <c r="CG306" s="87"/>
      <c r="CH306" s="87"/>
      <c r="CI306" s="87"/>
      <c r="CJ306" s="87"/>
      <c r="CK306" s="100"/>
      <c r="CL306" s="100"/>
      <c r="CM306" s="100"/>
      <c r="CN306" s="100"/>
      <c r="CO306" s="100"/>
      <c r="CP306" s="100"/>
      <c r="CQ306" s="100"/>
      <c r="CR306" s="100"/>
      <c r="CS306" s="100"/>
      <c r="CT306" s="100"/>
      <c r="CU306" s="100"/>
      <c r="CV306" s="100"/>
      <c r="CW306" s="100"/>
      <c r="CX306" s="100"/>
      <c r="CY306" s="100"/>
      <c r="CZ306" s="100"/>
      <c r="DA306" s="100"/>
      <c r="DB306" s="100"/>
      <c r="DC306" s="100"/>
      <c r="DD306" s="100"/>
      <c r="DE306" s="100"/>
      <c r="DF306" s="100"/>
      <c r="DG306" s="100"/>
      <c r="DH306" s="100"/>
      <c r="DI306" s="100"/>
      <c r="DJ306" s="100"/>
      <c r="DK306" s="100"/>
      <c r="DL306" s="100"/>
      <c r="DM306" s="100"/>
      <c r="DN306" s="100"/>
      <c r="DO306" s="100"/>
      <c r="DP306" s="100"/>
      <c r="DQ306" s="100"/>
      <c r="DR306" s="100"/>
      <c r="DS306" s="100"/>
      <c r="DT306" s="100"/>
      <c r="DU306" s="100"/>
      <c r="DV306" s="100"/>
      <c r="DW306" s="100"/>
      <c r="DX306" s="100"/>
      <c r="DY306" s="100"/>
      <c r="DZ306" s="100"/>
      <c r="EA306" s="100"/>
      <c r="EB306" s="100"/>
      <c r="EC306" s="100"/>
      <c r="ED306" s="100"/>
      <c r="EE306" s="100"/>
      <c r="EF306" s="100"/>
      <c r="EG306" s="100"/>
      <c r="EH306" s="100"/>
      <c r="EI306" s="100"/>
      <c r="EJ306" s="100"/>
      <c r="EK306" s="100"/>
      <c r="EL306" s="100"/>
    </row>
    <row r="307" spans="1:142" ht="14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  <c r="BT307" s="87"/>
      <c r="BU307" s="87"/>
      <c r="BV307" s="87"/>
      <c r="BW307" s="87"/>
      <c r="BX307" s="87"/>
      <c r="BY307" s="87"/>
      <c r="BZ307" s="87"/>
      <c r="CA307" s="87"/>
      <c r="CB307" s="87"/>
      <c r="CC307" s="87"/>
      <c r="CD307" s="87"/>
      <c r="CE307" s="87"/>
      <c r="CF307" s="87"/>
      <c r="CG307" s="87"/>
      <c r="CH307" s="87"/>
      <c r="CI307" s="87"/>
      <c r="CJ307" s="87"/>
      <c r="CK307" s="100"/>
      <c r="CL307" s="100"/>
      <c r="CM307" s="100"/>
      <c r="CN307" s="100"/>
      <c r="CO307" s="100"/>
      <c r="CP307" s="100"/>
      <c r="CQ307" s="100"/>
      <c r="CR307" s="100"/>
      <c r="CS307" s="100"/>
      <c r="CT307" s="100"/>
      <c r="CU307" s="100"/>
      <c r="CV307" s="100"/>
      <c r="CW307" s="100"/>
      <c r="CX307" s="100"/>
      <c r="CY307" s="100"/>
      <c r="CZ307" s="100"/>
      <c r="DA307" s="100"/>
      <c r="DB307" s="100"/>
      <c r="DC307" s="100"/>
      <c r="DD307" s="100"/>
      <c r="DE307" s="100"/>
      <c r="DF307" s="100"/>
      <c r="DG307" s="100"/>
      <c r="DH307" s="100"/>
      <c r="DI307" s="100"/>
      <c r="DJ307" s="100"/>
      <c r="DK307" s="100"/>
      <c r="DL307" s="100"/>
      <c r="DM307" s="100"/>
      <c r="DN307" s="100"/>
      <c r="DO307" s="100"/>
      <c r="DP307" s="100"/>
      <c r="DQ307" s="100"/>
      <c r="DR307" s="100"/>
      <c r="DS307" s="100"/>
      <c r="DT307" s="100"/>
      <c r="DU307" s="100"/>
      <c r="DV307" s="100"/>
      <c r="DW307" s="100"/>
      <c r="DX307" s="100"/>
      <c r="DY307" s="100"/>
      <c r="DZ307" s="100"/>
      <c r="EA307" s="100"/>
      <c r="EB307" s="100"/>
      <c r="EC307" s="100"/>
      <c r="ED307" s="100"/>
      <c r="EE307" s="100"/>
      <c r="EF307" s="100"/>
      <c r="EG307" s="100"/>
      <c r="EH307" s="100"/>
      <c r="EI307" s="100"/>
      <c r="EJ307" s="100"/>
      <c r="EK307" s="100"/>
      <c r="EL307" s="100"/>
    </row>
    <row r="308" spans="1:142" ht="14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  <c r="BT308" s="87"/>
      <c r="BU308" s="87"/>
      <c r="BV308" s="87"/>
      <c r="BW308" s="87"/>
      <c r="BX308" s="87"/>
      <c r="BY308" s="87"/>
      <c r="BZ308" s="87"/>
      <c r="CA308" s="87"/>
      <c r="CB308" s="87"/>
      <c r="CC308" s="87"/>
      <c r="CD308" s="87"/>
      <c r="CE308" s="87"/>
      <c r="CF308" s="87"/>
      <c r="CG308" s="87"/>
      <c r="CH308" s="87"/>
      <c r="CI308" s="87"/>
      <c r="CJ308" s="87"/>
      <c r="CK308" s="100"/>
      <c r="CL308" s="100"/>
      <c r="CM308" s="100"/>
      <c r="CN308" s="100"/>
      <c r="CO308" s="100"/>
      <c r="CP308" s="100"/>
      <c r="CQ308" s="100"/>
      <c r="CR308" s="100"/>
      <c r="CS308" s="100"/>
      <c r="CT308" s="100"/>
      <c r="CU308" s="100"/>
      <c r="CV308" s="100"/>
      <c r="CW308" s="100"/>
      <c r="CX308" s="100"/>
      <c r="CY308" s="100"/>
      <c r="CZ308" s="100"/>
      <c r="DA308" s="100"/>
      <c r="DB308" s="100"/>
      <c r="DC308" s="100"/>
      <c r="DD308" s="100"/>
      <c r="DE308" s="100"/>
      <c r="DF308" s="100"/>
      <c r="DG308" s="100"/>
      <c r="DH308" s="100"/>
      <c r="DI308" s="100"/>
      <c r="DJ308" s="100"/>
      <c r="DK308" s="100"/>
      <c r="DL308" s="100"/>
      <c r="DM308" s="100"/>
      <c r="DN308" s="100"/>
      <c r="DO308" s="100"/>
      <c r="DP308" s="100"/>
      <c r="DQ308" s="100"/>
      <c r="DR308" s="100"/>
      <c r="DS308" s="100"/>
      <c r="DT308" s="100"/>
      <c r="DU308" s="100"/>
      <c r="DV308" s="100"/>
      <c r="DW308" s="100"/>
      <c r="DX308" s="100"/>
      <c r="DY308" s="100"/>
      <c r="DZ308" s="100"/>
      <c r="EA308" s="100"/>
      <c r="EB308" s="100"/>
      <c r="EC308" s="100"/>
      <c r="ED308" s="100"/>
      <c r="EE308" s="100"/>
      <c r="EF308" s="100"/>
      <c r="EG308" s="100"/>
      <c r="EH308" s="100"/>
      <c r="EI308" s="100"/>
      <c r="EJ308" s="100"/>
      <c r="EK308" s="100"/>
      <c r="EL308" s="100"/>
    </row>
    <row r="309" spans="1:142" ht="14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  <c r="BT309" s="87"/>
      <c r="BU309" s="87"/>
      <c r="BV309" s="87"/>
      <c r="BW309" s="87"/>
      <c r="BX309" s="87"/>
      <c r="BY309" s="87"/>
      <c r="BZ309" s="87"/>
      <c r="CA309" s="87"/>
      <c r="CB309" s="87"/>
      <c r="CC309" s="87"/>
      <c r="CD309" s="87"/>
      <c r="CE309" s="87"/>
      <c r="CF309" s="87"/>
      <c r="CG309" s="87"/>
      <c r="CH309" s="87"/>
      <c r="CI309" s="87"/>
      <c r="CJ309" s="87"/>
      <c r="CK309" s="100"/>
      <c r="CL309" s="100"/>
      <c r="CM309" s="100"/>
      <c r="CN309" s="100"/>
      <c r="CO309" s="100"/>
      <c r="CP309" s="100"/>
      <c r="CQ309" s="100"/>
      <c r="CR309" s="100"/>
      <c r="CS309" s="100"/>
      <c r="CT309" s="100"/>
      <c r="CU309" s="100"/>
      <c r="CV309" s="100"/>
      <c r="CW309" s="100"/>
      <c r="CX309" s="100"/>
      <c r="CY309" s="100"/>
      <c r="CZ309" s="100"/>
      <c r="DA309" s="100"/>
      <c r="DB309" s="100"/>
      <c r="DC309" s="100"/>
      <c r="DD309" s="100"/>
      <c r="DE309" s="100"/>
      <c r="DF309" s="100"/>
      <c r="DG309" s="100"/>
      <c r="DH309" s="100"/>
      <c r="DI309" s="100"/>
      <c r="DJ309" s="100"/>
      <c r="DK309" s="100"/>
      <c r="DL309" s="100"/>
      <c r="DM309" s="100"/>
      <c r="DN309" s="100"/>
      <c r="DO309" s="100"/>
      <c r="DP309" s="100"/>
      <c r="DQ309" s="100"/>
      <c r="DR309" s="100"/>
      <c r="DS309" s="100"/>
      <c r="DT309" s="100"/>
      <c r="DU309" s="100"/>
      <c r="DV309" s="100"/>
      <c r="DW309" s="100"/>
      <c r="DX309" s="100"/>
      <c r="DY309" s="100"/>
      <c r="DZ309" s="100"/>
      <c r="EA309" s="100"/>
      <c r="EB309" s="100"/>
      <c r="EC309" s="100"/>
      <c r="ED309" s="100"/>
      <c r="EE309" s="100"/>
      <c r="EF309" s="100"/>
      <c r="EG309" s="100"/>
      <c r="EH309" s="100"/>
      <c r="EI309" s="100"/>
      <c r="EJ309" s="100"/>
      <c r="EK309" s="100"/>
      <c r="EL309" s="100"/>
    </row>
    <row r="310" spans="1:142" ht="14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  <c r="BT310" s="87"/>
      <c r="BU310" s="87"/>
      <c r="BV310" s="87"/>
      <c r="BW310" s="87"/>
      <c r="BX310" s="87"/>
      <c r="BY310" s="87"/>
      <c r="BZ310" s="87"/>
      <c r="CA310" s="87"/>
      <c r="CB310" s="87"/>
      <c r="CC310" s="87"/>
      <c r="CD310" s="87"/>
      <c r="CE310" s="87"/>
      <c r="CF310" s="87"/>
      <c r="CG310" s="87"/>
      <c r="CH310" s="87"/>
      <c r="CI310" s="87"/>
      <c r="CJ310" s="87"/>
      <c r="CK310" s="100"/>
      <c r="CL310" s="100"/>
      <c r="CM310" s="100"/>
      <c r="CN310" s="100"/>
      <c r="CO310" s="100"/>
      <c r="CP310" s="100"/>
      <c r="CQ310" s="100"/>
      <c r="CR310" s="100"/>
      <c r="CS310" s="100"/>
      <c r="CT310" s="100"/>
      <c r="CU310" s="100"/>
      <c r="CV310" s="100"/>
      <c r="CW310" s="100"/>
      <c r="CX310" s="100"/>
      <c r="CY310" s="100"/>
      <c r="CZ310" s="100"/>
      <c r="DA310" s="100"/>
      <c r="DB310" s="100"/>
      <c r="DC310" s="100"/>
      <c r="DD310" s="100"/>
      <c r="DE310" s="100"/>
      <c r="DF310" s="100"/>
      <c r="DG310" s="100"/>
      <c r="DH310" s="100"/>
      <c r="DI310" s="100"/>
      <c r="DJ310" s="100"/>
      <c r="DK310" s="100"/>
      <c r="DL310" s="100"/>
      <c r="DM310" s="100"/>
      <c r="DN310" s="100"/>
      <c r="DO310" s="100"/>
      <c r="DP310" s="100"/>
      <c r="DQ310" s="100"/>
      <c r="DR310" s="100"/>
      <c r="DS310" s="100"/>
      <c r="DT310" s="100"/>
      <c r="DU310" s="100"/>
      <c r="DV310" s="100"/>
      <c r="DW310" s="100"/>
      <c r="DX310" s="100"/>
      <c r="DY310" s="100"/>
      <c r="DZ310" s="100"/>
      <c r="EA310" s="100"/>
      <c r="EB310" s="100"/>
      <c r="EC310" s="100"/>
      <c r="ED310" s="100"/>
      <c r="EE310" s="100"/>
      <c r="EF310" s="100"/>
      <c r="EG310" s="100"/>
      <c r="EH310" s="100"/>
      <c r="EI310" s="100"/>
      <c r="EJ310" s="100"/>
      <c r="EK310" s="100"/>
      <c r="EL310" s="100"/>
    </row>
    <row r="311" spans="1:142" ht="14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  <c r="BT311" s="87"/>
      <c r="BU311" s="87"/>
      <c r="BV311" s="87"/>
      <c r="BW311" s="87"/>
      <c r="BX311" s="87"/>
      <c r="BY311" s="87"/>
      <c r="BZ311" s="87"/>
      <c r="CA311" s="87"/>
      <c r="CB311" s="87"/>
      <c r="CC311" s="87"/>
      <c r="CD311" s="87"/>
      <c r="CE311" s="87"/>
      <c r="CF311" s="87"/>
      <c r="CG311" s="87"/>
      <c r="CH311" s="87"/>
      <c r="CI311" s="87"/>
      <c r="CJ311" s="87"/>
      <c r="CK311" s="100"/>
      <c r="CL311" s="100"/>
      <c r="CM311" s="100"/>
      <c r="CN311" s="100"/>
      <c r="CO311" s="100"/>
      <c r="CP311" s="100"/>
      <c r="CQ311" s="100"/>
      <c r="CR311" s="100"/>
      <c r="CS311" s="100"/>
      <c r="CT311" s="100"/>
      <c r="CU311" s="100"/>
      <c r="CV311" s="100"/>
      <c r="CW311" s="100"/>
      <c r="CX311" s="100"/>
      <c r="CY311" s="100"/>
      <c r="CZ311" s="100"/>
      <c r="DA311" s="100"/>
      <c r="DB311" s="100"/>
      <c r="DC311" s="100"/>
      <c r="DD311" s="100"/>
      <c r="DE311" s="100"/>
      <c r="DF311" s="100"/>
      <c r="DG311" s="100"/>
      <c r="DH311" s="100"/>
      <c r="DI311" s="100"/>
      <c r="DJ311" s="100"/>
      <c r="DK311" s="100"/>
      <c r="DL311" s="100"/>
      <c r="DM311" s="100"/>
      <c r="DN311" s="100"/>
      <c r="DO311" s="100"/>
      <c r="DP311" s="100"/>
      <c r="DQ311" s="100"/>
      <c r="DR311" s="100"/>
      <c r="DS311" s="100"/>
      <c r="DT311" s="100"/>
      <c r="DU311" s="100"/>
      <c r="DV311" s="100"/>
      <c r="DW311" s="100"/>
      <c r="DX311" s="100"/>
      <c r="DY311" s="100"/>
      <c r="DZ311" s="100"/>
      <c r="EA311" s="100"/>
      <c r="EB311" s="100"/>
      <c r="EC311" s="100"/>
      <c r="ED311" s="100"/>
      <c r="EE311" s="100"/>
      <c r="EF311" s="100"/>
      <c r="EG311" s="100"/>
      <c r="EH311" s="100"/>
      <c r="EI311" s="100"/>
      <c r="EJ311" s="100"/>
      <c r="EK311" s="100"/>
      <c r="EL311" s="100"/>
    </row>
    <row r="312" spans="1:142" ht="14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  <c r="BT312" s="87"/>
      <c r="BU312" s="87"/>
      <c r="BV312" s="87"/>
      <c r="BW312" s="87"/>
      <c r="BX312" s="87"/>
      <c r="BY312" s="87"/>
      <c r="BZ312" s="87"/>
      <c r="CA312" s="87"/>
      <c r="CB312" s="87"/>
      <c r="CC312" s="87"/>
      <c r="CD312" s="87"/>
      <c r="CE312" s="87"/>
      <c r="CF312" s="87"/>
      <c r="CG312" s="87"/>
      <c r="CH312" s="87"/>
      <c r="CI312" s="87"/>
      <c r="CJ312" s="87"/>
      <c r="CK312" s="100"/>
      <c r="CL312" s="100"/>
      <c r="CM312" s="100"/>
      <c r="CN312" s="100"/>
      <c r="CO312" s="100"/>
      <c r="CP312" s="100"/>
      <c r="CQ312" s="100"/>
      <c r="CR312" s="100"/>
      <c r="CS312" s="100"/>
      <c r="CT312" s="100"/>
      <c r="CU312" s="100"/>
      <c r="CV312" s="100"/>
      <c r="CW312" s="100"/>
      <c r="CX312" s="100"/>
      <c r="CY312" s="100"/>
      <c r="CZ312" s="100"/>
      <c r="DA312" s="100"/>
      <c r="DB312" s="100"/>
      <c r="DC312" s="100"/>
      <c r="DD312" s="100"/>
      <c r="DE312" s="100"/>
      <c r="DF312" s="100"/>
      <c r="DG312" s="100"/>
      <c r="DH312" s="100"/>
      <c r="DI312" s="100"/>
      <c r="DJ312" s="100"/>
      <c r="DK312" s="100"/>
      <c r="DL312" s="100"/>
      <c r="DM312" s="100"/>
      <c r="DN312" s="100"/>
      <c r="DO312" s="100"/>
      <c r="DP312" s="100"/>
      <c r="DQ312" s="100"/>
      <c r="DR312" s="100"/>
      <c r="DS312" s="100"/>
      <c r="DT312" s="100"/>
      <c r="DU312" s="100"/>
      <c r="DV312" s="100"/>
      <c r="DW312" s="100"/>
      <c r="DX312" s="100"/>
      <c r="DY312" s="100"/>
      <c r="DZ312" s="100"/>
      <c r="EA312" s="100"/>
      <c r="EB312" s="100"/>
      <c r="EC312" s="100"/>
      <c r="ED312" s="100"/>
      <c r="EE312" s="100"/>
      <c r="EF312" s="100"/>
      <c r="EG312" s="100"/>
      <c r="EH312" s="100"/>
      <c r="EI312" s="100"/>
      <c r="EJ312" s="100"/>
      <c r="EK312" s="100"/>
      <c r="EL312" s="100"/>
    </row>
    <row r="313" spans="1:142" ht="14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  <c r="BT313" s="87"/>
      <c r="BU313" s="87"/>
      <c r="BV313" s="87"/>
      <c r="BW313" s="87"/>
      <c r="BX313" s="87"/>
      <c r="BY313" s="87"/>
      <c r="BZ313" s="87"/>
      <c r="CA313" s="87"/>
      <c r="CB313" s="87"/>
      <c r="CC313" s="87"/>
      <c r="CD313" s="87"/>
      <c r="CE313" s="87"/>
      <c r="CF313" s="87"/>
      <c r="CG313" s="87"/>
      <c r="CH313" s="87"/>
      <c r="CI313" s="87"/>
      <c r="CJ313" s="87"/>
      <c r="CK313" s="100"/>
      <c r="CL313" s="100"/>
      <c r="CM313" s="100"/>
      <c r="CN313" s="100"/>
      <c r="CO313" s="100"/>
      <c r="CP313" s="100"/>
      <c r="CQ313" s="100"/>
      <c r="CR313" s="100"/>
      <c r="CS313" s="100"/>
      <c r="CT313" s="100"/>
      <c r="CU313" s="100"/>
      <c r="CV313" s="100"/>
      <c r="CW313" s="100"/>
      <c r="CX313" s="100"/>
      <c r="CY313" s="100"/>
      <c r="CZ313" s="100"/>
      <c r="DA313" s="100"/>
      <c r="DB313" s="100"/>
      <c r="DC313" s="100"/>
      <c r="DD313" s="100"/>
      <c r="DE313" s="100"/>
      <c r="DF313" s="100"/>
      <c r="DG313" s="100"/>
      <c r="DH313" s="100"/>
      <c r="DI313" s="100"/>
      <c r="DJ313" s="100"/>
      <c r="DK313" s="100"/>
      <c r="DL313" s="100"/>
      <c r="DM313" s="100"/>
      <c r="DN313" s="100"/>
      <c r="DO313" s="100"/>
      <c r="DP313" s="100"/>
      <c r="DQ313" s="100"/>
      <c r="DR313" s="100"/>
      <c r="DS313" s="100"/>
      <c r="DT313" s="100"/>
      <c r="DU313" s="100"/>
      <c r="DV313" s="100"/>
      <c r="DW313" s="100"/>
      <c r="DX313" s="100"/>
      <c r="DY313" s="100"/>
      <c r="DZ313" s="100"/>
      <c r="EA313" s="100"/>
      <c r="EB313" s="100"/>
      <c r="EC313" s="100"/>
      <c r="ED313" s="100"/>
      <c r="EE313" s="100"/>
      <c r="EF313" s="100"/>
      <c r="EG313" s="100"/>
      <c r="EH313" s="100"/>
      <c r="EI313" s="100"/>
      <c r="EJ313" s="100"/>
      <c r="EK313" s="100"/>
      <c r="EL313" s="100"/>
    </row>
    <row r="314" spans="1:142" ht="14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  <c r="BT314" s="87"/>
      <c r="BU314" s="87"/>
      <c r="BV314" s="87"/>
      <c r="BW314" s="87"/>
      <c r="BX314" s="87"/>
      <c r="BY314" s="87"/>
      <c r="BZ314" s="87"/>
      <c r="CA314" s="87"/>
      <c r="CB314" s="87"/>
      <c r="CC314" s="87"/>
      <c r="CD314" s="87"/>
      <c r="CE314" s="87"/>
      <c r="CF314" s="87"/>
      <c r="CG314" s="87"/>
      <c r="CH314" s="87"/>
      <c r="CI314" s="87"/>
      <c r="CJ314" s="87"/>
      <c r="CK314" s="100"/>
      <c r="CL314" s="100"/>
      <c r="CM314" s="100"/>
      <c r="CN314" s="100"/>
      <c r="CO314" s="100"/>
      <c r="CP314" s="100"/>
      <c r="CQ314" s="100"/>
      <c r="CR314" s="100"/>
      <c r="CS314" s="100"/>
      <c r="CT314" s="100"/>
      <c r="CU314" s="100"/>
      <c r="CV314" s="100"/>
      <c r="CW314" s="100"/>
      <c r="CX314" s="100"/>
      <c r="CY314" s="100"/>
      <c r="CZ314" s="100"/>
      <c r="DA314" s="100"/>
      <c r="DB314" s="100"/>
      <c r="DC314" s="100"/>
      <c r="DD314" s="100"/>
      <c r="DE314" s="100"/>
      <c r="DF314" s="100"/>
      <c r="DG314" s="100"/>
      <c r="DH314" s="100"/>
      <c r="DI314" s="100"/>
      <c r="DJ314" s="100"/>
      <c r="DK314" s="100"/>
      <c r="DL314" s="100"/>
      <c r="DM314" s="100"/>
      <c r="DN314" s="100"/>
      <c r="DO314" s="100"/>
      <c r="DP314" s="100"/>
      <c r="DQ314" s="100"/>
      <c r="DR314" s="100"/>
      <c r="DS314" s="100"/>
      <c r="DT314" s="100"/>
      <c r="DU314" s="100"/>
      <c r="DV314" s="100"/>
      <c r="DW314" s="100"/>
      <c r="DX314" s="100"/>
      <c r="DY314" s="100"/>
      <c r="DZ314" s="100"/>
      <c r="EA314" s="100"/>
      <c r="EB314" s="100"/>
      <c r="EC314" s="100"/>
      <c r="ED314" s="100"/>
      <c r="EE314" s="100"/>
      <c r="EF314" s="100"/>
      <c r="EG314" s="100"/>
      <c r="EH314" s="100"/>
      <c r="EI314" s="100"/>
      <c r="EJ314" s="100"/>
      <c r="EK314" s="100"/>
      <c r="EL314" s="100"/>
    </row>
    <row r="315" spans="1:142" ht="14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  <c r="CF315" s="87"/>
      <c r="CG315" s="87"/>
      <c r="CH315" s="87"/>
      <c r="CI315" s="87"/>
      <c r="CJ315" s="87"/>
      <c r="CK315" s="100"/>
      <c r="CL315" s="100"/>
      <c r="CM315" s="100"/>
      <c r="CN315" s="100"/>
      <c r="CO315" s="100"/>
      <c r="CP315" s="100"/>
      <c r="CQ315" s="100"/>
      <c r="CR315" s="100"/>
      <c r="CS315" s="100"/>
      <c r="CT315" s="100"/>
      <c r="CU315" s="100"/>
      <c r="CV315" s="100"/>
      <c r="CW315" s="100"/>
      <c r="CX315" s="100"/>
      <c r="CY315" s="100"/>
      <c r="CZ315" s="100"/>
      <c r="DA315" s="100"/>
      <c r="DB315" s="100"/>
      <c r="DC315" s="100"/>
      <c r="DD315" s="100"/>
      <c r="DE315" s="100"/>
      <c r="DF315" s="100"/>
      <c r="DG315" s="100"/>
      <c r="DH315" s="100"/>
      <c r="DI315" s="100"/>
      <c r="DJ315" s="100"/>
      <c r="DK315" s="100"/>
      <c r="DL315" s="100"/>
      <c r="DM315" s="100"/>
      <c r="DN315" s="100"/>
      <c r="DO315" s="100"/>
      <c r="DP315" s="100"/>
      <c r="DQ315" s="100"/>
      <c r="DR315" s="100"/>
      <c r="DS315" s="100"/>
      <c r="DT315" s="100"/>
      <c r="DU315" s="100"/>
      <c r="DV315" s="100"/>
      <c r="DW315" s="100"/>
      <c r="DX315" s="100"/>
      <c r="DY315" s="100"/>
      <c r="DZ315" s="100"/>
      <c r="EA315" s="100"/>
      <c r="EB315" s="100"/>
      <c r="EC315" s="100"/>
      <c r="ED315" s="100"/>
      <c r="EE315" s="100"/>
      <c r="EF315" s="100"/>
      <c r="EG315" s="100"/>
      <c r="EH315" s="100"/>
      <c r="EI315" s="100"/>
      <c r="EJ315" s="100"/>
      <c r="EK315" s="100"/>
      <c r="EL315" s="100"/>
    </row>
    <row r="316" spans="1:142" ht="14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  <c r="BT316" s="87"/>
      <c r="BU316" s="87"/>
      <c r="BV316" s="87"/>
      <c r="BW316" s="87"/>
      <c r="BX316" s="87"/>
      <c r="BY316" s="87"/>
      <c r="BZ316" s="87"/>
      <c r="CA316" s="87"/>
      <c r="CB316" s="87"/>
      <c r="CC316" s="87"/>
      <c r="CD316" s="87"/>
      <c r="CE316" s="87"/>
      <c r="CF316" s="87"/>
      <c r="CG316" s="87"/>
      <c r="CH316" s="87"/>
      <c r="CI316" s="87"/>
      <c r="CJ316" s="87"/>
      <c r="CK316" s="100"/>
      <c r="CL316" s="100"/>
      <c r="CM316" s="100"/>
      <c r="CN316" s="100"/>
      <c r="CO316" s="100"/>
      <c r="CP316" s="100"/>
      <c r="CQ316" s="100"/>
      <c r="CR316" s="100"/>
      <c r="CS316" s="100"/>
      <c r="CT316" s="100"/>
      <c r="CU316" s="100"/>
      <c r="CV316" s="100"/>
      <c r="CW316" s="100"/>
      <c r="CX316" s="100"/>
      <c r="CY316" s="100"/>
      <c r="CZ316" s="100"/>
      <c r="DA316" s="100"/>
      <c r="DB316" s="100"/>
      <c r="DC316" s="100"/>
      <c r="DD316" s="100"/>
      <c r="DE316" s="100"/>
      <c r="DF316" s="100"/>
      <c r="DG316" s="100"/>
      <c r="DH316" s="100"/>
      <c r="DI316" s="100"/>
      <c r="DJ316" s="100"/>
      <c r="DK316" s="100"/>
      <c r="DL316" s="100"/>
      <c r="DM316" s="100"/>
      <c r="DN316" s="100"/>
      <c r="DO316" s="100"/>
      <c r="DP316" s="100"/>
      <c r="DQ316" s="100"/>
      <c r="DR316" s="100"/>
      <c r="DS316" s="100"/>
      <c r="DT316" s="100"/>
      <c r="DU316" s="100"/>
      <c r="DV316" s="100"/>
      <c r="DW316" s="100"/>
      <c r="DX316" s="100"/>
      <c r="DY316" s="100"/>
      <c r="DZ316" s="100"/>
      <c r="EA316" s="100"/>
      <c r="EB316" s="100"/>
      <c r="EC316" s="100"/>
      <c r="ED316" s="100"/>
      <c r="EE316" s="100"/>
      <c r="EF316" s="100"/>
      <c r="EG316" s="100"/>
      <c r="EH316" s="100"/>
      <c r="EI316" s="100"/>
      <c r="EJ316" s="100"/>
      <c r="EK316" s="100"/>
      <c r="EL316" s="100"/>
    </row>
    <row r="317" spans="1:142" ht="14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  <c r="BT317" s="87"/>
      <c r="BU317" s="87"/>
      <c r="BV317" s="87"/>
      <c r="BW317" s="87"/>
      <c r="BX317" s="87"/>
      <c r="BY317" s="87"/>
      <c r="BZ317" s="87"/>
      <c r="CA317" s="87"/>
      <c r="CB317" s="87"/>
      <c r="CC317" s="87"/>
      <c r="CD317" s="87"/>
      <c r="CE317" s="87"/>
      <c r="CF317" s="87"/>
      <c r="CG317" s="87"/>
      <c r="CH317" s="87"/>
      <c r="CI317" s="87"/>
      <c r="CJ317" s="87"/>
      <c r="CK317" s="100"/>
      <c r="CL317" s="100"/>
      <c r="CM317" s="100"/>
      <c r="CN317" s="100"/>
      <c r="CO317" s="100"/>
      <c r="CP317" s="100"/>
      <c r="CQ317" s="100"/>
      <c r="CR317" s="100"/>
      <c r="CS317" s="100"/>
      <c r="CT317" s="100"/>
      <c r="CU317" s="100"/>
      <c r="CV317" s="100"/>
      <c r="CW317" s="100"/>
      <c r="CX317" s="100"/>
      <c r="CY317" s="100"/>
      <c r="CZ317" s="100"/>
      <c r="DA317" s="100"/>
      <c r="DB317" s="100"/>
      <c r="DC317" s="100"/>
      <c r="DD317" s="100"/>
      <c r="DE317" s="100"/>
      <c r="DF317" s="100"/>
      <c r="DG317" s="100"/>
      <c r="DH317" s="100"/>
      <c r="DI317" s="100"/>
      <c r="DJ317" s="100"/>
      <c r="DK317" s="100"/>
      <c r="DL317" s="100"/>
      <c r="DM317" s="100"/>
      <c r="DN317" s="100"/>
      <c r="DO317" s="100"/>
      <c r="DP317" s="100"/>
      <c r="DQ317" s="100"/>
      <c r="DR317" s="100"/>
      <c r="DS317" s="100"/>
      <c r="DT317" s="100"/>
      <c r="DU317" s="100"/>
      <c r="DV317" s="100"/>
      <c r="DW317" s="100"/>
      <c r="DX317" s="100"/>
      <c r="DY317" s="100"/>
      <c r="DZ317" s="100"/>
      <c r="EA317" s="100"/>
      <c r="EB317" s="100"/>
      <c r="EC317" s="100"/>
      <c r="ED317" s="100"/>
      <c r="EE317" s="100"/>
      <c r="EF317" s="100"/>
      <c r="EG317" s="100"/>
      <c r="EH317" s="100"/>
      <c r="EI317" s="100"/>
      <c r="EJ317" s="100"/>
      <c r="EK317" s="100"/>
      <c r="EL317" s="100"/>
    </row>
    <row r="318" spans="1:142" ht="14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  <c r="BT318" s="87"/>
      <c r="BU318" s="87"/>
      <c r="BV318" s="87"/>
      <c r="BW318" s="87"/>
      <c r="BX318" s="87"/>
      <c r="BY318" s="87"/>
      <c r="BZ318" s="87"/>
      <c r="CA318" s="87"/>
      <c r="CB318" s="87"/>
      <c r="CC318" s="87"/>
      <c r="CD318" s="87"/>
      <c r="CE318" s="87"/>
      <c r="CF318" s="87"/>
      <c r="CG318" s="87"/>
      <c r="CH318" s="87"/>
      <c r="CI318" s="87"/>
      <c r="CJ318" s="87"/>
      <c r="CK318" s="100"/>
      <c r="CL318" s="100"/>
      <c r="CM318" s="100"/>
      <c r="CN318" s="100"/>
      <c r="CO318" s="100"/>
      <c r="CP318" s="100"/>
      <c r="CQ318" s="100"/>
      <c r="CR318" s="100"/>
      <c r="CS318" s="100"/>
      <c r="CT318" s="100"/>
      <c r="CU318" s="100"/>
      <c r="CV318" s="100"/>
      <c r="CW318" s="100"/>
      <c r="CX318" s="100"/>
      <c r="CY318" s="100"/>
      <c r="CZ318" s="100"/>
      <c r="DA318" s="100"/>
      <c r="DB318" s="100"/>
      <c r="DC318" s="100"/>
      <c r="DD318" s="100"/>
      <c r="DE318" s="100"/>
      <c r="DF318" s="100"/>
      <c r="DG318" s="100"/>
      <c r="DH318" s="100"/>
      <c r="DI318" s="100"/>
      <c r="DJ318" s="100"/>
      <c r="DK318" s="100"/>
      <c r="DL318" s="100"/>
      <c r="DM318" s="100"/>
      <c r="DN318" s="100"/>
      <c r="DO318" s="100"/>
      <c r="DP318" s="100"/>
      <c r="DQ318" s="100"/>
      <c r="DR318" s="100"/>
      <c r="DS318" s="100"/>
      <c r="DT318" s="100"/>
      <c r="DU318" s="100"/>
      <c r="DV318" s="100"/>
      <c r="DW318" s="100"/>
      <c r="DX318" s="100"/>
      <c r="DY318" s="100"/>
      <c r="DZ318" s="100"/>
      <c r="EA318" s="100"/>
      <c r="EB318" s="100"/>
      <c r="EC318" s="100"/>
      <c r="ED318" s="100"/>
      <c r="EE318" s="100"/>
      <c r="EF318" s="100"/>
      <c r="EG318" s="100"/>
      <c r="EH318" s="100"/>
      <c r="EI318" s="100"/>
      <c r="EJ318" s="100"/>
      <c r="EK318" s="100"/>
      <c r="EL318" s="100"/>
    </row>
    <row r="319" spans="1:142" ht="14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  <c r="BT319" s="87"/>
      <c r="BU319" s="87"/>
      <c r="BV319" s="87"/>
      <c r="BW319" s="87"/>
      <c r="BX319" s="87"/>
      <c r="BY319" s="87"/>
      <c r="BZ319" s="87"/>
      <c r="CA319" s="87"/>
      <c r="CB319" s="87"/>
      <c r="CC319" s="87"/>
      <c r="CD319" s="87"/>
      <c r="CE319" s="87"/>
      <c r="CF319" s="87"/>
      <c r="CG319" s="87"/>
      <c r="CH319" s="87"/>
      <c r="CI319" s="87"/>
      <c r="CJ319" s="87"/>
      <c r="CK319" s="100"/>
      <c r="CL319" s="100"/>
      <c r="CM319" s="100"/>
      <c r="CN319" s="100"/>
      <c r="CO319" s="100"/>
      <c r="CP319" s="100"/>
      <c r="CQ319" s="100"/>
      <c r="CR319" s="100"/>
      <c r="CS319" s="100"/>
      <c r="CT319" s="100"/>
      <c r="CU319" s="100"/>
      <c r="CV319" s="100"/>
      <c r="CW319" s="100"/>
      <c r="CX319" s="100"/>
      <c r="CY319" s="100"/>
      <c r="CZ319" s="100"/>
      <c r="DA319" s="100"/>
      <c r="DB319" s="100"/>
      <c r="DC319" s="100"/>
      <c r="DD319" s="100"/>
      <c r="DE319" s="100"/>
      <c r="DF319" s="100"/>
      <c r="DG319" s="100"/>
      <c r="DH319" s="100"/>
      <c r="DI319" s="100"/>
      <c r="DJ319" s="100"/>
      <c r="DK319" s="100"/>
      <c r="DL319" s="100"/>
      <c r="DM319" s="100"/>
      <c r="DN319" s="100"/>
      <c r="DO319" s="100"/>
      <c r="DP319" s="100"/>
      <c r="DQ319" s="100"/>
      <c r="DR319" s="100"/>
      <c r="DS319" s="100"/>
      <c r="DT319" s="100"/>
      <c r="DU319" s="100"/>
      <c r="DV319" s="100"/>
      <c r="DW319" s="100"/>
      <c r="DX319" s="100"/>
      <c r="DY319" s="100"/>
      <c r="DZ319" s="100"/>
      <c r="EA319" s="100"/>
      <c r="EB319" s="100"/>
      <c r="EC319" s="100"/>
      <c r="ED319" s="100"/>
      <c r="EE319" s="100"/>
      <c r="EF319" s="100"/>
      <c r="EG319" s="100"/>
      <c r="EH319" s="100"/>
      <c r="EI319" s="100"/>
      <c r="EJ319" s="100"/>
      <c r="EK319" s="100"/>
      <c r="EL319" s="100"/>
    </row>
    <row r="320" spans="1:142" ht="14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  <c r="BT320" s="87"/>
      <c r="BU320" s="87"/>
      <c r="BV320" s="87"/>
      <c r="BW320" s="87"/>
      <c r="BX320" s="87"/>
      <c r="BY320" s="87"/>
      <c r="BZ320" s="87"/>
      <c r="CA320" s="87"/>
      <c r="CB320" s="87"/>
      <c r="CC320" s="87"/>
      <c r="CD320" s="87"/>
      <c r="CE320" s="87"/>
      <c r="CF320" s="87"/>
      <c r="CG320" s="87"/>
      <c r="CH320" s="87"/>
      <c r="CI320" s="87"/>
      <c r="CJ320" s="87"/>
      <c r="CK320" s="100"/>
      <c r="CL320" s="100"/>
      <c r="CM320" s="100"/>
      <c r="CN320" s="100"/>
      <c r="CO320" s="100"/>
      <c r="CP320" s="100"/>
      <c r="CQ320" s="100"/>
      <c r="CR320" s="100"/>
      <c r="CS320" s="100"/>
      <c r="CT320" s="100"/>
      <c r="CU320" s="100"/>
      <c r="CV320" s="100"/>
      <c r="CW320" s="100"/>
      <c r="CX320" s="100"/>
      <c r="CY320" s="100"/>
      <c r="CZ320" s="100"/>
      <c r="DA320" s="100"/>
      <c r="DB320" s="100"/>
      <c r="DC320" s="100"/>
      <c r="DD320" s="100"/>
      <c r="DE320" s="100"/>
      <c r="DF320" s="100"/>
      <c r="DG320" s="100"/>
      <c r="DH320" s="100"/>
      <c r="DI320" s="100"/>
      <c r="DJ320" s="100"/>
      <c r="DK320" s="100"/>
      <c r="DL320" s="100"/>
      <c r="DM320" s="100"/>
      <c r="DN320" s="100"/>
      <c r="DO320" s="100"/>
      <c r="DP320" s="100"/>
      <c r="DQ320" s="100"/>
      <c r="DR320" s="100"/>
      <c r="DS320" s="100"/>
      <c r="DT320" s="100"/>
      <c r="DU320" s="100"/>
      <c r="DV320" s="100"/>
      <c r="DW320" s="100"/>
      <c r="DX320" s="100"/>
      <c r="DY320" s="100"/>
      <c r="DZ320" s="100"/>
      <c r="EA320" s="100"/>
      <c r="EB320" s="100"/>
      <c r="EC320" s="100"/>
      <c r="ED320" s="100"/>
      <c r="EE320" s="100"/>
      <c r="EF320" s="100"/>
      <c r="EG320" s="100"/>
      <c r="EH320" s="100"/>
      <c r="EI320" s="100"/>
      <c r="EJ320" s="100"/>
      <c r="EK320" s="100"/>
      <c r="EL320" s="100"/>
    </row>
    <row r="321" spans="1:142" ht="14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  <c r="CK321" s="100"/>
      <c r="CL321" s="100"/>
      <c r="CM321" s="100"/>
      <c r="CN321" s="100"/>
      <c r="CO321" s="100"/>
      <c r="CP321" s="100"/>
      <c r="CQ321" s="100"/>
      <c r="CR321" s="100"/>
      <c r="CS321" s="100"/>
      <c r="CT321" s="100"/>
      <c r="CU321" s="100"/>
      <c r="CV321" s="100"/>
      <c r="CW321" s="100"/>
      <c r="CX321" s="100"/>
      <c r="CY321" s="100"/>
      <c r="CZ321" s="100"/>
      <c r="DA321" s="100"/>
      <c r="DB321" s="100"/>
      <c r="DC321" s="100"/>
      <c r="DD321" s="100"/>
      <c r="DE321" s="100"/>
      <c r="DF321" s="100"/>
      <c r="DG321" s="100"/>
      <c r="DH321" s="100"/>
      <c r="DI321" s="100"/>
      <c r="DJ321" s="100"/>
      <c r="DK321" s="100"/>
      <c r="DL321" s="100"/>
      <c r="DM321" s="100"/>
      <c r="DN321" s="100"/>
      <c r="DO321" s="100"/>
      <c r="DP321" s="100"/>
      <c r="DQ321" s="100"/>
      <c r="DR321" s="100"/>
      <c r="DS321" s="100"/>
      <c r="DT321" s="100"/>
      <c r="DU321" s="100"/>
      <c r="DV321" s="100"/>
      <c r="DW321" s="100"/>
      <c r="DX321" s="100"/>
      <c r="DY321" s="100"/>
      <c r="DZ321" s="100"/>
      <c r="EA321" s="100"/>
      <c r="EB321" s="100"/>
      <c r="EC321" s="100"/>
      <c r="ED321" s="100"/>
      <c r="EE321" s="100"/>
      <c r="EF321" s="100"/>
      <c r="EG321" s="100"/>
      <c r="EH321" s="100"/>
      <c r="EI321" s="100"/>
      <c r="EJ321" s="100"/>
      <c r="EK321" s="100"/>
      <c r="EL321" s="100"/>
    </row>
    <row r="322" spans="1:142" ht="14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  <c r="BT322" s="87"/>
      <c r="BU322" s="87"/>
      <c r="BV322" s="87"/>
      <c r="BW322" s="87"/>
      <c r="BX322" s="87"/>
      <c r="BY322" s="87"/>
      <c r="BZ322" s="87"/>
      <c r="CA322" s="87"/>
      <c r="CB322" s="87"/>
      <c r="CC322" s="87"/>
      <c r="CD322" s="87"/>
      <c r="CE322" s="87"/>
      <c r="CF322" s="87"/>
      <c r="CG322" s="87"/>
      <c r="CH322" s="87"/>
      <c r="CI322" s="87"/>
      <c r="CJ322" s="87"/>
      <c r="CK322" s="100"/>
      <c r="CL322" s="100"/>
      <c r="CM322" s="100"/>
      <c r="CN322" s="100"/>
      <c r="CO322" s="100"/>
      <c r="CP322" s="100"/>
      <c r="CQ322" s="100"/>
      <c r="CR322" s="100"/>
      <c r="CS322" s="100"/>
      <c r="CT322" s="100"/>
      <c r="CU322" s="100"/>
      <c r="CV322" s="100"/>
      <c r="CW322" s="100"/>
      <c r="CX322" s="100"/>
      <c r="CY322" s="100"/>
      <c r="CZ322" s="100"/>
      <c r="DA322" s="100"/>
      <c r="DB322" s="100"/>
      <c r="DC322" s="100"/>
      <c r="DD322" s="100"/>
      <c r="DE322" s="100"/>
      <c r="DF322" s="100"/>
      <c r="DG322" s="100"/>
      <c r="DH322" s="100"/>
      <c r="DI322" s="100"/>
      <c r="DJ322" s="100"/>
      <c r="DK322" s="100"/>
      <c r="DL322" s="100"/>
      <c r="DM322" s="100"/>
      <c r="DN322" s="100"/>
      <c r="DO322" s="100"/>
      <c r="DP322" s="100"/>
      <c r="DQ322" s="100"/>
      <c r="DR322" s="100"/>
      <c r="DS322" s="100"/>
      <c r="DT322" s="100"/>
      <c r="DU322" s="100"/>
      <c r="DV322" s="100"/>
      <c r="DW322" s="100"/>
      <c r="DX322" s="100"/>
      <c r="DY322" s="100"/>
      <c r="DZ322" s="100"/>
      <c r="EA322" s="100"/>
      <c r="EB322" s="100"/>
      <c r="EC322" s="100"/>
      <c r="ED322" s="100"/>
      <c r="EE322" s="100"/>
      <c r="EF322" s="100"/>
      <c r="EG322" s="100"/>
      <c r="EH322" s="100"/>
      <c r="EI322" s="100"/>
      <c r="EJ322" s="100"/>
      <c r="EK322" s="100"/>
      <c r="EL322" s="100"/>
    </row>
    <row r="323" spans="1:142" ht="14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  <c r="BT323" s="87"/>
      <c r="BU323" s="87"/>
      <c r="BV323" s="87"/>
      <c r="BW323" s="87"/>
      <c r="BX323" s="87"/>
      <c r="BY323" s="87"/>
      <c r="BZ323" s="87"/>
      <c r="CA323" s="87"/>
      <c r="CB323" s="87"/>
      <c r="CC323" s="87"/>
      <c r="CD323" s="87"/>
      <c r="CE323" s="87"/>
      <c r="CF323" s="87"/>
      <c r="CG323" s="87"/>
      <c r="CH323" s="87"/>
      <c r="CI323" s="87"/>
      <c r="CJ323" s="87"/>
      <c r="CK323" s="100"/>
      <c r="CL323" s="100"/>
      <c r="CM323" s="100"/>
      <c r="CN323" s="100"/>
      <c r="CO323" s="100"/>
      <c r="CP323" s="100"/>
      <c r="CQ323" s="100"/>
      <c r="CR323" s="100"/>
      <c r="CS323" s="100"/>
      <c r="CT323" s="100"/>
      <c r="CU323" s="100"/>
      <c r="CV323" s="100"/>
      <c r="CW323" s="100"/>
      <c r="CX323" s="100"/>
      <c r="CY323" s="100"/>
      <c r="CZ323" s="100"/>
      <c r="DA323" s="100"/>
      <c r="DB323" s="100"/>
      <c r="DC323" s="100"/>
      <c r="DD323" s="100"/>
      <c r="DE323" s="100"/>
      <c r="DF323" s="100"/>
      <c r="DG323" s="100"/>
      <c r="DH323" s="100"/>
      <c r="DI323" s="100"/>
      <c r="DJ323" s="100"/>
      <c r="DK323" s="100"/>
      <c r="DL323" s="100"/>
      <c r="DM323" s="100"/>
      <c r="DN323" s="100"/>
      <c r="DO323" s="100"/>
      <c r="DP323" s="100"/>
      <c r="DQ323" s="100"/>
      <c r="DR323" s="100"/>
      <c r="DS323" s="100"/>
      <c r="DT323" s="100"/>
      <c r="DU323" s="100"/>
      <c r="DV323" s="100"/>
      <c r="DW323" s="100"/>
      <c r="DX323" s="100"/>
      <c r="DY323" s="100"/>
      <c r="DZ323" s="100"/>
      <c r="EA323" s="100"/>
      <c r="EB323" s="100"/>
      <c r="EC323" s="100"/>
      <c r="ED323" s="100"/>
      <c r="EE323" s="100"/>
      <c r="EF323" s="100"/>
      <c r="EG323" s="100"/>
      <c r="EH323" s="100"/>
      <c r="EI323" s="100"/>
      <c r="EJ323" s="100"/>
      <c r="EK323" s="100"/>
      <c r="EL323" s="100"/>
    </row>
    <row r="324" spans="1:142" ht="14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  <c r="BT324" s="87"/>
      <c r="BU324" s="87"/>
      <c r="BV324" s="87"/>
      <c r="BW324" s="87"/>
      <c r="BX324" s="87"/>
      <c r="BY324" s="87"/>
      <c r="BZ324" s="87"/>
      <c r="CA324" s="87"/>
      <c r="CB324" s="87"/>
      <c r="CC324" s="87"/>
      <c r="CD324" s="87"/>
      <c r="CE324" s="87"/>
      <c r="CF324" s="87"/>
      <c r="CG324" s="87"/>
      <c r="CH324" s="87"/>
      <c r="CI324" s="87"/>
      <c r="CJ324" s="87"/>
      <c r="CK324" s="100"/>
      <c r="CL324" s="100"/>
      <c r="CM324" s="100"/>
      <c r="CN324" s="100"/>
      <c r="CO324" s="100"/>
      <c r="CP324" s="100"/>
      <c r="CQ324" s="100"/>
      <c r="CR324" s="100"/>
      <c r="CS324" s="100"/>
      <c r="CT324" s="100"/>
      <c r="CU324" s="100"/>
      <c r="CV324" s="100"/>
      <c r="CW324" s="100"/>
      <c r="CX324" s="100"/>
      <c r="CY324" s="100"/>
      <c r="CZ324" s="100"/>
      <c r="DA324" s="100"/>
      <c r="DB324" s="100"/>
      <c r="DC324" s="100"/>
      <c r="DD324" s="100"/>
      <c r="DE324" s="100"/>
      <c r="DF324" s="100"/>
      <c r="DG324" s="100"/>
      <c r="DH324" s="100"/>
      <c r="DI324" s="100"/>
      <c r="DJ324" s="100"/>
      <c r="DK324" s="100"/>
      <c r="DL324" s="100"/>
      <c r="DM324" s="100"/>
      <c r="DN324" s="100"/>
      <c r="DO324" s="100"/>
      <c r="DP324" s="100"/>
      <c r="DQ324" s="100"/>
      <c r="DR324" s="100"/>
      <c r="DS324" s="100"/>
      <c r="DT324" s="100"/>
      <c r="DU324" s="100"/>
      <c r="DV324" s="100"/>
      <c r="DW324" s="100"/>
      <c r="DX324" s="100"/>
      <c r="DY324" s="100"/>
      <c r="DZ324" s="100"/>
      <c r="EA324" s="100"/>
      <c r="EB324" s="100"/>
      <c r="EC324" s="100"/>
      <c r="ED324" s="100"/>
      <c r="EE324" s="100"/>
      <c r="EF324" s="100"/>
      <c r="EG324" s="100"/>
      <c r="EH324" s="100"/>
      <c r="EI324" s="100"/>
      <c r="EJ324" s="100"/>
      <c r="EK324" s="100"/>
      <c r="EL324" s="100"/>
    </row>
    <row r="325" spans="1:142" ht="14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  <c r="BT325" s="87"/>
      <c r="BU325" s="87"/>
      <c r="BV325" s="87"/>
      <c r="BW325" s="87"/>
      <c r="BX325" s="87"/>
      <c r="BY325" s="87"/>
      <c r="BZ325" s="87"/>
      <c r="CA325" s="87"/>
      <c r="CB325" s="87"/>
      <c r="CC325" s="87"/>
      <c r="CD325" s="87"/>
      <c r="CE325" s="87"/>
      <c r="CF325" s="87"/>
      <c r="CG325" s="87"/>
      <c r="CH325" s="87"/>
      <c r="CI325" s="87"/>
      <c r="CJ325" s="87"/>
      <c r="CK325" s="100"/>
      <c r="CL325" s="100"/>
      <c r="CM325" s="100"/>
      <c r="CN325" s="100"/>
      <c r="CO325" s="100"/>
      <c r="CP325" s="100"/>
      <c r="CQ325" s="100"/>
      <c r="CR325" s="100"/>
      <c r="CS325" s="100"/>
      <c r="CT325" s="100"/>
      <c r="CU325" s="100"/>
      <c r="CV325" s="100"/>
      <c r="CW325" s="100"/>
      <c r="CX325" s="100"/>
      <c r="CY325" s="100"/>
      <c r="CZ325" s="100"/>
      <c r="DA325" s="100"/>
      <c r="DB325" s="100"/>
      <c r="DC325" s="100"/>
      <c r="DD325" s="100"/>
      <c r="DE325" s="100"/>
      <c r="DF325" s="100"/>
      <c r="DG325" s="100"/>
      <c r="DH325" s="100"/>
      <c r="DI325" s="100"/>
      <c r="DJ325" s="100"/>
      <c r="DK325" s="100"/>
      <c r="DL325" s="100"/>
      <c r="DM325" s="100"/>
      <c r="DN325" s="100"/>
      <c r="DO325" s="100"/>
      <c r="DP325" s="100"/>
      <c r="DQ325" s="100"/>
      <c r="DR325" s="100"/>
      <c r="DS325" s="100"/>
      <c r="DT325" s="100"/>
      <c r="DU325" s="100"/>
      <c r="DV325" s="100"/>
      <c r="DW325" s="100"/>
      <c r="DX325" s="100"/>
      <c r="DY325" s="100"/>
      <c r="DZ325" s="100"/>
      <c r="EA325" s="100"/>
      <c r="EB325" s="100"/>
      <c r="EC325" s="100"/>
      <c r="ED325" s="100"/>
      <c r="EE325" s="100"/>
      <c r="EF325" s="100"/>
      <c r="EG325" s="100"/>
      <c r="EH325" s="100"/>
      <c r="EI325" s="100"/>
      <c r="EJ325" s="100"/>
      <c r="EK325" s="100"/>
      <c r="EL325" s="100"/>
    </row>
    <row r="326" spans="1:142" ht="14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  <c r="BT326" s="87"/>
      <c r="BU326" s="87"/>
      <c r="BV326" s="87"/>
      <c r="BW326" s="87"/>
      <c r="BX326" s="87"/>
      <c r="BY326" s="87"/>
      <c r="BZ326" s="87"/>
      <c r="CA326" s="87"/>
      <c r="CB326" s="87"/>
      <c r="CC326" s="87"/>
      <c r="CD326" s="87"/>
      <c r="CE326" s="87"/>
      <c r="CF326" s="87"/>
      <c r="CG326" s="87"/>
      <c r="CH326" s="87"/>
      <c r="CI326" s="87"/>
      <c r="CJ326" s="87"/>
      <c r="CK326" s="100"/>
      <c r="CL326" s="100"/>
      <c r="CM326" s="100"/>
      <c r="CN326" s="100"/>
      <c r="CO326" s="100"/>
      <c r="CP326" s="100"/>
      <c r="CQ326" s="100"/>
      <c r="CR326" s="100"/>
      <c r="CS326" s="100"/>
      <c r="CT326" s="100"/>
      <c r="CU326" s="100"/>
      <c r="CV326" s="100"/>
      <c r="CW326" s="100"/>
      <c r="CX326" s="100"/>
      <c r="CY326" s="100"/>
      <c r="CZ326" s="100"/>
      <c r="DA326" s="100"/>
      <c r="DB326" s="100"/>
      <c r="DC326" s="100"/>
      <c r="DD326" s="100"/>
      <c r="DE326" s="100"/>
      <c r="DF326" s="100"/>
      <c r="DG326" s="100"/>
      <c r="DH326" s="100"/>
      <c r="DI326" s="100"/>
      <c r="DJ326" s="100"/>
      <c r="DK326" s="100"/>
      <c r="DL326" s="100"/>
      <c r="DM326" s="100"/>
      <c r="DN326" s="100"/>
      <c r="DO326" s="100"/>
      <c r="DP326" s="100"/>
      <c r="DQ326" s="100"/>
      <c r="DR326" s="100"/>
      <c r="DS326" s="100"/>
      <c r="DT326" s="100"/>
      <c r="DU326" s="100"/>
      <c r="DV326" s="100"/>
      <c r="DW326" s="100"/>
      <c r="DX326" s="100"/>
      <c r="DY326" s="100"/>
      <c r="DZ326" s="100"/>
      <c r="EA326" s="100"/>
      <c r="EB326" s="100"/>
      <c r="EC326" s="100"/>
      <c r="ED326" s="100"/>
      <c r="EE326" s="100"/>
      <c r="EF326" s="100"/>
      <c r="EG326" s="100"/>
      <c r="EH326" s="100"/>
      <c r="EI326" s="100"/>
      <c r="EJ326" s="100"/>
      <c r="EK326" s="100"/>
      <c r="EL326" s="100"/>
    </row>
    <row r="327" spans="1:142" ht="14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  <c r="BT327" s="87"/>
      <c r="BU327" s="87"/>
      <c r="BV327" s="87"/>
      <c r="BW327" s="87"/>
      <c r="BX327" s="87"/>
      <c r="BY327" s="87"/>
      <c r="BZ327" s="87"/>
      <c r="CA327" s="87"/>
      <c r="CB327" s="87"/>
      <c r="CC327" s="87"/>
      <c r="CD327" s="87"/>
      <c r="CE327" s="87"/>
      <c r="CF327" s="87"/>
      <c r="CG327" s="87"/>
      <c r="CH327" s="87"/>
      <c r="CI327" s="87"/>
      <c r="CJ327" s="87"/>
      <c r="CK327" s="100"/>
      <c r="CL327" s="100"/>
      <c r="CM327" s="100"/>
      <c r="CN327" s="100"/>
      <c r="CO327" s="100"/>
      <c r="CP327" s="100"/>
      <c r="CQ327" s="100"/>
      <c r="CR327" s="100"/>
      <c r="CS327" s="100"/>
      <c r="CT327" s="100"/>
      <c r="CU327" s="100"/>
      <c r="CV327" s="100"/>
      <c r="CW327" s="100"/>
      <c r="CX327" s="100"/>
      <c r="CY327" s="100"/>
      <c r="CZ327" s="100"/>
      <c r="DA327" s="100"/>
      <c r="DB327" s="100"/>
      <c r="DC327" s="100"/>
      <c r="DD327" s="100"/>
      <c r="DE327" s="100"/>
      <c r="DF327" s="100"/>
      <c r="DG327" s="100"/>
      <c r="DH327" s="100"/>
      <c r="DI327" s="100"/>
      <c r="DJ327" s="100"/>
      <c r="DK327" s="100"/>
      <c r="DL327" s="100"/>
      <c r="DM327" s="100"/>
      <c r="DN327" s="100"/>
      <c r="DO327" s="100"/>
      <c r="DP327" s="100"/>
      <c r="DQ327" s="100"/>
      <c r="DR327" s="100"/>
      <c r="DS327" s="100"/>
      <c r="DT327" s="100"/>
      <c r="DU327" s="100"/>
      <c r="DV327" s="100"/>
      <c r="DW327" s="100"/>
      <c r="DX327" s="100"/>
      <c r="DY327" s="100"/>
      <c r="DZ327" s="100"/>
      <c r="EA327" s="100"/>
      <c r="EB327" s="100"/>
      <c r="EC327" s="100"/>
      <c r="ED327" s="100"/>
      <c r="EE327" s="100"/>
      <c r="EF327" s="100"/>
      <c r="EG327" s="100"/>
      <c r="EH327" s="100"/>
      <c r="EI327" s="100"/>
      <c r="EJ327" s="100"/>
      <c r="EK327" s="100"/>
      <c r="EL327" s="100"/>
    </row>
    <row r="328" spans="1:142" ht="14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  <c r="BT328" s="87"/>
      <c r="BU328" s="87"/>
      <c r="BV328" s="87"/>
      <c r="BW328" s="87"/>
      <c r="BX328" s="87"/>
      <c r="BY328" s="87"/>
      <c r="BZ328" s="87"/>
      <c r="CA328" s="87"/>
      <c r="CB328" s="87"/>
      <c r="CC328" s="87"/>
      <c r="CD328" s="87"/>
      <c r="CE328" s="87"/>
      <c r="CF328" s="87"/>
      <c r="CG328" s="87"/>
      <c r="CH328" s="87"/>
      <c r="CI328" s="87"/>
      <c r="CJ328" s="87"/>
      <c r="CK328" s="100"/>
      <c r="CL328" s="100"/>
      <c r="CM328" s="100"/>
      <c r="CN328" s="100"/>
      <c r="CO328" s="100"/>
      <c r="CP328" s="100"/>
      <c r="CQ328" s="100"/>
      <c r="CR328" s="100"/>
      <c r="CS328" s="100"/>
      <c r="CT328" s="100"/>
      <c r="CU328" s="100"/>
      <c r="CV328" s="100"/>
      <c r="CW328" s="100"/>
      <c r="CX328" s="100"/>
      <c r="CY328" s="100"/>
      <c r="CZ328" s="100"/>
      <c r="DA328" s="100"/>
      <c r="DB328" s="100"/>
      <c r="DC328" s="100"/>
      <c r="DD328" s="100"/>
      <c r="DE328" s="100"/>
      <c r="DF328" s="100"/>
      <c r="DG328" s="100"/>
      <c r="DH328" s="100"/>
      <c r="DI328" s="100"/>
      <c r="DJ328" s="100"/>
      <c r="DK328" s="100"/>
      <c r="DL328" s="100"/>
      <c r="DM328" s="100"/>
      <c r="DN328" s="100"/>
      <c r="DO328" s="100"/>
      <c r="DP328" s="100"/>
      <c r="DQ328" s="100"/>
      <c r="DR328" s="100"/>
      <c r="DS328" s="100"/>
      <c r="DT328" s="100"/>
      <c r="DU328" s="100"/>
      <c r="DV328" s="100"/>
      <c r="DW328" s="100"/>
      <c r="DX328" s="100"/>
      <c r="DY328" s="100"/>
      <c r="DZ328" s="100"/>
      <c r="EA328" s="100"/>
      <c r="EB328" s="100"/>
      <c r="EC328" s="100"/>
      <c r="ED328" s="100"/>
      <c r="EE328" s="100"/>
      <c r="EF328" s="100"/>
      <c r="EG328" s="100"/>
      <c r="EH328" s="100"/>
      <c r="EI328" s="100"/>
      <c r="EJ328" s="100"/>
      <c r="EK328" s="100"/>
      <c r="EL328" s="100"/>
    </row>
    <row r="329" spans="1:142" ht="14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  <c r="BT329" s="87"/>
      <c r="BU329" s="87"/>
      <c r="BV329" s="87"/>
      <c r="BW329" s="87"/>
      <c r="BX329" s="87"/>
      <c r="BY329" s="87"/>
      <c r="BZ329" s="87"/>
      <c r="CA329" s="87"/>
      <c r="CB329" s="87"/>
      <c r="CC329" s="87"/>
      <c r="CD329" s="87"/>
      <c r="CE329" s="87"/>
      <c r="CF329" s="87"/>
      <c r="CG329" s="87"/>
      <c r="CH329" s="87"/>
      <c r="CI329" s="87"/>
      <c r="CJ329" s="87"/>
      <c r="CK329" s="100"/>
      <c r="CL329" s="100"/>
      <c r="CM329" s="100"/>
      <c r="CN329" s="100"/>
      <c r="CO329" s="100"/>
      <c r="CP329" s="100"/>
      <c r="CQ329" s="100"/>
      <c r="CR329" s="100"/>
      <c r="CS329" s="100"/>
      <c r="CT329" s="100"/>
      <c r="CU329" s="100"/>
      <c r="CV329" s="100"/>
      <c r="CW329" s="100"/>
      <c r="CX329" s="100"/>
      <c r="CY329" s="100"/>
      <c r="CZ329" s="100"/>
      <c r="DA329" s="100"/>
      <c r="DB329" s="100"/>
      <c r="DC329" s="100"/>
      <c r="DD329" s="100"/>
      <c r="DE329" s="100"/>
      <c r="DF329" s="100"/>
      <c r="DG329" s="100"/>
      <c r="DH329" s="100"/>
      <c r="DI329" s="100"/>
      <c r="DJ329" s="100"/>
      <c r="DK329" s="100"/>
      <c r="DL329" s="100"/>
      <c r="DM329" s="100"/>
      <c r="DN329" s="100"/>
      <c r="DO329" s="100"/>
      <c r="DP329" s="100"/>
      <c r="DQ329" s="100"/>
      <c r="DR329" s="100"/>
      <c r="DS329" s="100"/>
      <c r="DT329" s="100"/>
      <c r="DU329" s="100"/>
      <c r="DV329" s="100"/>
      <c r="DW329" s="100"/>
      <c r="DX329" s="100"/>
      <c r="DY329" s="100"/>
      <c r="DZ329" s="100"/>
      <c r="EA329" s="100"/>
      <c r="EB329" s="100"/>
      <c r="EC329" s="100"/>
      <c r="ED329" s="100"/>
      <c r="EE329" s="100"/>
      <c r="EF329" s="100"/>
      <c r="EG329" s="100"/>
      <c r="EH329" s="100"/>
      <c r="EI329" s="100"/>
      <c r="EJ329" s="100"/>
      <c r="EK329" s="100"/>
      <c r="EL329" s="100"/>
    </row>
    <row r="330" spans="1:142" ht="14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  <c r="CF330" s="87"/>
      <c r="CG330" s="87"/>
      <c r="CH330" s="87"/>
      <c r="CI330" s="87"/>
      <c r="CJ330" s="87"/>
      <c r="CK330" s="100"/>
      <c r="CL330" s="100"/>
      <c r="CM330" s="100"/>
      <c r="CN330" s="100"/>
      <c r="CO330" s="100"/>
      <c r="CP330" s="100"/>
      <c r="CQ330" s="100"/>
      <c r="CR330" s="100"/>
      <c r="CS330" s="100"/>
      <c r="CT330" s="100"/>
      <c r="CU330" s="100"/>
      <c r="CV330" s="100"/>
      <c r="CW330" s="100"/>
      <c r="CX330" s="100"/>
      <c r="CY330" s="100"/>
      <c r="CZ330" s="100"/>
      <c r="DA330" s="100"/>
      <c r="DB330" s="100"/>
      <c r="DC330" s="100"/>
      <c r="DD330" s="100"/>
      <c r="DE330" s="100"/>
      <c r="DF330" s="100"/>
      <c r="DG330" s="100"/>
      <c r="DH330" s="100"/>
      <c r="DI330" s="100"/>
      <c r="DJ330" s="100"/>
      <c r="DK330" s="100"/>
      <c r="DL330" s="100"/>
      <c r="DM330" s="100"/>
      <c r="DN330" s="100"/>
      <c r="DO330" s="100"/>
      <c r="DP330" s="100"/>
      <c r="DQ330" s="100"/>
      <c r="DR330" s="100"/>
      <c r="DS330" s="100"/>
      <c r="DT330" s="100"/>
      <c r="DU330" s="100"/>
      <c r="DV330" s="100"/>
      <c r="DW330" s="100"/>
      <c r="DX330" s="100"/>
      <c r="DY330" s="100"/>
      <c r="DZ330" s="100"/>
      <c r="EA330" s="100"/>
      <c r="EB330" s="100"/>
      <c r="EC330" s="100"/>
      <c r="ED330" s="100"/>
      <c r="EE330" s="100"/>
      <c r="EF330" s="100"/>
      <c r="EG330" s="100"/>
      <c r="EH330" s="100"/>
      <c r="EI330" s="100"/>
      <c r="EJ330" s="100"/>
      <c r="EK330" s="100"/>
      <c r="EL330" s="100"/>
    </row>
    <row r="331" spans="1:142" ht="14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  <c r="BT331" s="87"/>
      <c r="BU331" s="87"/>
      <c r="BV331" s="87"/>
      <c r="BW331" s="87"/>
      <c r="BX331" s="87"/>
      <c r="BY331" s="87"/>
      <c r="BZ331" s="87"/>
      <c r="CA331" s="87"/>
      <c r="CB331" s="87"/>
      <c r="CC331" s="87"/>
      <c r="CD331" s="87"/>
      <c r="CE331" s="87"/>
      <c r="CF331" s="87"/>
      <c r="CG331" s="87"/>
      <c r="CH331" s="87"/>
      <c r="CI331" s="87"/>
      <c r="CJ331" s="87"/>
      <c r="CK331" s="100"/>
      <c r="CL331" s="100"/>
      <c r="CM331" s="100"/>
      <c r="CN331" s="100"/>
      <c r="CO331" s="100"/>
      <c r="CP331" s="100"/>
      <c r="CQ331" s="100"/>
      <c r="CR331" s="100"/>
      <c r="CS331" s="100"/>
      <c r="CT331" s="100"/>
      <c r="CU331" s="100"/>
      <c r="CV331" s="100"/>
      <c r="CW331" s="100"/>
      <c r="CX331" s="100"/>
      <c r="CY331" s="100"/>
      <c r="CZ331" s="100"/>
      <c r="DA331" s="100"/>
      <c r="DB331" s="100"/>
      <c r="DC331" s="100"/>
      <c r="DD331" s="100"/>
      <c r="DE331" s="100"/>
      <c r="DF331" s="100"/>
      <c r="DG331" s="100"/>
      <c r="DH331" s="100"/>
      <c r="DI331" s="100"/>
      <c r="DJ331" s="100"/>
      <c r="DK331" s="100"/>
      <c r="DL331" s="100"/>
      <c r="DM331" s="100"/>
      <c r="DN331" s="100"/>
      <c r="DO331" s="100"/>
      <c r="DP331" s="100"/>
      <c r="DQ331" s="100"/>
      <c r="DR331" s="100"/>
      <c r="DS331" s="100"/>
      <c r="DT331" s="100"/>
      <c r="DU331" s="100"/>
      <c r="DV331" s="100"/>
      <c r="DW331" s="100"/>
      <c r="DX331" s="100"/>
      <c r="DY331" s="100"/>
      <c r="DZ331" s="100"/>
      <c r="EA331" s="100"/>
      <c r="EB331" s="100"/>
      <c r="EC331" s="100"/>
      <c r="ED331" s="100"/>
      <c r="EE331" s="100"/>
      <c r="EF331" s="100"/>
      <c r="EG331" s="100"/>
      <c r="EH331" s="100"/>
      <c r="EI331" s="100"/>
      <c r="EJ331" s="100"/>
      <c r="EK331" s="100"/>
      <c r="EL331" s="100"/>
    </row>
    <row r="332" spans="1:142" ht="14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  <c r="BT332" s="87"/>
      <c r="BU332" s="87"/>
      <c r="BV332" s="87"/>
      <c r="BW332" s="87"/>
      <c r="BX332" s="87"/>
      <c r="BY332" s="87"/>
      <c r="BZ332" s="87"/>
      <c r="CA332" s="87"/>
      <c r="CB332" s="87"/>
      <c r="CC332" s="87"/>
      <c r="CD332" s="87"/>
      <c r="CE332" s="87"/>
      <c r="CF332" s="87"/>
      <c r="CG332" s="87"/>
      <c r="CH332" s="87"/>
      <c r="CI332" s="87"/>
      <c r="CJ332" s="87"/>
      <c r="CK332" s="100"/>
      <c r="CL332" s="100"/>
      <c r="CM332" s="100"/>
      <c r="CN332" s="100"/>
      <c r="CO332" s="100"/>
      <c r="CP332" s="100"/>
      <c r="CQ332" s="100"/>
      <c r="CR332" s="100"/>
      <c r="CS332" s="100"/>
      <c r="CT332" s="100"/>
      <c r="CU332" s="100"/>
      <c r="CV332" s="100"/>
      <c r="CW332" s="100"/>
      <c r="CX332" s="100"/>
      <c r="CY332" s="100"/>
      <c r="CZ332" s="100"/>
      <c r="DA332" s="100"/>
      <c r="DB332" s="100"/>
      <c r="DC332" s="100"/>
      <c r="DD332" s="100"/>
      <c r="DE332" s="100"/>
      <c r="DF332" s="100"/>
      <c r="DG332" s="100"/>
      <c r="DH332" s="100"/>
      <c r="DI332" s="100"/>
      <c r="DJ332" s="100"/>
      <c r="DK332" s="100"/>
      <c r="DL332" s="100"/>
      <c r="DM332" s="100"/>
      <c r="DN332" s="100"/>
      <c r="DO332" s="100"/>
      <c r="DP332" s="100"/>
      <c r="DQ332" s="100"/>
      <c r="DR332" s="100"/>
      <c r="DS332" s="100"/>
      <c r="DT332" s="100"/>
      <c r="DU332" s="100"/>
      <c r="DV332" s="100"/>
      <c r="DW332" s="100"/>
      <c r="DX332" s="100"/>
      <c r="DY332" s="100"/>
      <c r="DZ332" s="100"/>
      <c r="EA332" s="100"/>
      <c r="EB332" s="100"/>
      <c r="EC332" s="100"/>
      <c r="ED332" s="100"/>
      <c r="EE332" s="100"/>
      <c r="EF332" s="100"/>
      <c r="EG332" s="100"/>
      <c r="EH332" s="100"/>
      <c r="EI332" s="100"/>
      <c r="EJ332" s="100"/>
      <c r="EK332" s="100"/>
      <c r="EL332" s="100"/>
    </row>
    <row r="333" spans="1:142" ht="14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  <c r="BT333" s="87"/>
      <c r="BU333" s="87"/>
      <c r="BV333" s="87"/>
      <c r="BW333" s="87"/>
      <c r="BX333" s="87"/>
      <c r="BY333" s="87"/>
      <c r="BZ333" s="87"/>
      <c r="CA333" s="87"/>
      <c r="CB333" s="87"/>
      <c r="CC333" s="87"/>
      <c r="CD333" s="87"/>
      <c r="CE333" s="87"/>
      <c r="CF333" s="87"/>
      <c r="CG333" s="87"/>
      <c r="CH333" s="87"/>
      <c r="CI333" s="87"/>
      <c r="CJ333" s="87"/>
      <c r="CK333" s="100"/>
      <c r="CL333" s="100"/>
      <c r="CM333" s="100"/>
      <c r="CN333" s="100"/>
      <c r="CO333" s="100"/>
      <c r="CP333" s="100"/>
      <c r="CQ333" s="100"/>
      <c r="CR333" s="100"/>
      <c r="CS333" s="100"/>
      <c r="CT333" s="100"/>
      <c r="CU333" s="100"/>
      <c r="CV333" s="100"/>
      <c r="CW333" s="100"/>
      <c r="CX333" s="100"/>
      <c r="CY333" s="100"/>
      <c r="CZ333" s="100"/>
      <c r="DA333" s="100"/>
      <c r="DB333" s="100"/>
      <c r="DC333" s="100"/>
      <c r="DD333" s="100"/>
      <c r="DE333" s="100"/>
      <c r="DF333" s="100"/>
      <c r="DG333" s="100"/>
      <c r="DH333" s="100"/>
      <c r="DI333" s="100"/>
      <c r="DJ333" s="100"/>
      <c r="DK333" s="100"/>
      <c r="DL333" s="100"/>
      <c r="DM333" s="100"/>
      <c r="DN333" s="100"/>
      <c r="DO333" s="100"/>
      <c r="DP333" s="100"/>
      <c r="DQ333" s="100"/>
      <c r="DR333" s="100"/>
      <c r="DS333" s="100"/>
      <c r="DT333" s="100"/>
      <c r="DU333" s="100"/>
      <c r="DV333" s="100"/>
      <c r="DW333" s="100"/>
      <c r="DX333" s="100"/>
      <c r="DY333" s="100"/>
      <c r="DZ333" s="100"/>
      <c r="EA333" s="100"/>
      <c r="EB333" s="100"/>
      <c r="EC333" s="100"/>
      <c r="ED333" s="100"/>
      <c r="EE333" s="100"/>
      <c r="EF333" s="100"/>
      <c r="EG333" s="100"/>
      <c r="EH333" s="100"/>
      <c r="EI333" s="100"/>
      <c r="EJ333" s="100"/>
      <c r="EK333" s="100"/>
      <c r="EL333" s="100"/>
    </row>
    <row r="334" spans="1:142" ht="14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  <c r="BT334" s="87"/>
      <c r="BU334" s="87"/>
      <c r="BV334" s="87"/>
      <c r="BW334" s="87"/>
      <c r="BX334" s="87"/>
      <c r="BY334" s="87"/>
      <c r="BZ334" s="87"/>
      <c r="CA334" s="87"/>
      <c r="CB334" s="87"/>
      <c r="CC334" s="87"/>
      <c r="CD334" s="87"/>
      <c r="CE334" s="87"/>
      <c r="CF334" s="87"/>
      <c r="CG334" s="87"/>
      <c r="CH334" s="87"/>
      <c r="CI334" s="87"/>
      <c r="CJ334" s="87"/>
      <c r="CK334" s="100"/>
      <c r="CL334" s="100"/>
      <c r="CM334" s="100"/>
      <c r="CN334" s="100"/>
      <c r="CO334" s="100"/>
      <c r="CP334" s="100"/>
      <c r="CQ334" s="100"/>
      <c r="CR334" s="100"/>
      <c r="CS334" s="100"/>
      <c r="CT334" s="100"/>
      <c r="CU334" s="100"/>
      <c r="CV334" s="100"/>
      <c r="CW334" s="100"/>
      <c r="CX334" s="100"/>
      <c r="CY334" s="100"/>
      <c r="CZ334" s="100"/>
      <c r="DA334" s="100"/>
      <c r="DB334" s="100"/>
      <c r="DC334" s="100"/>
      <c r="DD334" s="100"/>
      <c r="DE334" s="100"/>
      <c r="DF334" s="100"/>
      <c r="DG334" s="100"/>
      <c r="DH334" s="100"/>
      <c r="DI334" s="100"/>
      <c r="DJ334" s="100"/>
      <c r="DK334" s="100"/>
      <c r="DL334" s="100"/>
      <c r="DM334" s="100"/>
      <c r="DN334" s="100"/>
      <c r="DO334" s="100"/>
      <c r="DP334" s="100"/>
      <c r="DQ334" s="100"/>
      <c r="DR334" s="100"/>
      <c r="DS334" s="100"/>
      <c r="DT334" s="100"/>
      <c r="DU334" s="100"/>
      <c r="DV334" s="100"/>
      <c r="DW334" s="100"/>
      <c r="DX334" s="100"/>
      <c r="DY334" s="100"/>
      <c r="DZ334" s="100"/>
      <c r="EA334" s="100"/>
      <c r="EB334" s="100"/>
      <c r="EC334" s="100"/>
      <c r="ED334" s="100"/>
      <c r="EE334" s="100"/>
      <c r="EF334" s="100"/>
      <c r="EG334" s="100"/>
      <c r="EH334" s="100"/>
      <c r="EI334" s="100"/>
      <c r="EJ334" s="100"/>
      <c r="EK334" s="100"/>
      <c r="EL334" s="100"/>
    </row>
    <row r="335" spans="1:142" ht="14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  <c r="BT335" s="87"/>
      <c r="BU335" s="87"/>
      <c r="BV335" s="87"/>
      <c r="BW335" s="87"/>
      <c r="BX335" s="87"/>
      <c r="BY335" s="87"/>
      <c r="BZ335" s="87"/>
      <c r="CA335" s="87"/>
      <c r="CB335" s="87"/>
      <c r="CC335" s="87"/>
      <c r="CD335" s="87"/>
      <c r="CE335" s="87"/>
      <c r="CF335" s="87"/>
      <c r="CG335" s="87"/>
      <c r="CH335" s="87"/>
      <c r="CI335" s="87"/>
      <c r="CJ335" s="87"/>
      <c r="CK335" s="100"/>
      <c r="CL335" s="100"/>
      <c r="CM335" s="100"/>
      <c r="CN335" s="100"/>
      <c r="CO335" s="100"/>
      <c r="CP335" s="100"/>
      <c r="CQ335" s="100"/>
      <c r="CR335" s="100"/>
      <c r="CS335" s="100"/>
      <c r="CT335" s="100"/>
      <c r="CU335" s="100"/>
      <c r="CV335" s="100"/>
      <c r="CW335" s="100"/>
      <c r="CX335" s="100"/>
      <c r="CY335" s="100"/>
      <c r="CZ335" s="100"/>
      <c r="DA335" s="100"/>
      <c r="DB335" s="100"/>
      <c r="DC335" s="100"/>
      <c r="DD335" s="100"/>
      <c r="DE335" s="100"/>
      <c r="DF335" s="100"/>
      <c r="DG335" s="100"/>
      <c r="DH335" s="100"/>
      <c r="DI335" s="100"/>
      <c r="DJ335" s="100"/>
      <c r="DK335" s="100"/>
      <c r="DL335" s="100"/>
      <c r="DM335" s="100"/>
      <c r="DN335" s="100"/>
      <c r="DO335" s="100"/>
      <c r="DP335" s="100"/>
      <c r="DQ335" s="100"/>
      <c r="DR335" s="100"/>
      <c r="DS335" s="100"/>
      <c r="DT335" s="100"/>
      <c r="DU335" s="100"/>
      <c r="DV335" s="100"/>
      <c r="DW335" s="100"/>
      <c r="DX335" s="100"/>
      <c r="DY335" s="100"/>
      <c r="DZ335" s="100"/>
      <c r="EA335" s="100"/>
      <c r="EB335" s="100"/>
      <c r="EC335" s="100"/>
      <c r="ED335" s="100"/>
      <c r="EE335" s="100"/>
      <c r="EF335" s="100"/>
      <c r="EG335" s="100"/>
      <c r="EH335" s="100"/>
      <c r="EI335" s="100"/>
      <c r="EJ335" s="100"/>
      <c r="EK335" s="100"/>
      <c r="EL335" s="100"/>
    </row>
    <row r="336" spans="1:142" ht="14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  <c r="BT336" s="87"/>
      <c r="BU336" s="87"/>
      <c r="BV336" s="87"/>
      <c r="BW336" s="87"/>
      <c r="BX336" s="87"/>
      <c r="BY336" s="87"/>
      <c r="BZ336" s="87"/>
      <c r="CA336" s="87"/>
      <c r="CB336" s="87"/>
      <c r="CC336" s="87"/>
      <c r="CD336" s="87"/>
      <c r="CE336" s="87"/>
      <c r="CF336" s="87"/>
      <c r="CG336" s="87"/>
      <c r="CH336" s="87"/>
      <c r="CI336" s="87"/>
      <c r="CJ336" s="87"/>
      <c r="CK336" s="100"/>
      <c r="CL336" s="100"/>
      <c r="CM336" s="100"/>
      <c r="CN336" s="100"/>
      <c r="CO336" s="100"/>
      <c r="CP336" s="100"/>
      <c r="CQ336" s="100"/>
      <c r="CR336" s="100"/>
      <c r="CS336" s="100"/>
      <c r="CT336" s="100"/>
      <c r="CU336" s="100"/>
      <c r="CV336" s="100"/>
      <c r="CW336" s="100"/>
      <c r="CX336" s="100"/>
      <c r="CY336" s="100"/>
      <c r="CZ336" s="100"/>
      <c r="DA336" s="100"/>
      <c r="DB336" s="100"/>
      <c r="DC336" s="100"/>
      <c r="DD336" s="100"/>
      <c r="DE336" s="100"/>
      <c r="DF336" s="100"/>
      <c r="DG336" s="100"/>
      <c r="DH336" s="100"/>
      <c r="DI336" s="100"/>
      <c r="DJ336" s="100"/>
      <c r="DK336" s="100"/>
      <c r="DL336" s="100"/>
      <c r="DM336" s="100"/>
      <c r="DN336" s="100"/>
      <c r="DO336" s="100"/>
      <c r="DP336" s="100"/>
      <c r="DQ336" s="100"/>
      <c r="DR336" s="100"/>
      <c r="DS336" s="100"/>
      <c r="DT336" s="100"/>
      <c r="DU336" s="100"/>
      <c r="DV336" s="100"/>
      <c r="DW336" s="100"/>
      <c r="DX336" s="100"/>
      <c r="DY336" s="100"/>
      <c r="DZ336" s="100"/>
      <c r="EA336" s="100"/>
      <c r="EB336" s="100"/>
      <c r="EC336" s="100"/>
      <c r="ED336" s="100"/>
      <c r="EE336" s="100"/>
      <c r="EF336" s="100"/>
      <c r="EG336" s="100"/>
      <c r="EH336" s="100"/>
      <c r="EI336" s="100"/>
      <c r="EJ336" s="100"/>
      <c r="EK336" s="100"/>
      <c r="EL336" s="100"/>
    </row>
    <row r="337" spans="1:142" ht="14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  <c r="BT337" s="87"/>
      <c r="BU337" s="87"/>
      <c r="BV337" s="87"/>
      <c r="BW337" s="87"/>
      <c r="BX337" s="87"/>
      <c r="BY337" s="87"/>
      <c r="BZ337" s="87"/>
      <c r="CA337" s="87"/>
      <c r="CB337" s="87"/>
      <c r="CC337" s="87"/>
      <c r="CD337" s="87"/>
      <c r="CE337" s="87"/>
      <c r="CF337" s="87"/>
      <c r="CG337" s="87"/>
      <c r="CH337" s="87"/>
      <c r="CI337" s="87"/>
      <c r="CJ337" s="87"/>
      <c r="CK337" s="100"/>
      <c r="CL337" s="100"/>
      <c r="CM337" s="100"/>
      <c r="CN337" s="100"/>
      <c r="CO337" s="100"/>
      <c r="CP337" s="100"/>
      <c r="CQ337" s="100"/>
      <c r="CR337" s="100"/>
      <c r="CS337" s="100"/>
      <c r="CT337" s="100"/>
      <c r="CU337" s="100"/>
      <c r="CV337" s="100"/>
      <c r="CW337" s="100"/>
      <c r="CX337" s="100"/>
      <c r="CY337" s="100"/>
      <c r="CZ337" s="100"/>
      <c r="DA337" s="100"/>
      <c r="DB337" s="100"/>
      <c r="DC337" s="100"/>
      <c r="DD337" s="100"/>
      <c r="DE337" s="100"/>
      <c r="DF337" s="100"/>
      <c r="DG337" s="100"/>
      <c r="DH337" s="100"/>
      <c r="DI337" s="100"/>
      <c r="DJ337" s="100"/>
      <c r="DK337" s="100"/>
      <c r="DL337" s="100"/>
      <c r="DM337" s="100"/>
      <c r="DN337" s="100"/>
      <c r="DO337" s="100"/>
      <c r="DP337" s="100"/>
      <c r="DQ337" s="100"/>
      <c r="DR337" s="100"/>
      <c r="DS337" s="100"/>
      <c r="DT337" s="100"/>
      <c r="DU337" s="100"/>
      <c r="DV337" s="100"/>
      <c r="DW337" s="100"/>
      <c r="DX337" s="100"/>
      <c r="DY337" s="100"/>
      <c r="DZ337" s="100"/>
      <c r="EA337" s="100"/>
      <c r="EB337" s="100"/>
      <c r="EC337" s="100"/>
      <c r="ED337" s="100"/>
      <c r="EE337" s="100"/>
      <c r="EF337" s="100"/>
      <c r="EG337" s="100"/>
      <c r="EH337" s="100"/>
      <c r="EI337" s="100"/>
      <c r="EJ337" s="100"/>
      <c r="EK337" s="100"/>
      <c r="EL337" s="100"/>
    </row>
    <row r="338" spans="1:142" ht="14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  <c r="BT338" s="87"/>
      <c r="BU338" s="87"/>
      <c r="BV338" s="87"/>
      <c r="BW338" s="87"/>
      <c r="BX338" s="87"/>
      <c r="BY338" s="87"/>
      <c r="BZ338" s="87"/>
      <c r="CA338" s="87"/>
      <c r="CB338" s="87"/>
      <c r="CC338" s="87"/>
      <c r="CD338" s="87"/>
      <c r="CE338" s="87"/>
      <c r="CF338" s="87"/>
      <c r="CG338" s="87"/>
      <c r="CH338" s="87"/>
      <c r="CI338" s="87"/>
      <c r="CJ338" s="87"/>
      <c r="CK338" s="100"/>
      <c r="CL338" s="100"/>
      <c r="CM338" s="100"/>
      <c r="CN338" s="100"/>
      <c r="CO338" s="100"/>
      <c r="CP338" s="100"/>
      <c r="CQ338" s="100"/>
      <c r="CR338" s="100"/>
      <c r="CS338" s="100"/>
      <c r="CT338" s="100"/>
      <c r="CU338" s="100"/>
      <c r="CV338" s="100"/>
      <c r="CW338" s="100"/>
      <c r="CX338" s="100"/>
      <c r="CY338" s="100"/>
      <c r="CZ338" s="100"/>
      <c r="DA338" s="100"/>
      <c r="DB338" s="100"/>
      <c r="DC338" s="100"/>
      <c r="DD338" s="100"/>
      <c r="DE338" s="100"/>
      <c r="DF338" s="100"/>
      <c r="DG338" s="100"/>
      <c r="DH338" s="100"/>
      <c r="DI338" s="100"/>
      <c r="DJ338" s="100"/>
      <c r="DK338" s="100"/>
      <c r="DL338" s="100"/>
      <c r="DM338" s="100"/>
      <c r="DN338" s="100"/>
      <c r="DO338" s="100"/>
      <c r="DP338" s="100"/>
      <c r="DQ338" s="100"/>
      <c r="DR338" s="100"/>
      <c r="DS338" s="100"/>
      <c r="DT338" s="100"/>
      <c r="DU338" s="100"/>
      <c r="DV338" s="100"/>
      <c r="DW338" s="100"/>
      <c r="DX338" s="100"/>
      <c r="DY338" s="100"/>
      <c r="DZ338" s="100"/>
      <c r="EA338" s="100"/>
      <c r="EB338" s="100"/>
      <c r="EC338" s="100"/>
      <c r="ED338" s="100"/>
      <c r="EE338" s="100"/>
      <c r="EF338" s="100"/>
      <c r="EG338" s="100"/>
      <c r="EH338" s="100"/>
      <c r="EI338" s="100"/>
      <c r="EJ338" s="100"/>
      <c r="EK338" s="100"/>
      <c r="EL338" s="100"/>
    </row>
    <row r="339" spans="1:142" ht="14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  <c r="BT339" s="87"/>
      <c r="BU339" s="87"/>
      <c r="BV339" s="87"/>
      <c r="BW339" s="87"/>
      <c r="BX339" s="87"/>
      <c r="BY339" s="87"/>
      <c r="BZ339" s="87"/>
      <c r="CA339" s="87"/>
      <c r="CB339" s="87"/>
      <c r="CC339" s="87"/>
      <c r="CD339" s="87"/>
      <c r="CE339" s="87"/>
      <c r="CF339" s="87"/>
      <c r="CG339" s="87"/>
      <c r="CH339" s="87"/>
      <c r="CI339" s="87"/>
      <c r="CJ339" s="87"/>
      <c r="CK339" s="100"/>
      <c r="CL339" s="100"/>
      <c r="CM339" s="100"/>
      <c r="CN339" s="100"/>
      <c r="CO339" s="100"/>
      <c r="CP339" s="100"/>
      <c r="CQ339" s="100"/>
      <c r="CR339" s="100"/>
      <c r="CS339" s="100"/>
      <c r="CT339" s="100"/>
      <c r="CU339" s="100"/>
      <c r="CV339" s="100"/>
      <c r="CW339" s="100"/>
      <c r="CX339" s="100"/>
      <c r="CY339" s="100"/>
      <c r="CZ339" s="100"/>
      <c r="DA339" s="100"/>
      <c r="DB339" s="100"/>
      <c r="DC339" s="100"/>
      <c r="DD339" s="100"/>
      <c r="DE339" s="100"/>
      <c r="DF339" s="100"/>
      <c r="DG339" s="100"/>
      <c r="DH339" s="100"/>
      <c r="DI339" s="100"/>
      <c r="DJ339" s="100"/>
      <c r="DK339" s="100"/>
      <c r="DL339" s="100"/>
      <c r="DM339" s="100"/>
      <c r="DN339" s="100"/>
      <c r="DO339" s="100"/>
      <c r="DP339" s="100"/>
      <c r="DQ339" s="100"/>
      <c r="DR339" s="100"/>
      <c r="DS339" s="100"/>
      <c r="DT339" s="100"/>
      <c r="DU339" s="100"/>
      <c r="DV339" s="100"/>
      <c r="DW339" s="100"/>
      <c r="DX339" s="100"/>
      <c r="DY339" s="100"/>
      <c r="DZ339" s="100"/>
      <c r="EA339" s="100"/>
      <c r="EB339" s="100"/>
      <c r="EC339" s="100"/>
      <c r="ED339" s="100"/>
      <c r="EE339" s="100"/>
      <c r="EF339" s="100"/>
      <c r="EG339" s="100"/>
      <c r="EH339" s="100"/>
      <c r="EI339" s="100"/>
      <c r="EJ339" s="100"/>
      <c r="EK339" s="100"/>
      <c r="EL339" s="100"/>
    </row>
    <row r="340" spans="1:142" ht="14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  <c r="BT340" s="87"/>
      <c r="BU340" s="87"/>
      <c r="BV340" s="87"/>
      <c r="BW340" s="87"/>
      <c r="BX340" s="87"/>
      <c r="BY340" s="87"/>
      <c r="BZ340" s="87"/>
      <c r="CA340" s="87"/>
      <c r="CB340" s="87"/>
      <c r="CC340" s="87"/>
      <c r="CD340" s="87"/>
      <c r="CE340" s="87"/>
      <c r="CF340" s="87"/>
      <c r="CG340" s="87"/>
      <c r="CH340" s="87"/>
      <c r="CI340" s="87"/>
      <c r="CJ340" s="87"/>
      <c r="CK340" s="100"/>
      <c r="CL340" s="100"/>
      <c r="CM340" s="100"/>
      <c r="CN340" s="100"/>
      <c r="CO340" s="100"/>
      <c r="CP340" s="100"/>
      <c r="CQ340" s="100"/>
      <c r="CR340" s="100"/>
      <c r="CS340" s="100"/>
      <c r="CT340" s="100"/>
      <c r="CU340" s="100"/>
      <c r="CV340" s="100"/>
      <c r="CW340" s="100"/>
      <c r="CX340" s="100"/>
      <c r="CY340" s="100"/>
      <c r="CZ340" s="100"/>
      <c r="DA340" s="100"/>
      <c r="DB340" s="100"/>
      <c r="DC340" s="100"/>
      <c r="DD340" s="100"/>
      <c r="DE340" s="100"/>
      <c r="DF340" s="100"/>
      <c r="DG340" s="100"/>
      <c r="DH340" s="100"/>
      <c r="DI340" s="100"/>
      <c r="DJ340" s="100"/>
      <c r="DK340" s="100"/>
      <c r="DL340" s="100"/>
      <c r="DM340" s="100"/>
      <c r="DN340" s="100"/>
      <c r="DO340" s="100"/>
      <c r="DP340" s="100"/>
      <c r="DQ340" s="100"/>
      <c r="DR340" s="100"/>
      <c r="DS340" s="100"/>
      <c r="DT340" s="100"/>
      <c r="DU340" s="100"/>
      <c r="DV340" s="100"/>
      <c r="DW340" s="100"/>
      <c r="DX340" s="100"/>
      <c r="DY340" s="100"/>
      <c r="DZ340" s="100"/>
      <c r="EA340" s="100"/>
      <c r="EB340" s="100"/>
      <c r="EC340" s="100"/>
      <c r="ED340" s="100"/>
      <c r="EE340" s="100"/>
      <c r="EF340" s="100"/>
      <c r="EG340" s="100"/>
      <c r="EH340" s="100"/>
      <c r="EI340" s="100"/>
      <c r="EJ340" s="100"/>
      <c r="EK340" s="100"/>
      <c r="EL340" s="100"/>
    </row>
    <row r="341" spans="1:142" ht="14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  <c r="BT341" s="87"/>
      <c r="BU341" s="87"/>
      <c r="BV341" s="87"/>
      <c r="BW341" s="87"/>
      <c r="BX341" s="87"/>
      <c r="BY341" s="87"/>
      <c r="BZ341" s="87"/>
      <c r="CA341" s="87"/>
      <c r="CB341" s="87"/>
      <c r="CC341" s="87"/>
      <c r="CD341" s="87"/>
      <c r="CE341" s="87"/>
      <c r="CF341" s="87"/>
      <c r="CG341" s="87"/>
      <c r="CH341" s="87"/>
      <c r="CI341" s="87"/>
      <c r="CJ341" s="87"/>
      <c r="CK341" s="100"/>
      <c r="CL341" s="100"/>
      <c r="CM341" s="100"/>
      <c r="CN341" s="100"/>
      <c r="CO341" s="100"/>
      <c r="CP341" s="100"/>
      <c r="CQ341" s="100"/>
      <c r="CR341" s="100"/>
      <c r="CS341" s="100"/>
      <c r="CT341" s="100"/>
      <c r="CU341" s="100"/>
      <c r="CV341" s="100"/>
      <c r="CW341" s="100"/>
      <c r="CX341" s="100"/>
      <c r="CY341" s="100"/>
      <c r="CZ341" s="100"/>
      <c r="DA341" s="100"/>
      <c r="DB341" s="100"/>
      <c r="DC341" s="100"/>
      <c r="DD341" s="100"/>
      <c r="DE341" s="100"/>
      <c r="DF341" s="100"/>
      <c r="DG341" s="100"/>
      <c r="DH341" s="100"/>
      <c r="DI341" s="100"/>
      <c r="DJ341" s="100"/>
      <c r="DK341" s="100"/>
      <c r="DL341" s="100"/>
      <c r="DM341" s="100"/>
      <c r="DN341" s="100"/>
      <c r="DO341" s="100"/>
      <c r="DP341" s="100"/>
      <c r="DQ341" s="100"/>
      <c r="DR341" s="100"/>
      <c r="DS341" s="100"/>
      <c r="DT341" s="100"/>
      <c r="DU341" s="100"/>
      <c r="DV341" s="100"/>
      <c r="DW341" s="100"/>
      <c r="DX341" s="100"/>
      <c r="DY341" s="100"/>
      <c r="DZ341" s="100"/>
      <c r="EA341" s="100"/>
      <c r="EB341" s="100"/>
      <c r="EC341" s="100"/>
      <c r="ED341" s="100"/>
      <c r="EE341" s="100"/>
      <c r="EF341" s="100"/>
      <c r="EG341" s="100"/>
      <c r="EH341" s="100"/>
      <c r="EI341" s="100"/>
      <c r="EJ341" s="100"/>
      <c r="EK341" s="100"/>
      <c r="EL341" s="100"/>
    </row>
    <row r="342" spans="1:142" ht="14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  <c r="BT342" s="87"/>
      <c r="BU342" s="87"/>
      <c r="BV342" s="87"/>
      <c r="BW342" s="87"/>
      <c r="BX342" s="87"/>
      <c r="BY342" s="87"/>
      <c r="BZ342" s="87"/>
      <c r="CA342" s="87"/>
      <c r="CB342" s="87"/>
      <c r="CC342" s="87"/>
      <c r="CD342" s="87"/>
      <c r="CE342" s="87"/>
      <c r="CF342" s="87"/>
      <c r="CG342" s="87"/>
      <c r="CH342" s="87"/>
      <c r="CI342" s="87"/>
      <c r="CJ342" s="87"/>
      <c r="CK342" s="100"/>
      <c r="CL342" s="100"/>
      <c r="CM342" s="100"/>
      <c r="CN342" s="100"/>
      <c r="CO342" s="100"/>
      <c r="CP342" s="100"/>
      <c r="CQ342" s="100"/>
      <c r="CR342" s="100"/>
      <c r="CS342" s="100"/>
      <c r="CT342" s="100"/>
      <c r="CU342" s="100"/>
      <c r="CV342" s="100"/>
      <c r="CW342" s="100"/>
      <c r="CX342" s="100"/>
      <c r="CY342" s="100"/>
      <c r="CZ342" s="100"/>
      <c r="DA342" s="100"/>
      <c r="DB342" s="100"/>
      <c r="DC342" s="100"/>
      <c r="DD342" s="100"/>
      <c r="DE342" s="100"/>
      <c r="DF342" s="100"/>
      <c r="DG342" s="100"/>
      <c r="DH342" s="100"/>
      <c r="DI342" s="100"/>
      <c r="DJ342" s="100"/>
      <c r="DK342" s="100"/>
      <c r="DL342" s="100"/>
      <c r="DM342" s="100"/>
      <c r="DN342" s="100"/>
      <c r="DO342" s="100"/>
      <c r="DP342" s="100"/>
      <c r="DQ342" s="100"/>
      <c r="DR342" s="100"/>
      <c r="DS342" s="100"/>
      <c r="DT342" s="100"/>
      <c r="DU342" s="100"/>
      <c r="DV342" s="100"/>
      <c r="DW342" s="100"/>
      <c r="DX342" s="100"/>
      <c r="DY342" s="100"/>
      <c r="DZ342" s="100"/>
      <c r="EA342" s="100"/>
      <c r="EB342" s="100"/>
      <c r="EC342" s="100"/>
      <c r="ED342" s="100"/>
      <c r="EE342" s="100"/>
      <c r="EF342" s="100"/>
      <c r="EG342" s="100"/>
      <c r="EH342" s="100"/>
      <c r="EI342" s="100"/>
      <c r="EJ342" s="100"/>
      <c r="EK342" s="100"/>
      <c r="EL342" s="100"/>
    </row>
    <row r="343" spans="1:142" ht="14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  <c r="BT343" s="87"/>
      <c r="BU343" s="87"/>
      <c r="BV343" s="87"/>
      <c r="BW343" s="87"/>
      <c r="BX343" s="87"/>
      <c r="BY343" s="87"/>
      <c r="BZ343" s="87"/>
      <c r="CA343" s="87"/>
      <c r="CB343" s="87"/>
      <c r="CC343" s="87"/>
      <c r="CD343" s="87"/>
      <c r="CE343" s="87"/>
      <c r="CF343" s="87"/>
      <c r="CG343" s="87"/>
      <c r="CH343" s="87"/>
      <c r="CI343" s="87"/>
      <c r="CJ343" s="87"/>
      <c r="CK343" s="100"/>
      <c r="CL343" s="100"/>
      <c r="CM343" s="100"/>
      <c r="CN343" s="100"/>
      <c r="CO343" s="100"/>
      <c r="CP343" s="100"/>
      <c r="CQ343" s="100"/>
      <c r="CR343" s="100"/>
      <c r="CS343" s="100"/>
      <c r="CT343" s="100"/>
      <c r="CU343" s="100"/>
      <c r="CV343" s="100"/>
      <c r="CW343" s="100"/>
      <c r="CX343" s="100"/>
      <c r="CY343" s="100"/>
      <c r="CZ343" s="100"/>
      <c r="DA343" s="100"/>
      <c r="DB343" s="100"/>
      <c r="DC343" s="100"/>
      <c r="DD343" s="100"/>
      <c r="DE343" s="100"/>
      <c r="DF343" s="100"/>
      <c r="DG343" s="100"/>
      <c r="DH343" s="100"/>
      <c r="DI343" s="100"/>
      <c r="DJ343" s="100"/>
      <c r="DK343" s="100"/>
      <c r="DL343" s="100"/>
      <c r="DM343" s="100"/>
      <c r="DN343" s="100"/>
      <c r="DO343" s="100"/>
      <c r="DP343" s="100"/>
      <c r="DQ343" s="100"/>
      <c r="DR343" s="100"/>
      <c r="DS343" s="100"/>
      <c r="DT343" s="100"/>
      <c r="DU343" s="100"/>
      <c r="DV343" s="100"/>
      <c r="DW343" s="100"/>
      <c r="DX343" s="100"/>
      <c r="DY343" s="100"/>
      <c r="DZ343" s="100"/>
      <c r="EA343" s="100"/>
      <c r="EB343" s="100"/>
      <c r="EC343" s="100"/>
      <c r="ED343" s="100"/>
      <c r="EE343" s="100"/>
      <c r="EF343" s="100"/>
      <c r="EG343" s="100"/>
      <c r="EH343" s="100"/>
      <c r="EI343" s="100"/>
      <c r="EJ343" s="100"/>
      <c r="EK343" s="100"/>
      <c r="EL343" s="100"/>
    </row>
    <row r="344" spans="1:142" ht="14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  <c r="BT344" s="87"/>
      <c r="BU344" s="87"/>
      <c r="BV344" s="87"/>
      <c r="BW344" s="87"/>
      <c r="BX344" s="87"/>
      <c r="BY344" s="87"/>
      <c r="BZ344" s="87"/>
      <c r="CA344" s="87"/>
      <c r="CB344" s="87"/>
      <c r="CC344" s="87"/>
      <c r="CD344" s="87"/>
      <c r="CE344" s="87"/>
      <c r="CF344" s="87"/>
      <c r="CG344" s="87"/>
      <c r="CH344" s="87"/>
      <c r="CI344" s="87"/>
      <c r="CJ344" s="87"/>
      <c r="CK344" s="100"/>
      <c r="CL344" s="100"/>
      <c r="CM344" s="100"/>
      <c r="CN344" s="100"/>
      <c r="CO344" s="100"/>
      <c r="CP344" s="100"/>
      <c r="CQ344" s="100"/>
      <c r="CR344" s="100"/>
      <c r="CS344" s="100"/>
      <c r="CT344" s="100"/>
      <c r="CU344" s="100"/>
      <c r="CV344" s="100"/>
      <c r="CW344" s="100"/>
      <c r="CX344" s="100"/>
      <c r="CY344" s="100"/>
      <c r="CZ344" s="100"/>
      <c r="DA344" s="100"/>
      <c r="DB344" s="100"/>
      <c r="DC344" s="100"/>
      <c r="DD344" s="100"/>
      <c r="DE344" s="100"/>
      <c r="DF344" s="100"/>
      <c r="DG344" s="100"/>
      <c r="DH344" s="100"/>
      <c r="DI344" s="100"/>
      <c r="DJ344" s="100"/>
      <c r="DK344" s="100"/>
      <c r="DL344" s="100"/>
      <c r="DM344" s="100"/>
      <c r="DN344" s="100"/>
      <c r="DO344" s="100"/>
      <c r="DP344" s="100"/>
      <c r="DQ344" s="100"/>
      <c r="DR344" s="100"/>
      <c r="DS344" s="100"/>
      <c r="DT344" s="100"/>
      <c r="DU344" s="100"/>
      <c r="DV344" s="100"/>
      <c r="DW344" s="100"/>
      <c r="DX344" s="100"/>
      <c r="DY344" s="100"/>
      <c r="DZ344" s="100"/>
      <c r="EA344" s="100"/>
      <c r="EB344" s="100"/>
      <c r="EC344" s="100"/>
      <c r="ED344" s="100"/>
      <c r="EE344" s="100"/>
      <c r="EF344" s="100"/>
      <c r="EG344" s="100"/>
      <c r="EH344" s="100"/>
      <c r="EI344" s="100"/>
      <c r="EJ344" s="100"/>
      <c r="EK344" s="100"/>
      <c r="EL344" s="100"/>
    </row>
    <row r="345" spans="1:142" ht="14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  <c r="CF345" s="87"/>
      <c r="CG345" s="87"/>
      <c r="CH345" s="87"/>
      <c r="CI345" s="87"/>
      <c r="CJ345" s="87"/>
      <c r="CK345" s="100"/>
      <c r="CL345" s="100"/>
      <c r="CM345" s="100"/>
      <c r="CN345" s="100"/>
      <c r="CO345" s="100"/>
      <c r="CP345" s="100"/>
      <c r="CQ345" s="100"/>
      <c r="CR345" s="100"/>
      <c r="CS345" s="100"/>
      <c r="CT345" s="100"/>
      <c r="CU345" s="100"/>
      <c r="CV345" s="100"/>
      <c r="CW345" s="100"/>
      <c r="CX345" s="100"/>
      <c r="CY345" s="100"/>
      <c r="CZ345" s="100"/>
      <c r="DA345" s="100"/>
      <c r="DB345" s="100"/>
      <c r="DC345" s="100"/>
      <c r="DD345" s="100"/>
      <c r="DE345" s="100"/>
      <c r="DF345" s="100"/>
      <c r="DG345" s="100"/>
      <c r="DH345" s="100"/>
      <c r="DI345" s="100"/>
      <c r="DJ345" s="100"/>
      <c r="DK345" s="100"/>
      <c r="DL345" s="100"/>
      <c r="DM345" s="100"/>
      <c r="DN345" s="100"/>
      <c r="DO345" s="100"/>
      <c r="DP345" s="100"/>
      <c r="DQ345" s="100"/>
      <c r="DR345" s="100"/>
      <c r="DS345" s="100"/>
      <c r="DT345" s="100"/>
      <c r="DU345" s="100"/>
      <c r="DV345" s="100"/>
      <c r="DW345" s="100"/>
      <c r="DX345" s="100"/>
      <c r="DY345" s="100"/>
      <c r="DZ345" s="100"/>
      <c r="EA345" s="100"/>
      <c r="EB345" s="100"/>
      <c r="EC345" s="100"/>
      <c r="ED345" s="100"/>
      <c r="EE345" s="100"/>
      <c r="EF345" s="100"/>
      <c r="EG345" s="100"/>
      <c r="EH345" s="100"/>
      <c r="EI345" s="100"/>
      <c r="EJ345" s="100"/>
      <c r="EK345" s="100"/>
      <c r="EL345" s="100"/>
    </row>
    <row r="346" spans="1:142" ht="14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  <c r="BT346" s="87"/>
      <c r="BU346" s="87"/>
      <c r="BV346" s="87"/>
      <c r="BW346" s="87"/>
      <c r="BX346" s="87"/>
      <c r="BY346" s="87"/>
      <c r="BZ346" s="87"/>
      <c r="CA346" s="87"/>
      <c r="CB346" s="87"/>
      <c r="CC346" s="87"/>
      <c r="CD346" s="87"/>
      <c r="CE346" s="87"/>
      <c r="CF346" s="87"/>
      <c r="CG346" s="87"/>
      <c r="CH346" s="87"/>
      <c r="CI346" s="87"/>
      <c r="CJ346" s="87"/>
      <c r="CK346" s="100"/>
      <c r="CL346" s="100"/>
      <c r="CM346" s="100"/>
      <c r="CN346" s="100"/>
      <c r="CO346" s="100"/>
      <c r="CP346" s="100"/>
      <c r="CQ346" s="100"/>
      <c r="CR346" s="100"/>
      <c r="CS346" s="100"/>
      <c r="CT346" s="100"/>
      <c r="CU346" s="100"/>
      <c r="CV346" s="100"/>
      <c r="CW346" s="100"/>
      <c r="CX346" s="100"/>
      <c r="CY346" s="100"/>
      <c r="CZ346" s="100"/>
      <c r="DA346" s="100"/>
      <c r="DB346" s="100"/>
      <c r="DC346" s="100"/>
      <c r="DD346" s="100"/>
      <c r="DE346" s="100"/>
      <c r="DF346" s="100"/>
      <c r="DG346" s="100"/>
      <c r="DH346" s="100"/>
      <c r="DI346" s="100"/>
      <c r="DJ346" s="100"/>
      <c r="DK346" s="100"/>
      <c r="DL346" s="100"/>
      <c r="DM346" s="100"/>
      <c r="DN346" s="100"/>
      <c r="DO346" s="100"/>
      <c r="DP346" s="100"/>
      <c r="DQ346" s="100"/>
      <c r="DR346" s="100"/>
      <c r="DS346" s="100"/>
      <c r="DT346" s="100"/>
      <c r="DU346" s="100"/>
      <c r="DV346" s="100"/>
      <c r="DW346" s="100"/>
      <c r="DX346" s="100"/>
      <c r="DY346" s="100"/>
      <c r="DZ346" s="100"/>
      <c r="EA346" s="100"/>
      <c r="EB346" s="100"/>
      <c r="EC346" s="100"/>
      <c r="ED346" s="100"/>
      <c r="EE346" s="100"/>
      <c r="EF346" s="100"/>
      <c r="EG346" s="100"/>
      <c r="EH346" s="100"/>
      <c r="EI346" s="100"/>
      <c r="EJ346" s="100"/>
      <c r="EK346" s="100"/>
      <c r="EL346" s="100"/>
    </row>
    <row r="347" spans="1:142" ht="14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  <c r="BT347" s="87"/>
      <c r="BU347" s="87"/>
      <c r="BV347" s="87"/>
      <c r="BW347" s="87"/>
      <c r="BX347" s="87"/>
      <c r="BY347" s="87"/>
      <c r="BZ347" s="87"/>
      <c r="CA347" s="87"/>
      <c r="CB347" s="87"/>
      <c r="CC347" s="87"/>
      <c r="CD347" s="87"/>
      <c r="CE347" s="87"/>
      <c r="CF347" s="87"/>
      <c r="CG347" s="87"/>
      <c r="CH347" s="87"/>
      <c r="CI347" s="87"/>
      <c r="CJ347" s="87"/>
      <c r="CK347" s="100"/>
      <c r="CL347" s="100"/>
      <c r="CM347" s="100"/>
      <c r="CN347" s="100"/>
      <c r="CO347" s="100"/>
      <c r="CP347" s="100"/>
      <c r="CQ347" s="100"/>
      <c r="CR347" s="100"/>
      <c r="CS347" s="100"/>
      <c r="CT347" s="100"/>
      <c r="CU347" s="100"/>
      <c r="CV347" s="100"/>
      <c r="CW347" s="100"/>
      <c r="CX347" s="100"/>
      <c r="CY347" s="100"/>
      <c r="CZ347" s="100"/>
      <c r="DA347" s="100"/>
      <c r="DB347" s="100"/>
      <c r="DC347" s="100"/>
      <c r="DD347" s="100"/>
      <c r="DE347" s="100"/>
      <c r="DF347" s="100"/>
      <c r="DG347" s="100"/>
      <c r="DH347" s="100"/>
      <c r="DI347" s="100"/>
      <c r="DJ347" s="100"/>
      <c r="DK347" s="100"/>
      <c r="DL347" s="100"/>
      <c r="DM347" s="100"/>
      <c r="DN347" s="100"/>
      <c r="DO347" s="100"/>
      <c r="DP347" s="100"/>
      <c r="DQ347" s="100"/>
      <c r="DR347" s="100"/>
      <c r="DS347" s="100"/>
      <c r="DT347" s="100"/>
      <c r="DU347" s="100"/>
      <c r="DV347" s="100"/>
      <c r="DW347" s="100"/>
      <c r="DX347" s="100"/>
      <c r="DY347" s="100"/>
      <c r="DZ347" s="100"/>
      <c r="EA347" s="100"/>
      <c r="EB347" s="100"/>
      <c r="EC347" s="100"/>
      <c r="ED347" s="100"/>
      <c r="EE347" s="100"/>
      <c r="EF347" s="100"/>
      <c r="EG347" s="100"/>
      <c r="EH347" s="100"/>
      <c r="EI347" s="100"/>
      <c r="EJ347" s="100"/>
      <c r="EK347" s="100"/>
      <c r="EL347" s="100"/>
    </row>
    <row r="348" spans="1:142" ht="14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  <c r="BT348" s="87"/>
      <c r="BU348" s="87"/>
      <c r="BV348" s="87"/>
      <c r="BW348" s="87"/>
      <c r="BX348" s="87"/>
      <c r="BY348" s="87"/>
      <c r="BZ348" s="87"/>
      <c r="CA348" s="87"/>
      <c r="CB348" s="87"/>
      <c r="CC348" s="87"/>
      <c r="CD348" s="87"/>
      <c r="CE348" s="87"/>
      <c r="CF348" s="87"/>
      <c r="CG348" s="87"/>
      <c r="CH348" s="87"/>
      <c r="CI348" s="87"/>
      <c r="CJ348" s="87"/>
      <c r="CK348" s="100"/>
      <c r="CL348" s="100"/>
      <c r="CM348" s="100"/>
      <c r="CN348" s="100"/>
      <c r="CO348" s="100"/>
      <c r="CP348" s="100"/>
      <c r="CQ348" s="100"/>
      <c r="CR348" s="100"/>
      <c r="CS348" s="100"/>
      <c r="CT348" s="100"/>
      <c r="CU348" s="100"/>
      <c r="CV348" s="100"/>
      <c r="CW348" s="100"/>
      <c r="CX348" s="100"/>
      <c r="CY348" s="100"/>
      <c r="CZ348" s="100"/>
      <c r="DA348" s="100"/>
      <c r="DB348" s="100"/>
      <c r="DC348" s="100"/>
      <c r="DD348" s="100"/>
      <c r="DE348" s="100"/>
      <c r="DF348" s="100"/>
      <c r="DG348" s="100"/>
      <c r="DH348" s="100"/>
      <c r="DI348" s="100"/>
      <c r="DJ348" s="100"/>
      <c r="DK348" s="100"/>
      <c r="DL348" s="100"/>
      <c r="DM348" s="100"/>
      <c r="DN348" s="100"/>
      <c r="DO348" s="100"/>
      <c r="DP348" s="100"/>
      <c r="DQ348" s="100"/>
      <c r="DR348" s="100"/>
      <c r="DS348" s="100"/>
      <c r="DT348" s="100"/>
      <c r="DU348" s="100"/>
      <c r="DV348" s="100"/>
      <c r="DW348" s="100"/>
      <c r="DX348" s="100"/>
      <c r="DY348" s="100"/>
      <c r="DZ348" s="100"/>
      <c r="EA348" s="100"/>
      <c r="EB348" s="100"/>
      <c r="EC348" s="100"/>
      <c r="ED348" s="100"/>
      <c r="EE348" s="100"/>
      <c r="EF348" s="100"/>
      <c r="EG348" s="100"/>
      <c r="EH348" s="100"/>
      <c r="EI348" s="100"/>
      <c r="EJ348" s="100"/>
      <c r="EK348" s="100"/>
      <c r="EL348" s="100"/>
    </row>
    <row r="349" spans="1:142" ht="14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  <c r="BT349" s="87"/>
      <c r="BU349" s="87"/>
      <c r="BV349" s="87"/>
      <c r="BW349" s="87"/>
      <c r="BX349" s="87"/>
      <c r="BY349" s="87"/>
      <c r="BZ349" s="87"/>
      <c r="CA349" s="87"/>
      <c r="CB349" s="87"/>
      <c r="CC349" s="87"/>
      <c r="CD349" s="87"/>
      <c r="CE349" s="87"/>
      <c r="CF349" s="87"/>
      <c r="CG349" s="87"/>
      <c r="CH349" s="87"/>
      <c r="CI349" s="87"/>
      <c r="CJ349" s="87"/>
      <c r="CK349" s="100"/>
      <c r="CL349" s="100"/>
      <c r="CM349" s="100"/>
      <c r="CN349" s="100"/>
      <c r="CO349" s="100"/>
      <c r="CP349" s="100"/>
      <c r="CQ349" s="100"/>
      <c r="CR349" s="100"/>
      <c r="CS349" s="100"/>
      <c r="CT349" s="100"/>
      <c r="CU349" s="100"/>
      <c r="CV349" s="100"/>
      <c r="CW349" s="100"/>
      <c r="CX349" s="100"/>
      <c r="CY349" s="100"/>
      <c r="CZ349" s="100"/>
      <c r="DA349" s="100"/>
      <c r="DB349" s="100"/>
      <c r="DC349" s="100"/>
      <c r="DD349" s="100"/>
      <c r="DE349" s="100"/>
      <c r="DF349" s="100"/>
      <c r="DG349" s="100"/>
      <c r="DH349" s="100"/>
      <c r="DI349" s="100"/>
      <c r="DJ349" s="100"/>
      <c r="DK349" s="100"/>
      <c r="DL349" s="100"/>
      <c r="DM349" s="100"/>
      <c r="DN349" s="100"/>
      <c r="DO349" s="100"/>
      <c r="DP349" s="100"/>
      <c r="DQ349" s="100"/>
      <c r="DR349" s="100"/>
      <c r="DS349" s="100"/>
      <c r="DT349" s="100"/>
      <c r="DU349" s="100"/>
      <c r="DV349" s="100"/>
      <c r="DW349" s="100"/>
      <c r="DX349" s="100"/>
      <c r="DY349" s="100"/>
      <c r="DZ349" s="100"/>
      <c r="EA349" s="100"/>
      <c r="EB349" s="100"/>
      <c r="EC349" s="100"/>
      <c r="ED349" s="100"/>
      <c r="EE349" s="100"/>
      <c r="EF349" s="100"/>
      <c r="EG349" s="100"/>
      <c r="EH349" s="100"/>
      <c r="EI349" s="100"/>
      <c r="EJ349" s="100"/>
      <c r="EK349" s="100"/>
      <c r="EL349" s="100"/>
    </row>
    <row r="350" spans="1:142" ht="14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  <c r="BT350" s="87"/>
      <c r="BU350" s="87"/>
      <c r="BV350" s="87"/>
      <c r="BW350" s="87"/>
      <c r="BX350" s="87"/>
      <c r="BY350" s="87"/>
      <c r="BZ350" s="87"/>
      <c r="CA350" s="87"/>
      <c r="CB350" s="87"/>
      <c r="CC350" s="87"/>
      <c r="CD350" s="87"/>
      <c r="CE350" s="87"/>
      <c r="CF350" s="87"/>
      <c r="CG350" s="87"/>
      <c r="CH350" s="87"/>
      <c r="CI350" s="87"/>
      <c r="CJ350" s="87"/>
      <c r="CK350" s="100"/>
      <c r="CL350" s="100"/>
      <c r="CM350" s="100"/>
      <c r="CN350" s="100"/>
      <c r="CO350" s="100"/>
      <c r="CP350" s="100"/>
      <c r="CQ350" s="100"/>
      <c r="CR350" s="100"/>
      <c r="CS350" s="100"/>
      <c r="CT350" s="100"/>
      <c r="CU350" s="100"/>
      <c r="CV350" s="100"/>
      <c r="CW350" s="100"/>
      <c r="CX350" s="100"/>
      <c r="CY350" s="100"/>
      <c r="CZ350" s="100"/>
      <c r="DA350" s="100"/>
      <c r="DB350" s="100"/>
      <c r="DC350" s="100"/>
      <c r="DD350" s="100"/>
      <c r="DE350" s="100"/>
      <c r="DF350" s="100"/>
      <c r="DG350" s="100"/>
      <c r="DH350" s="100"/>
      <c r="DI350" s="100"/>
      <c r="DJ350" s="100"/>
      <c r="DK350" s="100"/>
      <c r="DL350" s="100"/>
      <c r="DM350" s="100"/>
      <c r="DN350" s="100"/>
      <c r="DO350" s="100"/>
      <c r="DP350" s="100"/>
      <c r="DQ350" s="100"/>
      <c r="DR350" s="100"/>
      <c r="DS350" s="100"/>
      <c r="DT350" s="100"/>
      <c r="DU350" s="100"/>
      <c r="DV350" s="100"/>
      <c r="DW350" s="100"/>
      <c r="DX350" s="100"/>
      <c r="DY350" s="100"/>
      <c r="DZ350" s="100"/>
      <c r="EA350" s="100"/>
      <c r="EB350" s="100"/>
      <c r="EC350" s="100"/>
      <c r="ED350" s="100"/>
      <c r="EE350" s="100"/>
      <c r="EF350" s="100"/>
      <c r="EG350" s="100"/>
      <c r="EH350" s="100"/>
      <c r="EI350" s="100"/>
      <c r="EJ350" s="100"/>
      <c r="EK350" s="100"/>
      <c r="EL350" s="100"/>
    </row>
    <row r="351" spans="1:142" ht="14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  <c r="BT351" s="87"/>
      <c r="BU351" s="87"/>
      <c r="BV351" s="87"/>
      <c r="BW351" s="87"/>
      <c r="BX351" s="87"/>
      <c r="BY351" s="87"/>
      <c r="BZ351" s="87"/>
      <c r="CA351" s="87"/>
      <c r="CB351" s="87"/>
      <c r="CC351" s="87"/>
      <c r="CD351" s="87"/>
      <c r="CE351" s="87"/>
      <c r="CF351" s="87"/>
      <c r="CG351" s="87"/>
      <c r="CH351" s="87"/>
      <c r="CI351" s="87"/>
      <c r="CJ351" s="87"/>
      <c r="CK351" s="100"/>
      <c r="CL351" s="100"/>
      <c r="CM351" s="100"/>
      <c r="CN351" s="100"/>
      <c r="CO351" s="100"/>
      <c r="CP351" s="100"/>
      <c r="CQ351" s="100"/>
      <c r="CR351" s="100"/>
      <c r="CS351" s="100"/>
      <c r="CT351" s="100"/>
      <c r="CU351" s="100"/>
      <c r="CV351" s="100"/>
      <c r="CW351" s="100"/>
      <c r="CX351" s="100"/>
      <c r="CY351" s="100"/>
      <c r="CZ351" s="100"/>
      <c r="DA351" s="100"/>
      <c r="DB351" s="100"/>
      <c r="DC351" s="100"/>
      <c r="DD351" s="100"/>
      <c r="DE351" s="100"/>
      <c r="DF351" s="100"/>
      <c r="DG351" s="100"/>
      <c r="DH351" s="100"/>
      <c r="DI351" s="100"/>
      <c r="DJ351" s="100"/>
      <c r="DK351" s="100"/>
      <c r="DL351" s="100"/>
      <c r="DM351" s="100"/>
      <c r="DN351" s="100"/>
      <c r="DO351" s="100"/>
      <c r="DP351" s="100"/>
      <c r="DQ351" s="100"/>
      <c r="DR351" s="100"/>
      <c r="DS351" s="100"/>
      <c r="DT351" s="100"/>
      <c r="DU351" s="100"/>
      <c r="DV351" s="100"/>
      <c r="DW351" s="100"/>
      <c r="DX351" s="100"/>
      <c r="DY351" s="100"/>
      <c r="DZ351" s="100"/>
      <c r="EA351" s="100"/>
      <c r="EB351" s="100"/>
      <c r="EC351" s="100"/>
      <c r="ED351" s="100"/>
      <c r="EE351" s="100"/>
      <c r="EF351" s="100"/>
      <c r="EG351" s="100"/>
      <c r="EH351" s="100"/>
      <c r="EI351" s="100"/>
      <c r="EJ351" s="100"/>
      <c r="EK351" s="100"/>
      <c r="EL351" s="100"/>
    </row>
    <row r="352" spans="1:142" ht="14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  <c r="BT352" s="87"/>
      <c r="BU352" s="87"/>
      <c r="BV352" s="87"/>
      <c r="BW352" s="87"/>
      <c r="BX352" s="87"/>
      <c r="BY352" s="87"/>
      <c r="BZ352" s="87"/>
      <c r="CA352" s="87"/>
      <c r="CB352" s="87"/>
      <c r="CC352" s="87"/>
      <c r="CD352" s="87"/>
      <c r="CE352" s="87"/>
      <c r="CF352" s="87"/>
      <c r="CG352" s="87"/>
      <c r="CH352" s="87"/>
      <c r="CI352" s="87"/>
      <c r="CJ352" s="87"/>
      <c r="CK352" s="100"/>
      <c r="CL352" s="100"/>
      <c r="CM352" s="100"/>
      <c r="CN352" s="100"/>
      <c r="CO352" s="100"/>
      <c r="CP352" s="100"/>
      <c r="CQ352" s="100"/>
      <c r="CR352" s="100"/>
      <c r="CS352" s="100"/>
      <c r="CT352" s="100"/>
      <c r="CU352" s="100"/>
      <c r="CV352" s="100"/>
      <c r="CW352" s="100"/>
      <c r="CX352" s="100"/>
      <c r="CY352" s="100"/>
      <c r="CZ352" s="100"/>
      <c r="DA352" s="100"/>
      <c r="DB352" s="100"/>
      <c r="DC352" s="100"/>
      <c r="DD352" s="100"/>
      <c r="DE352" s="100"/>
      <c r="DF352" s="100"/>
      <c r="DG352" s="100"/>
      <c r="DH352" s="100"/>
      <c r="DI352" s="100"/>
      <c r="DJ352" s="100"/>
      <c r="DK352" s="100"/>
      <c r="DL352" s="100"/>
      <c r="DM352" s="100"/>
      <c r="DN352" s="100"/>
      <c r="DO352" s="100"/>
      <c r="DP352" s="100"/>
      <c r="DQ352" s="100"/>
      <c r="DR352" s="100"/>
      <c r="DS352" s="100"/>
      <c r="DT352" s="100"/>
      <c r="DU352" s="100"/>
      <c r="DV352" s="100"/>
      <c r="DW352" s="100"/>
      <c r="DX352" s="100"/>
      <c r="DY352" s="100"/>
      <c r="DZ352" s="100"/>
      <c r="EA352" s="100"/>
      <c r="EB352" s="100"/>
      <c r="EC352" s="100"/>
      <c r="ED352" s="100"/>
      <c r="EE352" s="100"/>
      <c r="EF352" s="100"/>
      <c r="EG352" s="100"/>
      <c r="EH352" s="100"/>
      <c r="EI352" s="100"/>
      <c r="EJ352" s="100"/>
      <c r="EK352" s="100"/>
      <c r="EL352" s="100"/>
    </row>
    <row r="353" spans="1:142" ht="14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  <c r="BT353" s="87"/>
      <c r="BU353" s="87"/>
      <c r="BV353" s="87"/>
      <c r="BW353" s="87"/>
      <c r="BX353" s="87"/>
      <c r="BY353" s="87"/>
      <c r="BZ353" s="87"/>
      <c r="CA353" s="87"/>
      <c r="CB353" s="87"/>
      <c r="CC353" s="87"/>
      <c r="CD353" s="87"/>
      <c r="CE353" s="87"/>
      <c r="CF353" s="87"/>
      <c r="CG353" s="87"/>
      <c r="CH353" s="87"/>
      <c r="CI353" s="87"/>
      <c r="CJ353" s="87"/>
      <c r="CK353" s="100"/>
      <c r="CL353" s="100"/>
      <c r="CM353" s="100"/>
      <c r="CN353" s="100"/>
      <c r="CO353" s="100"/>
      <c r="CP353" s="100"/>
      <c r="CQ353" s="100"/>
      <c r="CR353" s="100"/>
      <c r="CS353" s="100"/>
      <c r="CT353" s="100"/>
      <c r="CU353" s="100"/>
      <c r="CV353" s="100"/>
      <c r="CW353" s="100"/>
      <c r="CX353" s="100"/>
      <c r="CY353" s="100"/>
      <c r="CZ353" s="100"/>
      <c r="DA353" s="100"/>
      <c r="DB353" s="100"/>
      <c r="DC353" s="100"/>
      <c r="DD353" s="100"/>
      <c r="DE353" s="100"/>
      <c r="DF353" s="100"/>
      <c r="DG353" s="100"/>
      <c r="DH353" s="100"/>
      <c r="DI353" s="100"/>
      <c r="DJ353" s="100"/>
      <c r="DK353" s="100"/>
      <c r="DL353" s="100"/>
      <c r="DM353" s="100"/>
      <c r="DN353" s="100"/>
      <c r="DO353" s="100"/>
      <c r="DP353" s="100"/>
      <c r="DQ353" s="100"/>
      <c r="DR353" s="100"/>
      <c r="DS353" s="100"/>
      <c r="DT353" s="100"/>
      <c r="DU353" s="100"/>
      <c r="DV353" s="100"/>
      <c r="DW353" s="100"/>
      <c r="DX353" s="100"/>
      <c r="DY353" s="100"/>
      <c r="DZ353" s="100"/>
      <c r="EA353" s="100"/>
      <c r="EB353" s="100"/>
      <c r="EC353" s="100"/>
      <c r="ED353" s="100"/>
      <c r="EE353" s="100"/>
      <c r="EF353" s="100"/>
      <c r="EG353" s="100"/>
      <c r="EH353" s="100"/>
      <c r="EI353" s="100"/>
      <c r="EJ353" s="100"/>
      <c r="EK353" s="100"/>
      <c r="EL353" s="100"/>
    </row>
    <row r="354" spans="1:142" ht="14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  <c r="BT354" s="87"/>
      <c r="BU354" s="87"/>
      <c r="BV354" s="87"/>
      <c r="BW354" s="87"/>
      <c r="BX354" s="87"/>
      <c r="BY354" s="87"/>
      <c r="BZ354" s="87"/>
      <c r="CA354" s="87"/>
      <c r="CB354" s="87"/>
      <c r="CC354" s="87"/>
      <c r="CD354" s="87"/>
      <c r="CE354" s="87"/>
      <c r="CF354" s="87"/>
      <c r="CG354" s="87"/>
      <c r="CH354" s="87"/>
      <c r="CI354" s="87"/>
      <c r="CJ354" s="87"/>
      <c r="CK354" s="100"/>
      <c r="CL354" s="100"/>
      <c r="CM354" s="100"/>
      <c r="CN354" s="100"/>
      <c r="CO354" s="100"/>
      <c r="CP354" s="100"/>
      <c r="CQ354" s="100"/>
      <c r="CR354" s="100"/>
      <c r="CS354" s="100"/>
      <c r="CT354" s="100"/>
      <c r="CU354" s="100"/>
      <c r="CV354" s="100"/>
      <c r="CW354" s="100"/>
      <c r="CX354" s="100"/>
      <c r="CY354" s="100"/>
      <c r="CZ354" s="100"/>
      <c r="DA354" s="100"/>
      <c r="DB354" s="100"/>
      <c r="DC354" s="100"/>
      <c r="DD354" s="100"/>
      <c r="DE354" s="100"/>
      <c r="DF354" s="100"/>
      <c r="DG354" s="100"/>
      <c r="DH354" s="100"/>
      <c r="DI354" s="100"/>
      <c r="DJ354" s="100"/>
      <c r="DK354" s="100"/>
      <c r="DL354" s="100"/>
      <c r="DM354" s="100"/>
      <c r="DN354" s="100"/>
      <c r="DO354" s="100"/>
      <c r="DP354" s="100"/>
      <c r="DQ354" s="100"/>
      <c r="DR354" s="100"/>
      <c r="DS354" s="100"/>
      <c r="DT354" s="100"/>
      <c r="DU354" s="100"/>
      <c r="DV354" s="100"/>
      <c r="DW354" s="100"/>
      <c r="DX354" s="100"/>
      <c r="DY354" s="100"/>
      <c r="DZ354" s="100"/>
      <c r="EA354" s="100"/>
      <c r="EB354" s="100"/>
      <c r="EC354" s="100"/>
      <c r="ED354" s="100"/>
      <c r="EE354" s="100"/>
      <c r="EF354" s="100"/>
      <c r="EG354" s="100"/>
      <c r="EH354" s="100"/>
      <c r="EI354" s="100"/>
      <c r="EJ354" s="100"/>
      <c r="EK354" s="100"/>
      <c r="EL354" s="100"/>
    </row>
    <row r="355" spans="1:142" ht="14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  <c r="BW355" s="87"/>
      <c r="BX355" s="87"/>
      <c r="BY355" s="87"/>
      <c r="BZ355" s="87"/>
      <c r="CA355" s="87"/>
      <c r="CB355" s="87"/>
      <c r="CC355" s="87"/>
      <c r="CD355" s="87"/>
      <c r="CE355" s="87"/>
      <c r="CF355" s="87"/>
      <c r="CG355" s="87"/>
      <c r="CH355" s="87"/>
      <c r="CI355" s="87"/>
      <c r="CJ355" s="87"/>
      <c r="CK355" s="100"/>
      <c r="CL355" s="100"/>
      <c r="CM355" s="100"/>
      <c r="CN355" s="100"/>
      <c r="CO355" s="100"/>
      <c r="CP355" s="100"/>
      <c r="CQ355" s="100"/>
      <c r="CR355" s="100"/>
      <c r="CS355" s="100"/>
      <c r="CT355" s="100"/>
      <c r="CU355" s="100"/>
      <c r="CV355" s="100"/>
      <c r="CW355" s="100"/>
      <c r="CX355" s="100"/>
      <c r="CY355" s="100"/>
      <c r="CZ355" s="100"/>
      <c r="DA355" s="100"/>
      <c r="DB355" s="100"/>
      <c r="DC355" s="100"/>
      <c r="DD355" s="100"/>
      <c r="DE355" s="100"/>
      <c r="DF355" s="100"/>
      <c r="DG355" s="100"/>
      <c r="DH355" s="100"/>
      <c r="DI355" s="100"/>
      <c r="DJ355" s="100"/>
      <c r="DK355" s="100"/>
      <c r="DL355" s="100"/>
      <c r="DM355" s="100"/>
      <c r="DN355" s="100"/>
      <c r="DO355" s="100"/>
      <c r="DP355" s="100"/>
      <c r="DQ355" s="100"/>
      <c r="DR355" s="100"/>
      <c r="DS355" s="100"/>
      <c r="DT355" s="100"/>
      <c r="DU355" s="100"/>
      <c r="DV355" s="100"/>
      <c r="DW355" s="100"/>
      <c r="DX355" s="100"/>
      <c r="DY355" s="100"/>
      <c r="DZ355" s="100"/>
      <c r="EA355" s="100"/>
      <c r="EB355" s="100"/>
      <c r="EC355" s="100"/>
      <c r="ED355" s="100"/>
      <c r="EE355" s="100"/>
      <c r="EF355" s="100"/>
      <c r="EG355" s="100"/>
      <c r="EH355" s="100"/>
      <c r="EI355" s="100"/>
      <c r="EJ355" s="100"/>
      <c r="EK355" s="100"/>
      <c r="EL355" s="100"/>
    </row>
    <row r="356" spans="1:142" ht="14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  <c r="BT356" s="87"/>
      <c r="BU356" s="87"/>
      <c r="BV356" s="87"/>
      <c r="BW356" s="87"/>
      <c r="BX356" s="87"/>
      <c r="BY356" s="87"/>
      <c r="BZ356" s="87"/>
      <c r="CA356" s="87"/>
      <c r="CB356" s="87"/>
      <c r="CC356" s="87"/>
      <c r="CD356" s="87"/>
      <c r="CE356" s="87"/>
      <c r="CF356" s="87"/>
      <c r="CG356" s="87"/>
      <c r="CH356" s="87"/>
      <c r="CI356" s="87"/>
      <c r="CJ356" s="87"/>
      <c r="CK356" s="100"/>
      <c r="CL356" s="100"/>
      <c r="CM356" s="100"/>
      <c r="CN356" s="100"/>
      <c r="CO356" s="100"/>
      <c r="CP356" s="100"/>
      <c r="CQ356" s="100"/>
      <c r="CR356" s="100"/>
      <c r="CS356" s="100"/>
      <c r="CT356" s="100"/>
      <c r="CU356" s="100"/>
      <c r="CV356" s="100"/>
      <c r="CW356" s="100"/>
      <c r="CX356" s="100"/>
      <c r="CY356" s="100"/>
      <c r="CZ356" s="100"/>
      <c r="DA356" s="100"/>
      <c r="DB356" s="100"/>
      <c r="DC356" s="100"/>
      <c r="DD356" s="100"/>
      <c r="DE356" s="100"/>
      <c r="DF356" s="100"/>
      <c r="DG356" s="100"/>
      <c r="DH356" s="100"/>
      <c r="DI356" s="100"/>
      <c r="DJ356" s="100"/>
      <c r="DK356" s="100"/>
      <c r="DL356" s="100"/>
      <c r="DM356" s="100"/>
      <c r="DN356" s="100"/>
      <c r="DO356" s="100"/>
      <c r="DP356" s="100"/>
      <c r="DQ356" s="100"/>
      <c r="DR356" s="100"/>
      <c r="DS356" s="100"/>
      <c r="DT356" s="100"/>
      <c r="DU356" s="100"/>
      <c r="DV356" s="100"/>
      <c r="DW356" s="100"/>
      <c r="DX356" s="100"/>
      <c r="DY356" s="100"/>
      <c r="DZ356" s="100"/>
      <c r="EA356" s="100"/>
      <c r="EB356" s="100"/>
      <c r="EC356" s="100"/>
      <c r="ED356" s="100"/>
      <c r="EE356" s="100"/>
      <c r="EF356" s="100"/>
      <c r="EG356" s="100"/>
      <c r="EH356" s="100"/>
      <c r="EI356" s="100"/>
      <c r="EJ356" s="100"/>
      <c r="EK356" s="100"/>
      <c r="EL356" s="100"/>
    </row>
    <row r="357" spans="1:142" ht="14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  <c r="BT357" s="87"/>
      <c r="BU357" s="87"/>
      <c r="BV357" s="87"/>
      <c r="BW357" s="87"/>
      <c r="BX357" s="87"/>
      <c r="BY357" s="87"/>
      <c r="BZ357" s="87"/>
      <c r="CA357" s="87"/>
      <c r="CB357" s="87"/>
      <c r="CC357" s="87"/>
      <c r="CD357" s="87"/>
      <c r="CE357" s="87"/>
      <c r="CF357" s="87"/>
      <c r="CG357" s="87"/>
      <c r="CH357" s="87"/>
      <c r="CI357" s="87"/>
      <c r="CJ357" s="87"/>
      <c r="CK357" s="100"/>
      <c r="CL357" s="100"/>
      <c r="CM357" s="100"/>
      <c r="CN357" s="100"/>
      <c r="CO357" s="100"/>
      <c r="CP357" s="100"/>
      <c r="CQ357" s="100"/>
      <c r="CR357" s="100"/>
      <c r="CS357" s="100"/>
      <c r="CT357" s="100"/>
      <c r="CU357" s="100"/>
      <c r="CV357" s="100"/>
      <c r="CW357" s="100"/>
      <c r="CX357" s="100"/>
      <c r="CY357" s="100"/>
      <c r="CZ357" s="100"/>
      <c r="DA357" s="100"/>
      <c r="DB357" s="100"/>
      <c r="DC357" s="100"/>
      <c r="DD357" s="100"/>
      <c r="DE357" s="100"/>
      <c r="DF357" s="100"/>
      <c r="DG357" s="100"/>
      <c r="DH357" s="100"/>
      <c r="DI357" s="100"/>
      <c r="DJ357" s="100"/>
      <c r="DK357" s="100"/>
      <c r="DL357" s="100"/>
      <c r="DM357" s="100"/>
      <c r="DN357" s="100"/>
      <c r="DO357" s="100"/>
      <c r="DP357" s="100"/>
      <c r="DQ357" s="100"/>
      <c r="DR357" s="100"/>
      <c r="DS357" s="100"/>
      <c r="DT357" s="100"/>
      <c r="DU357" s="100"/>
      <c r="DV357" s="100"/>
      <c r="DW357" s="100"/>
      <c r="DX357" s="100"/>
      <c r="DY357" s="100"/>
      <c r="DZ357" s="100"/>
      <c r="EA357" s="100"/>
      <c r="EB357" s="100"/>
      <c r="EC357" s="100"/>
      <c r="ED357" s="100"/>
      <c r="EE357" s="100"/>
      <c r="EF357" s="100"/>
      <c r="EG357" s="100"/>
      <c r="EH357" s="100"/>
      <c r="EI357" s="100"/>
      <c r="EJ357" s="100"/>
      <c r="EK357" s="100"/>
      <c r="EL357" s="100"/>
    </row>
    <row r="358" spans="1:142" ht="14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  <c r="BT358" s="87"/>
      <c r="BU358" s="87"/>
      <c r="BV358" s="87"/>
      <c r="BW358" s="87"/>
      <c r="BX358" s="87"/>
      <c r="BY358" s="87"/>
      <c r="BZ358" s="87"/>
      <c r="CA358" s="87"/>
      <c r="CB358" s="87"/>
      <c r="CC358" s="87"/>
      <c r="CD358" s="87"/>
      <c r="CE358" s="87"/>
      <c r="CF358" s="87"/>
      <c r="CG358" s="87"/>
      <c r="CH358" s="87"/>
      <c r="CI358" s="87"/>
      <c r="CJ358" s="87"/>
      <c r="CK358" s="100"/>
      <c r="CL358" s="100"/>
      <c r="CM358" s="100"/>
      <c r="CN358" s="100"/>
      <c r="CO358" s="100"/>
      <c r="CP358" s="100"/>
      <c r="CQ358" s="100"/>
      <c r="CR358" s="100"/>
      <c r="CS358" s="100"/>
      <c r="CT358" s="100"/>
      <c r="CU358" s="100"/>
      <c r="CV358" s="100"/>
      <c r="CW358" s="100"/>
      <c r="CX358" s="100"/>
      <c r="CY358" s="100"/>
      <c r="CZ358" s="100"/>
      <c r="DA358" s="100"/>
      <c r="DB358" s="100"/>
      <c r="DC358" s="100"/>
      <c r="DD358" s="100"/>
      <c r="DE358" s="100"/>
      <c r="DF358" s="100"/>
      <c r="DG358" s="100"/>
      <c r="DH358" s="100"/>
      <c r="DI358" s="100"/>
      <c r="DJ358" s="100"/>
      <c r="DK358" s="100"/>
      <c r="DL358" s="100"/>
      <c r="DM358" s="100"/>
      <c r="DN358" s="100"/>
      <c r="DO358" s="100"/>
      <c r="DP358" s="100"/>
      <c r="DQ358" s="100"/>
      <c r="DR358" s="100"/>
      <c r="DS358" s="100"/>
      <c r="DT358" s="100"/>
      <c r="DU358" s="100"/>
      <c r="DV358" s="100"/>
      <c r="DW358" s="100"/>
      <c r="DX358" s="100"/>
      <c r="DY358" s="100"/>
      <c r="DZ358" s="100"/>
      <c r="EA358" s="100"/>
      <c r="EB358" s="100"/>
      <c r="EC358" s="100"/>
      <c r="ED358" s="100"/>
      <c r="EE358" s="100"/>
      <c r="EF358" s="100"/>
      <c r="EG358" s="100"/>
      <c r="EH358" s="100"/>
      <c r="EI358" s="100"/>
      <c r="EJ358" s="100"/>
      <c r="EK358" s="100"/>
      <c r="EL358" s="100"/>
    </row>
    <row r="359" spans="1:142" ht="14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  <c r="BT359" s="87"/>
      <c r="BU359" s="87"/>
      <c r="BV359" s="87"/>
      <c r="BW359" s="87"/>
      <c r="BX359" s="87"/>
      <c r="BY359" s="87"/>
      <c r="BZ359" s="87"/>
      <c r="CA359" s="87"/>
      <c r="CB359" s="87"/>
      <c r="CC359" s="87"/>
      <c r="CD359" s="87"/>
      <c r="CE359" s="87"/>
      <c r="CF359" s="87"/>
      <c r="CG359" s="87"/>
      <c r="CH359" s="87"/>
      <c r="CI359" s="87"/>
      <c r="CJ359" s="87"/>
      <c r="CK359" s="100"/>
      <c r="CL359" s="100"/>
      <c r="CM359" s="100"/>
      <c r="CN359" s="100"/>
      <c r="CO359" s="100"/>
      <c r="CP359" s="100"/>
      <c r="CQ359" s="100"/>
      <c r="CR359" s="100"/>
      <c r="CS359" s="100"/>
      <c r="CT359" s="100"/>
      <c r="CU359" s="100"/>
      <c r="CV359" s="100"/>
      <c r="CW359" s="100"/>
      <c r="CX359" s="100"/>
      <c r="CY359" s="100"/>
      <c r="CZ359" s="100"/>
      <c r="DA359" s="100"/>
      <c r="DB359" s="100"/>
      <c r="DC359" s="100"/>
      <c r="DD359" s="100"/>
      <c r="DE359" s="100"/>
      <c r="DF359" s="100"/>
      <c r="DG359" s="100"/>
      <c r="DH359" s="100"/>
      <c r="DI359" s="100"/>
      <c r="DJ359" s="100"/>
      <c r="DK359" s="100"/>
      <c r="DL359" s="100"/>
      <c r="DM359" s="100"/>
      <c r="DN359" s="100"/>
      <c r="DO359" s="100"/>
      <c r="DP359" s="100"/>
      <c r="DQ359" s="100"/>
      <c r="DR359" s="100"/>
      <c r="DS359" s="100"/>
      <c r="DT359" s="100"/>
      <c r="DU359" s="100"/>
      <c r="DV359" s="100"/>
      <c r="DW359" s="100"/>
      <c r="DX359" s="100"/>
      <c r="DY359" s="100"/>
      <c r="DZ359" s="100"/>
      <c r="EA359" s="100"/>
      <c r="EB359" s="100"/>
      <c r="EC359" s="100"/>
      <c r="ED359" s="100"/>
      <c r="EE359" s="100"/>
      <c r="EF359" s="100"/>
      <c r="EG359" s="100"/>
      <c r="EH359" s="100"/>
      <c r="EI359" s="100"/>
      <c r="EJ359" s="100"/>
      <c r="EK359" s="100"/>
      <c r="EL359" s="100"/>
    </row>
    <row r="360" spans="1:142" ht="14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  <c r="CF360" s="87"/>
      <c r="CG360" s="87"/>
      <c r="CH360" s="87"/>
      <c r="CI360" s="87"/>
      <c r="CJ360" s="87"/>
      <c r="CK360" s="100"/>
      <c r="CL360" s="100"/>
      <c r="CM360" s="100"/>
      <c r="CN360" s="100"/>
      <c r="CO360" s="100"/>
      <c r="CP360" s="100"/>
      <c r="CQ360" s="100"/>
      <c r="CR360" s="100"/>
      <c r="CS360" s="100"/>
      <c r="CT360" s="100"/>
      <c r="CU360" s="100"/>
      <c r="CV360" s="100"/>
      <c r="CW360" s="100"/>
      <c r="CX360" s="100"/>
      <c r="CY360" s="100"/>
      <c r="CZ360" s="100"/>
      <c r="DA360" s="100"/>
      <c r="DB360" s="100"/>
      <c r="DC360" s="100"/>
      <c r="DD360" s="100"/>
      <c r="DE360" s="100"/>
      <c r="DF360" s="100"/>
      <c r="DG360" s="100"/>
      <c r="DH360" s="100"/>
      <c r="DI360" s="100"/>
      <c r="DJ360" s="100"/>
      <c r="DK360" s="100"/>
      <c r="DL360" s="100"/>
      <c r="DM360" s="100"/>
      <c r="DN360" s="100"/>
      <c r="DO360" s="100"/>
      <c r="DP360" s="100"/>
      <c r="DQ360" s="100"/>
      <c r="DR360" s="100"/>
      <c r="DS360" s="100"/>
      <c r="DT360" s="100"/>
      <c r="DU360" s="100"/>
      <c r="DV360" s="100"/>
      <c r="DW360" s="100"/>
      <c r="DX360" s="100"/>
      <c r="DY360" s="100"/>
      <c r="DZ360" s="100"/>
      <c r="EA360" s="100"/>
      <c r="EB360" s="100"/>
      <c r="EC360" s="100"/>
      <c r="ED360" s="100"/>
      <c r="EE360" s="100"/>
      <c r="EF360" s="100"/>
      <c r="EG360" s="100"/>
      <c r="EH360" s="100"/>
      <c r="EI360" s="100"/>
      <c r="EJ360" s="100"/>
      <c r="EK360" s="100"/>
      <c r="EL360" s="100"/>
    </row>
    <row r="361" spans="1:142" ht="14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  <c r="BT361" s="87"/>
      <c r="BU361" s="87"/>
      <c r="BV361" s="87"/>
      <c r="BW361" s="87"/>
      <c r="BX361" s="87"/>
      <c r="BY361" s="87"/>
      <c r="BZ361" s="87"/>
      <c r="CA361" s="87"/>
      <c r="CB361" s="87"/>
      <c r="CC361" s="87"/>
      <c r="CD361" s="87"/>
      <c r="CE361" s="87"/>
      <c r="CF361" s="87"/>
      <c r="CG361" s="87"/>
      <c r="CH361" s="87"/>
      <c r="CI361" s="87"/>
      <c r="CJ361" s="87"/>
      <c r="CK361" s="100"/>
      <c r="CL361" s="100"/>
      <c r="CM361" s="100"/>
      <c r="CN361" s="100"/>
      <c r="CO361" s="100"/>
      <c r="CP361" s="100"/>
      <c r="CQ361" s="100"/>
      <c r="CR361" s="100"/>
      <c r="CS361" s="100"/>
      <c r="CT361" s="100"/>
      <c r="CU361" s="100"/>
      <c r="CV361" s="100"/>
      <c r="CW361" s="100"/>
      <c r="CX361" s="100"/>
      <c r="CY361" s="100"/>
      <c r="CZ361" s="100"/>
      <c r="DA361" s="100"/>
      <c r="DB361" s="100"/>
      <c r="DC361" s="100"/>
      <c r="DD361" s="100"/>
      <c r="DE361" s="100"/>
      <c r="DF361" s="100"/>
      <c r="DG361" s="100"/>
      <c r="DH361" s="100"/>
      <c r="DI361" s="100"/>
      <c r="DJ361" s="100"/>
      <c r="DK361" s="100"/>
      <c r="DL361" s="100"/>
      <c r="DM361" s="100"/>
      <c r="DN361" s="100"/>
      <c r="DO361" s="100"/>
      <c r="DP361" s="100"/>
      <c r="DQ361" s="100"/>
      <c r="DR361" s="100"/>
      <c r="DS361" s="100"/>
      <c r="DT361" s="100"/>
      <c r="DU361" s="100"/>
      <c r="DV361" s="100"/>
      <c r="DW361" s="100"/>
      <c r="DX361" s="100"/>
      <c r="DY361" s="100"/>
      <c r="DZ361" s="100"/>
      <c r="EA361" s="100"/>
      <c r="EB361" s="100"/>
      <c r="EC361" s="100"/>
      <c r="ED361" s="100"/>
      <c r="EE361" s="100"/>
      <c r="EF361" s="100"/>
      <c r="EG361" s="100"/>
      <c r="EH361" s="100"/>
      <c r="EI361" s="100"/>
      <c r="EJ361" s="100"/>
      <c r="EK361" s="100"/>
      <c r="EL361" s="100"/>
    </row>
    <row r="362" spans="1:142" ht="14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  <c r="BT362" s="87"/>
      <c r="BU362" s="87"/>
      <c r="BV362" s="87"/>
      <c r="BW362" s="87"/>
      <c r="BX362" s="87"/>
      <c r="BY362" s="87"/>
      <c r="BZ362" s="87"/>
      <c r="CA362" s="87"/>
      <c r="CB362" s="87"/>
      <c r="CC362" s="87"/>
      <c r="CD362" s="87"/>
      <c r="CE362" s="87"/>
      <c r="CF362" s="87"/>
      <c r="CG362" s="87"/>
      <c r="CH362" s="87"/>
      <c r="CI362" s="87"/>
      <c r="CJ362" s="87"/>
      <c r="CK362" s="100"/>
      <c r="CL362" s="100"/>
      <c r="CM362" s="100"/>
      <c r="CN362" s="100"/>
      <c r="CO362" s="100"/>
      <c r="CP362" s="100"/>
      <c r="CQ362" s="100"/>
      <c r="CR362" s="100"/>
      <c r="CS362" s="100"/>
      <c r="CT362" s="100"/>
      <c r="CU362" s="100"/>
      <c r="CV362" s="100"/>
      <c r="CW362" s="100"/>
      <c r="CX362" s="100"/>
      <c r="CY362" s="100"/>
      <c r="CZ362" s="100"/>
      <c r="DA362" s="100"/>
      <c r="DB362" s="100"/>
      <c r="DC362" s="100"/>
      <c r="DD362" s="100"/>
      <c r="DE362" s="100"/>
      <c r="DF362" s="100"/>
      <c r="DG362" s="100"/>
      <c r="DH362" s="100"/>
      <c r="DI362" s="100"/>
      <c r="DJ362" s="100"/>
      <c r="DK362" s="100"/>
      <c r="DL362" s="100"/>
      <c r="DM362" s="100"/>
      <c r="DN362" s="100"/>
      <c r="DO362" s="100"/>
      <c r="DP362" s="100"/>
      <c r="DQ362" s="100"/>
      <c r="DR362" s="100"/>
      <c r="DS362" s="100"/>
      <c r="DT362" s="100"/>
      <c r="DU362" s="100"/>
      <c r="DV362" s="100"/>
      <c r="DW362" s="100"/>
      <c r="DX362" s="100"/>
      <c r="DY362" s="100"/>
      <c r="DZ362" s="100"/>
      <c r="EA362" s="100"/>
      <c r="EB362" s="100"/>
      <c r="EC362" s="100"/>
      <c r="ED362" s="100"/>
      <c r="EE362" s="100"/>
      <c r="EF362" s="100"/>
      <c r="EG362" s="100"/>
      <c r="EH362" s="100"/>
      <c r="EI362" s="100"/>
      <c r="EJ362" s="100"/>
      <c r="EK362" s="100"/>
      <c r="EL362" s="100"/>
    </row>
    <row r="363" spans="1:142" ht="14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  <c r="BT363" s="87"/>
      <c r="BU363" s="87"/>
      <c r="BV363" s="87"/>
      <c r="BW363" s="87"/>
      <c r="BX363" s="87"/>
      <c r="BY363" s="87"/>
      <c r="BZ363" s="87"/>
      <c r="CA363" s="87"/>
      <c r="CB363" s="87"/>
      <c r="CC363" s="87"/>
      <c r="CD363" s="87"/>
      <c r="CE363" s="87"/>
      <c r="CF363" s="87"/>
      <c r="CG363" s="87"/>
      <c r="CH363" s="87"/>
      <c r="CI363" s="87"/>
      <c r="CJ363" s="87"/>
      <c r="CK363" s="100"/>
      <c r="CL363" s="100"/>
      <c r="CM363" s="100"/>
      <c r="CN363" s="100"/>
      <c r="CO363" s="100"/>
      <c r="CP363" s="100"/>
      <c r="CQ363" s="100"/>
      <c r="CR363" s="100"/>
      <c r="CS363" s="100"/>
      <c r="CT363" s="100"/>
      <c r="CU363" s="100"/>
      <c r="CV363" s="100"/>
      <c r="CW363" s="100"/>
      <c r="CX363" s="100"/>
      <c r="CY363" s="100"/>
      <c r="CZ363" s="100"/>
      <c r="DA363" s="100"/>
      <c r="DB363" s="100"/>
      <c r="DC363" s="100"/>
      <c r="DD363" s="100"/>
      <c r="DE363" s="100"/>
      <c r="DF363" s="100"/>
      <c r="DG363" s="100"/>
      <c r="DH363" s="100"/>
      <c r="DI363" s="100"/>
      <c r="DJ363" s="100"/>
      <c r="DK363" s="100"/>
      <c r="DL363" s="100"/>
      <c r="DM363" s="100"/>
      <c r="DN363" s="100"/>
      <c r="DO363" s="100"/>
      <c r="DP363" s="100"/>
      <c r="DQ363" s="100"/>
      <c r="DR363" s="100"/>
      <c r="DS363" s="100"/>
      <c r="DT363" s="100"/>
      <c r="DU363" s="100"/>
      <c r="DV363" s="100"/>
      <c r="DW363" s="100"/>
      <c r="DX363" s="100"/>
      <c r="DY363" s="100"/>
      <c r="DZ363" s="100"/>
      <c r="EA363" s="100"/>
      <c r="EB363" s="100"/>
      <c r="EC363" s="100"/>
      <c r="ED363" s="100"/>
      <c r="EE363" s="100"/>
      <c r="EF363" s="100"/>
      <c r="EG363" s="100"/>
      <c r="EH363" s="100"/>
      <c r="EI363" s="100"/>
      <c r="EJ363" s="100"/>
      <c r="EK363" s="100"/>
      <c r="EL363" s="100"/>
    </row>
    <row r="364" spans="1:142" ht="14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  <c r="BT364" s="87"/>
      <c r="BU364" s="87"/>
      <c r="BV364" s="87"/>
      <c r="BW364" s="87"/>
      <c r="BX364" s="87"/>
      <c r="BY364" s="87"/>
      <c r="BZ364" s="87"/>
      <c r="CA364" s="87"/>
      <c r="CB364" s="87"/>
      <c r="CC364" s="87"/>
      <c r="CD364" s="87"/>
      <c r="CE364" s="87"/>
      <c r="CF364" s="87"/>
      <c r="CG364" s="87"/>
      <c r="CH364" s="87"/>
      <c r="CI364" s="87"/>
      <c r="CJ364" s="87"/>
      <c r="CK364" s="100"/>
      <c r="CL364" s="100"/>
      <c r="CM364" s="100"/>
      <c r="CN364" s="100"/>
      <c r="CO364" s="100"/>
      <c r="CP364" s="100"/>
      <c r="CQ364" s="100"/>
      <c r="CR364" s="100"/>
      <c r="CS364" s="100"/>
      <c r="CT364" s="100"/>
      <c r="CU364" s="100"/>
      <c r="CV364" s="100"/>
      <c r="CW364" s="100"/>
      <c r="CX364" s="100"/>
      <c r="CY364" s="100"/>
      <c r="CZ364" s="100"/>
      <c r="DA364" s="100"/>
      <c r="DB364" s="100"/>
      <c r="DC364" s="100"/>
      <c r="DD364" s="100"/>
      <c r="DE364" s="100"/>
      <c r="DF364" s="100"/>
      <c r="DG364" s="100"/>
      <c r="DH364" s="100"/>
      <c r="DI364" s="100"/>
      <c r="DJ364" s="100"/>
      <c r="DK364" s="100"/>
      <c r="DL364" s="100"/>
      <c r="DM364" s="100"/>
      <c r="DN364" s="100"/>
      <c r="DO364" s="100"/>
      <c r="DP364" s="100"/>
      <c r="DQ364" s="100"/>
      <c r="DR364" s="100"/>
      <c r="DS364" s="100"/>
      <c r="DT364" s="100"/>
      <c r="DU364" s="100"/>
      <c r="DV364" s="100"/>
      <c r="DW364" s="100"/>
      <c r="DX364" s="100"/>
      <c r="DY364" s="100"/>
      <c r="DZ364" s="100"/>
      <c r="EA364" s="100"/>
      <c r="EB364" s="100"/>
      <c r="EC364" s="100"/>
      <c r="ED364" s="100"/>
      <c r="EE364" s="100"/>
      <c r="EF364" s="100"/>
      <c r="EG364" s="100"/>
      <c r="EH364" s="100"/>
      <c r="EI364" s="100"/>
      <c r="EJ364" s="100"/>
      <c r="EK364" s="100"/>
      <c r="EL364" s="100"/>
    </row>
    <row r="365" spans="1:142" ht="14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  <c r="BT365" s="87"/>
      <c r="BU365" s="87"/>
      <c r="BV365" s="87"/>
      <c r="BW365" s="87"/>
      <c r="BX365" s="87"/>
      <c r="BY365" s="87"/>
      <c r="BZ365" s="87"/>
      <c r="CA365" s="87"/>
      <c r="CB365" s="87"/>
      <c r="CC365" s="87"/>
      <c r="CD365" s="87"/>
      <c r="CE365" s="87"/>
      <c r="CF365" s="87"/>
      <c r="CG365" s="87"/>
      <c r="CH365" s="87"/>
      <c r="CI365" s="87"/>
      <c r="CJ365" s="87"/>
      <c r="CK365" s="100"/>
      <c r="CL365" s="100"/>
      <c r="CM365" s="100"/>
      <c r="CN365" s="100"/>
      <c r="CO365" s="100"/>
      <c r="CP365" s="100"/>
      <c r="CQ365" s="100"/>
      <c r="CR365" s="100"/>
      <c r="CS365" s="100"/>
      <c r="CT365" s="100"/>
      <c r="CU365" s="100"/>
      <c r="CV365" s="100"/>
      <c r="CW365" s="100"/>
      <c r="CX365" s="100"/>
      <c r="CY365" s="100"/>
      <c r="CZ365" s="100"/>
      <c r="DA365" s="100"/>
      <c r="DB365" s="100"/>
      <c r="DC365" s="100"/>
      <c r="DD365" s="100"/>
      <c r="DE365" s="100"/>
      <c r="DF365" s="100"/>
      <c r="DG365" s="100"/>
      <c r="DH365" s="100"/>
      <c r="DI365" s="100"/>
      <c r="DJ365" s="100"/>
      <c r="DK365" s="100"/>
      <c r="DL365" s="100"/>
      <c r="DM365" s="100"/>
      <c r="DN365" s="100"/>
      <c r="DO365" s="100"/>
      <c r="DP365" s="100"/>
      <c r="DQ365" s="100"/>
      <c r="DR365" s="100"/>
      <c r="DS365" s="100"/>
      <c r="DT365" s="100"/>
      <c r="DU365" s="100"/>
      <c r="DV365" s="100"/>
      <c r="DW365" s="100"/>
      <c r="DX365" s="100"/>
      <c r="DY365" s="100"/>
      <c r="DZ365" s="100"/>
      <c r="EA365" s="100"/>
      <c r="EB365" s="100"/>
      <c r="EC365" s="100"/>
      <c r="ED365" s="100"/>
      <c r="EE365" s="100"/>
      <c r="EF365" s="100"/>
      <c r="EG365" s="100"/>
      <c r="EH365" s="100"/>
      <c r="EI365" s="100"/>
      <c r="EJ365" s="100"/>
      <c r="EK365" s="100"/>
      <c r="EL365" s="100"/>
    </row>
    <row r="366" spans="1:142" ht="14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  <c r="BT366" s="87"/>
      <c r="BU366" s="87"/>
      <c r="BV366" s="87"/>
      <c r="BW366" s="87"/>
      <c r="BX366" s="87"/>
      <c r="BY366" s="87"/>
      <c r="BZ366" s="87"/>
      <c r="CA366" s="87"/>
      <c r="CB366" s="87"/>
      <c r="CC366" s="87"/>
      <c r="CD366" s="87"/>
      <c r="CE366" s="87"/>
      <c r="CF366" s="87"/>
      <c r="CG366" s="87"/>
      <c r="CH366" s="87"/>
      <c r="CI366" s="87"/>
      <c r="CJ366" s="87"/>
      <c r="CK366" s="100"/>
      <c r="CL366" s="100"/>
      <c r="CM366" s="100"/>
      <c r="CN366" s="100"/>
      <c r="CO366" s="100"/>
      <c r="CP366" s="100"/>
      <c r="CQ366" s="100"/>
      <c r="CR366" s="100"/>
      <c r="CS366" s="100"/>
      <c r="CT366" s="100"/>
      <c r="CU366" s="100"/>
      <c r="CV366" s="100"/>
      <c r="CW366" s="100"/>
      <c r="CX366" s="100"/>
      <c r="CY366" s="100"/>
      <c r="CZ366" s="100"/>
      <c r="DA366" s="100"/>
      <c r="DB366" s="100"/>
      <c r="DC366" s="100"/>
      <c r="DD366" s="100"/>
      <c r="DE366" s="100"/>
      <c r="DF366" s="100"/>
      <c r="DG366" s="100"/>
      <c r="DH366" s="100"/>
      <c r="DI366" s="100"/>
      <c r="DJ366" s="100"/>
      <c r="DK366" s="100"/>
      <c r="DL366" s="100"/>
      <c r="DM366" s="100"/>
      <c r="DN366" s="100"/>
      <c r="DO366" s="100"/>
      <c r="DP366" s="100"/>
      <c r="DQ366" s="100"/>
      <c r="DR366" s="100"/>
      <c r="DS366" s="100"/>
      <c r="DT366" s="100"/>
      <c r="DU366" s="100"/>
      <c r="DV366" s="100"/>
      <c r="DW366" s="100"/>
      <c r="DX366" s="100"/>
      <c r="DY366" s="100"/>
      <c r="DZ366" s="100"/>
      <c r="EA366" s="100"/>
      <c r="EB366" s="100"/>
      <c r="EC366" s="100"/>
      <c r="ED366" s="100"/>
      <c r="EE366" s="100"/>
      <c r="EF366" s="100"/>
      <c r="EG366" s="100"/>
      <c r="EH366" s="100"/>
      <c r="EI366" s="100"/>
      <c r="EJ366" s="100"/>
      <c r="EK366" s="100"/>
      <c r="EL366" s="100"/>
    </row>
    <row r="367" spans="1:142" ht="14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  <c r="BT367" s="87"/>
      <c r="BU367" s="87"/>
      <c r="BV367" s="87"/>
      <c r="BW367" s="87"/>
      <c r="BX367" s="87"/>
      <c r="BY367" s="87"/>
      <c r="BZ367" s="87"/>
      <c r="CA367" s="87"/>
      <c r="CB367" s="87"/>
      <c r="CC367" s="87"/>
      <c r="CD367" s="87"/>
      <c r="CE367" s="87"/>
      <c r="CF367" s="87"/>
      <c r="CG367" s="87"/>
      <c r="CH367" s="87"/>
      <c r="CI367" s="87"/>
      <c r="CJ367" s="87"/>
      <c r="CK367" s="100"/>
      <c r="CL367" s="100"/>
      <c r="CM367" s="100"/>
      <c r="CN367" s="100"/>
      <c r="CO367" s="100"/>
      <c r="CP367" s="100"/>
      <c r="CQ367" s="100"/>
      <c r="CR367" s="100"/>
      <c r="CS367" s="100"/>
      <c r="CT367" s="100"/>
      <c r="CU367" s="100"/>
      <c r="CV367" s="100"/>
      <c r="CW367" s="100"/>
      <c r="CX367" s="100"/>
      <c r="CY367" s="100"/>
      <c r="CZ367" s="100"/>
      <c r="DA367" s="100"/>
      <c r="DB367" s="100"/>
      <c r="DC367" s="100"/>
      <c r="DD367" s="100"/>
      <c r="DE367" s="100"/>
      <c r="DF367" s="100"/>
      <c r="DG367" s="100"/>
      <c r="DH367" s="100"/>
      <c r="DI367" s="100"/>
      <c r="DJ367" s="100"/>
      <c r="DK367" s="100"/>
      <c r="DL367" s="100"/>
      <c r="DM367" s="100"/>
      <c r="DN367" s="100"/>
      <c r="DO367" s="100"/>
      <c r="DP367" s="100"/>
      <c r="DQ367" s="100"/>
      <c r="DR367" s="100"/>
      <c r="DS367" s="100"/>
      <c r="DT367" s="100"/>
      <c r="DU367" s="100"/>
      <c r="DV367" s="100"/>
      <c r="DW367" s="100"/>
      <c r="DX367" s="100"/>
      <c r="DY367" s="100"/>
      <c r="DZ367" s="100"/>
      <c r="EA367" s="100"/>
      <c r="EB367" s="100"/>
      <c r="EC367" s="100"/>
      <c r="ED367" s="100"/>
      <c r="EE367" s="100"/>
      <c r="EF367" s="100"/>
      <c r="EG367" s="100"/>
      <c r="EH367" s="100"/>
      <c r="EI367" s="100"/>
      <c r="EJ367" s="100"/>
      <c r="EK367" s="100"/>
      <c r="EL367" s="100"/>
    </row>
    <row r="368" spans="1:142" ht="14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  <c r="BT368" s="87"/>
      <c r="BU368" s="87"/>
      <c r="BV368" s="87"/>
      <c r="BW368" s="87"/>
      <c r="BX368" s="87"/>
      <c r="BY368" s="87"/>
      <c r="BZ368" s="87"/>
      <c r="CA368" s="87"/>
      <c r="CB368" s="87"/>
      <c r="CC368" s="87"/>
      <c r="CD368" s="87"/>
      <c r="CE368" s="87"/>
      <c r="CF368" s="87"/>
      <c r="CG368" s="87"/>
      <c r="CH368" s="87"/>
      <c r="CI368" s="87"/>
      <c r="CJ368" s="87"/>
      <c r="CK368" s="100"/>
      <c r="CL368" s="100"/>
      <c r="CM368" s="100"/>
      <c r="CN368" s="100"/>
      <c r="CO368" s="100"/>
      <c r="CP368" s="100"/>
      <c r="CQ368" s="100"/>
      <c r="CR368" s="100"/>
      <c r="CS368" s="100"/>
      <c r="CT368" s="100"/>
      <c r="CU368" s="100"/>
      <c r="CV368" s="100"/>
      <c r="CW368" s="100"/>
      <c r="CX368" s="100"/>
      <c r="CY368" s="100"/>
      <c r="CZ368" s="100"/>
      <c r="DA368" s="100"/>
      <c r="DB368" s="100"/>
      <c r="DC368" s="100"/>
      <c r="DD368" s="100"/>
      <c r="DE368" s="100"/>
      <c r="DF368" s="100"/>
      <c r="DG368" s="100"/>
      <c r="DH368" s="100"/>
      <c r="DI368" s="100"/>
      <c r="DJ368" s="100"/>
      <c r="DK368" s="100"/>
      <c r="DL368" s="100"/>
      <c r="DM368" s="100"/>
      <c r="DN368" s="100"/>
      <c r="DO368" s="100"/>
      <c r="DP368" s="100"/>
      <c r="DQ368" s="100"/>
      <c r="DR368" s="100"/>
      <c r="DS368" s="100"/>
      <c r="DT368" s="100"/>
      <c r="DU368" s="100"/>
      <c r="DV368" s="100"/>
      <c r="DW368" s="100"/>
      <c r="DX368" s="100"/>
      <c r="DY368" s="100"/>
      <c r="DZ368" s="100"/>
      <c r="EA368" s="100"/>
      <c r="EB368" s="100"/>
      <c r="EC368" s="100"/>
      <c r="ED368" s="100"/>
      <c r="EE368" s="100"/>
      <c r="EF368" s="100"/>
      <c r="EG368" s="100"/>
      <c r="EH368" s="100"/>
      <c r="EI368" s="100"/>
      <c r="EJ368" s="100"/>
      <c r="EK368" s="100"/>
      <c r="EL368" s="100"/>
    </row>
    <row r="369" spans="1:142" ht="14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  <c r="BT369" s="87"/>
      <c r="BU369" s="87"/>
      <c r="BV369" s="87"/>
      <c r="BW369" s="87"/>
      <c r="BX369" s="87"/>
      <c r="BY369" s="87"/>
      <c r="BZ369" s="87"/>
      <c r="CA369" s="87"/>
      <c r="CB369" s="87"/>
      <c r="CC369" s="87"/>
      <c r="CD369" s="87"/>
      <c r="CE369" s="87"/>
      <c r="CF369" s="87"/>
      <c r="CG369" s="87"/>
      <c r="CH369" s="87"/>
      <c r="CI369" s="87"/>
      <c r="CJ369" s="87"/>
      <c r="CK369" s="100"/>
      <c r="CL369" s="100"/>
      <c r="CM369" s="100"/>
      <c r="CN369" s="100"/>
      <c r="CO369" s="100"/>
      <c r="CP369" s="100"/>
      <c r="CQ369" s="100"/>
      <c r="CR369" s="100"/>
      <c r="CS369" s="100"/>
      <c r="CT369" s="100"/>
      <c r="CU369" s="100"/>
      <c r="CV369" s="100"/>
      <c r="CW369" s="100"/>
      <c r="CX369" s="100"/>
      <c r="CY369" s="100"/>
      <c r="CZ369" s="100"/>
      <c r="DA369" s="100"/>
      <c r="DB369" s="100"/>
      <c r="DC369" s="100"/>
      <c r="DD369" s="100"/>
      <c r="DE369" s="100"/>
      <c r="DF369" s="100"/>
      <c r="DG369" s="100"/>
      <c r="DH369" s="100"/>
      <c r="DI369" s="100"/>
      <c r="DJ369" s="100"/>
      <c r="DK369" s="100"/>
      <c r="DL369" s="100"/>
      <c r="DM369" s="100"/>
      <c r="DN369" s="100"/>
      <c r="DO369" s="100"/>
      <c r="DP369" s="100"/>
      <c r="DQ369" s="100"/>
      <c r="DR369" s="100"/>
      <c r="DS369" s="100"/>
      <c r="DT369" s="100"/>
      <c r="DU369" s="100"/>
      <c r="DV369" s="100"/>
      <c r="DW369" s="100"/>
      <c r="DX369" s="100"/>
      <c r="DY369" s="100"/>
      <c r="DZ369" s="100"/>
      <c r="EA369" s="100"/>
      <c r="EB369" s="100"/>
      <c r="EC369" s="100"/>
      <c r="ED369" s="100"/>
      <c r="EE369" s="100"/>
      <c r="EF369" s="100"/>
      <c r="EG369" s="100"/>
      <c r="EH369" s="100"/>
      <c r="EI369" s="100"/>
      <c r="EJ369" s="100"/>
      <c r="EK369" s="100"/>
      <c r="EL369" s="100"/>
    </row>
    <row r="370" spans="1:142" ht="14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  <c r="BT370" s="87"/>
      <c r="BU370" s="87"/>
      <c r="BV370" s="87"/>
      <c r="BW370" s="87"/>
      <c r="BX370" s="87"/>
      <c r="BY370" s="87"/>
      <c r="BZ370" s="87"/>
      <c r="CA370" s="87"/>
      <c r="CB370" s="87"/>
      <c r="CC370" s="87"/>
      <c r="CD370" s="87"/>
      <c r="CE370" s="87"/>
      <c r="CF370" s="87"/>
      <c r="CG370" s="87"/>
      <c r="CH370" s="87"/>
      <c r="CI370" s="87"/>
      <c r="CJ370" s="87"/>
      <c r="CK370" s="100"/>
      <c r="CL370" s="100"/>
      <c r="CM370" s="100"/>
      <c r="CN370" s="100"/>
      <c r="CO370" s="100"/>
      <c r="CP370" s="100"/>
      <c r="CQ370" s="100"/>
      <c r="CR370" s="100"/>
      <c r="CS370" s="100"/>
      <c r="CT370" s="100"/>
      <c r="CU370" s="100"/>
      <c r="CV370" s="100"/>
      <c r="CW370" s="100"/>
      <c r="CX370" s="100"/>
      <c r="CY370" s="100"/>
      <c r="CZ370" s="100"/>
      <c r="DA370" s="100"/>
      <c r="DB370" s="100"/>
      <c r="DC370" s="100"/>
      <c r="DD370" s="100"/>
      <c r="DE370" s="100"/>
      <c r="DF370" s="100"/>
      <c r="DG370" s="100"/>
      <c r="DH370" s="100"/>
      <c r="DI370" s="100"/>
      <c r="DJ370" s="100"/>
      <c r="DK370" s="100"/>
      <c r="DL370" s="100"/>
      <c r="DM370" s="100"/>
      <c r="DN370" s="100"/>
      <c r="DO370" s="100"/>
      <c r="DP370" s="100"/>
      <c r="DQ370" s="100"/>
      <c r="DR370" s="100"/>
      <c r="DS370" s="100"/>
      <c r="DT370" s="100"/>
      <c r="DU370" s="100"/>
      <c r="DV370" s="100"/>
      <c r="DW370" s="100"/>
      <c r="DX370" s="100"/>
      <c r="DY370" s="100"/>
      <c r="DZ370" s="100"/>
      <c r="EA370" s="100"/>
      <c r="EB370" s="100"/>
      <c r="EC370" s="100"/>
      <c r="ED370" s="100"/>
      <c r="EE370" s="100"/>
      <c r="EF370" s="100"/>
      <c r="EG370" s="100"/>
      <c r="EH370" s="100"/>
      <c r="EI370" s="100"/>
      <c r="EJ370" s="100"/>
      <c r="EK370" s="100"/>
      <c r="EL370" s="100"/>
    </row>
    <row r="371" spans="1:142" ht="14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  <c r="BT371" s="87"/>
      <c r="BU371" s="87"/>
      <c r="BV371" s="87"/>
      <c r="BW371" s="87"/>
      <c r="BX371" s="87"/>
      <c r="BY371" s="87"/>
      <c r="BZ371" s="87"/>
      <c r="CA371" s="87"/>
      <c r="CB371" s="87"/>
      <c r="CC371" s="87"/>
      <c r="CD371" s="87"/>
      <c r="CE371" s="87"/>
      <c r="CF371" s="87"/>
      <c r="CG371" s="87"/>
      <c r="CH371" s="87"/>
      <c r="CI371" s="87"/>
      <c r="CJ371" s="87"/>
      <c r="CK371" s="100"/>
      <c r="CL371" s="100"/>
      <c r="CM371" s="100"/>
      <c r="CN371" s="100"/>
      <c r="CO371" s="100"/>
      <c r="CP371" s="100"/>
      <c r="CQ371" s="100"/>
      <c r="CR371" s="100"/>
      <c r="CS371" s="100"/>
      <c r="CT371" s="100"/>
      <c r="CU371" s="100"/>
      <c r="CV371" s="100"/>
      <c r="CW371" s="100"/>
      <c r="CX371" s="100"/>
      <c r="CY371" s="100"/>
      <c r="CZ371" s="100"/>
      <c r="DA371" s="100"/>
      <c r="DB371" s="100"/>
      <c r="DC371" s="100"/>
      <c r="DD371" s="100"/>
      <c r="DE371" s="100"/>
      <c r="DF371" s="100"/>
      <c r="DG371" s="100"/>
      <c r="DH371" s="100"/>
      <c r="DI371" s="100"/>
      <c r="DJ371" s="100"/>
      <c r="DK371" s="100"/>
      <c r="DL371" s="100"/>
      <c r="DM371" s="100"/>
      <c r="DN371" s="100"/>
      <c r="DO371" s="100"/>
      <c r="DP371" s="100"/>
      <c r="DQ371" s="100"/>
      <c r="DR371" s="100"/>
      <c r="DS371" s="100"/>
      <c r="DT371" s="100"/>
      <c r="DU371" s="100"/>
      <c r="DV371" s="100"/>
      <c r="DW371" s="100"/>
      <c r="DX371" s="100"/>
      <c r="DY371" s="100"/>
      <c r="DZ371" s="100"/>
      <c r="EA371" s="100"/>
      <c r="EB371" s="100"/>
      <c r="EC371" s="100"/>
      <c r="ED371" s="100"/>
      <c r="EE371" s="100"/>
      <c r="EF371" s="100"/>
      <c r="EG371" s="100"/>
      <c r="EH371" s="100"/>
      <c r="EI371" s="100"/>
      <c r="EJ371" s="100"/>
      <c r="EK371" s="100"/>
      <c r="EL371" s="100"/>
    </row>
    <row r="372" spans="1:142" ht="14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  <c r="BT372" s="87"/>
      <c r="BU372" s="87"/>
      <c r="BV372" s="87"/>
      <c r="BW372" s="87"/>
      <c r="BX372" s="87"/>
      <c r="BY372" s="87"/>
      <c r="BZ372" s="87"/>
      <c r="CA372" s="87"/>
      <c r="CB372" s="87"/>
      <c r="CC372" s="87"/>
      <c r="CD372" s="87"/>
      <c r="CE372" s="87"/>
      <c r="CF372" s="87"/>
      <c r="CG372" s="87"/>
      <c r="CH372" s="87"/>
      <c r="CI372" s="87"/>
      <c r="CJ372" s="87"/>
      <c r="CK372" s="100"/>
      <c r="CL372" s="100"/>
      <c r="CM372" s="100"/>
      <c r="CN372" s="100"/>
      <c r="CO372" s="100"/>
      <c r="CP372" s="100"/>
      <c r="CQ372" s="100"/>
      <c r="CR372" s="100"/>
      <c r="CS372" s="100"/>
      <c r="CT372" s="100"/>
      <c r="CU372" s="100"/>
      <c r="CV372" s="100"/>
      <c r="CW372" s="100"/>
      <c r="CX372" s="100"/>
      <c r="CY372" s="100"/>
      <c r="CZ372" s="100"/>
      <c r="DA372" s="100"/>
      <c r="DB372" s="100"/>
      <c r="DC372" s="100"/>
      <c r="DD372" s="100"/>
      <c r="DE372" s="100"/>
      <c r="DF372" s="100"/>
      <c r="DG372" s="100"/>
      <c r="DH372" s="100"/>
      <c r="DI372" s="100"/>
      <c r="DJ372" s="100"/>
      <c r="DK372" s="100"/>
      <c r="DL372" s="100"/>
      <c r="DM372" s="100"/>
      <c r="DN372" s="100"/>
      <c r="DO372" s="100"/>
      <c r="DP372" s="100"/>
      <c r="DQ372" s="100"/>
      <c r="DR372" s="100"/>
      <c r="DS372" s="100"/>
      <c r="DT372" s="100"/>
      <c r="DU372" s="100"/>
      <c r="DV372" s="100"/>
      <c r="DW372" s="100"/>
      <c r="DX372" s="100"/>
      <c r="DY372" s="100"/>
      <c r="DZ372" s="100"/>
      <c r="EA372" s="100"/>
      <c r="EB372" s="100"/>
      <c r="EC372" s="100"/>
      <c r="ED372" s="100"/>
      <c r="EE372" s="100"/>
      <c r="EF372" s="100"/>
      <c r="EG372" s="100"/>
      <c r="EH372" s="100"/>
      <c r="EI372" s="100"/>
      <c r="EJ372" s="100"/>
      <c r="EK372" s="100"/>
      <c r="EL372" s="100"/>
    </row>
    <row r="373" spans="1:142" ht="14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  <c r="BT373" s="87"/>
      <c r="BU373" s="87"/>
      <c r="BV373" s="87"/>
      <c r="BW373" s="87"/>
      <c r="BX373" s="87"/>
      <c r="BY373" s="87"/>
      <c r="BZ373" s="87"/>
      <c r="CA373" s="87"/>
      <c r="CB373" s="87"/>
      <c r="CC373" s="87"/>
      <c r="CD373" s="87"/>
      <c r="CE373" s="87"/>
      <c r="CF373" s="87"/>
      <c r="CG373" s="87"/>
      <c r="CH373" s="87"/>
      <c r="CI373" s="87"/>
      <c r="CJ373" s="87"/>
      <c r="CK373" s="100"/>
      <c r="CL373" s="100"/>
      <c r="CM373" s="100"/>
      <c r="CN373" s="100"/>
      <c r="CO373" s="100"/>
      <c r="CP373" s="100"/>
      <c r="CQ373" s="100"/>
      <c r="CR373" s="100"/>
      <c r="CS373" s="100"/>
      <c r="CT373" s="100"/>
      <c r="CU373" s="100"/>
      <c r="CV373" s="100"/>
      <c r="CW373" s="100"/>
      <c r="CX373" s="100"/>
      <c r="CY373" s="100"/>
      <c r="CZ373" s="100"/>
      <c r="DA373" s="100"/>
      <c r="DB373" s="100"/>
      <c r="DC373" s="100"/>
      <c r="DD373" s="100"/>
      <c r="DE373" s="100"/>
      <c r="DF373" s="100"/>
      <c r="DG373" s="100"/>
      <c r="DH373" s="100"/>
      <c r="DI373" s="100"/>
      <c r="DJ373" s="100"/>
      <c r="DK373" s="100"/>
      <c r="DL373" s="100"/>
      <c r="DM373" s="100"/>
      <c r="DN373" s="100"/>
      <c r="DO373" s="100"/>
      <c r="DP373" s="100"/>
      <c r="DQ373" s="100"/>
      <c r="DR373" s="100"/>
      <c r="DS373" s="100"/>
      <c r="DT373" s="100"/>
      <c r="DU373" s="100"/>
      <c r="DV373" s="100"/>
      <c r="DW373" s="100"/>
      <c r="DX373" s="100"/>
      <c r="DY373" s="100"/>
      <c r="DZ373" s="100"/>
      <c r="EA373" s="100"/>
      <c r="EB373" s="100"/>
      <c r="EC373" s="100"/>
      <c r="ED373" s="100"/>
      <c r="EE373" s="100"/>
      <c r="EF373" s="100"/>
      <c r="EG373" s="100"/>
      <c r="EH373" s="100"/>
      <c r="EI373" s="100"/>
      <c r="EJ373" s="100"/>
      <c r="EK373" s="100"/>
      <c r="EL373" s="100"/>
    </row>
    <row r="374" spans="1:142" ht="14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  <c r="BT374" s="87"/>
      <c r="BU374" s="87"/>
      <c r="BV374" s="87"/>
      <c r="BW374" s="87"/>
      <c r="BX374" s="87"/>
      <c r="BY374" s="87"/>
      <c r="BZ374" s="87"/>
      <c r="CA374" s="87"/>
      <c r="CB374" s="87"/>
      <c r="CC374" s="87"/>
      <c r="CD374" s="87"/>
      <c r="CE374" s="87"/>
      <c r="CF374" s="87"/>
      <c r="CG374" s="87"/>
      <c r="CH374" s="87"/>
      <c r="CI374" s="87"/>
      <c r="CJ374" s="87"/>
      <c r="CK374" s="100"/>
      <c r="CL374" s="100"/>
      <c r="CM374" s="100"/>
      <c r="CN374" s="100"/>
      <c r="CO374" s="100"/>
      <c r="CP374" s="100"/>
      <c r="CQ374" s="100"/>
      <c r="CR374" s="100"/>
      <c r="CS374" s="100"/>
      <c r="CT374" s="100"/>
      <c r="CU374" s="100"/>
      <c r="CV374" s="100"/>
      <c r="CW374" s="100"/>
      <c r="CX374" s="100"/>
      <c r="CY374" s="100"/>
      <c r="CZ374" s="100"/>
      <c r="DA374" s="100"/>
      <c r="DB374" s="100"/>
      <c r="DC374" s="100"/>
      <c r="DD374" s="100"/>
      <c r="DE374" s="100"/>
      <c r="DF374" s="100"/>
      <c r="DG374" s="100"/>
      <c r="DH374" s="100"/>
      <c r="DI374" s="100"/>
      <c r="DJ374" s="100"/>
      <c r="DK374" s="100"/>
      <c r="DL374" s="100"/>
      <c r="DM374" s="100"/>
      <c r="DN374" s="100"/>
      <c r="DO374" s="100"/>
      <c r="DP374" s="100"/>
      <c r="DQ374" s="100"/>
      <c r="DR374" s="100"/>
      <c r="DS374" s="100"/>
      <c r="DT374" s="100"/>
      <c r="DU374" s="100"/>
      <c r="DV374" s="100"/>
      <c r="DW374" s="100"/>
      <c r="DX374" s="100"/>
      <c r="DY374" s="100"/>
      <c r="DZ374" s="100"/>
      <c r="EA374" s="100"/>
      <c r="EB374" s="100"/>
      <c r="EC374" s="100"/>
      <c r="ED374" s="100"/>
      <c r="EE374" s="100"/>
      <c r="EF374" s="100"/>
      <c r="EG374" s="100"/>
      <c r="EH374" s="100"/>
      <c r="EI374" s="100"/>
      <c r="EJ374" s="100"/>
      <c r="EK374" s="100"/>
      <c r="EL374" s="100"/>
    </row>
    <row r="375" spans="1:142" ht="14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  <c r="BT375" s="87"/>
      <c r="BU375" s="87"/>
      <c r="BV375" s="87"/>
      <c r="BW375" s="87"/>
      <c r="BX375" s="87"/>
      <c r="BY375" s="87"/>
      <c r="BZ375" s="87"/>
      <c r="CA375" s="87"/>
      <c r="CB375" s="87"/>
      <c r="CC375" s="87"/>
      <c r="CD375" s="87"/>
      <c r="CE375" s="87"/>
      <c r="CF375" s="87"/>
      <c r="CG375" s="87"/>
      <c r="CH375" s="87"/>
      <c r="CI375" s="87"/>
      <c r="CJ375" s="87"/>
      <c r="CK375" s="100"/>
      <c r="CL375" s="100"/>
      <c r="CM375" s="100"/>
      <c r="CN375" s="100"/>
      <c r="CO375" s="100"/>
      <c r="CP375" s="100"/>
      <c r="CQ375" s="100"/>
      <c r="CR375" s="100"/>
      <c r="CS375" s="100"/>
      <c r="CT375" s="100"/>
      <c r="CU375" s="100"/>
      <c r="CV375" s="100"/>
      <c r="CW375" s="100"/>
      <c r="CX375" s="100"/>
      <c r="CY375" s="100"/>
      <c r="CZ375" s="100"/>
      <c r="DA375" s="100"/>
      <c r="DB375" s="100"/>
      <c r="DC375" s="100"/>
      <c r="DD375" s="100"/>
      <c r="DE375" s="100"/>
      <c r="DF375" s="100"/>
      <c r="DG375" s="100"/>
      <c r="DH375" s="100"/>
      <c r="DI375" s="100"/>
      <c r="DJ375" s="100"/>
      <c r="DK375" s="100"/>
      <c r="DL375" s="100"/>
      <c r="DM375" s="100"/>
      <c r="DN375" s="100"/>
      <c r="DO375" s="100"/>
      <c r="DP375" s="100"/>
      <c r="DQ375" s="100"/>
      <c r="DR375" s="100"/>
      <c r="DS375" s="100"/>
      <c r="DT375" s="100"/>
      <c r="DU375" s="100"/>
      <c r="DV375" s="100"/>
      <c r="DW375" s="100"/>
      <c r="DX375" s="100"/>
      <c r="DY375" s="100"/>
      <c r="DZ375" s="100"/>
      <c r="EA375" s="100"/>
      <c r="EB375" s="100"/>
      <c r="EC375" s="100"/>
      <c r="ED375" s="100"/>
      <c r="EE375" s="100"/>
      <c r="EF375" s="100"/>
      <c r="EG375" s="100"/>
      <c r="EH375" s="100"/>
      <c r="EI375" s="100"/>
      <c r="EJ375" s="100"/>
      <c r="EK375" s="100"/>
      <c r="EL375" s="100"/>
    </row>
    <row r="376" spans="1:142" ht="14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  <c r="BT376" s="87"/>
      <c r="BU376" s="87"/>
      <c r="BV376" s="87"/>
      <c r="BW376" s="87"/>
      <c r="BX376" s="87"/>
      <c r="BY376" s="87"/>
      <c r="BZ376" s="87"/>
      <c r="CA376" s="87"/>
      <c r="CB376" s="87"/>
      <c r="CC376" s="87"/>
      <c r="CD376" s="87"/>
      <c r="CE376" s="87"/>
      <c r="CF376" s="87"/>
      <c r="CG376" s="87"/>
      <c r="CH376" s="87"/>
      <c r="CI376" s="87"/>
      <c r="CJ376" s="87"/>
      <c r="CK376" s="100"/>
      <c r="CL376" s="100"/>
      <c r="CM376" s="100"/>
      <c r="CN376" s="100"/>
      <c r="CO376" s="100"/>
      <c r="CP376" s="100"/>
      <c r="CQ376" s="100"/>
      <c r="CR376" s="100"/>
      <c r="CS376" s="100"/>
      <c r="CT376" s="100"/>
      <c r="CU376" s="100"/>
      <c r="CV376" s="100"/>
      <c r="CW376" s="100"/>
      <c r="CX376" s="100"/>
      <c r="CY376" s="100"/>
      <c r="CZ376" s="100"/>
      <c r="DA376" s="100"/>
      <c r="DB376" s="100"/>
      <c r="DC376" s="100"/>
      <c r="DD376" s="100"/>
      <c r="DE376" s="100"/>
      <c r="DF376" s="100"/>
      <c r="DG376" s="100"/>
      <c r="DH376" s="100"/>
      <c r="DI376" s="100"/>
      <c r="DJ376" s="100"/>
      <c r="DK376" s="100"/>
      <c r="DL376" s="100"/>
      <c r="DM376" s="100"/>
      <c r="DN376" s="100"/>
      <c r="DO376" s="100"/>
      <c r="DP376" s="100"/>
      <c r="DQ376" s="100"/>
      <c r="DR376" s="100"/>
      <c r="DS376" s="100"/>
      <c r="DT376" s="100"/>
      <c r="DU376" s="100"/>
      <c r="DV376" s="100"/>
      <c r="DW376" s="100"/>
      <c r="DX376" s="100"/>
      <c r="DY376" s="100"/>
      <c r="DZ376" s="100"/>
      <c r="EA376" s="100"/>
      <c r="EB376" s="100"/>
      <c r="EC376" s="100"/>
      <c r="ED376" s="100"/>
      <c r="EE376" s="100"/>
      <c r="EF376" s="100"/>
      <c r="EG376" s="100"/>
      <c r="EH376" s="100"/>
      <c r="EI376" s="100"/>
      <c r="EJ376" s="100"/>
      <c r="EK376" s="100"/>
      <c r="EL376" s="100"/>
    </row>
    <row r="377" spans="1:142" ht="14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  <c r="BT377" s="87"/>
      <c r="BU377" s="87"/>
      <c r="BV377" s="87"/>
      <c r="BW377" s="87"/>
      <c r="BX377" s="87"/>
      <c r="BY377" s="87"/>
      <c r="BZ377" s="87"/>
      <c r="CA377" s="87"/>
      <c r="CB377" s="87"/>
      <c r="CC377" s="87"/>
      <c r="CD377" s="87"/>
      <c r="CE377" s="87"/>
      <c r="CF377" s="87"/>
      <c r="CG377" s="87"/>
      <c r="CH377" s="87"/>
      <c r="CI377" s="87"/>
      <c r="CJ377" s="87"/>
      <c r="CK377" s="100"/>
      <c r="CL377" s="100"/>
      <c r="CM377" s="100"/>
      <c r="CN377" s="100"/>
      <c r="CO377" s="100"/>
      <c r="CP377" s="100"/>
      <c r="CQ377" s="100"/>
      <c r="CR377" s="100"/>
      <c r="CS377" s="100"/>
      <c r="CT377" s="100"/>
      <c r="CU377" s="100"/>
      <c r="CV377" s="100"/>
      <c r="CW377" s="100"/>
      <c r="CX377" s="100"/>
      <c r="CY377" s="100"/>
      <c r="CZ377" s="100"/>
      <c r="DA377" s="100"/>
      <c r="DB377" s="100"/>
      <c r="DC377" s="100"/>
      <c r="DD377" s="100"/>
      <c r="DE377" s="100"/>
      <c r="DF377" s="100"/>
      <c r="DG377" s="100"/>
      <c r="DH377" s="100"/>
      <c r="DI377" s="100"/>
      <c r="DJ377" s="100"/>
      <c r="DK377" s="100"/>
      <c r="DL377" s="100"/>
      <c r="DM377" s="100"/>
      <c r="DN377" s="100"/>
      <c r="DO377" s="100"/>
      <c r="DP377" s="100"/>
      <c r="DQ377" s="100"/>
      <c r="DR377" s="100"/>
      <c r="DS377" s="100"/>
      <c r="DT377" s="100"/>
      <c r="DU377" s="100"/>
      <c r="DV377" s="100"/>
      <c r="DW377" s="100"/>
      <c r="DX377" s="100"/>
      <c r="DY377" s="100"/>
      <c r="DZ377" s="100"/>
      <c r="EA377" s="100"/>
      <c r="EB377" s="100"/>
      <c r="EC377" s="100"/>
      <c r="ED377" s="100"/>
      <c r="EE377" s="100"/>
      <c r="EF377" s="100"/>
      <c r="EG377" s="100"/>
      <c r="EH377" s="100"/>
      <c r="EI377" s="100"/>
      <c r="EJ377" s="100"/>
      <c r="EK377" s="100"/>
      <c r="EL377" s="100"/>
    </row>
    <row r="378" spans="1:142" ht="14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  <c r="BT378" s="87"/>
      <c r="BU378" s="87"/>
      <c r="BV378" s="87"/>
      <c r="BW378" s="87"/>
      <c r="BX378" s="87"/>
      <c r="BY378" s="87"/>
      <c r="BZ378" s="87"/>
      <c r="CA378" s="87"/>
      <c r="CB378" s="87"/>
      <c r="CC378" s="87"/>
      <c r="CD378" s="87"/>
      <c r="CE378" s="87"/>
      <c r="CF378" s="87"/>
      <c r="CG378" s="87"/>
      <c r="CH378" s="87"/>
      <c r="CI378" s="87"/>
      <c r="CJ378" s="87"/>
      <c r="CK378" s="100"/>
      <c r="CL378" s="100"/>
      <c r="CM378" s="100"/>
      <c r="CN378" s="100"/>
      <c r="CO378" s="100"/>
      <c r="CP378" s="100"/>
      <c r="CQ378" s="100"/>
      <c r="CR378" s="100"/>
      <c r="CS378" s="100"/>
      <c r="CT378" s="100"/>
      <c r="CU378" s="100"/>
      <c r="CV378" s="100"/>
      <c r="CW378" s="100"/>
      <c r="CX378" s="100"/>
      <c r="CY378" s="100"/>
      <c r="CZ378" s="100"/>
      <c r="DA378" s="100"/>
      <c r="DB378" s="100"/>
      <c r="DC378" s="100"/>
      <c r="DD378" s="100"/>
      <c r="DE378" s="100"/>
      <c r="DF378" s="100"/>
      <c r="DG378" s="100"/>
      <c r="DH378" s="100"/>
      <c r="DI378" s="100"/>
      <c r="DJ378" s="100"/>
      <c r="DK378" s="100"/>
      <c r="DL378" s="100"/>
      <c r="DM378" s="100"/>
      <c r="DN378" s="100"/>
      <c r="DO378" s="100"/>
      <c r="DP378" s="100"/>
      <c r="DQ378" s="100"/>
      <c r="DR378" s="100"/>
      <c r="DS378" s="100"/>
      <c r="DT378" s="100"/>
      <c r="DU378" s="100"/>
      <c r="DV378" s="100"/>
      <c r="DW378" s="100"/>
      <c r="DX378" s="100"/>
      <c r="DY378" s="100"/>
      <c r="DZ378" s="100"/>
      <c r="EA378" s="100"/>
      <c r="EB378" s="100"/>
      <c r="EC378" s="100"/>
      <c r="ED378" s="100"/>
      <c r="EE378" s="100"/>
      <c r="EF378" s="100"/>
      <c r="EG378" s="100"/>
      <c r="EH378" s="100"/>
      <c r="EI378" s="100"/>
      <c r="EJ378" s="100"/>
      <c r="EK378" s="100"/>
      <c r="EL378" s="100"/>
    </row>
    <row r="379" spans="1:142" ht="14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  <c r="BT379" s="87"/>
      <c r="BU379" s="87"/>
      <c r="BV379" s="87"/>
      <c r="BW379" s="87"/>
      <c r="BX379" s="87"/>
      <c r="BY379" s="87"/>
      <c r="BZ379" s="87"/>
      <c r="CA379" s="87"/>
      <c r="CB379" s="87"/>
      <c r="CC379" s="87"/>
      <c r="CD379" s="87"/>
      <c r="CE379" s="87"/>
      <c r="CF379" s="87"/>
      <c r="CG379" s="87"/>
      <c r="CH379" s="87"/>
      <c r="CI379" s="87"/>
      <c r="CJ379" s="87"/>
      <c r="CK379" s="100"/>
      <c r="CL379" s="100"/>
      <c r="CM379" s="100"/>
      <c r="CN379" s="100"/>
      <c r="CO379" s="100"/>
      <c r="CP379" s="100"/>
      <c r="CQ379" s="100"/>
      <c r="CR379" s="100"/>
      <c r="CS379" s="100"/>
      <c r="CT379" s="100"/>
      <c r="CU379" s="100"/>
      <c r="CV379" s="100"/>
      <c r="CW379" s="100"/>
      <c r="CX379" s="100"/>
      <c r="CY379" s="100"/>
      <c r="CZ379" s="100"/>
      <c r="DA379" s="100"/>
      <c r="DB379" s="100"/>
      <c r="DC379" s="100"/>
      <c r="DD379" s="100"/>
      <c r="DE379" s="100"/>
      <c r="DF379" s="100"/>
      <c r="DG379" s="100"/>
      <c r="DH379" s="100"/>
      <c r="DI379" s="100"/>
      <c r="DJ379" s="100"/>
      <c r="DK379" s="100"/>
      <c r="DL379" s="100"/>
      <c r="DM379" s="100"/>
      <c r="DN379" s="100"/>
      <c r="DO379" s="100"/>
      <c r="DP379" s="100"/>
      <c r="DQ379" s="100"/>
      <c r="DR379" s="100"/>
      <c r="DS379" s="100"/>
      <c r="DT379" s="100"/>
      <c r="DU379" s="100"/>
      <c r="DV379" s="100"/>
      <c r="DW379" s="100"/>
      <c r="DX379" s="100"/>
      <c r="DY379" s="100"/>
      <c r="DZ379" s="100"/>
      <c r="EA379" s="100"/>
      <c r="EB379" s="100"/>
      <c r="EC379" s="100"/>
      <c r="ED379" s="100"/>
      <c r="EE379" s="100"/>
      <c r="EF379" s="100"/>
      <c r="EG379" s="100"/>
      <c r="EH379" s="100"/>
      <c r="EI379" s="100"/>
      <c r="EJ379" s="100"/>
      <c r="EK379" s="100"/>
      <c r="EL379" s="100"/>
    </row>
    <row r="380" spans="1:142" ht="14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  <c r="BT380" s="87"/>
      <c r="BU380" s="87"/>
      <c r="BV380" s="87"/>
      <c r="BW380" s="87"/>
      <c r="BX380" s="87"/>
      <c r="BY380" s="87"/>
      <c r="BZ380" s="87"/>
      <c r="CA380" s="87"/>
      <c r="CB380" s="87"/>
      <c r="CC380" s="87"/>
      <c r="CD380" s="87"/>
      <c r="CE380" s="87"/>
      <c r="CF380" s="87"/>
      <c r="CG380" s="87"/>
      <c r="CH380" s="87"/>
      <c r="CI380" s="87"/>
      <c r="CJ380" s="87"/>
      <c r="CK380" s="100"/>
      <c r="CL380" s="100"/>
      <c r="CM380" s="100"/>
      <c r="CN380" s="100"/>
      <c r="CO380" s="100"/>
      <c r="CP380" s="100"/>
      <c r="CQ380" s="100"/>
      <c r="CR380" s="100"/>
      <c r="CS380" s="100"/>
      <c r="CT380" s="100"/>
      <c r="CU380" s="100"/>
      <c r="CV380" s="100"/>
      <c r="CW380" s="100"/>
      <c r="CX380" s="100"/>
      <c r="CY380" s="100"/>
      <c r="CZ380" s="100"/>
      <c r="DA380" s="100"/>
      <c r="DB380" s="100"/>
      <c r="DC380" s="100"/>
      <c r="DD380" s="100"/>
      <c r="DE380" s="100"/>
      <c r="DF380" s="100"/>
      <c r="DG380" s="100"/>
      <c r="DH380" s="100"/>
      <c r="DI380" s="100"/>
      <c r="DJ380" s="100"/>
      <c r="DK380" s="100"/>
      <c r="DL380" s="100"/>
      <c r="DM380" s="100"/>
      <c r="DN380" s="100"/>
      <c r="DO380" s="100"/>
      <c r="DP380" s="100"/>
      <c r="DQ380" s="100"/>
      <c r="DR380" s="100"/>
      <c r="DS380" s="100"/>
      <c r="DT380" s="100"/>
      <c r="DU380" s="100"/>
      <c r="DV380" s="100"/>
      <c r="DW380" s="100"/>
      <c r="DX380" s="100"/>
      <c r="DY380" s="100"/>
      <c r="DZ380" s="100"/>
      <c r="EA380" s="100"/>
      <c r="EB380" s="100"/>
      <c r="EC380" s="100"/>
      <c r="ED380" s="100"/>
      <c r="EE380" s="100"/>
      <c r="EF380" s="100"/>
      <c r="EG380" s="100"/>
      <c r="EH380" s="100"/>
      <c r="EI380" s="100"/>
      <c r="EJ380" s="100"/>
      <c r="EK380" s="100"/>
      <c r="EL380" s="100"/>
    </row>
    <row r="381" spans="1:142" ht="14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  <c r="BT381" s="87"/>
      <c r="BU381" s="87"/>
      <c r="BV381" s="87"/>
      <c r="BW381" s="87"/>
      <c r="BX381" s="87"/>
      <c r="BY381" s="87"/>
      <c r="BZ381" s="87"/>
      <c r="CA381" s="87"/>
      <c r="CB381" s="87"/>
      <c r="CC381" s="87"/>
      <c r="CD381" s="87"/>
      <c r="CE381" s="87"/>
      <c r="CF381" s="87"/>
      <c r="CG381" s="87"/>
      <c r="CH381" s="87"/>
      <c r="CI381" s="87"/>
      <c r="CJ381" s="87"/>
      <c r="CK381" s="100"/>
      <c r="CL381" s="100"/>
      <c r="CM381" s="100"/>
      <c r="CN381" s="100"/>
      <c r="CO381" s="100"/>
      <c r="CP381" s="100"/>
      <c r="CQ381" s="100"/>
      <c r="CR381" s="100"/>
      <c r="CS381" s="100"/>
      <c r="CT381" s="100"/>
      <c r="CU381" s="100"/>
      <c r="CV381" s="100"/>
      <c r="CW381" s="100"/>
      <c r="CX381" s="100"/>
      <c r="CY381" s="100"/>
      <c r="CZ381" s="100"/>
      <c r="DA381" s="100"/>
      <c r="DB381" s="100"/>
      <c r="DC381" s="100"/>
      <c r="DD381" s="100"/>
      <c r="DE381" s="100"/>
      <c r="DF381" s="100"/>
      <c r="DG381" s="100"/>
      <c r="DH381" s="100"/>
      <c r="DI381" s="100"/>
      <c r="DJ381" s="100"/>
      <c r="DK381" s="100"/>
      <c r="DL381" s="100"/>
      <c r="DM381" s="100"/>
      <c r="DN381" s="100"/>
      <c r="DO381" s="100"/>
      <c r="DP381" s="100"/>
      <c r="DQ381" s="100"/>
      <c r="DR381" s="100"/>
      <c r="DS381" s="100"/>
      <c r="DT381" s="100"/>
      <c r="DU381" s="100"/>
      <c r="DV381" s="100"/>
      <c r="DW381" s="100"/>
      <c r="DX381" s="100"/>
      <c r="DY381" s="100"/>
      <c r="DZ381" s="100"/>
      <c r="EA381" s="100"/>
      <c r="EB381" s="100"/>
      <c r="EC381" s="100"/>
      <c r="ED381" s="100"/>
      <c r="EE381" s="100"/>
      <c r="EF381" s="100"/>
      <c r="EG381" s="100"/>
      <c r="EH381" s="100"/>
      <c r="EI381" s="100"/>
      <c r="EJ381" s="100"/>
      <c r="EK381" s="100"/>
      <c r="EL381" s="100"/>
    </row>
    <row r="382" spans="1:142" ht="14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  <c r="BT382" s="87"/>
      <c r="BU382" s="87"/>
      <c r="BV382" s="87"/>
      <c r="BW382" s="87"/>
      <c r="BX382" s="87"/>
      <c r="BY382" s="87"/>
      <c r="BZ382" s="87"/>
      <c r="CA382" s="87"/>
      <c r="CB382" s="87"/>
      <c r="CC382" s="87"/>
      <c r="CD382" s="87"/>
      <c r="CE382" s="87"/>
      <c r="CF382" s="87"/>
      <c r="CG382" s="87"/>
      <c r="CH382" s="87"/>
      <c r="CI382" s="87"/>
      <c r="CJ382" s="87"/>
      <c r="CK382" s="100"/>
      <c r="CL382" s="100"/>
      <c r="CM382" s="100"/>
      <c r="CN382" s="100"/>
      <c r="CO382" s="100"/>
      <c r="CP382" s="100"/>
      <c r="CQ382" s="100"/>
      <c r="CR382" s="100"/>
      <c r="CS382" s="100"/>
      <c r="CT382" s="100"/>
      <c r="CU382" s="100"/>
      <c r="CV382" s="100"/>
      <c r="CW382" s="100"/>
      <c r="CX382" s="100"/>
      <c r="CY382" s="100"/>
      <c r="CZ382" s="100"/>
      <c r="DA382" s="100"/>
      <c r="DB382" s="100"/>
      <c r="DC382" s="100"/>
      <c r="DD382" s="100"/>
      <c r="DE382" s="100"/>
      <c r="DF382" s="100"/>
      <c r="DG382" s="100"/>
      <c r="DH382" s="100"/>
      <c r="DI382" s="100"/>
      <c r="DJ382" s="100"/>
      <c r="DK382" s="100"/>
      <c r="DL382" s="100"/>
      <c r="DM382" s="100"/>
      <c r="DN382" s="100"/>
      <c r="DO382" s="100"/>
      <c r="DP382" s="100"/>
      <c r="DQ382" s="100"/>
      <c r="DR382" s="100"/>
      <c r="DS382" s="100"/>
      <c r="DT382" s="100"/>
      <c r="DU382" s="100"/>
      <c r="DV382" s="100"/>
      <c r="DW382" s="100"/>
      <c r="DX382" s="100"/>
      <c r="DY382" s="100"/>
      <c r="DZ382" s="100"/>
      <c r="EA382" s="100"/>
      <c r="EB382" s="100"/>
      <c r="EC382" s="100"/>
      <c r="ED382" s="100"/>
      <c r="EE382" s="100"/>
      <c r="EF382" s="100"/>
      <c r="EG382" s="100"/>
      <c r="EH382" s="100"/>
      <c r="EI382" s="100"/>
      <c r="EJ382" s="100"/>
      <c r="EK382" s="100"/>
      <c r="EL382" s="100"/>
    </row>
    <row r="383" spans="1:142" ht="14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  <c r="BT383" s="87"/>
      <c r="BU383" s="87"/>
      <c r="BV383" s="87"/>
      <c r="BW383" s="87"/>
      <c r="BX383" s="87"/>
      <c r="BY383" s="87"/>
      <c r="BZ383" s="87"/>
      <c r="CA383" s="87"/>
      <c r="CB383" s="87"/>
      <c r="CC383" s="87"/>
      <c r="CD383" s="87"/>
      <c r="CE383" s="87"/>
      <c r="CF383" s="87"/>
      <c r="CG383" s="87"/>
      <c r="CH383" s="87"/>
      <c r="CI383" s="87"/>
      <c r="CJ383" s="87"/>
      <c r="CK383" s="100"/>
      <c r="CL383" s="100"/>
      <c r="CM383" s="100"/>
      <c r="CN383" s="100"/>
      <c r="CO383" s="100"/>
      <c r="CP383" s="100"/>
      <c r="CQ383" s="100"/>
      <c r="CR383" s="100"/>
      <c r="CS383" s="100"/>
      <c r="CT383" s="100"/>
      <c r="CU383" s="100"/>
      <c r="CV383" s="100"/>
      <c r="CW383" s="100"/>
      <c r="CX383" s="100"/>
      <c r="CY383" s="100"/>
      <c r="CZ383" s="100"/>
      <c r="DA383" s="100"/>
      <c r="DB383" s="100"/>
      <c r="DC383" s="100"/>
      <c r="DD383" s="100"/>
      <c r="DE383" s="100"/>
      <c r="DF383" s="100"/>
      <c r="DG383" s="100"/>
      <c r="DH383" s="100"/>
      <c r="DI383" s="100"/>
      <c r="DJ383" s="100"/>
      <c r="DK383" s="100"/>
      <c r="DL383" s="100"/>
      <c r="DM383" s="100"/>
      <c r="DN383" s="100"/>
      <c r="DO383" s="100"/>
      <c r="DP383" s="100"/>
      <c r="DQ383" s="100"/>
      <c r="DR383" s="100"/>
      <c r="DS383" s="100"/>
      <c r="DT383" s="100"/>
      <c r="DU383" s="100"/>
      <c r="DV383" s="100"/>
      <c r="DW383" s="100"/>
      <c r="DX383" s="100"/>
      <c r="DY383" s="100"/>
      <c r="DZ383" s="100"/>
      <c r="EA383" s="100"/>
      <c r="EB383" s="100"/>
      <c r="EC383" s="100"/>
      <c r="ED383" s="100"/>
      <c r="EE383" s="100"/>
      <c r="EF383" s="100"/>
      <c r="EG383" s="100"/>
      <c r="EH383" s="100"/>
      <c r="EI383" s="100"/>
      <c r="EJ383" s="100"/>
      <c r="EK383" s="100"/>
      <c r="EL383" s="100"/>
    </row>
    <row r="384" spans="1:142" ht="14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  <c r="BT384" s="87"/>
      <c r="BU384" s="87"/>
      <c r="BV384" s="87"/>
      <c r="BW384" s="87"/>
      <c r="BX384" s="87"/>
      <c r="BY384" s="87"/>
      <c r="BZ384" s="87"/>
      <c r="CA384" s="87"/>
      <c r="CB384" s="87"/>
      <c r="CC384" s="87"/>
      <c r="CD384" s="87"/>
      <c r="CE384" s="87"/>
      <c r="CF384" s="87"/>
      <c r="CG384" s="87"/>
      <c r="CH384" s="87"/>
      <c r="CI384" s="87"/>
      <c r="CJ384" s="87"/>
      <c r="CK384" s="100"/>
      <c r="CL384" s="100"/>
      <c r="CM384" s="100"/>
      <c r="CN384" s="100"/>
      <c r="CO384" s="100"/>
      <c r="CP384" s="100"/>
      <c r="CQ384" s="100"/>
      <c r="CR384" s="100"/>
      <c r="CS384" s="100"/>
      <c r="CT384" s="100"/>
      <c r="CU384" s="100"/>
      <c r="CV384" s="100"/>
      <c r="CW384" s="100"/>
      <c r="CX384" s="100"/>
      <c r="CY384" s="100"/>
      <c r="CZ384" s="100"/>
      <c r="DA384" s="100"/>
      <c r="DB384" s="100"/>
      <c r="DC384" s="100"/>
      <c r="DD384" s="100"/>
      <c r="DE384" s="100"/>
      <c r="DF384" s="100"/>
      <c r="DG384" s="100"/>
      <c r="DH384" s="100"/>
      <c r="DI384" s="100"/>
      <c r="DJ384" s="100"/>
      <c r="DK384" s="100"/>
      <c r="DL384" s="100"/>
      <c r="DM384" s="100"/>
      <c r="DN384" s="100"/>
      <c r="DO384" s="100"/>
      <c r="DP384" s="100"/>
      <c r="DQ384" s="100"/>
      <c r="DR384" s="100"/>
      <c r="DS384" s="100"/>
      <c r="DT384" s="100"/>
      <c r="DU384" s="100"/>
      <c r="DV384" s="100"/>
      <c r="DW384" s="100"/>
      <c r="DX384" s="100"/>
      <c r="DY384" s="100"/>
      <c r="DZ384" s="100"/>
      <c r="EA384" s="100"/>
      <c r="EB384" s="100"/>
      <c r="EC384" s="100"/>
      <c r="ED384" s="100"/>
      <c r="EE384" s="100"/>
      <c r="EF384" s="100"/>
      <c r="EG384" s="100"/>
      <c r="EH384" s="100"/>
      <c r="EI384" s="100"/>
      <c r="EJ384" s="100"/>
      <c r="EK384" s="100"/>
      <c r="EL384" s="100"/>
    </row>
    <row r="385" spans="1:142" ht="14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  <c r="BT385" s="87"/>
      <c r="BU385" s="87"/>
      <c r="BV385" s="87"/>
      <c r="BW385" s="87"/>
      <c r="BX385" s="87"/>
      <c r="BY385" s="87"/>
      <c r="BZ385" s="87"/>
      <c r="CA385" s="87"/>
      <c r="CB385" s="87"/>
      <c r="CC385" s="87"/>
      <c r="CD385" s="87"/>
      <c r="CE385" s="87"/>
      <c r="CF385" s="87"/>
      <c r="CG385" s="87"/>
      <c r="CH385" s="87"/>
      <c r="CI385" s="87"/>
      <c r="CJ385" s="87"/>
      <c r="CK385" s="100"/>
      <c r="CL385" s="100"/>
      <c r="CM385" s="100"/>
      <c r="CN385" s="100"/>
      <c r="CO385" s="100"/>
      <c r="CP385" s="100"/>
      <c r="CQ385" s="100"/>
      <c r="CR385" s="100"/>
      <c r="CS385" s="100"/>
      <c r="CT385" s="100"/>
      <c r="CU385" s="100"/>
      <c r="CV385" s="100"/>
      <c r="CW385" s="100"/>
      <c r="CX385" s="100"/>
      <c r="CY385" s="100"/>
      <c r="CZ385" s="100"/>
      <c r="DA385" s="100"/>
      <c r="DB385" s="100"/>
      <c r="DC385" s="100"/>
      <c r="DD385" s="100"/>
      <c r="DE385" s="100"/>
      <c r="DF385" s="100"/>
      <c r="DG385" s="100"/>
      <c r="DH385" s="100"/>
      <c r="DI385" s="100"/>
      <c r="DJ385" s="100"/>
      <c r="DK385" s="100"/>
      <c r="DL385" s="100"/>
      <c r="DM385" s="100"/>
      <c r="DN385" s="100"/>
      <c r="DO385" s="100"/>
      <c r="DP385" s="100"/>
      <c r="DQ385" s="100"/>
      <c r="DR385" s="100"/>
      <c r="DS385" s="100"/>
      <c r="DT385" s="100"/>
      <c r="DU385" s="100"/>
      <c r="DV385" s="100"/>
      <c r="DW385" s="100"/>
      <c r="DX385" s="100"/>
      <c r="DY385" s="100"/>
      <c r="DZ385" s="100"/>
      <c r="EA385" s="100"/>
      <c r="EB385" s="100"/>
      <c r="EC385" s="100"/>
      <c r="ED385" s="100"/>
      <c r="EE385" s="100"/>
      <c r="EF385" s="100"/>
      <c r="EG385" s="100"/>
      <c r="EH385" s="100"/>
      <c r="EI385" s="100"/>
      <c r="EJ385" s="100"/>
      <c r="EK385" s="100"/>
      <c r="EL385" s="100"/>
    </row>
    <row r="386" spans="1:142" ht="14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  <c r="BT386" s="87"/>
      <c r="BU386" s="87"/>
      <c r="BV386" s="87"/>
      <c r="BW386" s="87"/>
      <c r="BX386" s="87"/>
      <c r="BY386" s="87"/>
      <c r="BZ386" s="87"/>
      <c r="CA386" s="87"/>
      <c r="CB386" s="87"/>
      <c r="CC386" s="87"/>
      <c r="CD386" s="87"/>
      <c r="CE386" s="87"/>
      <c r="CF386" s="87"/>
      <c r="CG386" s="87"/>
      <c r="CH386" s="87"/>
      <c r="CI386" s="87"/>
      <c r="CJ386" s="87"/>
      <c r="CK386" s="100"/>
      <c r="CL386" s="100"/>
      <c r="CM386" s="100"/>
      <c r="CN386" s="100"/>
      <c r="CO386" s="100"/>
      <c r="CP386" s="100"/>
      <c r="CQ386" s="100"/>
      <c r="CR386" s="100"/>
      <c r="CS386" s="100"/>
      <c r="CT386" s="100"/>
      <c r="CU386" s="100"/>
      <c r="CV386" s="100"/>
      <c r="CW386" s="100"/>
      <c r="CX386" s="100"/>
      <c r="CY386" s="100"/>
      <c r="CZ386" s="100"/>
      <c r="DA386" s="100"/>
      <c r="DB386" s="100"/>
      <c r="DC386" s="100"/>
      <c r="DD386" s="100"/>
      <c r="DE386" s="100"/>
      <c r="DF386" s="100"/>
      <c r="DG386" s="100"/>
      <c r="DH386" s="100"/>
      <c r="DI386" s="100"/>
      <c r="DJ386" s="100"/>
      <c r="DK386" s="100"/>
      <c r="DL386" s="100"/>
      <c r="DM386" s="100"/>
      <c r="DN386" s="100"/>
      <c r="DO386" s="100"/>
      <c r="DP386" s="100"/>
      <c r="DQ386" s="100"/>
      <c r="DR386" s="100"/>
      <c r="DS386" s="100"/>
      <c r="DT386" s="100"/>
      <c r="DU386" s="100"/>
      <c r="DV386" s="100"/>
      <c r="DW386" s="100"/>
      <c r="DX386" s="100"/>
      <c r="DY386" s="100"/>
      <c r="DZ386" s="100"/>
      <c r="EA386" s="100"/>
      <c r="EB386" s="100"/>
      <c r="EC386" s="100"/>
      <c r="ED386" s="100"/>
      <c r="EE386" s="100"/>
      <c r="EF386" s="100"/>
      <c r="EG386" s="100"/>
      <c r="EH386" s="100"/>
      <c r="EI386" s="100"/>
      <c r="EJ386" s="100"/>
      <c r="EK386" s="100"/>
      <c r="EL386" s="100"/>
    </row>
    <row r="387" spans="1:142" ht="14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  <c r="BT387" s="87"/>
      <c r="BU387" s="87"/>
      <c r="BV387" s="87"/>
      <c r="BW387" s="87"/>
      <c r="BX387" s="87"/>
      <c r="BY387" s="87"/>
      <c r="BZ387" s="87"/>
      <c r="CA387" s="87"/>
      <c r="CB387" s="87"/>
      <c r="CC387" s="87"/>
      <c r="CD387" s="87"/>
      <c r="CE387" s="87"/>
      <c r="CF387" s="87"/>
      <c r="CG387" s="87"/>
      <c r="CH387" s="87"/>
      <c r="CI387" s="87"/>
      <c r="CJ387" s="87"/>
      <c r="CK387" s="100"/>
      <c r="CL387" s="100"/>
      <c r="CM387" s="100"/>
      <c r="CN387" s="100"/>
      <c r="CO387" s="100"/>
      <c r="CP387" s="100"/>
      <c r="CQ387" s="100"/>
      <c r="CR387" s="100"/>
      <c r="CS387" s="100"/>
      <c r="CT387" s="100"/>
      <c r="CU387" s="100"/>
      <c r="CV387" s="100"/>
      <c r="CW387" s="100"/>
      <c r="CX387" s="100"/>
      <c r="CY387" s="100"/>
      <c r="CZ387" s="100"/>
      <c r="DA387" s="100"/>
      <c r="DB387" s="100"/>
      <c r="DC387" s="100"/>
      <c r="DD387" s="100"/>
      <c r="DE387" s="100"/>
      <c r="DF387" s="100"/>
      <c r="DG387" s="100"/>
      <c r="DH387" s="100"/>
      <c r="DI387" s="100"/>
      <c r="DJ387" s="100"/>
      <c r="DK387" s="100"/>
      <c r="DL387" s="100"/>
      <c r="DM387" s="100"/>
      <c r="DN387" s="100"/>
      <c r="DO387" s="100"/>
      <c r="DP387" s="100"/>
      <c r="DQ387" s="100"/>
      <c r="DR387" s="100"/>
      <c r="DS387" s="100"/>
      <c r="DT387" s="100"/>
      <c r="DU387" s="100"/>
      <c r="DV387" s="100"/>
      <c r="DW387" s="100"/>
      <c r="DX387" s="100"/>
      <c r="DY387" s="100"/>
      <c r="DZ387" s="100"/>
      <c r="EA387" s="100"/>
      <c r="EB387" s="100"/>
      <c r="EC387" s="100"/>
      <c r="ED387" s="100"/>
      <c r="EE387" s="100"/>
      <c r="EF387" s="100"/>
      <c r="EG387" s="100"/>
      <c r="EH387" s="100"/>
      <c r="EI387" s="100"/>
      <c r="EJ387" s="100"/>
      <c r="EK387" s="100"/>
      <c r="EL387" s="100"/>
    </row>
    <row r="388" spans="1:142" ht="14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  <c r="BT388" s="87"/>
      <c r="BU388" s="87"/>
      <c r="BV388" s="87"/>
      <c r="BW388" s="87"/>
      <c r="BX388" s="87"/>
      <c r="BY388" s="87"/>
      <c r="BZ388" s="87"/>
      <c r="CA388" s="87"/>
      <c r="CB388" s="87"/>
      <c r="CC388" s="87"/>
      <c r="CD388" s="87"/>
      <c r="CE388" s="87"/>
      <c r="CF388" s="87"/>
      <c r="CG388" s="87"/>
      <c r="CH388" s="87"/>
      <c r="CI388" s="87"/>
      <c r="CJ388" s="87"/>
      <c r="CK388" s="100"/>
      <c r="CL388" s="100"/>
      <c r="CM388" s="100"/>
      <c r="CN388" s="100"/>
      <c r="CO388" s="100"/>
      <c r="CP388" s="100"/>
      <c r="CQ388" s="100"/>
      <c r="CR388" s="100"/>
      <c r="CS388" s="100"/>
      <c r="CT388" s="100"/>
      <c r="CU388" s="100"/>
      <c r="CV388" s="100"/>
      <c r="CW388" s="100"/>
      <c r="CX388" s="100"/>
      <c r="CY388" s="100"/>
      <c r="CZ388" s="100"/>
      <c r="DA388" s="100"/>
      <c r="DB388" s="100"/>
      <c r="DC388" s="100"/>
      <c r="DD388" s="100"/>
      <c r="DE388" s="100"/>
      <c r="DF388" s="100"/>
      <c r="DG388" s="100"/>
      <c r="DH388" s="100"/>
      <c r="DI388" s="100"/>
      <c r="DJ388" s="100"/>
      <c r="DK388" s="100"/>
      <c r="DL388" s="100"/>
      <c r="DM388" s="100"/>
      <c r="DN388" s="100"/>
      <c r="DO388" s="100"/>
      <c r="DP388" s="100"/>
      <c r="DQ388" s="100"/>
      <c r="DR388" s="100"/>
      <c r="DS388" s="100"/>
      <c r="DT388" s="100"/>
      <c r="DU388" s="100"/>
      <c r="DV388" s="100"/>
      <c r="DW388" s="100"/>
      <c r="DX388" s="100"/>
      <c r="DY388" s="100"/>
      <c r="DZ388" s="100"/>
      <c r="EA388" s="100"/>
      <c r="EB388" s="100"/>
      <c r="EC388" s="100"/>
      <c r="ED388" s="100"/>
      <c r="EE388" s="100"/>
      <c r="EF388" s="100"/>
      <c r="EG388" s="100"/>
      <c r="EH388" s="100"/>
      <c r="EI388" s="100"/>
      <c r="EJ388" s="100"/>
      <c r="EK388" s="100"/>
      <c r="EL388" s="100"/>
    </row>
    <row r="389" spans="1:142" ht="14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  <c r="BT389" s="87"/>
      <c r="BU389" s="87"/>
      <c r="BV389" s="87"/>
      <c r="BW389" s="87"/>
      <c r="BX389" s="87"/>
      <c r="BY389" s="87"/>
      <c r="BZ389" s="87"/>
      <c r="CA389" s="87"/>
      <c r="CB389" s="87"/>
      <c r="CC389" s="87"/>
      <c r="CD389" s="87"/>
      <c r="CE389" s="87"/>
      <c r="CF389" s="87"/>
      <c r="CG389" s="87"/>
      <c r="CH389" s="87"/>
      <c r="CI389" s="87"/>
      <c r="CJ389" s="87"/>
      <c r="CK389" s="100"/>
      <c r="CL389" s="100"/>
      <c r="CM389" s="100"/>
      <c r="CN389" s="100"/>
      <c r="CO389" s="100"/>
      <c r="CP389" s="100"/>
      <c r="CQ389" s="100"/>
      <c r="CR389" s="100"/>
      <c r="CS389" s="100"/>
      <c r="CT389" s="100"/>
      <c r="CU389" s="100"/>
      <c r="CV389" s="100"/>
      <c r="CW389" s="100"/>
      <c r="CX389" s="100"/>
      <c r="CY389" s="100"/>
      <c r="CZ389" s="100"/>
      <c r="DA389" s="100"/>
      <c r="DB389" s="100"/>
      <c r="DC389" s="100"/>
      <c r="DD389" s="100"/>
      <c r="DE389" s="100"/>
      <c r="DF389" s="100"/>
      <c r="DG389" s="100"/>
      <c r="DH389" s="100"/>
      <c r="DI389" s="100"/>
      <c r="DJ389" s="100"/>
      <c r="DK389" s="100"/>
      <c r="DL389" s="100"/>
      <c r="DM389" s="100"/>
      <c r="DN389" s="100"/>
      <c r="DO389" s="100"/>
      <c r="DP389" s="100"/>
      <c r="DQ389" s="100"/>
      <c r="DR389" s="100"/>
      <c r="DS389" s="100"/>
      <c r="DT389" s="100"/>
      <c r="DU389" s="100"/>
      <c r="DV389" s="100"/>
      <c r="DW389" s="100"/>
      <c r="DX389" s="100"/>
      <c r="DY389" s="100"/>
      <c r="DZ389" s="100"/>
      <c r="EA389" s="100"/>
      <c r="EB389" s="100"/>
      <c r="EC389" s="100"/>
      <c r="ED389" s="100"/>
      <c r="EE389" s="100"/>
      <c r="EF389" s="100"/>
      <c r="EG389" s="100"/>
      <c r="EH389" s="100"/>
      <c r="EI389" s="100"/>
      <c r="EJ389" s="100"/>
      <c r="EK389" s="100"/>
      <c r="EL389" s="100"/>
    </row>
    <row r="390" spans="1:142" ht="14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  <c r="BT390" s="87"/>
      <c r="BU390" s="87"/>
      <c r="BV390" s="87"/>
      <c r="BW390" s="87"/>
      <c r="BX390" s="87"/>
      <c r="BY390" s="87"/>
      <c r="BZ390" s="87"/>
      <c r="CA390" s="87"/>
      <c r="CB390" s="87"/>
      <c r="CC390" s="87"/>
      <c r="CD390" s="87"/>
      <c r="CE390" s="87"/>
      <c r="CF390" s="87"/>
      <c r="CG390" s="87"/>
      <c r="CH390" s="87"/>
      <c r="CI390" s="87"/>
      <c r="CJ390" s="87"/>
      <c r="CK390" s="100"/>
      <c r="CL390" s="100"/>
      <c r="CM390" s="100"/>
      <c r="CN390" s="100"/>
      <c r="CO390" s="100"/>
      <c r="CP390" s="100"/>
      <c r="CQ390" s="100"/>
      <c r="CR390" s="100"/>
      <c r="CS390" s="100"/>
      <c r="CT390" s="100"/>
      <c r="CU390" s="100"/>
      <c r="CV390" s="100"/>
      <c r="CW390" s="100"/>
      <c r="CX390" s="100"/>
      <c r="CY390" s="100"/>
      <c r="CZ390" s="100"/>
      <c r="DA390" s="100"/>
      <c r="DB390" s="100"/>
      <c r="DC390" s="100"/>
      <c r="DD390" s="100"/>
      <c r="DE390" s="100"/>
      <c r="DF390" s="100"/>
      <c r="DG390" s="100"/>
      <c r="DH390" s="100"/>
      <c r="DI390" s="100"/>
      <c r="DJ390" s="100"/>
      <c r="DK390" s="100"/>
      <c r="DL390" s="100"/>
      <c r="DM390" s="100"/>
      <c r="DN390" s="100"/>
      <c r="DO390" s="100"/>
      <c r="DP390" s="100"/>
      <c r="DQ390" s="100"/>
      <c r="DR390" s="100"/>
      <c r="DS390" s="100"/>
      <c r="DT390" s="100"/>
      <c r="DU390" s="100"/>
      <c r="DV390" s="100"/>
      <c r="DW390" s="100"/>
      <c r="DX390" s="100"/>
      <c r="DY390" s="100"/>
      <c r="DZ390" s="100"/>
      <c r="EA390" s="100"/>
      <c r="EB390" s="100"/>
      <c r="EC390" s="100"/>
      <c r="ED390" s="100"/>
      <c r="EE390" s="100"/>
      <c r="EF390" s="100"/>
      <c r="EG390" s="100"/>
      <c r="EH390" s="100"/>
      <c r="EI390" s="100"/>
      <c r="EJ390" s="100"/>
      <c r="EK390" s="100"/>
      <c r="EL390" s="100"/>
    </row>
    <row r="391" spans="1:142" ht="14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  <c r="BT391" s="87"/>
      <c r="BU391" s="87"/>
      <c r="BV391" s="87"/>
      <c r="BW391" s="87"/>
      <c r="BX391" s="87"/>
      <c r="BY391" s="87"/>
      <c r="BZ391" s="87"/>
      <c r="CA391" s="87"/>
      <c r="CB391" s="87"/>
      <c r="CC391" s="87"/>
      <c r="CD391" s="87"/>
      <c r="CE391" s="87"/>
      <c r="CF391" s="87"/>
      <c r="CG391" s="87"/>
      <c r="CH391" s="87"/>
      <c r="CI391" s="87"/>
      <c r="CJ391" s="87"/>
      <c r="CK391" s="100"/>
      <c r="CL391" s="100"/>
      <c r="CM391" s="100"/>
      <c r="CN391" s="100"/>
      <c r="CO391" s="100"/>
      <c r="CP391" s="100"/>
      <c r="CQ391" s="100"/>
      <c r="CR391" s="100"/>
      <c r="CS391" s="100"/>
      <c r="CT391" s="100"/>
      <c r="CU391" s="100"/>
      <c r="CV391" s="100"/>
      <c r="CW391" s="100"/>
      <c r="CX391" s="100"/>
      <c r="CY391" s="100"/>
      <c r="CZ391" s="100"/>
      <c r="DA391" s="100"/>
      <c r="DB391" s="100"/>
      <c r="DC391" s="100"/>
      <c r="DD391" s="100"/>
      <c r="DE391" s="100"/>
      <c r="DF391" s="100"/>
      <c r="DG391" s="100"/>
      <c r="DH391" s="100"/>
      <c r="DI391" s="100"/>
      <c r="DJ391" s="100"/>
      <c r="DK391" s="100"/>
      <c r="DL391" s="100"/>
      <c r="DM391" s="100"/>
      <c r="DN391" s="100"/>
      <c r="DO391" s="100"/>
      <c r="DP391" s="100"/>
      <c r="DQ391" s="100"/>
      <c r="DR391" s="100"/>
      <c r="DS391" s="100"/>
      <c r="DT391" s="100"/>
      <c r="DU391" s="100"/>
      <c r="DV391" s="100"/>
      <c r="DW391" s="100"/>
      <c r="DX391" s="100"/>
      <c r="DY391" s="100"/>
      <c r="DZ391" s="100"/>
      <c r="EA391" s="100"/>
      <c r="EB391" s="100"/>
      <c r="EC391" s="100"/>
      <c r="ED391" s="100"/>
      <c r="EE391" s="100"/>
      <c r="EF391" s="100"/>
      <c r="EG391" s="100"/>
      <c r="EH391" s="100"/>
      <c r="EI391" s="100"/>
      <c r="EJ391" s="100"/>
      <c r="EK391" s="100"/>
      <c r="EL391" s="100"/>
    </row>
    <row r="392" spans="1:142" ht="14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  <c r="BT392" s="87"/>
      <c r="BU392" s="87"/>
      <c r="BV392" s="87"/>
      <c r="BW392" s="87"/>
      <c r="BX392" s="87"/>
      <c r="BY392" s="87"/>
      <c r="BZ392" s="87"/>
      <c r="CA392" s="87"/>
      <c r="CB392" s="87"/>
      <c r="CC392" s="87"/>
      <c r="CD392" s="87"/>
      <c r="CE392" s="87"/>
      <c r="CF392" s="87"/>
      <c r="CG392" s="87"/>
      <c r="CH392" s="87"/>
      <c r="CI392" s="87"/>
      <c r="CJ392" s="87"/>
      <c r="CK392" s="100"/>
      <c r="CL392" s="100"/>
      <c r="CM392" s="100"/>
      <c r="CN392" s="100"/>
      <c r="CO392" s="100"/>
      <c r="CP392" s="100"/>
      <c r="CQ392" s="100"/>
      <c r="CR392" s="100"/>
      <c r="CS392" s="100"/>
      <c r="CT392" s="100"/>
      <c r="CU392" s="100"/>
      <c r="CV392" s="100"/>
      <c r="CW392" s="100"/>
      <c r="CX392" s="100"/>
      <c r="CY392" s="100"/>
      <c r="CZ392" s="100"/>
      <c r="DA392" s="100"/>
      <c r="DB392" s="100"/>
      <c r="DC392" s="100"/>
      <c r="DD392" s="100"/>
      <c r="DE392" s="100"/>
      <c r="DF392" s="100"/>
      <c r="DG392" s="100"/>
      <c r="DH392" s="100"/>
      <c r="DI392" s="100"/>
      <c r="DJ392" s="100"/>
      <c r="DK392" s="100"/>
      <c r="DL392" s="100"/>
      <c r="DM392" s="100"/>
      <c r="DN392" s="100"/>
      <c r="DO392" s="100"/>
      <c r="DP392" s="100"/>
      <c r="DQ392" s="100"/>
      <c r="DR392" s="100"/>
      <c r="DS392" s="100"/>
      <c r="DT392" s="100"/>
      <c r="DU392" s="100"/>
      <c r="DV392" s="100"/>
      <c r="DW392" s="100"/>
      <c r="DX392" s="100"/>
      <c r="DY392" s="100"/>
      <c r="DZ392" s="100"/>
      <c r="EA392" s="100"/>
      <c r="EB392" s="100"/>
      <c r="EC392" s="100"/>
      <c r="ED392" s="100"/>
      <c r="EE392" s="100"/>
      <c r="EF392" s="100"/>
      <c r="EG392" s="100"/>
      <c r="EH392" s="100"/>
      <c r="EI392" s="100"/>
      <c r="EJ392" s="100"/>
      <c r="EK392" s="100"/>
      <c r="EL392" s="100"/>
    </row>
    <row r="393" spans="1:142" ht="14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  <c r="BT393" s="87"/>
      <c r="BU393" s="87"/>
      <c r="BV393" s="87"/>
      <c r="BW393" s="87"/>
      <c r="BX393" s="87"/>
      <c r="BY393" s="87"/>
      <c r="BZ393" s="87"/>
      <c r="CA393" s="87"/>
      <c r="CB393" s="87"/>
      <c r="CC393" s="87"/>
      <c r="CD393" s="87"/>
      <c r="CE393" s="87"/>
      <c r="CF393" s="87"/>
      <c r="CG393" s="87"/>
      <c r="CH393" s="87"/>
      <c r="CI393" s="87"/>
      <c r="CJ393" s="87"/>
      <c r="CK393" s="100"/>
      <c r="CL393" s="100"/>
      <c r="CM393" s="100"/>
      <c r="CN393" s="100"/>
      <c r="CO393" s="100"/>
      <c r="CP393" s="100"/>
      <c r="CQ393" s="100"/>
      <c r="CR393" s="100"/>
      <c r="CS393" s="100"/>
      <c r="CT393" s="100"/>
      <c r="CU393" s="100"/>
      <c r="CV393" s="100"/>
      <c r="CW393" s="100"/>
      <c r="CX393" s="100"/>
      <c r="CY393" s="100"/>
      <c r="CZ393" s="100"/>
      <c r="DA393" s="100"/>
      <c r="DB393" s="100"/>
      <c r="DC393" s="100"/>
      <c r="DD393" s="100"/>
      <c r="DE393" s="100"/>
      <c r="DF393" s="100"/>
      <c r="DG393" s="100"/>
      <c r="DH393" s="100"/>
      <c r="DI393" s="100"/>
      <c r="DJ393" s="100"/>
      <c r="DK393" s="100"/>
      <c r="DL393" s="100"/>
      <c r="DM393" s="100"/>
      <c r="DN393" s="100"/>
      <c r="DO393" s="100"/>
      <c r="DP393" s="100"/>
      <c r="DQ393" s="100"/>
      <c r="DR393" s="100"/>
      <c r="DS393" s="100"/>
      <c r="DT393" s="100"/>
      <c r="DU393" s="100"/>
      <c r="DV393" s="100"/>
      <c r="DW393" s="100"/>
      <c r="DX393" s="100"/>
      <c r="DY393" s="100"/>
      <c r="DZ393" s="100"/>
      <c r="EA393" s="100"/>
      <c r="EB393" s="100"/>
      <c r="EC393" s="100"/>
      <c r="ED393" s="100"/>
      <c r="EE393" s="100"/>
      <c r="EF393" s="100"/>
      <c r="EG393" s="100"/>
      <c r="EH393" s="100"/>
      <c r="EI393" s="100"/>
      <c r="EJ393" s="100"/>
      <c r="EK393" s="100"/>
      <c r="EL393" s="100"/>
    </row>
    <row r="394" spans="1:142" ht="14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  <c r="BT394" s="87"/>
      <c r="BU394" s="87"/>
      <c r="BV394" s="87"/>
      <c r="BW394" s="87"/>
      <c r="BX394" s="87"/>
      <c r="BY394" s="87"/>
      <c r="BZ394" s="87"/>
      <c r="CA394" s="87"/>
      <c r="CB394" s="87"/>
      <c r="CC394" s="87"/>
      <c r="CD394" s="87"/>
      <c r="CE394" s="87"/>
      <c r="CF394" s="87"/>
      <c r="CG394" s="87"/>
      <c r="CH394" s="87"/>
      <c r="CI394" s="87"/>
      <c r="CJ394" s="87"/>
      <c r="CK394" s="100"/>
      <c r="CL394" s="100"/>
      <c r="CM394" s="100"/>
      <c r="CN394" s="100"/>
      <c r="CO394" s="100"/>
      <c r="CP394" s="100"/>
      <c r="CQ394" s="100"/>
      <c r="CR394" s="100"/>
      <c r="CS394" s="100"/>
      <c r="CT394" s="100"/>
      <c r="CU394" s="100"/>
      <c r="CV394" s="100"/>
      <c r="CW394" s="100"/>
      <c r="CX394" s="100"/>
      <c r="CY394" s="100"/>
      <c r="CZ394" s="100"/>
      <c r="DA394" s="100"/>
      <c r="DB394" s="100"/>
      <c r="DC394" s="100"/>
      <c r="DD394" s="100"/>
      <c r="DE394" s="100"/>
      <c r="DF394" s="100"/>
      <c r="DG394" s="100"/>
      <c r="DH394" s="100"/>
      <c r="DI394" s="100"/>
      <c r="DJ394" s="100"/>
      <c r="DK394" s="100"/>
      <c r="DL394" s="100"/>
      <c r="DM394" s="100"/>
      <c r="DN394" s="100"/>
      <c r="DO394" s="100"/>
      <c r="DP394" s="100"/>
      <c r="DQ394" s="100"/>
      <c r="DR394" s="100"/>
      <c r="DS394" s="100"/>
      <c r="DT394" s="100"/>
      <c r="DU394" s="100"/>
      <c r="DV394" s="100"/>
      <c r="DW394" s="100"/>
      <c r="DX394" s="100"/>
      <c r="DY394" s="100"/>
      <c r="DZ394" s="100"/>
      <c r="EA394" s="100"/>
      <c r="EB394" s="100"/>
      <c r="EC394" s="100"/>
      <c r="ED394" s="100"/>
      <c r="EE394" s="100"/>
      <c r="EF394" s="100"/>
      <c r="EG394" s="100"/>
      <c r="EH394" s="100"/>
      <c r="EI394" s="100"/>
      <c r="EJ394" s="100"/>
      <c r="EK394" s="100"/>
      <c r="EL394" s="100"/>
    </row>
    <row r="395" spans="1:142" ht="14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  <c r="BT395" s="87"/>
      <c r="BU395" s="87"/>
      <c r="BV395" s="87"/>
      <c r="BW395" s="87"/>
      <c r="BX395" s="87"/>
      <c r="BY395" s="87"/>
      <c r="BZ395" s="87"/>
      <c r="CA395" s="87"/>
      <c r="CB395" s="87"/>
      <c r="CC395" s="87"/>
      <c r="CD395" s="87"/>
      <c r="CE395" s="87"/>
      <c r="CF395" s="87"/>
      <c r="CG395" s="87"/>
      <c r="CH395" s="87"/>
      <c r="CI395" s="87"/>
      <c r="CJ395" s="87"/>
      <c r="CK395" s="100"/>
      <c r="CL395" s="100"/>
      <c r="CM395" s="100"/>
      <c r="CN395" s="100"/>
      <c r="CO395" s="100"/>
      <c r="CP395" s="100"/>
      <c r="CQ395" s="100"/>
      <c r="CR395" s="100"/>
      <c r="CS395" s="100"/>
      <c r="CT395" s="100"/>
      <c r="CU395" s="100"/>
      <c r="CV395" s="100"/>
      <c r="CW395" s="100"/>
      <c r="CX395" s="100"/>
      <c r="CY395" s="100"/>
      <c r="CZ395" s="100"/>
      <c r="DA395" s="100"/>
      <c r="DB395" s="100"/>
      <c r="DC395" s="100"/>
      <c r="DD395" s="100"/>
      <c r="DE395" s="100"/>
      <c r="DF395" s="100"/>
      <c r="DG395" s="100"/>
      <c r="DH395" s="100"/>
      <c r="DI395" s="100"/>
      <c r="DJ395" s="100"/>
      <c r="DK395" s="100"/>
      <c r="DL395" s="100"/>
      <c r="DM395" s="100"/>
      <c r="DN395" s="100"/>
      <c r="DO395" s="100"/>
      <c r="DP395" s="100"/>
      <c r="DQ395" s="100"/>
      <c r="DR395" s="100"/>
      <c r="DS395" s="100"/>
      <c r="DT395" s="100"/>
      <c r="DU395" s="100"/>
      <c r="DV395" s="100"/>
      <c r="DW395" s="100"/>
      <c r="DX395" s="100"/>
      <c r="DY395" s="100"/>
      <c r="DZ395" s="100"/>
      <c r="EA395" s="100"/>
      <c r="EB395" s="100"/>
      <c r="EC395" s="100"/>
      <c r="ED395" s="100"/>
      <c r="EE395" s="100"/>
      <c r="EF395" s="100"/>
      <c r="EG395" s="100"/>
      <c r="EH395" s="100"/>
      <c r="EI395" s="100"/>
      <c r="EJ395" s="100"/>
      <c r="EK395" s="100"/>
      <c r="EL395" s="100"/>
    </row>
    <row r="396" spans="1:142" ht="14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  <c r="BT396" s="87"/>
      <c r="BU396" s="87"/>
      <c r="BV396" s="87"/>
      <c r="BW396" s="87"/>
      <c r="BX396" s="87"/>
      <c r="BY396" s="87"/>
      <c r="BZ396" s="87"/>
      <c r="CA396" s="87"/>
      <c r="CB396" s="87"/>
      <c r="CC396" s="87"/>
      <c r="CD396" s="87"/>
      <c r="CE396" s="87"/>
      <c r="CF396" s="87"/>
      <c r="CG396" s="87"/>
      <c r="CH396" s="87"/>
      <c r="CI396" s="87"/>
      <c r="CJ396" s="87"/>
      <c r="CK396" s="100"/>
      <c r="CL396" s="100"/>
      <c r="CM396" s="100"/>
      <c r="CN396" s="100"/>
      <c r="CO396" s="100"/>
      <c r="CP396" s="100"/>
      <c r="CQ396" s="100"/>
      <c r="CR396" s="100"/>
      <c r="CS396" s="100"/>
      <c r="CT396" s="100"/>
      <c r="CU396" s="100"/>
      <c r="CV396" s="100"/>
      <c r="CW396" s="100"/>
      <c r="CX396" s="100"/>
      <c r="CY396" s="100"/>
      <c r="CZ396" s="100"/>
      <c r="DA396" s="100"/>
      <c r="DB396" s="100"/>
      <c r="DC396" s="100"/>
      <c r="DD396" s="100"/>
      <c r="DE396" s="100"/>
      <c r="DF396" s="100"/>
      <c r="DG396" s="100"/>
      <c r="DH396" s="100"/>
      <c r="DI396" s="100"/>
      <c r="DJ396" s="100"/>
      <c r="DK396" s="100"/>
      <c r="DL396" s="100"/>
      <c r="DM396" s="100"/>
      <c r="DN396" s="100"/>
      <c r="DO396" s="100"/>
      <c r="DP396" s="100"/>
      <c r="DQ396" s="100"/>
      <c r="DR396" s="100"/>
      <c r="DS396" s="100"/>
      <c r="DT396" s="100"/>
      <c r="DU396" s="100"/>
      <c r="DV396" s="100"/>
      <c r="DW396" s="100"/>
      <c r="DX396" s="100"/>
      <c r="DY396" s="100"/>
      <c r="DZ396" s="100"/>
      <c r="EA396" s="100"/>
      <c r="EB396" s="100"/>
      <c r="EC396" s="100"/>
      <c r="ED396" s="100"/>
      <c r="EE396" s="100"/>
      <c r="EF396" s="100"/>
      <c r="EG396" s="100"/>
      <c r="EH396" s="100"/>
      <c r="EI396" s="100"/>
      <c r="EJ396" s="100"/>
      <c r="EK396" s="100"/>
      <c r="EL396" s="100"/>
    </row>
    <row r="397" spans="1:142" ht="14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  <c r="BT397" s="87"/>
      <c r="BU397" s="87"/>
      <c r="BV397" s="87"/>
      <c r="BW397" s="87"/>
      <c r="BX397" s="87"/>
      <c r="BY397" s="87"/>
      <c r="BZ397" s="87"/>
      <c r="CA397" s="87"/>
      <c r="CB397" s="87"/>
      <c r="CC397" s="87"/>
      <c r="CD397" s="87"/>
      <c r="CE397" s="87"/>
      <c r="CF397" s="87"/>
      <c r="CG397" s="87"/>
      <c r="CH397" s="87"/>
      <c r="CI397" s="87"/>
      <c r="CJ397" s="87"/>
      <c r="CK397" s="100"/>
      <c r="CL397" s="100"/>
      <c r="CM397" s="100"/>
      <c r="CN397" s="100"/>
      <c r="CO397" s="100"/>
      <c r="CP397" s="100"/>
      <c r="CQ397" s="100"/>
      <c r="CR397" s="100"/>
      <c r="CS397" s="100"/>
      <c r="CT397" s="100"/>
      <c r="CU397" s="100"/>
      <c r="CV397" s="100"/>
      <c r="CW397" s="100"/>
      <c r="CX397" s="100"/>
      <c r="CY397" s="100"/>
      <c r="CZ397" s="100"/>
      <c r="DA397" s="100"/>
      <c r="DB397" s="100"/>
      <c r="DC397" s="100"/>
      <c r="DD397" s="100"/>
      <c r="DE397" s="100"/>
      <c r="DF397" s="100"/>
      <c r="DG397" s="100"/>
      <c r="DH397" s="100"/>
      <c r="DI397" s="100"/>
      <c r="DJ397" s="100"/>
      <c r="DK397" s="100"/>
      <c r="DL397" s="100"/>
      <c r="DM397" s="100"/>
      <c r="DN397" s="100"/>
      <c r="DO397" s="100"/>
      <c r="DP397" s="100"/>
      <c r="DQ397" s="100"/>
      <c r="DR397" s="100"/>
      <c r="DS397" s="100"/>
      <c r="DT397" s="100"/>
      <c r="DU397" s="100"/>
      <c r="DV397" s="100"/>
      <c r="DW397" s="100"/>
      <c r="DX397" s="100"/>
      <c r="DY397" s="100"/>
      <c r="DZ397" s="100"/>
      <c r="EA397" s="100"/>
      <c r="EB397" s="100"/>
      <c r="EC397" s="100"/>
      <c r="ED397" s="100"/>
      <c r="EE397" s="100"/>
      <c r="EF397" s="100"/>
      <c r="EG397" s="100"/>
      <c r="EH397" s="100"/>
      <c r="EI397" s="100"/>
      <c r="EJ397" s="100"/>
      <c r="EK397" s="100"/>
      <c r="EL397" s="100"/>
    </row>
    <row r="398" spans="1:142" ht="14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  <c r="BT398" s="87"/>
      <c r="BU398" s="87"/>
      <c r="BV398" s="87"/>
      <c r="BW398" s="87"/>
      <c r="BX398" s="87"/>
      <c r="BY398" s="87"/>
      <c r="BZ398" s="87"/>
      <c r="CA398" s="87"/>
      <c r="CB398" s="87"/>
      <c r="CC398" s="87"/>
      <c r="CD398" s="87"/>
      <c r="CE398" s="87"/>
      <c r="CF398" s="87"/>
      <c r="CG398" s="87"/>
      <c r="CH398" s="87"/>
      <c r="CI398" s="87"/>
      <c r="CJ398" s="87"/>
      <c r="CK398" s="100"/>
      <c r="CL398" s="100"/>
      <c r="CM398" s="100"/>
      <c r="CN398" s="100"/>
      <c r="CO398" s="100"/>
      <c r="CP398" s="100"/>
      <c r="CQ398" s="100"/>
      <c r="CR398" s="100"/>
      <c r="CS398" s="100"/>
      <c r="CT398" s="100"/>
      <c r="CU398" s="100"/>
      <c r="CV398" s="100"/>
      <c r="CW398" s="100"/>
      <c r="CX398" s="100"/>
      <c r="CY398" s="100"/>
      <c r="CZ398" s="100"/>
      <c r="DA398" s="100"/>
      <c r="DB398" s="100"/>
      <c r="DC398" s="100"/>
      <c r="DD398" s="100"/>
      <c r="DE398" s="100"/>
      <c r="DF398" s="100"/>
      <c r="DG398" s="100"/>
      <c r="DH398" s="100"/>
      <c r="DI398" s="100"/>
      <c r="DJ398" s="100"/>
      <c r="DK398" s="100"/>
      <c r="DL398" s="100"/>
      <c r="DM398" s="100"/>
      <c r="DN398" s="100"/>
      <c r="DO398" s="100"/>
      <c r="DP398" s="100"/>
      <c r="DQ398" s="100"/>
      <c r="DR398" s="100"/>
      <c r="DS398" s="100"/>
      <c r="DT398" s="100"/>
      <c r="DU398" s="100"/>
      <c r="DV398" s="100"/>
      <c r="DW398" s="100"/>
      <c r="DX398" s="100"/>
      <c r="DY398" s="100"/>
      <c r="DZ398" s="100"/>
      <c r="EA398" s="100"/>
      <c r="EB398" s="100"/>
      <c r="EC398" s="100"/>
      <c r="ED398" s="100"/>
      <c r="EE398" s="100"/>
      <c r="EF398" s="100"/>
      <c r="EG398" s="100"/>
      <c r="EH398" s="100"/>
      <c r="EI398" s="100"/>
      <c r="EJ398" s="100"/>
      <c r="EK398" s="100"/>
      <c r="EL398" s="100"/>
    </row>
    <row r="399" spans="1:142" ht="14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  <c r="BT399" s="87"/>
      <c r="BU399" s="87"/>
      <c r="BV399" s="87"/>
      <c r="BW399" s="87"/>
      <c r="BX399" s="87"/>
      <c r="BY399" s="87"/>
      <c r="BZ399" s="87"/>
      <c r="CA399" s="87"/>
      <c r="CB399" s="87"/>
      <c r="CC399" s="87"/>
      <c r="CD399" s="87"/>
      <c r="CE399" s="87"/>
      <c r="CF399" s="87"/>
      <c r="CG399" s="87"/>
      <c r="CH399" s="87"/>
      <c r="CI399" s="87"/>
      <c r="CJ399" s="87"/>
      <c r="CK399" s="100"/>
      <c r="CL399" s="100"/>
      <c r="CM399" s="100"/>
      <c r="CN399" s="100"/>
      <c r="CO399" s="100"/>
      <c r="CP399" s="100"/>
      <c r="CQ399" s="100"/>
      <c r="CR399" s="100"/>
      <c r="CS399" s="100"/>
      <c r="CT399" s="100"/>
      <c r="CU399" s="100"/>
      <c r="CV399" s="100"/>
      <c r="CW399" s="100"/>
      <c r="CX399" s="100"/>
      <c r="CY399" s="100"/>
      <c r="CZ399" s="100"/>
      <c r="DA399" s="100"/>
      <c r="DB399" s="100"/>
      <c r="DC399" s="100"/>
      <c r="DD399" s="100"/>
      <c r="DE399" s="100"/>
      <c r="DF399" s="100"/>
      <c r="DG399" s="100"/>
      <c r="DH399" s="100"/>
      <c r="DI399" s="100"/>
      <c r="DJ399" s="100"/>
      <c r="DK399" s="100"/>
      <c r="DL399" s="100"/>
      <c r="DM399" s="100"/>
      <c r="DN399" s="100"/>
      <c r="DO399" s="100"/>
      <c r="DP399" s="100"/>
      <c r="DQ399" s="100"/>
      <c r="DR399" s="100"/>
      <c r="DS399" s="100"/>
      <c r="DT399" s="100"/>
      <c r="DU399" s="100"/>
      <c r="DV399" s="100"/>
      <c r="DW399" s="100"/>
      <c r="DX399" s="100"/>
      <c r="DY399" s="100"/>
      <c r="DZ399" s="100"/>
      <c r="EA399" s="100"/>
      <c r="EB399" s="100"/>
      <c r="EC399" s="100"/>
      <c r="ED399" s="100"/>
      <c r="EE399" s="100"/>
      <c r="EF399" s="100"/>
      <c r="EG399" s="100"/>
      <c r="EH399" s="100"/>
      <c r="EI399" s="100"/>
      <c r="EJ399" s="100"/>
      <c r="EK399" s="100"/>
      <c r="EL399" s="100"/>
    </row>
    <row r="400" spans="1:142" ht="14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  <c r="BT400" s="87"/>
      <c r="BU400" s="87"/>
      <c r="BV400" s="87"/>
      <c r="BW400" s="87"/>
      <c r="BX400" s="87"/>
      <c r="BY400" s="87"/>
      <c r="BZ400" s="87"/>
      <c r="CA400" s="87"/>
      <c r="CB400" s="87"/>
      <c r="CC400" s="87"/>
      <c r="CD400" s="87"/>
      <c r="CE400" s="87"/>
      <c r="CF400" s="87"/>
      <c r="CG400" s="87"/>
      <c r="CH400" s="87"/>
      <c r="CI400" s="87"/>
      <c r="CJ400" s="87"/>
      <c r="CK400" s="100"/>
      <c r="CL400" s="100"/>
      <c r="CM400" s="100"/>
      <c r="CN400" s="100"/>
      <c r="CO400" s="100"/>
      <c r="CP400" s="100"/>
      <c r="CQ400" s="100"/>
      <c r="CR400" s="100"/>
      <c r="CS400" s="100"/>
      <c r="CT400" s="100"/>
      <c r="CU400" s="100"/>
      <c r="CV400" s="100"/>
      <c r="CW400" s="100"/>
      <c r="CX400" s="100"/>
      <c r="CY400" s="100"/>
      <c r="CZ400" s="100"/>
      <c r="DA400" s="100"/>
      <c r="DB400" s="100"/>
      <c r="DC400" s="100"/>
      <c r="DD400" s="100"/>
      <c r="DE400" s="100"/>
      <c r="DF400" s="100"/>
      <c r="DG400" s="100"/>
      <c r="DH400" s="100"/>
      <c r="DI400" s="100"/>
      <c r="DJ400" s="100"/>
      <c r="DK400" s="100"/>
      <c r="DL400" s="100"/>
      <c r="DM400" s="100"/>
      <c r="DN400" s="100"/>
      <c r="DO400" s="100"/>
      <c r="DP400" s="100"/>
      <c r="DQ400" s="100"/>
      <c r="DR400" s="100"/>
      <c r="DS400" s="100"/>
      <c r="DT400" s="100"/>
      <c r="DU400" s="100"/>
      <c r="DV400" s="100"/>
      <c r="DW400" s="100"/>
      <c r="DX400" s="100"/>
      <c r="DY400" s="100"/>
      <c r="DZ400" s="100"/>
      <c r="EA400" s="100"/>
      <c r="EB400" s="100"/>
      <c r="EC400" s="100"/>
      <c r="ED400" s="100"/>
      <c r="EE400" s="100"/>
      <c r="EF400" s="100"/>
      <c r="EG400" s="100"/>
      <c r="EH400" s="100"/>
      <c r="EI400" s="100"/>
      <c r="EJ400" s="100"/>
      <c r="EK400" s="100"/>
      <c r="EL400" s="100"/>
    </row>
    <row r="401" spans="1:142" ht="14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  <c r="BT401" s="87"/>
      <c r="BU401" s="87"/>
      <c r="BV401" s="87"/>
      <c r="BW401" s="87"/>
      <c r="BX401" s="87"/>
      <c r="BY401" s="87"/>
      <c r="BZ401" s="87"/>
      <c r="CA401" s="87"/>
      <c r="CB401" s="87"/>
      <c r="CC401" s="87"/>
      <c r="CD401" s="87"/>
      <c r="CE401" s="87"/>
      <c r="CF401" s="87"/>
      <c r="CG401" s="87"/>
      <c r="CH401" s="87"/>
      <c r="CI401" s="87"/>
      <c r="CJ401" s="87"/>
      <c r="CK401" s="100"/>
      <c r="CL401" s="100"/>
      <c r="CM401" s="100"/>
      <c r="CN401" s="100"/>
      <c r="CO401" s="100"/>
      <c r="CP401" s="100"/>
      <c r="CQ401" s="100"/>
      <c r="CR401" s="100"/>
      <c r="CS401" s="100"/>
      <c r="CT401" s="100"/>
      <c r="CU401" s="100"/>
      <c r="CV401" s="100"/>
      <c r="CW401" s="100"/>
      <c r="CX401" s="100"/>
      <c r="CY401" s="100"/>
      <c r="CZ401" s="100"/>
      <c r="DA401" s="100"/>
      <c r="DB401" s="100"/>
      <c r="DC401" s="100"/>
      <c r="DD401" s="100"/>
      <c r="DE401" s="100"/>
      <c r="DF401" s="100"/>
      <c r="DG401" s="100"/>
      <c r="DH401" s="100"/>
      <c r="DI401" s="100"/>
      <c r="DJ401" s="100"/>
      <c r="DK401" s="100"/>
      <c r="DL401" s="100"/>
      <c r="DM401" s="100"/>
      <c r="DN401" s="100"/>
      <c r="DO401" s="100"/>
      <c r="DP401" s="100"/>
      <c r="DQ401" s="100"/>
      <c r="DR401" s="100"/>
      <c r="DS401" s="100"/>
      <c r="DT401" s="100"/>
      <c r="DU401" s="100"/>
      <c r="DV401" s="100"/>
      <c r="DW401" s="100"/>
      <c r="DX401" s="100"/>
      <c r="DY401" s="100"/>
      <c r="DZ401" s="100"/>
      <c r="EA401" s="100"/>
      <c r="EB401" s="100"/>
      <c r="EC401" s="100"/>
      <c r="ED401" s="100"/>
      <c r="EE401" s="100"/>
      <c r="EF401" s="100"/>
      <c r="EG401" s="100"/>
      <c r="EH401" s="100"/>
      <c r="EI401" s="100"/>
      <c r="EJ401" s="100"/>
      <c r="EK401" s="100"/>
      <c r="EL401" s="100"/>
    </row>
    <row r="402" spans="1:142" ht="14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  <c r="BT402" s="87"/>
      <c r="BU402" s="87"/>
      <c r="BV402" s="87"/>
      <c r="BW402" s="87"/>
      <c r="BX402" s="87"/>
      <c r="BY402" s="87"/>
      <c r="BZ402" s="87"/>
      <c r="CA402" s="87"/>
      <c r="CB402" s="87"/>
      <c r="CC402" s="87"/>
      <c r="CD402" s="87"/>
      <c r="CE402" s="87"/>
      <c r="CF402" s="87"/>
      <c r="CG402" s="87"/>
      <c r="CH402" s="87"/>
      <c r="CI402" s="87"/>
      <c r="CJ402" s="87"/>
      <c r="CK402" s="100"/>
      <c r="CL402" s="100"/>
      <c r="CM402" s="100"/>
      <c r="CN402" s="100"/>
      <c r="CO402" s="100"/>
      <c r="CP402" s="100"/>
      <c r="CQ402" s="100"/>
      <c r="CR402" s="100"/>
      <c r="CS402" s="100"/>
      <c r="CT402" s="100"/>
      <c r="CU402" s="100"/>
      <c r="CV402" s="100"/>
      <c r="CW402" s="100"/>
      <c r="CX402" s="100"/>
      <c r="CY402" s="100"/>
      <c r="CZ402" s="100"/>
      <c r="DA402" s="100"/>
      <c r="DB402" s="100"/>
      <c r="DC402" s="100"/>
      <c r="DD402" s="100"/>
      <c r="DE402" s="100"/>
      <c r="DF402" s="100"/>
      <c r="DG402" s="100"/>
      <c r="DH402" s="100"/>
      <c r="DI402" s="100"/>
      <c r="DJ402" s="100"/>
      <c r="DK402" s="100"/>
      <c r="DL402" s="100"/>
      <c r="DM402" s="100"/>
      <c r="DN402" s="100"/>
      <c r="DO402" s="100"/>
      <c r="DP402" s="100"/>
      <c r="DQ402" s="100"/>
      <c r="DR402" s="100"/>
      <c r="DS402" s="100"/>
      <c r="DT402" s="100"/>
      <c r="DU402" s="100"/>
      <c r="DV402" s="100"/>
      <c r="DW402" s="100"/>
      <c r="DX402" s="100"/>
      <c r="DY402" s="100"/>
      <c r="DZ402" s="100"/>
      <c r="EA402" s="100"/>
      <c r="EB402" s="100"/>
      <c r="EC402" s="100"/>
      <c r="ED402" s="100"/>
      <c r="EE402" s="100"/>
      <c r="EF402" s="100"/>
      <c r="EG402" s="100"/>
      <c r="EH402" s="100"/>
      <c r="EI402" s="100"/>
      <c r="EJ402" s="100"/>
      <c r="EK402" s="100"/>
      <c r="EL402" s="100"/>
    </row>
    <row r="403" spans="1:142" ht="14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  <c r="BT403" s="87"/>
      <c r="BU403" s="87"/>
      <c r="BV403" s="87"/>
      <c r="BW403" s="87"/>
      <c r="BX403" s="87"/>
      <c r="BY403" s="87"/>
      <c r="BZ403" s="87"/>
      <c r="CA403" s="87"/>
      <c r="CB403" s="87"/>
      <c r="CC403" s="87"/>
      <c r="CD403" s="87"/>
      <c r="CE403" s="87"/>
      <c r="CF403" s="87"/>
      <c r="CG403" s="87"/>
      <c r="CH403" s="87"/>
      <c r="CI403" s="87"/>
      <c r="CJ403" s="87"/>
      <c r="CK403" s="100"/>
      <c r="CL403" s="100"/>
      <c r="CM403" s="100"/>
      <c r="CN403" s="100"/>
      <c r="CO403" s="100"/>
      <c r="CP403" s="100"/>
      <c r="CQ403" s="100"/>
      <c r="CR403" s="100"/>
      <c r="CS403" s="100"/>
      <c r="CT403" s="100"/>
      <c r="CU403" s="100"/>
      <c r="CV403" s="100"/>
      <c r="CW403" s="100"/>
      <c r="CX403" s="100"/>
      <c r="CY403" s="100"/>
      <c r="CZ403" s="100"/>
      <c r="DA403" s="100"/>
      <c r="DB403" s="100"/>
      <c r="DC403" s="100"/>
      <c r="DD403" s="100"/>
      <c r="DE403" s="100"/>
      <c r="DF403" s="100"/>
      <c r="DG403" s="100"/>
      <c r="DH403" s="100"/>
      <c r="DI403" s="100"/>
      <c r="DJ403" s="100"/>
      <c r="DK403" s="100"/>
      <c r="DL403" s="100"/>
      <c r="DM403" s="100"/>
      <c r="DN403" s="100"/>
      <c r="DO403" s="100"/>
      <c r="DP403" s="100"/>
      <c r="DQ403" s="100"/>
      <c r="DR403" s="100"/>
      <c r="DS403" s="100"/>
      <c r="DT403" s="100"/>
      <c r="DU403" s="100"/>
      <c r="DV403" s="100"/>
      <c r="DW403" s="100"/>
      <c r="DX403" s="100"/>
      <c r="DY403" s="100"/>
      <c r="DZ403" s="100"/>
      <c r="EA403" s="100"/>
      <c r="EB403" s="100"/>
      <c r="EC403" s="100"/>
      <c r="ED403" s="100"/>
      <c r="EE403" s="100"/>
      <c r="EF403" s="100"/>
      <c r="EG403" s="100"/>
      <c r="EH403" s="100"/>
      <c r="EI403" s="100"/>
      <c r="EJ403" s="100"/>
      <c r="EK403" s="100"/>
      <c r="EL403" s="100"/>
    </row>
    <row r="404" spans="1:142" ht="14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  <c r="BT404" s="87"/>
      <c r="BU404" s="87"/>
      <c r="BV404" s="87"/>
      <c r="BW404" s="87"/>
      <c r="BX404" s="87"/>
      <c r="BY404" s="87"/>
      <c r="BZ404" s="87"/>
      <c r="CA404" s="87"/>
      <c r="CB404" s="87"/>
      <c r="CC404" s="87"/>
      <c r="CD404" s="87"/>
      <c r="CE404" s="87"/>
      <c r="CF404" s="87"/>
      <c r="CG404" s="87"/>
      <c r="CH404" s="87"/>
      <c r="CI404" s="87"/>
      <c r="CJ404" s="87"/>
      <c r="CK404" s="100"/>
      <c r="CL404" s="100"/>
      <c r="CM404" s="100"/>
      <c r="CN404" s="100"/>
      <c r="CO404" s="100"/>
      <c r="CP404" s="100"/>
      <c r="CQ404" s="100"/>
      <c r="CR404" s="100"/>
      <c r="CS404" s="100"/>
      <c r="CT404" s="100"/>
      <c r="CU404" s="100"/>
      <c r="CV404" s="100"/>
      <c r="CW404" s="100"/>
      <c r="CX404" s="100"/>
      <c r="CY404" s="100"/>
      <c r="CZ404" s="100"/>
      <c r="DA404" s="100"/>
      <c r="DB404" s="100"/>
      <c r="DC404" s="100"/>
      <c r="DD404" s="100"/>
      <c r="DE404" s="100"/>
      <c r="DF404" s="100"/>
      <c r="DG404" s="100"/>
      <c r="DH404" s="100"/>
      <c r="DI404" s="100"/>
      <c r="DJ404" s="100"/>
      <c r="DK404" s="100"/>
      <c r="DL404" s="100"/>
      <c r="DM404" s="100"/>
      <c r="DN404" s="100"/>
      <c r="DO404" s="100"/>
      <c r="DP404" s="100"/>
      <c r="DQ404" s="100"/>
      <c r="DR404" s="100"/>
      <c r="DS404" s="100"/>
      <c r="DT404" s="100"/>
      <c r="DU404" s="100"/>
      <c r="DV404" s="100"/>
      <c r="DW404" s="100"/>
      <c r="DX404" s="100"/>
      <c r="DY404" s="100"/>
      <c r="DZ404" s="100"/>
      <c r="EA404" s="100"/>
      <c r="EB404" s="100"/>
      <c r="EC404" s="100"/>
      <c r="ED404" s="100"/>
      <c r="EE404" s="100"/>
      <c r="EF404" s="100"/>
      <c r="EG404" s="100"/>
      <c r="EH404" s="100"/>
      <c r="EI404" s="100"/>
      <c r="EJ404" s="100"/>
      <c r="EK404" s="100"/>
      <c r="EL404" s="100"/>
    </row>
    <row r="405" spans="1:142" ht="14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  <c r="BT405" s="87"/>
      <c r="BU405" s="87"/>
      <c r="BV405" s="87"/>
      <c r="BW405" s="87"/>
      <c r="BX405" s="87"/>
      <c r="BY405" s="87"/>
      <c r="BZ405" s="87"/>
      <c r="CA405" s="87"/>
      <c r="CB405" s="87"/>
      <c r="CC405" s="87"/>
      <c r="CD405" s="87"/>
      <c r="CE405" s="87"/>
      <c r="CF405" s="87"/>
      <c r="CG405" s="87"/>
      <c r="CH405" s="87"/>
      <c r="CI405" s="87"/>
      <c r="CJ405" s="87"/>
      <c r="CK405" s="100"/>
      <c r="CL405" s="100"/>
      <c r="CM405" s="100"/>
      <c r="CN405" s="100"/>
      <c r="CO405" s="100"/>
      <c r="CP405" s="100"/>
      <c r="CQ405" s="100"/>
      <c r="CR405" s="100"/>
      <c r="CS405" s="100"/>
      <c r="CT405" s="100"/>
      <c r="CU405" s="100"/>
      <c r="CV405" s="100"/>
      <c r="CW405" s="100"/>
      <c r="CX405" s="100"/>
      <c r="CY405" s="100"/>
      <c r="CZ405" s="100"/>
      <c r="DA405" s="100"/>
      <c r="DB405" s="100"/>
      <c r="DC405" s="100"/>
      <c r="DD405" s="100"/>
      <c r="DE405" s="100"/>
      <c r="DF405" s="100"/>
      <c r="DG405" s="100"/>
      <c r="DH405" s="100"/>
      <c r="DI405" s="100"/>
      <c r="DJ405" s="100"/>
      <c r="DK405" s="100"/>
      <c r="DL405" s="100"/>
      <c r="DM405" s="100"/>
      <c r="DN405" s="100"/>
      <c r="DO405" s="100"/>
      <c r="DP405" s="100"/>
      <c r="DQ405" s="100"/>
      <c r="DR405" s="100"/>
      <c r="DS405" s="100"/>
      <c r="DT405" s="100"/>
      <c r="DU405" s="100"/>
      <c r="DV405" s="100"/>
      <c r="DW405" s="100"/>
      <c r="DX405" s="100"/>
      <c r="DY405" s="100"/>
      <c r="DZ405" s="100"/>
      <c r="EA405" s="100"/>
      <c r="EB405" s="100"/>
      <c r="EC405" s="100"/>
      <c r="ED405" s="100"/>
      <c r="EE405" s="100"/>
      <c r="EF405" s="100"/>
      <c r="EG405" s="100"/>
      <c r="EH405" s="100"/>
      <c r="EI405" s="100"/>
      <c r="EJ405" s="100"/>
      <c r="EK405" s="100"/>
      <c r="EL405" s="100"/>
    </row>
    <row r="406" spans="1:142" ht="14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  <c r="BT406" s="87"/>
      <c r="BU406" s="87"/>
      <c r="BV406" s="87"/>
      <c r="BW406" s="87"/>
      <c r="BX406" s="87"/>
      <c r="BY406" s="87"/>
      <c r="BZ406" s="87"/>
      <c r="CA406" s="87"/>
      <c r="CB406" s="87"/>
      <c r="CC406" s="87"/>
      <c r="CD406" s="87"/>
      <c r="CE406" s="87"/>
      <c r="CF406" s="87"/>
      <c r="CG406" s="87"/>
      <c r="CH406" s="87"/>
      <c r="CI406" s="87"/>
      <c r="CJ406" s="87"/>
      <c r="CK406" s="100"/>
      <c r="CL406" s="100"/>
      <c r="CM406" s="100"/>
      <c r="CN406" s="100"/>
      <c r="CO406" s="100"/>
      <c r="CP406" s="100"/>
      <c r="CQ406" s="100"/>
      <c r="CR406" s="100"/>
      <c r="CS406" s="100"/>
      <c r="CT406" s="100"/>
      <c r="CU406" s="100"/>
      <c r="CV406" s="100"/>
      <c r="CW406" s="100"/>
      <c r="CX406" s="100"/>
      <c r="CY406" s="100"/>
      <c r="CZ406" s="100"/>
      <c r="DA406" s="100"/>
      <c r="DB406" s="100"/>
      <c r="DC406" s="100"/>
      <c r="DD406" s="100"/>
      <c r="DE406" s="100"/>
      <c r="DF406" s="100"/>
      <c r="DG406" s="100"/>
      <c r="DH406" s="100"/>
      <c r="DI406" s="100"/>
      <c r="DJ406" s="100"/>
      <c r="DK406" s="100"/>
      <c r="DL406" s="100"/>
      <c r="DM406" s="100"/>
      <c r="DN406" s="100"/>
      <c r="DO406" s="100"/>
      <c r="DP406" s="100"/>
      <c r="DQ406" s="100"/>
      <c r="DR406" s="100"/>
      <c r="DS406" s="100"/>
      <c r="DT406" s="100"/>
      <c r="DU406" s="100"/>
      <c r="DV406" s="100"/>
      <c r="DW406" s="100"/>
      <c r="DX406" s="100"/>
      <c r="DY406" s="100"/>
      <c r="DZ406" s="100"/>
      <c r="EA406" s="100"/>
      <c r="EB406" s="100"/>
      <c r="EC406" s="100"/>
      <c r="ED406" s="100"/>
      <c r="EE406" s="100"/>
      <c r="EF406" s="100"/>
      <c r="EG406" s="100"/>
      <c r="EH406" s="100"/>
      <c r="EI406" s="100"/>
      <c r="EJ406" s="100"/>
      <c r="EK406" s="100"/>
      <c r="EL406" s="100"/>
    </row>
    <row r="407" spans="1:142" ht="14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  <c r="BT407" s="87"/>
      <c r="BU407" s="87"/>
      <c r="BV407" s="87"/>
      <c r="BW407" s="87"/>
      <c r="BX407" s="87"/>
      <c r="BY407" s="87"/>
      <c r="BZ407" s="87"/>
      <c r="CA407" s="87"/>
      <c r="CB407" s="87"/>
      <c r="CC407" s="87"/>
      <c r="CD407" s="87"/>
      <c r="CE407" s="87"/>
      <c r="CF407" s="87"/>
      <c r="CG407" s="87"/>
      <c r="CH407" s="87"/>
      <c r="CI407" s="87"/>
      <c r="CJ407" s="87"/>
      <c r="CK407" s="100"/>
      <c r="CL407" s="100"/>
      <c r="CM407" s="100"/>
      <c r="CN407" s="100"/>
      <c r="CO407" s="100"/>
      <c r="CP407" s="100"/>
      <c r="CQ407" s="100"/>
      <c r="CR407" s="100"/>
      <c r="CS407" s="100"/>
      <c r="CT407" s="100"/>
      <c r="CU407" s="100"/>
      <c r="CV407" s="100"/>
      <c r="CW407" s="100"/>
      <c r="CX407" s="100"/>
      <c r="CY407" s="100"/>
      <c r="CZ407" s="100"/>
      <c r="DA407" s="100"/>
      <c r="DB407" s="100"/>
      <c r="DC407" s="100"/>
      <c r="DD407" s="100"/>
      <c r="DE407" s="100"/>
      <c r="DF407" s="100"/>
      <c r="DG407" s="100"/>
      <c r="DH407" s="100"/>
      <c r="DI407" s="100"/>
      <c r="DJ407" s="100"/>
      <c r="DK407" s="100"/>
      <c r="DL407" s="100"/>
      <c r="DM407" s="100"/>
      <c r="DN407" s="100"/>
      <c r="DO407" s="100"/>
      <c r="DP407" s="100"/>
      <c r="DQ407" s="100"/>
      <c r="DR407" s="100"/>
      <c r="DS407" s="100"/>
      <c r="DT407" s="100"/>
      <c r="DU407" s="100"/>
      <c r="DV407" s="100"/>
      <c r="DW407" s="100"/>
      <c r="DX407" s="100"/>
      <c r="DY407" s="100"/>
      <c r="DZ407" s="100"/>
      <c r="EA407" s="100"/>
      <c r="EB407" s="100"/>
      <c r="EC407" s="100"/>
      <c r="ED407" s="100"/>
      <c r="EE407" s="100"/>
      <c r="EF407" s="100"/>
      <c r="EG407" s="100"/>
      <c r="EH407" s="100"/>
      <c r="EI407" s="100"/>
      <c r="EJ407" s="100"/>
      <c r="EK407" s="100"/>
      <c r="EL407" s="100"/>
    </row>
    <row r="408" spans="1:142" ht="14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  <c r="BT408" s="87"/>
      <c r="BU408" s="87"/>
      <c r="BV408" s="87"/>
      <c r="BW408" s="87"/>
      <c r="BX408" s="87"/>
      <c r="BY408" s="87"/>
      <c r="BZ408" s="87"/>
      <c r="CA408" s="87"/>
      <c r="CB408" s="87"/>
      <c r="CC408" s="87"/>
      <c r="CD408" s="87"/>
      <c r="CE408" s="87"/>
      <c r="CF408" s="87"/>
      <c r="CG408" s="87"/>
      <c r="CH408" s="87"/>
      <c r="CI408" s="87"/>
      <c r="CJ408" s="87"/>
      <c r="CK408" s="100"/>
      <c r="CL408" s="100"/>
      <c r="CM408" s="100"/>
      <c r="CN408" s="100"/>
      <c r="CO408" s="100"/>
      <c r="CP408" s="100"/>
      <c r="CQ408" s="100"/>
      <c r="CR408" s="100"/>
      <c r="CS408" s="100"/>
      <c r="CT408" s="100"/>
      <c r="CU408" s="100"/>
      <c r="CV408" s="100"/>
      <c r="CW408" s="100"/>
      <c r="CX408" s="100"/>
      <c r="CY408" s="100"/>
      <c r="CZ408" s="100"/>
      <c r="DA408" s="100"/>
      <c r="DB408" s="100"/>
      <c r="DC408" s="100"/>
      <c r="DD408" s="100"/>
      <c r="DE408" s="100"/>
      <c r="DF408" s="100"/>
      <c r="DG408" s="100"/>
      <c r="DH408" s="100"/>
      <c r="DI408" s="100"/>
      <c r="DJ408" s="100"/>
      <c r="DK408" s="100"/>
      <c r="DL408" s="100"/>
      <c r="DM408" s="100"/>
      <c r="DN408" s="100"/>
      <c r="DO408" s="100"/>
      <c r="DP408" s="100"/>
      <c r="DQ408" s="100"/>
      <c r="DR408" s="100"/>
      <c r="DS408" s="100"/>
      <c r="DT408" s="100"/>
      <c r="DU408" s="100"/>
      <c r="DV408" s="100"/>
      <c r="DW408" s="100"/>
      <c r="DX408" s="100"/>
      <c r="DY408" s="100"/>
      <c r="DZ408" s="100"/>
      <c r="EA408" s="100"/>
      <c r="EB408" s="100"/>
      <c r="EC408" s="100"/>
      <c r="ED408" s="100"/>
      <c r="EE408" s="100"/>
      <c r="EF408" s="100"/>
      <c r="EG408" s="100"/>
      <c r="EH408" s="100"/>
      <c r="EI408" s="100"/>
      <c r="EJ408" s="100"/>
      <c r="EK408" s="100"/>
      <c r="EL408" s="100"/>
    </row>
    <row r="409" spans="1:142" ht="14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  <c r="BT409" s="87"/>
      <c r="BU409" s="87"/>
      <c r="BV409" s="87"/>
      <c r="BW409" s="87"/>
      <c r="BX409" s="87"/>
      <c r="BY409" s="87"/>
      <c r="BZ409" s="87"/>
      <c r="CA409" s="87"/>
      <c r="CB409" s="87"/>
      <c r="CC409" s="87"/>
      <c r="CD409" s="87"/>
      <c r="CE409" s="87"/>
      <c r="CF409" s="87"/>
      <c r="CG409" s="87"/>
      <c r="CH409" s="87"/>
      <c r="CI409" s="87"/>
      <c r="CJ409" s="87"/>
      <c r="CK409" s="100"/>
      <c r="CL409" s="100"/>
      <c r="CM409" s="100"/>
      <c r="CN409" s="100"/>
      <c r="CO409" s="100"/>
      <c r="CP409" s="100"/>
      <c r="CQ409" s="100"/>
      <c r="CR409" s="100"/>
      <c r="CS409" s="100"/>
      <c r="CT409" s="100"/>
      <c r="CU409" s="100"/>
      <c r="CV409" s="100"/>
      <c r="CW409" s="100"/>
      <c r="CX409" s="100"/>
      <c r="CY409" s="100"/>
      <c r="CZ409" s="100"/>
      <c r="DA409" s="100"/>
      <c r="DB409" s="100"/>
      <c r="DC409" s="100"/>
      <c r="DD409" s="100"/>
      <c r="DE409" s="100"/>
      <c r="DF409" s="100"/>
      <c r="DG409" s="100"/>
      <c r="DH409" s="100"/>
      <c r="DI409" s="100"/>
      <c r="DJ409" s="100"/>
      <c r="DK409" s="100"/>
      <c r="DL409" s="100"/>
      <c r="DM409" s="100"/>
      <c r="DN409" s="100"/>
      <c r="DO409" s="100"/>
      <c r="DP409" s="100"/>
      <c r="DQ409" s="100"/>
      <c r="DR409" s="100"/>
      <c r="DS409" s="100"/>
      <c r="DT409" s="100"/>
      <c r="DU409" s="100"/>
      <c r="DV409" s="100"/>
      <c r="DW409" s="100"/>
      <c r="DX409" s="100"/>
      <c r="DY409" s="100"/>
      <c r="DZ409" s="100"/>
      <c r="EA409" s="100"/>
      <c r="EB409" s="100"/>
      <c r="EC409" s="100"/>
      <c r="ED409" s="100"/>
      <c r="EE409" s="100"/>
      <c r="EF409" s="100"/>
      <c r="EG409" s="100"/>
      <c r="EH409" s="100"/>
      <c r="EI409" s="100"/>
      <c r="EJ409" s="100"/>
      <c r="EK409" s="100"/>
      <c r="EL409" s="100"/>
    </row>
    <row r="410" spans="1:142" ht="14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  <c r="BT410" s="87"/>
      <c r="BU410" s="87"/>
      <c r="BV410" s="87"/>
      <c r="BW410" s="87"/>
      <c r="BX410" s="87"/>
      <c r="BY410" s="87"/>
      <c r="BZ410" s="87"/>
      <c r="CA410" s="87"/>
      <c r="CB410" s="87"/>
      <c r="CC410" s="87"/>
      <c r="CD410" s="87"/>
      <c r="CE410" s="87"/>
      <c r="CF410" s="87"/>
      <c r="CG410" s="87"/>
      <c r="CH410" s="87"/>
      <c r="CI410" s="87"/>
      <c r="CJ410" s="87"/>
      <c r="CK410" s="100"/>
      <c r="CL410" s="100"/>
      <c r="CM410" s="100"/>
      <c r="CN410" s="100"/>
      <c r="CO410" s="100"/>
      <c r="CP410" s="100"/>
      <c r="CQ410" s="100"/>
      <c r="CR410" s="100"/>
      <c r="CS410" s="100"/>
      <c r="CT410" s="100"/>
      <c r="CU410" s="100"/>
      <c r="CV410" s="100"/>
      <c r="CW410" s="100"/>
      <c r="CX410" s="100"/>
      <c r="CY410" s="100"/>
      <c r="CZ410" s="100"/>
      <c r="DA410" s="100"/>
      <c r="DB410" s="100"/>
      <c r="DC410" s="100"/>
      <c r="DD410" s="100"/>
      <c r="DE410" s="100"/>
      <c r="DF410" s="100"/>
      <c r="DG410" s="100"/>
      <c r="DH410" s="100"/>
      <c r="DI410" s="100"/>
      <c r="DJ410" s="100"/>
      <c r="DK410" s="100"/>
      <c r="DL410" s="100"/>
      <c r="DM410" s="100"/>
      <c r="DN410" s="100"/>
      <c r="DO410" s="100"/>
      <c r="DP410" s="100"/>
      <c r="DQ410" s="100"/>
      <c r="DR410" s="100"/>
      <c r="DS410" s="100"/>
      <c r="DT410" s="100"/>
      <c r="DU410" s="100"/>
      <c r="DV410" s="100"/>
      <c r="DW410" s="100"/>
      <c r="DX410" s="100"/>
      <c r="DY410" s="100"/>
      <c r="DZ410" s="100"/>
      <c r="EA410" s="100"/>
      <c r="EB410" s="100"/>
      <c r="EC410" s="100"/>
      <c r="ED410" s="100"/>
      <c r="EE410" s="100"/>
      <c r="EF410" s="100"/>
      <c r="EG410" s="100"/>
      <c r="EH410" s="100"/>
      <c r="EI410" s="100"/>
      <c r="EJ410" s="100"/>
      <c r="EK410" s="100"/>
      <c r="EL410" s="100"/>
    </row>
    <row r="411" spans="1:142" ht="14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  <c r="BT411" s="87"/>
      <c r="BU411" s="87"/>
      <c r="BV411" s="87"/>
      <c r="BW411" s="87"/>
      <c r="BX411" s="87"/>
      <c r="BY411" s="87"/>
      <c r="BZ411" s="87"/>
      <c r="CA411" s="87"/>
      <c r="CB411" s="87"/>
      <c r="CC411" s="87"/>
      <c r="CD411" s="87"/>
      <c r="CE411" s="87"/>
      <c r="CF411" s="87"/>
      <c r="CG411" s="87"/>
      <c r="CH411" s="87"/>
      <c r="CI411" s="87"/>
      <c r="CJ411" s="87"/>
      <c r="CK411" s="100"/>
      <c r="CL411" s="100"/>
      <c r="CM411" s="100"/>
      <c r="CN411" s="100"/>
      <c r="CO411" s="100"/>
      <c r="CP411" s="100"/>
      <c r="CQ411" s="100"/>
      <c r="CR411" s="100"/>
      <c r="CS411" s="100"/>
      <c r="CT411" s="100"/>
      <c r="CU411" s="100"/>
      <c r="CV411" s="100"/>
      <c r="CW411" s="100"/>
      <c r="CX411" s="100"/>
      <c r="CY411" s="100"/>
      <c r="CZ411" s="100"/>
      <c r="DA411" s="100"/>
      <c r="DB411" s="100"/>
      <c r="DC411" s="100"/>
      <c r="DD411" s="100"/>
      <c r="DE411" s="100"/>
      <c r="DF411" s="100"/>
      <c r="DG411" s="100"/>
      <c r="DH411" s="100"/>
      <c r="DI411" s="100"/>
      <c r="DJ411" s="100"/>
      <c r="DK411" s="100"/>
      <c r="DL411" s="100"/>
      <c r="DM411" s="100"/>
      <c r="DN411" s="100"/>
      <c r="DO411" s="100"/>
      <c r="DP411" s="100"/>
      <c r="DQ411" s="100"/>
      <c r="DR411" s="100"/>
      <c r="DS411" s="100"/>
      <c r="DT411" s="100"/>
      <c r="DU411" s="100"/>
      <c r="DV411" s="100"/>
      <c r="DW411" s="100"/>
      <c r="DX411" s="100"/>
      <c r="DY411" s="100"/>
      <c r="DZ411" s="100"/>
      <c r="EA411" s="100"/>
      <c r="EB411" s="100"/>
      <c r="EC411" s="100"/>
      <c r="ED411" s="100"/>
      <c r="EE411" s="100"/>
      <c r="EF411" s="100"/>
      <c r="EG411" s="100"/>
      <c r="EH411" s="100"/>
      <c r="EI411" s="100"/>
      <c r="EJ411" s="100"/>
      <c r="EK411" s="100"/>
      <c r="EL411" s="100"/>
    </row>
    <row r="412" spans="1:142" ht="14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  <c r="BT412" s="87"/>
      <c r="BU412" s="87"/>
      <c r="BV412" s="87"/>
      <c r="BW412" s="87"/>
      <c r="BX412" s="87"/>
      <c r="BY412" s="87"/>
      <c r="BZ412" s="87"/>
      <c r="CA412" s="87"/>
      <c r="CB412" s="87"/>
      <c r="CC412" s="87"/>
      <c r="CD412" s="87"/>
      <c r="CE412" s="87"/>
      <c r="CF412" s="87"/>
      <c r="CG412" s="87"/>
      <c r="CH412" s="87"/>
      <c r="CI412" s="87"/>
      <c r="CJ412" s="87"/>
      <c r="CK412" s="100"/>
      <c r="CL412" s="100"/>
      <c r="CM412" s="100"/>
      <c r="CN412" s="100"/>
      <c r="CO412" s="100"/>
      <c r="CP412" s="100"/>
      <c r="CQ412" s="100"/>
      <c r="CR412" s="100"/>
      <c r="CS412" s="100"/>
      <c r="CT412" s="100"/>
      <c r="CU412" s="100"/>
      <c r="CV412" s="100"/>
      <c r="CW412" s="100"/>
      <c r="CX412" s="100"/>
      <c r="CY412" s="100"/>
      <c r="CZ412" s="100"/>
      <c r="DA412" s="100"/>
      <c r="DB412" s="100"/>
      <c r="DC412" s="100"/>
      <c r="DD412" s="100"/>
      <c r="DE412" s="100"/>
      <c r="DF412" s="100"/>
      <c r="DG412" s="100"/>
      <c r="DH412" s="100"/>
      <c r="DI412" s="100"/>
      <c r="DJ412" s="100"/>
      <c r="DK412" s="100"/>
      <c r="DL412" s="100"/>
      <c r="DM412" s="100"/>
      <c r="DN412" s="100"/>
      <c r="DO412" s="100"/>
      <c r="DP412" s="100"/>
      <c r="DQ412" s="100"/>
      <c r="DR412" s="100"/>
      <c r="DS412" s="100"/>
      <c r="DT412" s="100"/>
      <c r="DU412" s="100"/>
      <c r="DV412" s="100"/>
      <c r="DW412" s="100"/>
      <c r="DX412" s="100"/>
      <c r="DY412" s="100"/>
      <c r="DZ412" s="100"/>
      <c r="EA412" s="100"/>
      <c r="EB412" s="100"/>
      <c r="EC412" s="100"/>
      <c r="ED412" s="100"/>
      <c r="EE412" s="100"/>
      <c r="EF412" s="100"/>
      <c r="EG412" s="100"/>
      <c r="EH412" s="100"/>
      <c r="EI412" s="100"/>
      <c r="EJ412" s="100"/>
      <c r="EK412" s="100"/>
      <c r="EL412" s="100"/>
    </row>
    <row r="413" spans="1:142" ht="14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  <c r="BT413" s="87"/>
      <c r="BU413" s="87"/>
      <c r="BV413" s="87"/>
      <c r="BW413" s="87"/>
      <c r="BX413" s="87"/>
      <c r="BY413" s="87"/>
      <c r="BZ413" s="87"/>
      <c r="CA413" s="87"/>
      <c r="CB413" s="87"/>
      <c r="CC413" s="87"/>
      <c r="CD413" s="87"/>
      <c r="CE413" s="87"/>
      <c r="CF413" s="87"/>
      <c r="CG413" s="87"/>
      <c r="CH413" s="87"/>
      <c r="CI413" s="87"/>
      <c r="CJ413" s="87"/>
      <c r="CK413" s="100"/>
      <c r="CL413" s="100"/>
      <c r="CM413" s="100"/>
      <c r="CN413" s="100"/>
      <c r="CO413" s="100"/>
      <c r="CP413" s="100"/>
      <c r="CQ413" s="100"/>
      <c r="CR413" s="100"/>
      <c r="CS413" s="100"/>
      <c r="CT413" s="100"/>
      <c r="CU413" s="100"/>
      <c r="CV413" s="100"/>
      <c r="CW413" s="100"/>
      <c r="CX413" s="100"/>
      <c r="CY413" s="100"/>
      <c r="CZ413" s="100"/>
      <c r="DA413" s="100"/>
      <c r="DB413" s="100"/>
      <c r="DC413" s="100"/>
      <c r="DD413" s="100"/>
      <c r="DE413" s="100"/>
      <c r="DF413" s="100"/>
      <c r="DG413" s="100"/>
      <c r="DH413" s="100"/>
      <c r="DI413" s="100"/>
      <c r="DJ413" s="100"/>
      <c r="DK413" s="100"/>
      <c r="DL413" s="100"/>
      <c r="DM413" s="100"/>
      <c r="DN413" s="100"/>
      <c r="DO413" s="100"/>
      <c r="DP413" s="100"/>
      <c r="DQ413" s="100"/>
      <c r="DR413" s="100"/>
      <c r="DS413" s="100"/>
      <c r="DT413" s="100"/>
      <c r="DU413" s="100"/>
      <c r="DV413" s="100"/>
      <c r="DW413" s="100"/>
      <c r="DX413" s="100"/>
      <c r="DY413" s="100"/>
      <c r="DZ413" s="100"/>
      <c r="EA413" s="100"/>
      <c r="EB413" s="100"/>
      <c r="EC413" s="100"/>
      <c r="ED413" s="100"/>
      <c r="EE413" s="100"/>
      <c r="EF413" s="100"/>
      <c r="EG413" s="100"/>
      <c r="EH413" s="100"/>
      <c r="EI413" s="100"/>
      <c r="EJ413" s="100"/>
      <c r="EK413" s="100"/>
      <c r="EL413" s="100"/>
    </row>
    <row r="414" spans="1:142" ht="14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  <c r="BT414" s="87"/>
      <c r="BU414" s="87"/>
      <c r="BV414" s="87"/>
      <c r="BW414" s="87"/>
      <c r="BX414" s="87"/>
      <c r="BY414" s="87"/>
      <c r="BZ414" s="87"/>
      <c r="CA414" s="87"/>
      <c r="CB414" s="87"/>
      <c r="CC414" s="87"/>
      <c r="CD414" s="87"/>
      <c r="CE414" s="87"/>
      <c r="CF414" s="87"/>
      <c r="CG414" s="87"/>
      <c r="CH414" s="87"/>
      <c r="CI414" s="87"/>
      <c r="CJ414" s="87"/>
      <c r="CK414" s="100"/>
      <c r="CL414" s="100"/>
      <c r="CM414" s="100"/>
      <c r="CN414" s="100"/>
      <c r="CO414" s="100"/>
      <c r="CP414" s="100"/>
      <c r="CQ414" s="100"/>
      <c r="CR414" s="100"/>
      <c r="CS414" s="100"/>
      <c r="CT414" s="100"/>
      <c r="CU414" s="100"/>
      <c r="CV414" s="100"/>
      <c r="CW414" s="100"/>
      <c r="CX414" s="100"/>
      <c r="CY414" s="100"/>
      <c r="CZ414" s="100"/>
      <c r="DA414" s="100"/>
      <c r="DB414" s="100"/>
      <c r="DC414" s="100"/>
      <c r="DD414" s="100"/>
      <c r="DE414" s="100"/>
      <c r="DF414" s="100"/>
      <c r="DG414" s="100"/>
      <c r="DH414" s="100"/>
      <c r="DI414" s="100"/>
      <c r="DJ414" s="100"/>
      <c r="DK414" s="100"/>
      <c r="DL414" s="100"/>
      <c r="DM414" s="100"/>
      <c r="DN414" s="100"/>
      <c r="DO414" s="100"/>
      <c r="DP414" s="100"/>
      <c r="DQ414" s="100"/>
      <c r="DR414" s="100"/>
      <c r="DS414" s="100"/>
      <c r="DT414" s="100"/>
      <c r="DU414" s="100"/>
      <c r="DV414" s="100"/>
      <c r="DW414" s="100"/>
      <c r="DX414" s="100"/>
      <c r="DY414" s="100"/>
      <c r="DZ414" s="100"/>
      <c r="EA414" s="100"/>
      <c r="EB414" s="100"/>
      <c r="EC414" s="100"/>
      <c r="ED414" s="100"/>
      <c r="EE414" s="100"/>
      <c r="EF414" s="100"/>
      <c r="EG414" s="100"/>
      <c r="EH414" s="100"/>
      <c r="EI414" s="100"/>
      <c r="EJ414" s="100"/>
      <c r="EK414" s="100"/>
      <c r="EL414" s="100"/>
    </row>
    <row r="415" spans="1:142" ht="14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  <c r="BT415" s="87"/>
      <c r="BU415" s="87"/>
      <c r="BV415" s="87"/>
      <c r="BW415" s="87"/>
      <c r="BX415" s="87"/>
      <c r="BY415" s="87"/>
      <c r="BZ415" s="87"/>
      <c r="CA415" s="87"/>
      <c r="CB415" s="87"/>
      <c r="CC415" s="87"/>
      <c r="CD415" s="87"/>
      <c r="CE415" s="87"/>
      <c r="CF415" s="87"/>
      <c r="CG415" s="87"/>
      <c r="CH415" s="87"/>
      <c r="CI415" s="87"/>
      <c r="CJ415" s="87"/>
      <c r="CK415" s="100"/>
      <c r="CL415" s="100"/>
      <c r="CM415" s="100"/>
      <c r="CN415" s="100"/>
      <c r="CO415" s="100"/>
      <c r="CP415" s="100"/>
      <c r="CQ415" s="100"/>
      <c r="CR415" s="100"/>
      <c r="CS415" s="100"/>
      <c r="CT415" s="100"/>
      <c r="CU415" s="100"/>
      <c r="CV415" s="100"/>
      <c r="CW415" s="100"/>
      <c r="CX415" s="100"/>
      <c r="CY415" s="100"/>
      <c r="CZ415" s="100"/>
      <c r="DA415" s="100"/>
      <c r="DB415" s="100"/>
      <c r="DC415" s="100"/>
      <c r="DD415" s="100"/>
      <c r="DE415" s="100"/>
      <c r="DF415" s="100"/>
      <c r="DG415" s="100"/>
      <c r="DH415" s="100"/>
      <c r="DI415" s="100"/>
      <c r="DJ415" s="100"/>
      <c r="DK415" s="100"/>
      <c r="DL415" s="100"/>
      <c r="DM415" s="100"/>
      <c r="DN415" s="100"/>
      <c r="DO415" s="100"/>
      <c r="DP415" s="100"/>
      <c r="DQ415" s="100"/>
      <c r="DR415" s="100"/>
      <c r="DS415" s="100"/>
      <c r="DT415" s="100"/>
      <c r="DU415" s="100"/>
      <c r="DV415" s="100"/>
      <c r="DW415" s="100"/>
      <c r="DX415" s="100"/>
      <c r="DY415" s="100"/>
      <c r="DZ415" s="100"/>
      <c r="EA415" s="100"/>
      <c r="EB415" s="100"/>
      <c r="EC415" s="100"/>
      <c r="ED415" s="100"/>
      <c r="EE415" s="100"/>
      <c r="EF415" s="100"/>
      <c r="EG415" s="100"/>
      <c r="EH415" s="100"/>
      <c r="EI415" s="100"/>
      <c r="EJ415" s="100"/>
      <c r="EK415" s="100"/>
      <c r="EL415" s="100"/>
    </row>
    <row r="416" spans="1:142" ht="14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  <c r="BT416" s="87"/>
      <c r="BU416" s="87"/>
      <c r="BV416" s="87"/>
      <c r="BW416" s="87"/>
      <c r="BX416" s="87"/>
      <c r="BY416" s="87"/>
      <c r="BZ416" s="87"/>
      <c r="CA416" s="87"/>
      <c r="CB416" s="87"/>
      <c r="CC416" s="87"/>
      <c r="CD416" s="87"/>
      <c r="CE416" s="87"/>
      <c r="CF416" s="87"/>
      <c r="CG416" s="87"/>
      <c r="CH416" s="87"/>
      <c r="CI416" s="87"/>
      <c r="CJ416" s="87"/>
      <c r="CK416" s="100"/>
      <c r="CL416" s="100"/>
      <c r="CM416" s="100"/>
      <c r="CN416" s="100"/>
      <c r="CO416" s="100"/>
      <c r="CP416" s="100"/>
      <c r="CQ416" s="100"/>
      <c r="CR416" s="100"/>
      <c r="CS416" s="100"/>
      <c r="CT416" s="100"/>
      <c r="CU416" s="100"/>
      <c r="CV416" s="100"/>
      <c r="CW416" s="100"/>
      <c r="CX416" s="100"/>
      <c r="CY416" s="100"/>
      <c r="CZ416" s="100"/>
      <c r="DA416" s="100"/>
      <c r="DB416" s="100"/>
      <c r="DC416" s="100"/>
      <c r="DD416" s="100"/>
      <c r="DE416" s="100"/>
      <c r="DF416" s="100"/>
      <c r="DG416" s="100"/>
      <c r="DH416" s="100"/>
      <c r="DI416" s="100"/>
      <c r="DJ416" s="100"/>
      <c r="DK416" s="100"/>
      <c r="DL416" s="100"/>
      <c r="DM416" s="100"/>
      <c r="DN416" s="100"/>
      <c r="DO416" s="100"/>
      <c r="DP416" s="100"/>
      <c r="DQ416" s="100"/>
      <c r="DR416" s="100"/>
      <c r="DS416" s="100"/>
      <c r="DT416" s="100"/>
      <c r="DU416" s="100"/>
      <c r="DV416" s="100"/>
      <c r="DW416" s="100"/>
      <c r="DX416" s="100"/>
      <c r="DY416" s="100"/>
      <c r="DZ416" s="100"/>
      <c r="EA416" s="100"/>
      <c r="EB416" s="100"/>
      <c r="EC416" s="100"/>
      <c r="ED416" s="100"/>
      <c r="EE416" s="100"/>
      <c r="EF416" s="100"/>
      <c r="EG416" s="100"/>
      <c r="EH416" s="100"/>
      <c r="EI416" s="100"/>
      <c r="EJ416" s="100"/>
      <c r="EK416" s="100"/>
      <c r="EL416" s="100"/>
    </row>
    <row r="417" spans="1:142" ht="14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  <c r="BT417" s="87"/>
      <c r="BU417" s="87"/>
      <c r="BV417" s="87"/>
      <c r="BW417" s="87"/>
      <c r="BX417" s="87"/>
      <c r="BY417" s="87"/>
      <c r="BZ417" s="87"/>
      <c r="CA417" s="87"/>
      <c r="CB417" s="87"/>
      <c r="CC417" s="87"/>
      <c r="CD417" s="87"/>
      <c r="CE417" s="87"/>
      <c r="CF417" s="87"/>
      <c r="CG417" s="87"/>
      <c r="CH417" s="87"/>
      <c r="CI417" s="87"/>
      <c r="CJ417" s="87"/>
      <c r="CK417" s="100"/>
      <c r="CL417" s="100"/>
      <c r="CM417" s="100"/>
      <c r="CN417" s="100"/>
      <c r="CO417" s="100"/>
      <c r="CP417" s="100"/>
      <c r="CQ417" s="100"/>
      <c r="CR417" s="100"/>
      <c r="CS417" s="100"/>
      <c r="CT417" s="100"/>
      <c r="CU417" s="100"/>
      <c r="CV417" s="100"/>
      <c r="CW417" s="100"/>
      <c r="CX417" s="100"/>
      <c r="CY417" s="100"/>
      <c r="CZ417" s="100"/>
      <c r="DA417" s="100"/>
      <c r="DB417" s="100"/>
      <c r="DC417" s="100"/>
      <c r="DD417" s="100"/>
      <c r="DE417" s="100"/>
      <c r="DF417" s="100"/>
      <c r="DG417" s="100"/>
      <c r="DH417" s="100"/>
      <c r="DI417" s="100"/>
      <c r="DJ417" s="100"/>
      <c r="DK417" s="100"/>
      <c r="DL417" s="100"/>
      <c r="DM417" s="100"/>
      <c r="DN417" s="100"/>
      <c r="DO417" s="100"/>
      <c r="DP417" s="100"/>
      <c r="DQ417" s="100"/>
      <c r="DR417" s="100"/>
      <c r="DS417" s="100"/>
      <c r="DT417" s="100"/>
      <c r="DU417" s="100"/>
      <c r="DV417" s="100"/>
      <c r="DW417" s="100"/>
      <c r="DX417" s="100"/>
      <c r="DY417" s="100"/>
      <c r="DZ417" s="100"/>
      <c r="EA417" s="100"/>
      <c r="EB417" s="100"/>
      <c r="EC417" s="100"/>
      <c r="ED417" s="100"/>
      <c r="EE417" s="100"/>
      <c r="EF417" s="100"/>
      <c r="EG417" s="100"/>
      <c r="EH417" s="100"/>
      <c r="EI417" s="100"/>
      <c r="EJ417" s="100"/>
      <c r="EK417" s="100"/>
      <c r="EL417" s="100"/>
    </row>
    <row r="418" spans="1:142" ht="14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  <c r="BT418" s="87"/>
      <c r="BU418" s="87"/>
      <c r="BV418" s="87"/>
      <c r="BW418" s="87"/>
      <c r="BX418" s="87"/>
      <c r="BY418" s="87"/>
      <c r="BZ418" s="87"/>
      <c r="CA418" s="87"/>
      <c r="CB418" s="87"/>
      <c r="CC418" s="87"/>
      <c r="CD418" s="87"/>
      <c r="CE418" s="87"/>
      <c r="CF418" s="87"/>
      <c r="CG418" s="87"/>
      <c r="CH418" s="87"/>
      <c r="CI418" s="87"/>
      <c r="CJ418" s="87"/>
      <c r="CK418" s="100"/>
      <c r="CL418" s="100"/>
      <c r="CM418" s="100"/>
      <c r="CN418" s="100"/>
      <c r="CO418" s="100"/>
      <c r="CP418" s="100"/>
      <c r="CQ418" s="100"/>
      <c r="CR418" s="100"/>
      <c r="CS418" s="100"/>
      <c r="CT418" s="100"/>
      <c r="CU418" s="100"/>
      <c r="CV418" s="100"/>
      <c r="CW418" s="100"/>
      <c r="CX418" s="100"/>
      <c r="CY418" s="100"/>
      <c r="CZ418" s="100"/>
      <c r="DA418" s="100"/>
      <c r="DB418" s="100"/>
      <c r="DC418" s="100"/>
      <c r="DD418" s="100"/>
      <c r="DE418" s="100"/>
      <c r="DF418" s="100"/>
      <c r="DG418" s="100"/>
      <c r="DH418" s="100"/>
      <c r="DI418" s="100"/>
      <c r="DJ418" s="100"/>
      <c r="DK418" s="100"/>
      <c r="DL418" s="100"/>
      <c r="DM418" s="100"/>
      <c r="DN418" s="100"/>
      <c r="DO418" s="100"/>
      <c r="DP418" s="100"/>
      <c r="DQ418" s="100"/>
      <c r="DR418" s="100"/>
      <c r="DS418" s="100"/>
      <c r="DT418" s="100"/>
      <c r="DU418" s="100"/>
      <c r="DV418" s="100"/>
      <c r="DW418" s="100"/>
      <c r="DX418" s="100"/>
      <c r="DY418" s="100"/>
      <c r="DZ418" s="100"/>
      <c r="EA418" s="100"/>
      <c r="EB418" s="100"/>
      <c r="EC418" s="100"/>
      <c r="ED418" s="100"/>
      <c r="EE418" s="100"/>
      <c r="EF418" s="100"/>
      <c r="EG418" s="100"/>
      <c r="EH418" s="100"/>
      <c r="EI418" s="100"/>
      <c r="EJ418" s="100"/>
      <c r="EK418" s="100"/>
      <c r="EL418" s="100"/>
    </row>
    <row r="419" spans="1:142" ht="14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  <c r="BT419" s="87"/>
      <c r="BU419" s="87"/>
      <c r="BV419" s="87"/>
      <c r="BW419" s="87"/>
      <c r="BX419" s="87"/>
      <c r="BY419" s="87"/>
      <c r="BZ419" s="87"/>
      <c r="CA419" s="87"/>
      <c r="CB419" s="87"/>
      <c r="CC419" s="87"/>
      <c r="CD419" s="87"/>
      <c r="CE419" s="87"/>
      <c r="CF419" s="87"/>
      <c r="CG419" s="87"/>
      <c r="CH419" s="87"/>
      <c r="CI419" s="87"/>
      <c r="CJ419" s="87"/>
      <c r="CK419" s="100"/>
      <c r="CL419" s="100"/>
      <c r="CM419" s="100"/>
      <c r="CN419" s="100"/>
      <c r="CO419" s="100"/>
      <c r="CP419" s="100"/>
      <c r="CQ419" s="100"/>
      <c r="CR419" s="100"/>
      <c r="CS419" s="100"/>
      <c r="CT419" s="100"/>
      <c r="CU419" s="100"/>
      <c r="CV419" s="100"/>
      <c r="CW419" s="100"/>
      <c r="CX419" s="100"/>
      <c r="CY419" s="100"/>
      <c r="CZ419" s="100"/>
      <c r="DA419" s="100"/>
      <c r="DB419" s="100"/>
      <c r="DC419" s="100"/>
      <c r="DD419" s="100"/>
      <c r="DE419" s="100"/>
      <c r="DF419" s="100"/>
      <c r="DG419" s="100"/>
      <c r="DH419" s="100"/>
      <c r="DI419" s="100"/>
      <c r="DJ419" s="100"/>
      <c r="DK419" s="100"/>
      <c r="DL419" s="100"/>
      <c r="DM419" s="100"/>
      <c r="DN419" s="100"/>
      <c r="DO419" s="100"/>
      <c r="DP419" s="100"/>
      <c r="DQ419" s="100"/>
      <c r="DR419" s="100"/>
      <c r="DS419" s="100"/>
      <c r="DT419" s="100"/>
      <c r="DU419" s="100"/>
      <c r="DV419" s="100"/>
      <c r="DW419" s="100"/>
      <c r="DX419" s="100"/>
      <c r="DY419" s="100"/>
      <c r="DZ419" s="100"/>
      <c r="EA419" s="100"/>
      <c r="EB419" s="100"/>
      <c r="EC419" s="100"/>
      <c r="ED419" s="100"/>
      <c r="EE419" s="100"/>
      <c r="EF419" s="100"/>
      <c r="EG419" s="100"/>
      <c r="EH419" s="100"/>
      <c r="EI419" s="100"/>
      <c r="EJ419" s="100"/>
      <c r="EK419" s="100"/>
      <c r="EL419" s="100"/>
    </row>
    <row r="420" spans="1:142" ht="14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  <c r="BT420" s="87"/>
      <c r="BU420" s="87"/>
      <c r="BV420" s="87"/>
      <c r="BW420" s="87"/>
      <c r="BX420" s="87"/>
      <c r="BY420" s="87"/>
      <c r="BZ420" s="87"/>
      <c r="CA420" s="87"/>
      <c r="CB420" s="87"/>
      <c r="CC420" s="87"/>
      <c r="CD420" s="87"/>
      <c r="CE420" s="87"/>
      <c r="CF420" s="87"/>
      <c r="CG420" s="87"/>
      <c r="CH420" s="87"/>
      <c r="CI420" s="87"/>
      <c r="CJ420" s="87"/>
      <c r="CK420" s="100"/>
      <c r="CL420" s="100"/>
      <c r="CM420" s="100"/>
      <c r="CN420" s="100"/>
      <c r="CO420" s="100"/>
      <c r="CP420" s="100"/>
      <c r="CQ420" s="100"/>
      <c r="CR420" s="100"/>
      <c r="CS420" s="100"/>
      <c r="CT420" s="100"/>
      <c r="CU420" s="100"/>
      <c r="CV420" s="100"/>
      <c r="CW420" s="100"/>
      <c r="CX420" s="100"/>
      <c r="CY420" s="100"/>
      <c r="CZ420" s="100"/>
      <c r="DA420" s="100"/>
      <c r="DB420" s="100"/>
      <c r="DC420" s="100"/>
      <c r="DD420" s="100"/>
      <c r="DE420" s="100"/>
      <c r="DF420" s="100"/>
      <c r="DG420" s="100"/>
      <c r="DH420" s="100"/>
      <c r="DI420" s="100"/>
      <c r="DJ420" s="100"/>
      <c r="DK420" s="100"/>
      <c r="DL420" s="100"/>
      <c r="DM420" s="100"/>
      <c r="DN420" s="100"/>
      <c r="DO420" s="100"/>
      <c r="DP420" s="100"/>
      <c r="DQ420" s="100"/>
      <c r="DR420" s="100"/>
      <c r="DS420" s="100"/>
      <c r="DT420" s="100"/>
      <c r="DU420" s="100"/>
      <c r="DV420" s="100"/>
      <c r="DW420" s="100"/>
      <c r="DX420" s="100"/>
      <c r="DY420" s="100"/>
      <c r="DZ420" s="100"/>
      <c r="EA420" s="100"/>
      <c r="EB420" s="100"/>
      <c r="EC420" s="100"/>
      <c r="ED420" s="100"/>
      <c r="EE420" s="100"/>
      <c r="EF420" s="100"/>
      <c r="EG420" s="100"/>
      <c r="EH420" s="100"/>
      <c r="EI420" s="100"/>
      <c r="EJ420" s="100"/>
      <c r="EK420" s="100"/>
      <c r="EL420" s="100"/>
    </row>
    <row r="421" spans="1:142" ht="14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  <c r="BT421" s="87"/>
      <c r="BU421" s="87"/>
      <c r="BV421" s="87"/>
      <c r="BW421" s="87"/>
      <c r="BX421" s="87"/>
      <c r="BY421" s="87"/>
      <c r="BZ421" s="87"/>
      <c r="CA421" s="87"/>
      <c r="CB421" s="87"/>
      <c r="CC421" s="87"/>
      <c r="CD421" s="87"/>
      <c r="CE421" s="87"/>
      <c r="CF421" s="87"/>
      <c r="CG421" s="87"/>
      <c r="CH421" s="87"/>
      <c r="CI421" s="87"/>
      <c r="CJ421" s="87"/>
      <c r="CK421" s="100"/>
      <c r="CL421" s="100"/>
      <c r="CM421" s="100"/>
      <c r="CN421" s="100"/>
      <c r="CO421" s="100"/>
      <c r="CP421" s="100"/>
      <c r="CQ421" s="100"/>
      <c r="CR421" s="100"/>
      <c r="CS421" s="100"/>
      <c r="CT421" s="100"/>
      <c r="CU421" s="100"/>
      <c r="CV421" s="100"/>
      <c r="CW421" s="100"/>
      <c r="CX421" s="100"/>
      <c r="CY421" s="100"/>
      <c r="CZ421" s="100"/>
      <c r="DA421" s="100"/>
      <c r="DB421" s="100"/>
      <c r="DC421" s="100"/>
      <c r="DD421" s="100"/>
      <c r="DE421" s="100"/>
      <c r="DF421" s="100"/>
      <c r="DG421" s="100"/>
      <c r="DH421" s="100"/>
      <c r="DI421" s="100"/>
      <c r="DJ421" s="100"/>
      <c r="DK421" s="100"/>
      <c r="DL421" s="100"/>
      <c r="DM421" s="100"/>
      <c r="DN421" s="100"/>
      <c r="DO421" s="100"/>
      <c r="DP421" s="100"/>
      <c r="DQ421" s="100"/>
      <c r="DR421" s="100"/>
      <c r="DS421" s="100"/>
      <c r="DT421" s="100"/>
      <c r="DU421" s="100"/>
      <c r="DV421" s="100"/>
      <c r="DW421" s="100"/>
      <c r="DX421" s="100"/>
      <c r="DY421" s="100"/>
      <c r="DZ421" s="100"/>
      <c r="EA421" s="100"/>
      <c r="EB421" s="100"/>
      <c r="EC421" s="100"/>
      <c r="ED421" s="100"/>
      <c r="EE421" s="100"/>
      <c r="EF421" s="100"/>
      <c r="EG421" s="100"/>
      <c r="EH421" s="100"/>
      <c r="EI421" s="100"/>
      <c r="EJ421" s="100"/>
      <c r="EK421" s="100"/>
      <c r="EL421" s="100"/>
    </row>
    <row r="422" spans="1:142" ht="14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  <c r="BT422" s="87"/>
      <c r="BU422" s="87"/>
      <c r="BV422" s="87"/>
      <c r="BW422" s="87"/>
      <c r="BX422" s="87"/>
      <c r="BY422" s="87"/>
      <c r="BZ422" s="87"/>
      <c r="CA422" s="87"/>
      <c r="CB422" s="87"/>
      <c r="CC422" s="87"/>
      <c r="CD422" s="87"/>
      <c r="CE422" s="87"/>
      <c r="CF422" s="87"/>
      <c r="CG422" s="87"/>
      <c r="CH422" s="87"/>
      <c r="CI422" s="87"/>
      <c r="CJ422" s="87"/>
      <c r="CK422" s="100"/>
      <c r="CL422" s="100"/>
      <c r="CM422" s="100"/>
      <c r="CN422" s="100"/>
      <c r="CO422" s="100"/>
      <c r="CP422" s="100"/>
      <c r="CQ422" s="100"/>
      <c r="CR422" s="100"/>
      <c r="CS422" s="100"/>
      <c r="CT422" s="100"/>
      <c r="CU422" s="100"/>
      <c r="CV422" s="100"/>
      <c r="CW422" s="100"/>
      <c r="CX422" s="100"/>
      <c r="CY422" s="100"/>
      <c r="CZ422" s="100"/>
      <c r="DA422" s="100"/>
      <c r="DB422" s="100"/>
      <c r="DC422" s="100"/>
      <c r="DD422" s="100"/>
      <c r="DE422" s="100"/>
      <c r="DF422" s="100"/>
      <c r="DG422" s="100"/>
      <c r="DH422" s="100"/>
      <c r="DI422" s="100"/>
      <c r="DJ422" s="100"/>
      <c r="DK422" s="100"/>
      <c r="DL422" s="100"/>
      <c r="DM422" s="100"/>
      <c r="DN422" s="100"/>
      <c r="DO422" s="100"/>
      <c r="DP422" s="100"/>
      <c r="DQ422" s="100"/>
      <c r="DR422" s="100"/>
      <c r="DS422" s="100"/>
      <c r="DT422" s="100"/>
      <c r="DU422" s="100"/>
      <c r="DV422" s="100"/>
      <c r="DW422" s="100"/>
      <c r="DX422" s="100"/>
      <c r="DY422" s="100"/>
      <c r="DZ422" s="100"/>
      <c r="EA422" s="100"/>
      <c r="EB422" s="100"/>
      <c r="EC422" s="100"/>
      <c r="ED422" s="100"/>
      <c r="EE422" s="100"/>
      <c r="EF422" s="100"/>
      <c r="EG422" s="100"/>
      <c r="EH422" s="100"/>
      <c r="EI422" s="100"/>
      <c r="EJ422" s="100"/>
      <c r="EK422" s="100"/>
      <c r="EL422" s="100"/>
    </row>
    <row r="423" spans="1:142" ht="14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  <c r="BT423" s="87"/>
      <c r="BU423" s="87"/>
      <c r="BV423" s="87"/>
      <c r="BW423" s="87"/>
      <c r="BX423" s="87"/>
      <c r="BY423" s="87"/>
      <c r="BZ423" s="87"/>
      <c r="CA423" s="87"/>
      <c r="CB423" s="87"/>
      <c r="CC423" s="87"/>
      <c r="CD423" s="87"/>
      <c r="CE423" s="87"/>
      <c r="CF423" s="87"/>
      <c r="CG423" s="87"/>
      <c r="CH423" s="87"/>
      <c r="CI423" s="87"/>
      <c r="CJ423" s="87"/>
      <c r="CK423" s="100"/>
      <c r="CL423" s="100"/>
      <c r="CM423" s="100"/>
      <c r="CN423" s="100"/>
      <c r="CO423" s="100"/>
      <c r="CP423" s="100"/>
      <c r="CQ423" s="100"/>
      <c r="CR423" s="100"/>
      <c r="CS423" s="100"/>
      <c r="CT423" s="100"/>
      <c r="CU423" s="100"/>
      <c r="CV423" s="100"/>
      <c r="CW423" s="100"/>
      <c r="CX423" s="100"/>
      <c r="CY423" s="100"/>
      <c r="CZ423" s="100"/>
      <c r="DA423" s="100"/>
      <c r="DB423" s="100"/>
      <c r="DC423" s="100"/>
      <c r="DD423" s="100"/>
      <c r="DE423" s="100"/>
      <c r="DF423" s="100"/>
      <c r="DG423" s="100"/>
      <c r="DH423" s="100"/>
      <c r="DI423" s="100"/>
      <c r="DJ423" s="100"/>
      <c r="DK423" s="100"/>
      <c r="DL423" s="100"/>
      <c r="DM423" s="100"/>
      <c r="DN423" s="100"/>
      <c r="DO423" s="100"/>
      <c r="DP423" s="100"/>
      <c r="DQ423" s="100"/>
      <c r="DR423" s="100"/>
      <c r="DS423" s="100"/>
      <c r="DT423" s="100"/>
      <c r="DU423" s="100"/>
      <c r="DV423" s="100"/>
      <c r="DW423" s="100"/>
      <c r="DX423" s="100"/>
      <c r="DY423" s="100"/>
      <c r="DZ423" s="100"/>
      <c r="EA423" s="100"/>
      <c r="EB423" s="100"/>
      <c r="EC423" s="100"/>
      <c r="ED423" s="100"/>
      <c r="EE423" s="100"/>
      <c r="EF423" s="100"/>
      <c r="EG423" s="100"/>
      <c r="EH423" s="100"/>
      <c r="EI423" s="100"/>
      <c r="EJ423" s="100"/>
      <c r="EK423" s="100"/>
      <c r="EL423" s="100"/>
    </row>
    <row r="424" spans="1:142" ht="14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  <c r="BT424" s="87"/>
      <c r="BU424" s="87"/>
      <c r="BV424" s="87"/>
      <c r="BW424" s="87"/>
      <c r="BX424" s="87"/>
      <c r="BY424" s="87"/>
      <c r="BZ424" s="87"/>
      <c r="CA424" s="87"/>
      <c r="CB424" s="87"/>
      <c r="CC424" s="87"/>
      <c r="CD424" s="87"/>
      <c r="CE424" s="87"/>
      <c r="CF424" s="87"/>
      <c r="CG424" s="87"/>
      <c r="CH424" s="87"/>
      <c r="CI424" s="87"/>
      <c r="CJ424" s="87"/>
      <c r="CK424" s="100"/>
      <c r="CL424" s="100"/>
      <c r="CM424" s="100"/>
      <c r="CN424" s="100"/>
      <c r="CO424" s="100"/>
      <c r="CP424" s="100"/>
      <c r="CQ424" s="100"/>
      <c r="CR424" s="100"/>
      <c r="CS424" s="100"/>
      <c r="CT424" s="100"/>
      <c r="CU424" s="100"/>
      <c r="CV424" s="100"/>
      <c r="CW424" s="100"/>
      <c r="CX424" s="100"/>
      <c r="CY424" s="100"/>
      <c r="CZ424" s="100"/>
      <c r="DA424" s="100"/>
      <c r="DB424" s="100"/>
      <c r="DC424" s="100"/>
      <c r="DD424" s="100"/>
      <c r="DE424" s="100"/>
      <c r="DF424" s="100"/>
      <c r="DG424" s="100"/>
      <c r="DH424" s="100"/>
      <c r="DI424" s="100"/>
      <c r="DJ424" s="100"/>
      <c r="DK424" s="100"/>
      <c r="DL424" s="100"/>
      <c r="DM424" s="100"/>
      <c r="DN424" s="100"/>
      <c r="DO424" s="100"/>
      <c r="DP424" s="100"/>
      <c r="DQ424" s="100"/>
      <c r="DR424" s="100"/>
      <c r="DS424" s="100"/>
      <c r="DT424" s="100"/>
      <c r="DU424" s="100"/>
      <c r="DV424" s="100"/>
      <c r="DW424" s="100"/>
      <c r="DX424" s="100"/>
      <c r="DY424" s="100"/>
      <c r="DZ424" s="100"/>
      <c r="EA424" s="100"/>
      <c r="EB424" s="100"/>
      <c r="EC424" s="100"/>
      <c r="ED424" s="100"/>
      <c r="EE424" s="100"/>
      <c r="EF424" s="100"/>
      <c r="EG424" s="100"/>
      <c r="EH424" s="100"/>
      <c r="EI424" s="100"/>
      <c r="EJ424" s="100"/>
      <c r="EK424" s="100"/>
      <c r="EL424" s="100"/>
    </row>
    <row r="425" spans="1:142" ht="14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  <c r="BT425" s="87"/>
      <c r="BU425" s="87"/>
      <c r="BV425" s="87"/>
      <c r="BW425" s="87"/>
      <c r="BX425" s="87"/>
      <c r="BY425" s="87"/>
      <c r="BZ425" s="87"/>
      <c r="CA425" s="87"/>
      <c r="CB425" s="87"/>
      <c r="CC425" s="87"/>
      <c r="CD425" s="87"/>
      <c r="CE425" s="87"/>
      <c r="CF425" s="87"/>
      <c r="CG425" s="87"/>
      <c r="CH425" s="87"/>
      <c r="CI425" s="87"/>
      <c r="CJ425" s="87"/>
      <c r="CK425" s="100"/>
      <c r="CL425" s="100"/>
      <c r="CM425" s="100"/>
      <c r="CN425" s="100"/>
      <c r="CO425" s="100"/>
      <c r="CP425" s="100"/>
      <c r="CQ425" s="100"/>
      <c r="CR425" s="100"/>
      <c r="CS425" s="100"/>
      <c r="CT425" s="100"/>
      <c r="CU425" s="100"/>
      <c r="CV425" s="100"/>
      <c r="CW425" s="100"/>
      <c r="CX425" s="100"/>
      <c r="CY425" s="100"/>
      <c r="CZ425" s="100"/>
      <c r="DA425" s="100"/>
      <c r="DB425" s="100"/>
      <c r="DC425" s="100"/>
      <c r="DD425" s="100"/>
      <c r="DE425" s="100"/>
      <c r="DF425" s="100"/>
      <c r="DG425" s="100"/>
      <c r="DH425" s="100"/>
      <c r="DI425" s="100"/>
      <c r="DJ425" s="100"/>
      <c r="DK425" s="100"/>
      <c r="DL425" s="100"/>
      <c r="DM425" s="100"/>
      <c r="DN425" s="100"/>
      <c r="DO425" s="100"/>
      <c r="DP425" s="100"/>
      <c r="DQ425" s="100"/>
      <c r="DR425" s="100"/>
      <c r="DS425" s="100"/>
      <c r="DT425" s="100"/>
      <c r="DU425" s="100"/>
      <c r="DV425" s="100"/>
      <c r="DW425" s="100"/>
      <c r="DX425" s="100"/>
      <c r="DY425" s="100"/>
      <c r="DZ425" s="100"/>
      <c r="EA425" s="100"/>
      <c r="EB425" s="100"/>
      <c r="EC425" s="100"/>
      <c r="ED425" s="100"/>
      <c r="EE425" s="100"/>
      <c r="EF425" s="100"/>
      <c r="EG425" s="100"/>
      <c r="EH425" s="100"/>
      <c r="EI425" s="100"/>
      <c r="EJ425" s="100"/>
      <c r="EK425" s="100"/>
      <c r="EL425" s="100"/>
    </row>
    <row r="426" spans="1:142" ht="14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  <c r="BT426" s="87"/>
      <c r="BU426" s="87"/>
      <c r="BV426" s="87"/>
      <c r="BW426" s="87"/>
      <c r="BX426" s="87"/>
      <c r="BY426" s="87"/>
      <c r="BZ426" s="87"/>
      <c r="CA426" s="87"/>
      <c r="CB426" s="87"/>
      <c r="CC426" s="87"/>
      <c r="CD426" s="87"/>
      <c r="CE426" s="87"/>
      <c r="CF426" s="87"/>
      <c r="CG426" s="87"/>
      <c r="CH426" s="87"/>
      <c r="CI426" s="87"/>
      <c r="CJ426" s="87"/>
      <c r="CK426" s="100"/>
      <c r="CL426" s="100"/>
      <c r="CM426" s="100"/>
      <c r="CN426" s="100"/>
      <c r="CO426" s="100"/>
      <c r="CP426" s="100"/>
      <c r="CQ426" s="100"/>
      <c r="CR426" s="100"/>
      <c r="CS426" s="100"/>
      <c r="CT426" s="100"/>
      <c r="CU426" s="100"/>
      <c r="CV426" s="100"/>
      <c r="CW426" s="100"/>
      <c r="CX426" s="100"/>
      <c r="CY426" s="100"/>
      <c r="CZ426" s="100"/>
      <c r="DA426" s="100"/>
      <c r="DB426" s="100"/>
      <c r="DC426" s="100"/>
      <c r="DD426" s="100"/>
      <c r="DE426" s="100"/>
      <c r="DF426" s="100"/>
      <c r="DG426" s="100"/>
      <c r="DH426" s="100"/>
      <c r="DI426" s="100"/>
      <c r="DJ426" s="100"/>
      <c r="DK426" s="100"/>
      <c r="DL426" s="100"/>
      <c r="DM426" s="100"/>
      <c r="DN426" s="100"/>
      <c r="DO426" s="100"/>
      <c r="DP426" s="100"/>
      <c r="DQ426" s="100"/>
      <c r="DR426" s="100"/>
      <c r="DS426" s="100"/>
      <c r="DT426" s="100"/>
      <c r="DU426" s="100"/>
      <c r="DV426" s="100"/>
      <c r="DW426" s="100"/>
      <c r="DX426" s="100"/>
      <c r="DY426" s="100"/>
      <c r="DZ426" s="100"/>
      <c r="EA426" s="100"/>
      <c r="EB426" s="100"/>
      <c r="EC426" s="100"/>
      <c r="ED426" s="100"/>
      <c r="EE426" s="100"/>
      <c r="EF426" s="100"/>
      <c r="EG426" s="100"/>
      <c r="EH426" s="100"/>
      <c r="EI426" s="100"/>
      <c r="EJ426" s="100"/>
      <c r="EK426" s="100"/>
      <c r="EL426" s="100"/>
    </row>
    <row r="427" spans="1:142" ht="14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  <c r="BT427" s="87"/>
      <c r="BU427" s="87"/>
      <c r="BV427" s="87"/>
      <c r="BW427" s="87"/>
      <c r="BX427" s="87"/>
      <c r="BY427" s="87"/>
      <c r="BZ427" s="87"/>
      <c r="CA427" s="87"/>
      <c r="CB427" s="87"/>
      <c r="CC427" s="87"/>
      <c r="CD427" s="87"/>
      <c r="CE427" s="87"/>
      <c r="CF427" s="87"/>
      <c r="CG427" s="87"/>
      <c r="CH427" s="87"/>
      <c r="CI427" s="87"/>
      <c r="CJ427" s="87"/>
      <c r="CK427" s="100"/>
      <c r="CL427" s="100"/>
      <c r="CM427" s="100"/>
      <c r="CN427" s="100"/>
      <c r="CO427" s="100"/>
      <c r="CP427" s="100"/>
      <c r="CQ427" s="100"/>
      <c r="CR427" s="100"/>
      <c r="CS427" s="100"/>
      <c r="CT427" s="100"/>
      <c r="CU427" s="100"/>
      <c r="CV427" s="100"/>
      <c r="CW427" s="100"/>
      <c r="CX427" s="100"/>
      <c r="CY427" s="100"/>
      <c r="CZ427" s="100"/>
      <c r="DA427" s="100"/>
      <c r="DB427" s="100"/>
      <c r="DC427" s="100"/>
      <c r="DD427" s="100"/>
      <c r="DE427" s="100"/>
      <c r="DF427" s="100"/>
      <c r="DG427" s="100"/>
      <c r="DH427" s="100"/>
      <c r="DI427" s="100"/>
      <c r="DJ427" s="100"/>
      <c r="DK427" s="100"/>
      <c r="DL427" s="100"/>
      <c r="DM427" s="100"/>
      <c r="DN427" s="100"/>
      <c r="DO427" s="100"/>
      <c r="DP427" s="100"/>
      <c r="DQ427" s="100"/>
      <c r="DR427" s="100"/>
      <c r="DS427" s="100"/>
      <c r="DT427" s="100"/>
      <c r="DU427" s="100"/>
      <c r="DV427" s="100"/>
      <c r="DW427" s="100"/>
      <c r="DX427" s="100"/>
      <c r="DY427" s="100"/>
      <c r="DZ427" s="100"/>
      <c r="EA427" s="100"/>
      <c r="EB427" s="100"/>
      <c r="EC427" s="100"/>
      <c r="ED427" s="100"/>
      <c r="EE427" s="100"/>
      <c r="EF427" s="100"/>
      <c r="EG427" s="100"/>
      <c r="EH427" s="100"/>
      <c r="EI427" s="100"/>
      <c r="EJ427" s="100"/>
      <c r="EK427" s="100"/>
      <c r="EL427" s="100"/>
    </row>
    <row r="428" spans="1:142" ht="14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  <c r="BT428" s="87"/>
      <c r="BU428" s="87"/>
      <c r="BV428" s="87"/>
      <c r="BW428" s="87"/>
      <c r="BX428" s="87"/>
      <c r="BY428" s="87"/>
      <c r="BZ428" s="87"/>
      <c r="CA428" s="87"/>
      <c r="CB428" s="87"/>
      <c r="CC428" s="87"/>
      <c r="CD428" s="87"/>
      <c r="CE428" s="87"/>
      <c r="CF428" s="87"/>
      <c r="CG428" s="87"/>
      <c r="CH428" s="87"/>
      <c r="CI428" s="87"/>
      <c r="CJ428" s="87"/>
      <c r="CK428" s="100"/>
      <c r="CL428" s="100"/>
      <c r="CM428" s="100"/>
      <c r="CN428" s="100"/>
      <c r="CO428" s="100"/>
      <c r="CP428" s="100"/>
      <c r="CQ428" s="100"/>
      <c r="CR428" s="100"/>
      <c r="CS428" s="100"/>
      <c r="CT428" s="100"/>
      <c r="CU428" s="100"/>
      <c r="CV428" s="100"/>
      <c r="CW428" s="100"/>
      <c r="CX428" s="100"/>
      <c r="CY428" s="100"/>
      <c r="CZ428" s="100"/>
      <c r="DA428" s="100"/>
      <c r="DB428" s="100"/>
      <c r="DC428" s="100"/>
      <c r="DD428" s="100"/>
      <c r="DE428" s="100"/>
      <c r="DF428" s="100"/>
      <c r="DG428" s="100"/>
      <c r="DH428" s="100"/>
      <c r="DI428" s="100"/>
      <c r="DJ428" s="100"/>
      <c r="DK428" s="100"/>
      <c r="DL428" s="100"/>
      <c r="DM428" s="100"/>
      <c r="DN428" s="100"/>
      <c r="DO428" s="100"/>
      <c r="DP428" s="100"/>
      <c r="DQ428" s="100"/>
      <c r="DR428" s="100"/>
      <c r="DS428" s="100"/>
      <c r="DT428" s="100"/>
      <c r="DU428" s="100"/>
      <c r="DV428" s="100"/>
      <c r="DW428" s="100"/>
      <c r="DX428" s="100"/>
      <c r="DY428" s="100"/>
      <c r="DZ428" s="100"/>
      <c r="EA428" s="100"/>
      <c r="EB428" s="100"/>
      <c r="EC428" s="100"/>
      <c r="ED428" s="100"/>
      <c r="EE428" s="100"/>
      <c r="EF428" s="100"/>
      <c r="EG428" s="100"/>
      <c r="EH428" s="100"/>
      <c r="EI428" s="100"/>
      <c r="EJ428" s="100"/>
      <c r="EK428" s="100"/>
      <c r="EL428" s="100"/>
    </row>
    <row r="429" spans="1:142" ht="14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  <c r="BT429" s="87"/>
      <c r="BU429" s="87"/>
      <c r="BV429" s="87"/>
      <c r="BW429" s="87"/>
      <c r="BX429" s="87"/>
      <c r="BY429" s="87"/>
      <c r="BZ429" s="87"/>
      <c r="CA429" s="87"/>
      <c r="CB429" s="87"/>
      <c r="CC429" s="87"/>
      <c r="CD429" s="87"/>
      <c r="CE429" s="87"/>
      <c r="CF429" s="87"/>
      <c r="CG429" s="87"/>
      <c r="CH429" s="87"/>
      <c r="CI429" s="87"/>
      <c r="CJ429" s="87"/>
      <c r="CK429" s="100"/>
      <c r="CL429" s="100"/>
      <c r="CM429" s="100"/>
      <c r="CN429" s="100"/>
      <c r="CO429" s="100"/>
      <c r="CP429" s="100"/>
      <c r="CQ429" s="100"/>
      <c r="CR429" s="100"/>
      <c r="CS429" s="100"/>
      <c r="CT429" s="100"/>
      <c r="CU429" s="100"/>
      <c r="CV429" s="100"/>
      <c r="CW429" s="100"/>
      <c r="CX429" s="100"/>
      <c r="CY429" s="100"/>
      <c r="CZ429" s="100"/>
      <c r="DA429" s="100"/>
      <c r="DB429" s="100"/>
      <c r="DC429" s="100"/>
      <c r="DD429" s="100"/>
      <c r="DE429" s="100"/>
      <c r="DF429" s="100"/>
      <c r="DG429" s="100"/>
      <c r="DH429" s="100"/>
      <c r="DI429" s="100"/>
      <c r="DJ429" s="100"/>
      <c r="DK429" s="100"/>
      <c r="DL429" s="100"/>
      <c r="DM429" s="100"/>
      <c r="DN429" s="100"/>
      <c r="DO429" s="100"/>
      <c r="DP429" s="100"/>
      <c r="DQ429" s="100"/>
      <c r="DR429" s="100"/>
      <c r="DS429" s="100"/>
      <c r="DT429" s="100"/>
      <c r="DU429" s="100"/>
      <c r="DV429" s="100"/>
      <c r="DW429" s="100"/>
      <c r="DX429" s="100"/>
      <c r="DY429" s="100"/>
      <c r="DZ429" s="100"/>
      <c r="EA429" s="100"/>
      <c r="EB429" s="100"/>
      <c r="EC429" s="100"/>
      <c r="ED429" s="100"/>
      <c r="EE429" s="100"/>
      <c r="EF429" s="100"/>
      <c r="EG429" s="100"/>
      <c r="EH429" s="100"/>
      <c r="EI429" s="100"/>
      <c r="EJ429" s="100"/>
      <c r="EK429" s="100"/>
      <c r="EL429" s="100"/>
    </row>
    <row r="430" spans="1:142" ht="14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  <c r="BT430" s="87"/>
      <c r="BU430" s="87"/>
      <c r="BV430" s="87"/>
      <c r="BW430" s="87"/>
      <c r="BX430" s="87"/>
      <c r="BY430" s="87"/>
      <c r="BZ430" s="87"/>
      <c r="CA430" s="87"/>
      <c r="CB430" s="87"/>
      <c r="CC430" s="87"/>
      <c r="CD430" s="87"/>
      <c r="CE430" s="87"/>
      <c r="CF430" s="87"/>
      <c r="CG430" s="87"/>
      <c r="CH430" s="87"/>
      <c r="CI430" s="87"/>
      <c r="CJ430" s="87"/>
      <c r="CK430" s="100"/>
      <c r="CL430" s="100"/>
      <c r="CM430" s="100"/>
      <c r="CN430" s="100"/>
      <c r="CO430" s="100"/>
      <c r="CP430" s="100"/>
      <c r="CQ430" s="100"/>
      <c r="CR430" s="100"/>
      <c r="CS430" s="100"/>
      <c r="CT430" s="100"/>
      <c r="CU430" s="100"/>
      <c r="CV430" s="100"/>
      <c r="CW430" s="100"/>
      <c r="CX430" s="100"/>
      <c r="CY430" s="100"/>
      <c r="CZ430" s="100"/>
      <c r="DA430" s="100"/>
      <c r="DB430" s="100"/>
      <c r="DC430" s="100"/>
      <c r="DD430" s="100"/>
      <c r="DE430" s="100"/>
      <c r="DF430" s="100"/>
      <c r="DG430" s="100"/>
      <c r="DH430" s="100"/>
      <c r="DI430" s="100"/>
      <c r="DJ430" s="100"/>
      <c r="DK430" s="100"/>
      <c r="DL430" s="100"/>
      <c r="DM430" s="100"/>
      <c r="DN430" s="100"/>
      <c r="DO430" s="100"/>
      <c r="DP430" s="100"/>
      <c r="DQ430" s="100"/>
      <c r="DR430" s="100"/>
      <c r="DS430" s="100"/>
      <c r="DT430" s="100"/>
      <c r="DU430" s="100"/>
      <c r="DV430" s="100"/>
      <c r="DW430" s="100"/>
      <c r="DX430" s="100"/>
      <c r="DY430" s="100"/>
      <c r="DZ430" s="100"/>
      <c r="EA430" s="100"/>
      <c r="EB430" s="100"/>
      <c r="EC430" s="100"/>
      <c r="ED430" s="100"/>
      <c r="EE430" s="100"/>
      <c r="EF430" s="100"/>
      <c r="EG430" s="100"/>
      <c r="EH430" s="100"/>
      <c r="EI430" s="100"/>
      <c r="EJ430" s="100"/>
      <c r="EK430" s="100"/>
      <c r="EL430" s="100"/>
    </row>
    <row r="431" spans="1:142" ht="14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  <c r="BT431" s="87"/>
      <c r="BU431" s="87"/>
      <c r="BV431" s="87"/>
      <c r="BW431" s="87"/>
      <c r="BX431" s="87"/>
      <c r="BY431" s="87"/>
      <c r="BZ431" s="87"/>
      <c r="CA431" s="87"/>
      <c r="CB431" s="87"/>
      <c r="CC431" s="87"/>
      <c r="CD431" s="87"/>
      <c r="CE431" s="87"/>
      <c r="CF431" s="87"/>
      <c r="CG431" s="87"/>
      <c r="CH431" s="87"/>
      <c r="CI431" s="87"/>
      <c r="CJ431" s="87"/>
      <c r="CK431" s="100"/>
      <c r="CL431" s="100"/>
      <c r="CM431" s="100"/>
      <c r="CN431" s="100"/>
      <c r="CO431" s="100"/>
      <c r="CP431" s="100"/>
      <c r="CQ431" s="100"/>
      <c r="CR431" s="100"/>
      <c r="CS431" s="100"/>
      <c r="CT431" s="100"/>
      <c r="CU431" s="100"/>
      <c r="CV431" s="100"/>
      <c r="CW431" s="100"/>
      <c r="CX431" s="100"/>
      <c r="CY431" s="100"/>
      <c r="CZ431" s="100"/>
      <c r="DA431" s="100"/>
      <c r="DB431" s="100"/>
      <c r="DC431" s="100"/>
      <c r="DD431" s="100"/>
      <c r="DE431" s="100"/>
      <c r="DF431" s="100"/>
      <c r="DG431" s="100"/>
      <c r="DH431" s="100"/>
      <c r="DI431" s="100"/>
      <c r="DJ431" s="100"/>
      <c r="DK431" s="100"/>
      <c r="DL431" s="100"/>
      <c r="DM431" s="100"/>
      <c r="DN431" s="100"/>
      <c r="DO431" s="100"/>
      <c r="DP431" s="100"/>
      <c r="DQ431" s="100"/>
      <c r="DR431" s="100"/>
      <c r="DS431" s="100"/>
      <c r="DT431" s="100"/>
      <c r="DU431" s="100"/>
      <c r="DV431" s="100"/>
      <c r="DW431" s="100"/>
      <c r="DX431" s="100"/>
      <c r="DY431" s="100"/>
      <c r="DZ431" s="100"/>
      <c r="EA431" s="100"/>
      <c r="EB431" s="100"/>
      <c r="EC431" s="100"/>
      <c r="ED431" s="100"/>
      <c r="EE431" s="100"/>
      <c r="EF431" s="100"/>
      <c r="EG431" s="100"/>
      <c r="EH431" s="100"/>
      <c r="EI431" s="100"/>
      <c r="EJ431" s="100"/>
      <c r="EK431" s="100"/>
      <c r="EL431" s="100"/>
    </row>
    <row r="432" spans="1:142" ht="14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  <c r="BT432" s="87"/>
      <c r="BU432" s="87"/>
      <c r="BV432" s="87"/>
      <c r="BW432" s="87"/>
      <c r="BX432" s="87"/>
      <c r="BY432" s="87"/>
      <c r="BZ432" s="87"/>
      <c r="CA432" s="87"/>
      <c r="CB432" s="87"/>
      <c r="CC432" s="87"/>
      <c r="CD432" s="87"/>
      <c r="CE432" s="87"/>
      <c r="CF432" s="87"/>
      <c r="CG432" s="87"/>
      <c r="CH432" s="87"/>
      <c r="CI432" s="87"/>
      <c r="CJ432" s="87"/>
      <c r="CK432" s="100"/>
      <c r="CL432" s="100"/>
      <c r="CM432" s="100"/>
      <c r="CN432" s="100"/>
      <c r="CO432" s="100"/>
      <c r="CP432" s="100"/>
      <c r="CQ432" s="100"/>
      <c r="CR432" s="100"/>
      <c r="CS432" s="100"/>
      <c r="CT432" s="100"/>
      <c r="CU432" s="100"/>
      <c r="CV432" s="100"/>
      <c r="CW432" s="100"/>
      <c r="CX432" s="100"/>
      <c r="CY432" s="100"/>
      <c r="CZ432" s="100"/>
      <c r="DA432" s="100"/>
      <c r="DB432" s="100"/>
      <c r="DC432" s="100"/>
      <c r="DD432" s="100"/>
      <c r="DE432" s="100"/>
      <c r="DF432" s="100"/>
      <c r="DG432" s="100"/>
      <c r="DH432" s="100"/>
      <c r="DI432" s="100"/>
      <c r="DJ432" s="100"/>
      <c r="DK432" s="100"/>
      <c r="DL432" s="100"/>
      <c r="DM432" s="100"/>
      <c r="DN432" s="100"/>
      <c r="DO432" s="100"/>
      <c r="DP432" s="100"/>
      <c r="DQ432" s="100"/>
      <c r="DR432" s="100"/>
      <c r="DS432" s="100"/>
      <c r="DT432" s="100"/>
      <c r="DU432" s="100"/>
      <c r="DV432" s="100"/>
      <c r="DW432" s="100"/>
      <c r="DX432" s="100"/>
      <c r="DY432" s="100"/>
      <c r="DZ432" s="100"/>
      <c r="EA432" s="100"/>
      <c r="EB432" s="100"/>
      <c r="EC432" s="100"/>
      <c r="ED432" s="100"/>
      <c r="EE432" s="100"/>
      <c r="EF432" s="100"/>
      <c r="EG432" s="100"/>
      <c r="EH432" s="100"/>
      <c r="EI432" s="100"/>
      <c r="EJ432" s="100"/>
      <c r="EK432" s="100"/>
      <c r="EL432" s="100"/>
    </row>
    <row r="433" spans="1:142" ht="14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  <c r="BT433" s="87"/>
      <c r="BU433" s="87"/>
      <c r="BV433" s="87"/>
      <c r="BW433" s="87"/>
      <c r="BX433" s="87"/>
      <c r="BY433" s="87"/>
      <c r="BZ433" s="87"/>
      <c r="CA433" s="87"/>
      <c r="CB433" s="87"/>
      <c r="CC433" s="87"/>
      <c r="CD433" s="87"/>
      <c r="CE433" s="87"/>
      <c r="CF433" s="87"/>
      <c r="CG433" s="87"/>
      <c r="CH433" s="87"/>
      <c r="CI433" s="87"/>
      <c r="CJ433" s="87"/>
      <c r="CK433" s="100"/>
      <c r="CL433" s="100"/>
      <c r="CM433" s="100"/>
      <c r="CN433" s="100"/>
      <c r="CO433" s="100"/>
      <c r="CP433" s="100"/>
      <c r="CQ433" s="100"/>
      <c r="CR433" s="100"/>
      <c r="CS433" s="100"/>
      <c r="CT433" s="100"/>
      <c r="CU433" s="100"/>
      <c r="CV433" s="100"/>
      <c r="CW433" s="100"/>
      <c r="CX433" s="100"/>
      <c r="CY433" s="100"/>
      <c r="CZ433" s="100"/>
      <c r="DA433" s="100"/>
      <c r="DB433" s="100"/>
      <c r="DC433" s="100"/>
      <c r="DD433" s="100"/>
      <c r="DE433" s="100"/>
      <c r="DF433" s="100"/>
      <c r="DG433" s="100"/>
      <c r="DH433" s="100"/>
      <c r="DI433" s="100"/>
      <c r="DJ433" s="100"/>
      <c r="DK433" s="100"/>
      <c r="DL433" s="100"/>
      <c r="DM433" s="100"/>
      <c r="DN433" s="100"/>
      <c r="DO433" s="100"/>
      <c r="DP433" s="100"/>
      <c r="DQ433" s="100"/>
      <c r="DR433" s="100"/>
      <c r="DS433" s="100"/>
      <c r="DT433" s="100"/>
      <c r="DU433" s="100"/>
      <c r="DV433" s="100"/>
      <c r="DW433" s="100"/>
      <c r="DX433" s="100"/>
      <c r="DY433" s="100"/>
      <c r="DZ433" s="100"/>
      <c r="EA433" s="100"/>
      <c r="EB433" s="100"/>
      <c r="EC433" s="100"/>
      <c r="ED433" s="100"/>
      <c r="EE433" s="100"/>
      <c r="EF433" s="100"/>
      <c r="EG433" s="100"/>
      <c r="EH433" s="100"/>
      <c r="EI433" s="100"/>
      <c r="EJ433" s="100"/>
      <c r="EK433" s="100"/>
      <c r="EL433" s="100"/>
    </row>
    <row r="434" spans="1:142" ht="14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  <c r="BT434" s="87"/>
      <c r="BU434" s="87"/>
      <c r="BV434" s="87"/>
      <c r="BW434" s="87"/>
      <c r="BX434" s="87"/>
      <c r="BY434" s="87"/>
      <c r="BZ434" s="87"/>
      <c r="CA434" s="87"/>
      <c r="CB434" s="87"/>
      <c r="CC434" s="87"/>
      <c r="CD434" s="87"/>
      <c r="CE434" s="87"/>
      <c r="CF434" s="87"/>
      <c r="CG434" s="87"/>
      <c r="CH434" s="87"/>
      <c r="CI434" s="87"/>
      <c r="CJ434" s="87"/>
      <c r="CK434" s="100"/>
      <c r="CL434" s="100"/>
      <c r="CM434" s="100"/>
      <c r="CN434" s="100"/>
      <c r="CO434" s="100"/>
      <c r="CP434" s="100"/>
      <c r="CQ434" s="100"/>
      <c r="CR434" s="100"/>
      <c r="CS434" s="100"/>
      <c r="CT434" s="100"/>
      <c r="CU434" s="100"/>
      <c r="CV434" s="100"/>
      <c r="CW434" s="100"/>
      <c r="CX434" s="100"/>
      <c r="CY434" s="100"/>
      <c r="CZ434" s="100"/>
      <c r="DA434" s="100"/>
      <c r="DB434" s="100"/>
      <c r="DC434" s="100"/>
      <c r="DD434" s="100"/>
      <c r="DE434" s="100"/>
      <c r="DF434" s="100"/>
      <c r="DG434" s="100"/>
      <c r="DH434" s="100"/>
      <c r="DI434" s="100"/>
      <c r="DJ434" s="100"/>
      <c r="DK434" s="100"/>
      <c r="DL434" s="100"/>
      <c r="DM434" s="100"/>
      <c r="DN434" s="100"/>
      <c r="DO434" s="100"/>
      <c r="DP434" s="100"/>
      <c r="DQ434" s="100"/>
      <c r="DR434" s="100"/>
      <c r="DS434" s="100"/>
      <c r="DT434" s="100"/>
      <c r="DU434" s="100"/>
      <c r="DV434" s="100"/>
      <c r="DW434" s="100"/>
      <c r="DX434" s="100"/>
      <c r="DY434" s="100"/>
      <c r="DZ434" s="100"/>
      <c r="EA434" s="100"/>
      <c r="EB434" s="100"/>
      <c r="EC434" s="100"/>
      <c r="ED434" s="100"/>
      <c r="EE434" s="100"/>
      <c r="EF434" s="100"/>
      <c r="EG434" s="100"/>
      <c r="EH434" s="100"/>
      <c r="EI434" s="100"/>
      <c r="EJ434" s="100"/>
      <c r="EK434" s="100"/>
      <c r="EL434" s="100"/>
    </row>
    <row r="435" spans="1:142" ht="14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  <c r="BT435" s="87"/>
      <c r="BU435" s="87"/>
      <c r="BV435" s="87"/>
      <c r="BW435" s="87"/>
      <c r="BX435" s="87"/>
      <c r="BY435" s="87"/>
      <c r="BZ435" s="87"/>
      <c r="CA435" s="87"/>
      <c r="CB435" s="87"/>
      <c r="CC435" s="87"/>
      <c r="CD435" s="87"/>
      <c r="CE435" s="87"/>
      <c r="CF435" s="87"/>
      <c r="CG435" s="87"/>
      <c r="CH435" s="87"/>
      <c r="CI435" s="87"/>
      <c r="CJ435" s="87"/>
      <c r="CK435" s="100"/>
      <c r="CL435" s="100"/>
      <c r="CM435" s="100"/>
      <c r="CN435" s="100"/>
      <c r="CO435" s="100"/>
      <c r="CP435" s="100"/>
      <c r="CQ435" s="100"/>
      <c r="CR435" s="100"/>
      <c r="CS435" s="100"/>
      <c r="CT435" s="100"/>
      <c r="CU435" s="100"/>
      <c r="CV435" s="100"/>
      <c r="CW435" s="100"/>
      <c r="CX435" s="100"/>
      <c r="CY435" s="100"/>
      <c r="CZ435" s="100"/>
      <c r="DA435" s="100"/>
      <c r="DB435" s="100"/>
      <c r="DC435" s="100"/>
      <c r="DD435" s="100"/>
      <c r="DE435" s="100"/>
      <c r="DF435" s="100"/>
      <c r="DG435" s="100"/>
      <c r="DH435" s="100"/>
      <c r="DI435" s="100"/>
      <c r="DJ435" s="100"/>
      <c r="DK435" s="100"/>
      <c r="DL435" s="100"/>
      <c r="DM435" s="100"/>
      <c r="DN435" s="100"/>
      <c r="DO435" s="100"/>
      <c r="DP435" s="100"/>
      <c r="DQ435" s="100"/>
      <c r="DR435" s="100"/>
      <c r="DS435" s="100"/>
      <c r="DT435" s="100"/>
      <c r="DU435" s="100"/>
      <c r="DV435" s="100"/>
      <c r="DW435" s="100"/>
      <c r="DX435" s="100"/>
      <c r="DY435" s="100"/>
      <c r="DZ435" s="100"/>
      <c r="EA435" s="100"/>
      <c r="EB435" s="100"/>
      <c r="EC435" s="100"/>
      <c r="ED435" s="100"/>
      <c r="EE435" s="100"/>
      <c r="EF435" s="100"/>
      <c r="EG435" s="100"/>
      <c r="EH435" s="100"/>
      <c r="EI435" s="100"/>
      <c r="EJ435" s="100"/>
      <c r="EK435" s="100"/>
      <c r="EL435" s="100"/>
    </row>
    <row r="436" spans="1:142" ht="14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  <c r="BT436" s="87"/>
      <c r="BU436" s="87"/>
      <c r="BV436" s="87"/>
      <c r="BW436" s="87"/>
      <c r="BX436" s="87"/>
      <c r="BY436" s="87"/>
      <c r="BZ436" s="87"/>
      <c r="CA436" s="87"/>
      <c r="CB436" s="87"/>
      <c r="CC436" s="87"/>
      <c r="CD436" s="87"/>
      <c r="CE436" s="87"/>
      <c r="CF436" s="87"/>
      <c r="CG436" s="87"/>
      <c r="CH436" s="87"/>
      <c r="CI436" s="87"/>
      <c r="CJ436" s="87"/>
      <c r="CK436" s="100"/>
      <c r="CL436" s="100"/>
      <c r="CM436" s="100"/>
      <c r="CN436" s="100"/>
      <c r="CO436" s="100"/>
      <c r="CP436" s="100"/>
      <c r="CQ436" s="100"/>
      <c r="CR436" s="100"/>
      <c r="CS436" s="100"/>
      <c r="CT436" s="100"/>
      <c r="CU436" s="100"/>
      <c r="CV436" s="100"/>
      <c r="CW436" s="100"/>
      <c r="CX436" s="100"/>
      <c r="CY436" s="100"/>
      <c r="CZ436" s="100"/>
      <c r="DA436" s="100"/>
      <c r="DB436" s="100"/>
      <c r="DC436" s="100"/>
      <c r="DD436" s="100"/>
      <c r="DE436" s="100"/>
      <c r="DF436" s="100"/>
      <c r="DG436" s="100"/>
      <c r="DH436" s="100"/>
      <c r="DI436" s="100"/>
      <c r="DJ436" s="100"/>
      <c r="DK436" s="100"/>
      <c r="DL436" s="100"/>
      <c r="DM436" s="100"/>
      <c r="DN436" s="100"/>
      <c r="DO436" s="100"/>
      <c r="DP436" s="100"/>
      <c r="DQ436" s="100"/>
      <c r="DR436" s="100"/>
      <c r="DS436" s="100"/>
      <c r="DT436" s="100"/>
      <c r="DU436" s="100"/>
      <c r="DV436" s="100"/>
      <c r="DW436" s="100"/>
      <c r="DX436" s="100"/>
      <c r="DY436" s="100"/>
      <c r="DZ436" s="100"/>
      <c r="EA436" s="100"/>
      <c r="EB436" s="100"/>
      <c r="EC436" s="100"/>
      <c r="ED436" s="100"/>
      <c r="EE436" s="100"/>
      <c r="EF436" s="100"/>
      <c r="EG436" s="100"/>
      <c r="EH436" s="100"/>
      <c r="EI436" s="100"/>
      <c r="EJ436" s="100"/>
      <c r="EK436" s="100"/>
      <c r="EL436" s="100"/>
    </row>
    <row r="437" spans="1:142" ht="14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  <c r="BT437" s="87"/>
      <c r="BU437" s="87"/>
      <c r="BV437" s="87"/>
      <c r="BW437" s="87"/>
      <c r="BX437" s="87"/>
      <c r="BY437" s="87"/>
      <c r="BZ437" s="87"/>
      <c r="CA437" s="87"/>
      <c r="CB437" s="87"/>
      <c r="CC437" s="87"/>
      <c r="CD437" s="87"/>
      <c r="CE437" s="87"/>
      <c r="CF437" s="87"/>
      <c r="CG437" s="87"/>
      <c r="CH437" s="87"/>
      <c r="CI437" s="87"/>
      <c r="CJ437" s="87"/>
      <c r="CK437" s="100"/>
      <c r="CL437" s="100"/>
      <c r="CM437" s="100"/>
      <c r="CN437" s="100"/>
      <c r="CO437" s="100"/>
      <c r="CP437" s="100"/>
      <c r="CQ437" s="100"/>
      <c r="CR437" s="100"/>
      <c r="CS437" s="100"/>
      <c r="CT437" s="100"/>
      <c r="CU437" s="100"/>
      <c r="CV437" s="100"/>
      <c r="CW437" s="100"/>
      <c r="CX437" s="100"/>
      <c r="CY437" s="100"/>
      <c r="CZ437" s="100"/>
      <c r="DA437" s="100"/>
      <c r="DB437" s="100"/>
      <c r="DC437" s="100"/>
      <c r="DD437" s="100"/>
      <c r="DE437" s="100"/>
      <c r="DF437" s="100"/>
      <c r="DG437" s="100"/>
      <c r="DH437" s="100"/>
      <c r="DI437" s="100"/>
      <c r="DJ437" s="100"/>
      <c r="DK437" s="100"/>
      <c r="DL437" s="100"/>
      <c r="DM437" s="100"/>
      <c r="DN437" s="100"/>
      <c r="DO437" s="100"/>
      <c r="DP437" s="100"/>
      <c r="DQ437" s="100"/>
      <c r="DR437" s="100"/>
      <c r="DS437" s="100"/>
      <c r="DT437" s="100"/>
      <c r="DU437" s="100"/>
      <c r="DV437" s="100"/>
      <c r="DW437" s="100"/>
      <c r="DX437" s="100"/>
      <c r="DY437" s="100"/>
      <c r="DZ437" s="100"/>
      <c r="EA437" s="100"/>
      <c r="EB437" s="100"/>
      <c r="EC437" s="100"/>
      <c r="ED437" s="100"/>
      <c r="EE437" s="100"/>
      <c r="EF437" s="100"/>
      <c r="EG437" s="100"/>
      <c r="EH437" s="100"/>
      <c r="EI437" s="100"/>
      <c r="EJ437" s="100"/>
      <c r="EK437" s="100"/>
      <c r="EL437" s="100"/>
    </row>
    <row r="438" spans="1:142" ht="14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  <c r="BT438" s="87"/>
      <c r="BU438" s="87"/>
      <c r="BV438" s="87"/>
      <c r="BW438" s="87"/>
      <c r="BX438" s="87"/>
      <c r="BY438" s="87"/>
      <c r="BZ438" s="87"/>
      <c r="CA438" s="87"/>
      <c r="CB438" s="87"/>
      <c r="CC438" s="87"/>
      <c r="CD438" s="87"/>
      <c r="CE438" s="87"/>
      <c r="CF438" s="87"/>
      <c r="CG438" s="87"/>
      <c r="CH438" s="87"/>
      <c r="CI438" s="87"/>
      <c r="CJ438" s="87"/>
      <c r="CK438" s="100"/>
      <c r="CL438" s="100"/>
      <c r="CM438" s="100"/>
      <c r="CN438" s="100"/>
      <c r="CO438" s="100"/>
      <c r="CP438" s="100"/>
      <c r="CQ438" s="100"/>
      <c r="CR438" s="100"/>
      <c r="CS438" s="100"/>
      <c r="CT438" s="100"/>
      <c r="CU438" s="100"/>
      <c r="CV438" s="100"/>
      <c r="CW438" s="100"/>
      <c r="CX438" s="100"/>
      <c r="CY438" s="100"/>
      <c r="CZ438" s="100"/>
      <c r="DA438" s="100"/>
      <c r="DB438" s="100"/>
      <c r="DC438" s="100"/>
      <c r="DD438" s="100"/>
      <c r="DE438" s="100"/>
      <c r="DF438" s="100"/>
      <c r="DG438" s="100"/>
      <c r="DH438" s="100"/>
      <c r="DI438" s="100"/>
      <c r="DJ438" s="100"/>
      <c r="DK438" s="100"/>
      <c r="DL438" s="100"/>
      <c r="DM438" s="100"/>
      <c r="DN438" s="100"/>
      <c r="DO438" s="100"/>
      <c r="DP438" s="100"/>
      <c r="DQ438" s="100"/>
      <c r="DR438" s="100"/>
      <c r="DS438" s="100"/>
      <c r="DT438" s="100"/>
      <c r="DU438" s="100"/>
      <c r="DV438" s="100"/>
      <c r="DW438" s="100"/>
      <c r="DX438" s="100"/>
      <c r="DY438" s="100"/>
      <c r="DZ438" s="100"/>
      <c r="EA438" s="100"/>
      <c r="EB438" s="100"/>
      <c r="EC438" s="100"/>
      <c r="ED438" s="100"/>
      <c r="EE438" s="100"/>
      <c r="EF438" s="100"/>
      <c r="EG438" s="100"/>
      <c r="EH438" s="100"/>
      <c r="EI438" s="100"/>
      <c r="EJ438" s="100"/>
      <c r="EK438" s="100"/>
      <c r="EL438" s="100"/>
    </row>
    <row r="439" spans="1:142" ht="14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  <c r="BT439" s="87"/>
      <c r="BU439" s="87"/>
      <c r="BV439" s="87"/>
      <c r="BW439" s="87"/>
      <c r="BX439" s="87"/>
      <c r="BY439" s="87"/>
      <c r="BZ439" s="87"/>
      <c r="CA439" s="87"/>
      <c r="CB439" s="87"/>
      <c r="CC439" s="87"/>
      <c r="CD439" s="87"/>
      <c r="CE439" s="87"/>
      <c r="CF439" s="87"/>
      <c r="CG439" s="87"/>
      <c r="CH439" s="87"/>
      <c r="CI439" s="87"/>
      <c r="CJ439" s="87"/>
      <c r="CK439" s="100"/>
      <c r="CL439" s="100"/>
      <c r="CM439" s="100"/>
      <c r="CN439" s="100"/>
      <c r="CO439" s="100"/>
      <c r="CP439" s="100"/>
      <c r="CQ439" s="100"/>
      <c r="CR439" s="100"/>
      <c r="CS439" s="100"/>
      <c r="CT439" s="100"/>
      <c r="CU439" s="100"/>
      <c r="CV439" s="100"/>
      <c r="CW439" s="100"/>
      <c r="CX439" s="100"/>
      <c r="CY439" s="100"/>
      <c r="CZ439" s="100"/>
      <c r="DA439" s="100"/>
      <c r="DB439" s="100"/>
      <c r="DC439" s="100"/>
      <c r="DD439" s="100"/>
      <c r="DE439" s="100"/>
      <c r="DF439" s="100"/>
      <c r="DG439" s="100"/>
      <c r="DH439" s="100"/>
      <c r="DI439" s="100"/>
      <c r="DJ439" s="100"/>
      <c r="DK439" s="100"/>
      <c r="DL439" s="100"/>
      <c r="DM439" s="100"/>
      <c r="DN439" s="100"/>
      <c r="DO439" s="100"/>
      <c r="DP439" s="100"/>
      <c r="DQ439" s="100"/>
      <c r="DR439" s="100"/>
      <c r="DS439" s="100"/>
      <c r="DT439" s="100"/>
      <c r="DU439" s="100"/>
      <c r="DV439" s="100"/>
      <c r="DW439" s="100"/>
      <c r="DX439" s="100"/>
      <c r="DY439" s="100"/>
      <c r="DZ439" s="100"/>
      <c r="EA439" s="100"/>
      <c r="EB439" s="100"/>
      <c r="EC439" s="100"/>
      <c r="ED439" s="100"/>
      <c r="EE439" s="100"/>
      <c r="EF439" s="100"/>
      <c r="EG439" s="100"/>
      <c r="EH439" s="100"/>
      <c r="EI439" s="100"/>
      <c r="EJ439" s="100"/>
      <c r="EK439" s="100"/>
      <c r="EL439" s="100"/>
    </row>
    <row r="440" spans="1:142" ht="14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  <c r="BT440" s="87"/>
      <c r="BU440" s="87"/>
      <c r="BV440" s="87"/>
      <c r="BW440" s="87"/>
      <c r="BX440" s="87"/>
      <c r="BY440" s="87"/>
      <c r="BZ440" s="87"/>
      <c r="CA440" s="87"/>
      <c r="CB440" s="87"/>
      <c r="CC440" s="87"/>
      <c r="CD440" s="87"/>
      <c r="CE440" s="87"/>
      <c r="CF440" s="87"/>
      <c r="CG440" s="87"/>
      <c r="CH440" s="87"/>
      <c r="CI440" s="87"/>
      <c r="CJ440" s="87"/>
      <c r="CK440" s="100"/>
      <c r="CL440" s="100"/>
      <c r="CM440" s="100"/>
      <c r="CN440" s="100"/>
      <c r="CO440" s="100"/>
      <c r="CP440" s="100"/>
      <c r="CQ440" s="100"/>
      <c r="CR440" s="100"/>
      <c r="CS440" s="100"/>
      <c r="CT440" s="100"/>
      <c r="CU440" s="100"/>
      <c r="CV440" s="100"/>
      <c r="CW440" s="100"/>
      <c r="CX440" s="100"/>
      <c r="CY440" s="100"/>
      <c r="CZ440" s="100"/>
      <c r="DA440" s="100"/>
      <c r="DB440" s="100"/>
      <c r="DC440" s="100"/>
      <c r="DD440" s="100"/>
      <c r="DE440" s="100"/>
      <c r="DF440" s="100"/>
      <c r="DG440" s="100"/>
      <c r="DH440" s="100"/>
      <c r="DI440" s="100"/>
      <c r="DJ440" s="100"/>
      <c r="DK440" s="100"/>
      <c r="DL440" s="100"/>
      <c r="DM440" s="100"/>
      <c r="DN440" s="100"/>
      <c r="DO440" s="100"/>
      <c r="DP440" s="100"/>
      <c r="DQ440" s="100"/>
      <c r="DR440" s="100"/>
      <c r="DS440" s="100"/>
      <c r="DT440" s="100"/>
      <c r="DU440" s="100"/>
      <c r="DV440" s="100"/>
      <c r="DW440" s="100"/>
      <c r="DX440" s="100"/>
      <c r="DY440" s="100"/>
      <c r="DZ440" s="100"/>
      <c r="EA440" s="100"/>
      <c r="EB440" s="100"/>
      <c r="EC440" s="100"/>
      <c r="ED440" s="100"/>
      <c r="EE440" s="100"/>
      <c r="EF440" s="100"/>
      <c r="EG440" s="100"/>
      <c r="EH440" s="100"/>
      <c r="EI440" s="100"/>
      <c r="EJ440" s="100"/>
      <c r="EK440" s="100"/>
      <c r="EL440" s="100"/>
    </row>
    <row r="441" spans="1:142" ht="14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  <c r="BT441" s="87"/>
      <c r="BU441" s="87"/>
      <c r="BV441" s="87"/>
      <c r="BW441" s="87"/>
      <c r="BX441" s="87"/>
      <c r="BY441" s="87"/>
      <c r="BZ441" s="87"/>
      <c r="CA441" s="87"/>
      <c r="CB441" s="87"/>
      <c r="CC441" s="87"/>
      <c r="CD441" s="87"/>
      <c r="CE441" s="87"/>
      <c r="CF441" s="87"/>
      <c r="CG441" s="87"/>
      <c r="CH441" s="87"/>
      <c r="CI441" s="87"/>
      <c r="CJ441" s="87"/>
      <c r="CK441" s="100"/>
      <c r="CL441" s="100"/>
      <c r="CM441" s="100"/>
      <c r="CN441" s="100"/>
      <c r="CO441" s="100"/>
      <c r="CP441" s="100"/>
      <c r="CQ441" s="100"/>
      <c r="CR441" s="100"/>
      <c r="CS441" s="100"/>
      <c r="CT441" s="100"/>
      <c r="CU441" s="100"/>
      <c r="CV441" s="100"/>
      <c r="CW441" s="100"/>
      <c r="CX441" s="100"/>
      <c r="CY441" s="100"/>
      <c r="CZ441" s="100"/>
      <c r="DA441" s="100"/>
      <c r="DB441" s="100"/>
      <c r="DC441" s="100"/>
      <c r="DD441" s="100"/>
      <c r="DE441" s="100"/>
      <c r="DF441" s="100"/>
      <c r="DG441" s="100"/>
      <c r="DH441" s="100"/>
      <c r="DI441" s="100"/>
      <c r="DJ441" s="100"/>
      <c r="DK441" s="100"/>
      <c r="DL441" s="100"/>
      <c r="DM441" s="100"/>
      <c r="DN441" s="100"/>
      <c r="DO441" s="100"/>
      <c r="DP441" s="100"/>
      <c r="DQ441" s="100"/>
      <c r="DR441" s="100"/>
      <c r="DS441" s="100"/>
      <c r="DT441" s="100"/>
      <c r="DU441" s="100"/>
      <c r="DV441" s="100"/>
      <c r="DW441" s="100"/>
      <c r="DX441" s="100"/>
      <c r="DY441" s="100"/>
      <c r="DZ441" s="100"/>
      <c r="EA441" s="100"/>
      <c r="EB441" s="100"/>
      <c r="EC441" s="100"/>
      <c r="ED441" s="100"/>
      <c r="EE441" s="100"/>
      <c r="EF441" s="100"/>
      <c r="EG441" s="100"/>
      <c r="EH441" s="100"/>
      <c r="EI441" s="100"/>
      <c r="EJ441" s="100"/>
      <c r="EK441" s="100"/>
      <c r="EL441" s="100"/>
    </row>
    <row r="442" spans="1:142" ht="14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  <c r="BT442" s="87"/>
      <c r="BU442" s="87"/>
      <c r="BV442" s="87"/>
      <c r="BW442" s="87"/>
      <c r="BX442" s="87"/>
      <c r="BY442" s="87"/>
      <c r="BZ442" s="87"/>
      <c r="CA442" s="87"/>
      <c r="CB442" s="87"/>
      <c r="CC442" s="87"/>
      <c r="CD442" s="87"/>
      <c r="CE442" s="87"/>
      <c r="CF442" s="87"/>
      <c r="CG442" s="87"/>
      <c r="CH442" s="87"/>
      <c r="CI442" s="87"/>
      <c r="CJ442" s="87"/>
      <c r="CK442" s="100"/>
      <c r="CL442" s="100"/>
      <c r="CM442" s="100"/>
      <c r="CN442" s="100"/>
      <c r="CO442" s="100"/>
      <c r="CP442" s="100"/>
      <c r="CQ442" s="100"/>
      <c r="CR442" s="100"/>
      <c r="CS442" s="100"/>
      <c r="CT442" s="100"/>
      <c r="CU442" s="100"/>
      <c r="CV442" s="100"/>
      <c r="CW442" s="100"/>
      <c r="CX442" s="100"/>
      <c r="CY442" s="100"/>
      <c r="CZ442" s="100"/>
      <c r="DA442" s="100"/>
      <c r="DB442" s="100"/>
      <c r="DC442" s="100"/>
      <c r="DD442" s="100"/>
      <c r="DE442" s="100"/>
      <c r="DF442" s="100"/>
      <c r="DG442" s="100"/>
      <c r="DH442" s="100"/>
      <c r="DI442" s="100"/>
      <c r="DJ442" s="100"/>
      <c r="DK442" s="100"/>
      <c r="DL442" s="100"/>
      <c r="DM442" s="100"/>
      <c r="DN442" s="100"/>
      <c r="DO442" s="100"/>
      <c r="DP442" s="100"/>
      <c r="DQ442" s="100"/>
      <c r="DR442" s="100"/>
      <c r="DS442" s="100"/>
      <c r="DT442" s="100"/>
      <c r="DU442" s="100"/>
      <c r="DV442" s="100"/>
      <c r="DW442" s="100"/>
      <c r="DX442" s="100"/>
      <c r="DY442" s="100"/>
      <c r="DZ442" s="100"/>
      <c r="EA442" s="100"/>
      <c r="EB442" s="100"/>
      <c r="EC442" s="100"/>
      <c r="ED442" s="100"/>
      <c r="EE442" s="100"/>
      <c r="EF442" s="100"/>
      <c r="EG442" s="100"/>
      <c r="EH442" s="100"/>
      <c r="EI442" s="100"/>
      <c r="EJ442" s="100"/>
      <c r="EK442" s="100"/>
      <c r="EL442" s="100"/>
    </row>
    <row r="443" spans="1:142" ht="14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  <c r="BT443" s="87"/>
      <c r="BU443" s="87"/>
      <c r="BV443" s="87"/>
      <c r="BW443" s="87"/>
      <c r="BX443" s="87"/>
      <c r="BY443" s="87"/>
      <c r="BZ443" s="87"/>
      <c r="CA443" s="87"/>
      <c r="CB443" s="87"/>
      <c r="CC443" s="87"/>
      <c r="CD443" s="87"/>
      <c r="CE443" s="87"/>
      <c r="CF443" s="87"/>
      <c r="CG443" s="87"/>
      <c r="CH443" s="87"/>
      <c r="CI443" s="87"/>
      <c r="CJ443" s="87"/>
      <c r="CK443" s="100"/>
      <c r="CL443" s="100"/>
      <c r="CM443" s="100"/>
      <c r="CN443" s="100"/>
      <c r="CO443" s="100"/>
      <c r="CP443" s="100"/>
      <c r="CQ443" s="100"/>
      <c r="CR443" s="100"/>
      <c r="CS443" s="100"/>
      <c r="CT443" s="100"/>
      <c r="CU443" s="100"/>
      <c r="CV443" s="100"/>
      <c r="CW443" s="100"/>
      <c r="CX443" s="100"/>
      <c r="CY443" s="100"/>
      <c r="CZ443" s="100"/>
      <c r="DA443" s="100"/>
      <c r="DB443" s="100"/>
      <c r="DC443" s="100"/>
      <c r="DD443" s="100"/>
      <c r="DE443" s="100"/>
      <c r="DF443" s="100"/>
      <c r="DG443" s="100"/>
      <c r="DH443" s="100"/>
      <c r="DI443" s="100"/>
      <c r="DJ443" s="100"/>
      <c r="DK443" s="100"/>
      <c r="DL443" s="100"/>
      <c r="DM443" s="100"/>
      <c r="DN443" s="100"/>
      <c r="DO443" s="100"/>
      <c r="DP443" s="100"/>
      <c r="DQ443" s="100"/>
      <c r="DR443" s="100"/>
      <c r="DS443" s="100"/>
      <c r="DT443" s="100"/>
      <c r="DU443" s="100"/>
      <c r="DV443" s="100"/>
      <c r="DW443" s="100"/>
      <c r="DX443" s="100"/>
      <c r="DY443" s="100"/>
      <c r="DZ443" s="100"/>
      <c r="EA443" s="100"/>
      <c r="EB443" s="100"/>
      <c r="EC443" s="100"/>
      <c r="ED443" s="100"/>
      <c r="EE443" s="100"/>
      <c r="EF443" s="100"/>
      <c r="EG443" s="100"/>
      <c r="EH443" s="100"/>
      <c r="EI443" s="100"/>
      <c r="EJ443" s="100"/>
      <c r="EK443" s="100"/>
      <c r="EL443" s="100"/>
    </row>
    <row r="444" spans="1:142" ht="14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  <c r="BT444" s="87"/>
      <c r="BU444" s="87"/>
      <c r="BV444" s="87"/>
      <c r="BW444" s="87"/>
      <c r="BX444" s="87"/>
      <c r="BY444" s="87"/>
      <c r="BZ444" s="87"/>
      <c r="CA444" s="87"/>
      <c r="CB444" s="87"/>
      <c r="CC444" s="87"/>
      <c r="CD444" s="87"/>
      <c r="CE444" s="87"/>
      <c r="CF444" s="87"/>
      <c r="CG444" s="87"/>
      <c r="CH444" s="87"/>
      <c r="CI444" s="87"/>
      <c r="CJ444" s="87"/>
      <c r="CK444" s="100"/>
      <c r="CL444" s="100"/>
      <c r="CM444" s="100"/>
      <c r="CN444" s="100"/>
      <c r="CO444" s="100"/>
      <c r="CP444" s="100"/>
      <c r="CQ444" s="100"/>
      <c r="CR444" s="100"/>
      <c r="CS444" s="100"/>
      <c r="CT444" s="100"/>
      <c r="CU444" s="100"/>
      <c r="CV444" s="100"/>
      <c r="CW444" s="100"/>
      <c r="CX444" s="100"/>
      <c r="CY444" s="100"/>
      <c r="CZ444" s="100"/>
      <c r="DA444" s="100"/>
      <c r="DB444" s="100"/>
      <c r="DC444" s="100"/>
      <c r="DD444" s="100"/>
      <c r="DE444" s="100"/>
      <c r="DF444" s="100"/>
      <c r="DG444" s="100"/>
      <c r="DH444" s="100"/>
      <c r="DI444" s="100"/>
      <c r="DJ444" s="100"/>
      <c r="DK444" s="100"/>
      <c r="DL444" s="100"/>
      <c r="DM444" s="100"/>
      <c r="DN444" s="100"/>
      <c r="DO444" s="100"/>
      <c r="DP444" s="100"/>
      <c r="DQ444" s="100"/>
      <c r="DR444" s="100"/>
      <c r="DS444" s="100"/>
      <c r="DT444" s="100"/>
      <c r="DU444" s="100"/>
      <c r="DV444" s="100"/>
      <c r="DW444" s="100"/>
      <c r="DX444" s="100"/>
      <c r="DY444" s="100"/>
      <c r="DZ444" s="100"/>
      <c r="EA444" s="100"/>
      <c r="EB444" s="100"/>
      <c r="EC444" s="100"/>
      <c r="ED444" s="100"/>
      <c r="EE444" s="100"/>
      <c r="EF444" s="100"/>
      <c r="EG444" s="100"/>
      <c r="EH444" s="100"/>
      <c r="EI444" s="100"/>
      <c r="EJ444" s="100"/>
      <c r="EK444" s="100"/>
      <c r="EL444" s="100"/>
    </row>
    <row r="445" spans="1:142" ht="14">
      <c r="A445" s="100"/>
      <c r="B445" s="100"/>
      <c r="C445" s="100"/>
      <c r="D445" s="100"/>
      <c r="E445" s="100"/>
      <c r="F445" s="100"/>
      <c r="G445" s="100"/>
      <c r="H445" s="100"/>
      <c r="I445" s="100"/>
      <c r="J445" s="100"/>
      <c r="K445" s="100"/>
      <c r="L445" s="100"/>
      <c r="M445" s="100"/>
      <c r="N445" s="100"/>
      <c r="O445" s="100"/>
      <c r="P445" s="100"/>
      <c r="Q445" s="100"/>
      <c r="R445" s="100"/>
      <c r="S445" s="100"/>
      <c r="T445" s="100"/>
      <c r="U445" s="100"/>
      <c r="V445" s="100"/>
      <c r="W445" s="100"/>
      <c r="X445" s="100"/>
      <c r="Y445" s="100"/>
      <c r="Z445" s="100"/>
      <c r="AA445" s="100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  <c r="BT445" s="87"/>
      <c r="BU445" s="87"/>
      <c r="BV445" s="87"/>
      <c r="BW445" s="87"/>
      <c r="BX445" s="87"/>
      <c r="BY445" s="87"/>
      <c r="BZ445" s="87"/>
      <c r="CA445" s="87"/>
      <c r="CB445" s="87"/>
      <c r="CC445" s="87"/>
      <c r="CD445" s="87"/>
      <c r="CE445" s="87"/>
      <c r="CF445" s="87"/>
      <c r="CG445" s="87"/>
      <c r="CH445" s="87"/>
      <c r="CI445" s="87"/>
      <c r="CJ445" s="87"/>
      <c r="CK445" s="100"/>
      <c r="CL445" s="100"/>
      <c r="CM445" s="100"/>
      <c r="CN445" s="100"/>
      <c r="CO445" s="100"/>
      <c r="CP445" s="100"/>
      <c r="CQ445" s="100"/>
      <c r="CR445" s="100"/>
      <c r="CS445" s="100"/>
      <c r="CT445" s="100"/>
      <c r="CU445" s="100"/>
      <c r="CV445" s="100"/>
      <c r="CW445" s="100"/>
      <c r="CX445" s="100"/>
      <c r="CY445" s="100"/>
      <c r="CZ445" s="100"/>
      <c r="DA445" s="100"/>
      <c r="DB445" s="100"/>
      <c r="DC445" s="100"/>
      <c r="DD445" s="100"/>
      <c r="DE445" s="100"/>
      <c r="DF445" s="100"/>
      <c r="DG445" s="100"/>
      <c r="DH445" s="100"/>
      <c r="DI445" s="100"/>
      <c r="DJ445" s="100"/>
      <c r="DK445" s="100"/>
      <c r="DL445" s="100"/>
      <c r="DM445" s="100"/>
      <c r="DN445" s="100"/>
      <c r="DO445" s="100"/>
      <c r="DP445" s="100"/>
      <c r="DQ445" s="100"/>
      <c r="DR445" s="100"/>
      <c r="DS445" s="100"/>
      <c r="DT445" s="100"/>
      <c r="DU445" s="100"/>
      <c r="DV445" s="100"/>
      <c r="DW445" s="100"/>
      <c r="DX445" s="100"/>
      <c r="DY445" s="100"/>
      <c r="DZ445" s="100"/>
      <c r="EA445" s="100"/>
      <c r="EB445" s="100"/>
      <c r="EC445" s="100"/>
      <c r="ED445" s="100"/>
      <c r="EE445" s="100"/>
      <c r="EF445" s="100"/>
      <c r="EG445" s="100"/>
      <c r="EH445" s="100"/>
      <c r="EI445" s="100"/>
      <c r="EJ445" s="100"/>
      <c r="EK445" s="100"/>
      <c r="EL445" s="100"/>
    </row>
    <row r="446" spans="1:142" ht="14">
      <c r="A446" s="100"/>
      <c r="B446" s="100"/>
      <c r="C446" s="100"/>
      <c r="D446" s="100"/>
      <c r="E446" s="100"/>
      <c r="F446" s="100"/>
      <c r="G446" s="100"/>
      <c r="H446" s="100"/>
      <c r="I446" s="100"/>
      <c r="J446" s="100"/>
      <c r="K446" s="100"/>
      <c r="L446" s="100"/>
      <c r="M446" s="100"/>
      <c r="N446" s="100"/>
      <c r="O446" s="100"/>
      <c r="P446" s="100"/>
      <c r="Q446" s="100"/>
      <c r="R446" s="100"/>
      <c r="S446" s="100"/>
      <c r="T446" s="100"/>
      <c r="U446" s="100"/>
      <c r="V446" s="100"/>
      <c r="W446" s="100"/>
      <c r="X446" s="100"/>
      <c r="Y446" s="100"/>
      <c r="Z446" s="100"/>
      <c r="AA446" s="100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  <c r="BT446" s="87"/>
      <c r="BU446" s="87"/>
      <c r="BV446" s="87"/>
      <c r="BW446" s="87"/>
      <c r="BX446" s="87"/>
      <c r="BY446" s="87"/>
      <c r="BZ446" s="87"/>
      <c r="CA446" s="87"/>
      <c r="CB446" s="87"/>
      <c r="CC446" s="87"/>
      <c r="CD446" s="87"/>
      <c r="CE446" s="87"/>
      <c r="CF446" s="87"/>
      <c r="CG446" s="87"/>
      <c r="CH446" s="87"/>
      <c r="CI446" s="87"/>
      <c r="CJ446" s="87"/>
      <c r="CK446" s="100"/>
      <c r="CL446" s="100"/>
      <c r="CM446" s="100"/>
      <c r="CN446" s="100"/>
      <c r="CO446" s="100"/>
      <c r="CP446" s="100"/>
      <c r="CQ446" s="100"/>
      <c r="CR446" s="100"/>
      <c r="CS446" s="100"/>
      <c r="CT446" s="100"/>
      <c r="CU446" s="100"/>
      <c r="CV446" s="100"/>
      <c r="CW446" s="100"/>
      <c r="CX446" s="100"/>
      <c r="CY446" s="100"/>
      <c r="CZ446" s="100"/>
      <c r="DA446" s="100"/>
      <c r="DB446" s="100"/>
      <c r="DC446" s="100"/>
      <c r="DD446" s="100"/>
      <c r="DE446" s="100"/>
      <c r="DF446" s="100"/>
      <c r="DG446" s="100"/>
      <c r="DH446" s="100"/>
      <c r="DI446" s="100"/>
      <c r="DJ446" s="100"/>
      <c r="DK446" s="100"/>
      <c r="DL446" s="100"/>
      <c r="DM446" s="100"/>
      <c r="DN446" s="100"/>
      <c r="DO446" s="100"/>
      <c r="DP446" s="100"/>
      <c r="DQ446" s="100"/>
      <c r="DR446" s="100"/>
      <c r="DS446" s="100"/>
      <c r="DT446" s="100"/>
      <c r="DU446" s="100"/>
      <c r="DV446" s="100"/>
      <c r="DW446" s="100"/>
      <c r="DX446" s="100"/>
      <c r="DY446" s="100"/>
      <c r="DZ446" s="100"/>
      <c r="EA446" s="100"/>
      <c r="EB446" s="100"/>
      <c r="EC446" s="100"/>
      <c r="ED446" s="100"/>
      <c r="EE446" s="100"/>
      <c r="EF446" s="100"/>
      <c r="EG446" s="100"/>
      <c r="EH446" s="100"/>
      <c r="EI446" s="100"/>
      <c r="EJ446" s="100"/>
      <c r="EK446" s="100"/>
      <c r="EL446" s="100"/>
    </row>
    <row r="447" spans="1:142" ht="14">
      <c r="A447" s="100"/>
      <c r="B447" s="100"/>
      <c r="C447" s="100"/>
      <c r="D447" s="100"/>
      <c r="E447" s="100"/>
      <c r="F447" s="100"/>
      <c r="G447" s="100"/>
      <c r="H447" s="100"/>
      <c r="I447" s="100"/>
      <c r="J447" s="100"/>
      <c r="K447" s="100"/>
      <c r="L447" s="100"/>
      <c r="M447" s="100"/>
      <c r="N447" s="100"/>
      <c r="O447" s="100"/>
      <c r="P447" s="100"/>
      <c r="Q447" s="100"/>
      <c r="R447" s="100"/>
      <c r="S447" s="100"/>
      <c r="T447" s="100"/>
      <c r="U447" s="100"/>
      <c r="V447" s="100"/>
      <c r="W447" s="100"/>
      <c r="X447" s="100"/>
      <c r="Y447" s="100"/>
      <c r="Z447" s="100"/>
      <c r="AA447" s="100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  <c r="BT447" s="87"/>
      <c r="BU447" s="87"/>
      <c r="BV447" s="87"/>
      <c r="BW447" s="87"/>
      <c r="BX447" s="87"/>
      <c r="BY447" s="87"/>
      <c r="BZ447" s="87"/>
      <c r="CA447" s="87"/>
      <c r="CB447" s="87"/>
      <c r="CC447" s="87"/>
      <c r="CD447" s="87"/>
      <c r="CE447" s="87"/>
      <c r="CF447" s="87"/>
      <c r="CG447" s="87"/>
      <c r="CH447" s="87"/>
      <c r="CI447" s="87"/>
      <c r="CJ447" s="87"/>
      <c r="CK447" s="100"/>
      <c r="CL447" s="100"/>
      <c r="CM447" s="100"/>
      <c r="CN447" s="100"/>
      <c r="CO447" s="100"/>
      <c r="CP447" s="100"/>
      <c r="CQ447" s="100"/>
      <c r="CR447" s="100"/>
      <c r="CS447" s="100"/>
      <c r="CT447" s="100"/>
      <c r="CU447" s="100"/>
      <c r="CV447" s="100"/>
      <c r="CW447" s="100"/>
      <c r="CX447" s="100"/>
      <c r="CY447" s="100"/>
      <c r="CZ447" s="100"/>
      <c r="DA447" s="100"/>
      <c r="DB447" s="100"/>
      <c r="DC447" s="100"/>
      <c r="DD447" s="100"/>
      <c r="DE447" s="100"/>
      <c r="DF447" s="100"/>
      <c r="DG447" s="100"/>
      <c r="DH447" s="100"/>
      <c r="DI447" s="100"/>
      <c r="DJ447" s="100"/>
      <c r="DK447" s="100"/>
      <c r="DL447" s="100"/>
      <c r="DM447" s="100"/>
      <c r="DN447" s="100"/>
      <c r="DO447" s="100"/>
      <c r="DP447" s="100"/>
      <c r="DQ447" s="100"/>
      <c r="DR447" s="100"/>
      <c r="DS447" s="100"/>
      <c r="DT447" s="100"/>
      <c r="DU447" s="100"/>
      <c r="DV447" s="100"/>
      <c r="DW447" s="100"/>
      <c r="DX447" s="100"/>
      <c r="DY447" s="100"/>
      <c r="DZ447" s="100"/>
      <c r="EA447" s="100"/>
      <c r="EB447" s="100"/>
      <c r="EC447" s="100"/>
      <c r="ED447" s="100"/>
      <c r="EE447" s="100"/>
      <c r="EF447" s="100"/>
      <c r="EG447" s="100"/>
      <c r="EH447" s="100"/>
      <c r="EI447" s="100"/>
      <c r="EJ447" s="100"/>
      <c r="EK447" s="100"/>
      <c r="EL447" s="100"/>
    </row>
    <row r="448" spans="1:142" ht="14">
      <c r="A448" s="100"/>
      <c r="B448" s="100"/>
      <c r="C448" s="100"/>
      <c r="D448" s="100"/>
      <c r="E448" s="100"/>
      <c r="F448" s="100"/>
      <c r="G448" s="100"/>
      <c r="H448" s="100"/>
      <c r="I448" s="100"/>
      <c r="J448" s="100"/>
      <c r="K448" s="100"/>
      <c r="L448" s="100"/>
      <c r="M448" s="100"/>
      <c r="N448" s="100"/>
      <c r="O448" s="100"/>
      <c r="P448" s="100"/>
      <c r="Q448" s="100"/>
      <c r="R448" s="100"/>
      <c r="S448" s="100"/>
      <c r="T448" s="100"/>
      <c r="U448" s="100"/>
      <c r="V448" s="100"/>
      <c r="W448" s="100"/>
      <c r="X448" s="100"/>
      <c r="Y448" s="100"/>
      <c r="Z448" s="100"/>
      <c r="AA448" s="100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  <c r="BT448" s="87"/>
      <c r="BU448" s="87"/>
      <c r="BV448" s="87"/>
      <c r="BW448" s="87"/>
      <c r="BX448" s="87"/>
      <c r="BY448" s="87"/>
      <c r="BZ448" s="87"/>
      <c r="CA448" s="87"/>
      <c r="CB448" s="87"/>
      <c r="CC448" s="87"/>
      <c r="CD448" s="87"/>
      <c r="CE448" s="87"/>
      <c r="CF448" s="87"/>
      <c r="CG448" s="87"/>
      <c r="CH448" s="87"/>
      <c r="CI448" s="87"/>
      <c r="CJ448" s="87"/>
      <c r="CK448" s="100"/>
      <c r="CL448" s="100"/>
      <c r="CM448" s="100"/>
      <c r="CN448" s="100"/>
      <c r="CO448" s="100"/>
      <c r="CP448" s="100"/>
      <c r="CQ448" s="100"/>
      <c r="CR448" s="100"/>
      <c r="CS448" s="100"/>
      <c r="CT448" s="100"/>
      <c r="CU448" s="100"/>
      <c r="CV448" s="100"/>
      <c r="CW448" s="100"/>
      <c r="CX448" s="100"/>
      <c r="CY448" s="100"/>
      <c r="CZ448" s="100"/>
      <c r="DA448" s="100"/>
      <c r="DB448" s="100"/>
      <c r="DC448" s="100"/>
      <c r="DD448" s="100"/>
      <c r="DE448" s="100"/>
      <c r="DF448" s="100"/>
      <c r="DG448" s="100"/>
      <c r="DH448" s="100"/>
      <c r="DI448" s="100"/>
      <c r="DJ448" s="100"/>
      <c r="DK448" s="100"/>
      <c r="DL448" s="100"/>
      <c r="DM448" s="100"/>
      <c r="DN448" s="100"/>
      <c r="DO448" s="100"/>
      <c r="DP448" s="100"/>
      <c r="DQ448" s="100"/>
      <c r="DR448" s="100"/>
      <c r="DS448" s="100"/>
      <c r="DT448" s="100"/>
      <c r="DU448" s="100"/>
      <c r="DV448" s="100"/>
      <c r="DW448" s="100"/>
      <c r="DX448" s="100"/>
      <c r="DY448" s="100"/>
      <c r="DZ448" s="100"/>
      <c r="EA448" s="100"/>
      <c r="EB448" s="100"/>
      <c r="EC448" s="100"/>
      <c r="ED448" s="100"/>
      <c r="EE448" s="100"/>
      <c r="EF448" s="100"/>
      <c r="EG448" s="100"/>
      <c r="EH448" s="100"/>
      <c r="EI448" s="100"/>
      <c r="EJ448" s="100"/>
      <c r="EK448" s="100"/>
      <c r="EL448" s="100"/>
    </row>
    <row r="449" spans="1:142" ht="14">
      <c r="A449" s="100"/>
      <c r="B449" s="100"/>
      <c r="C449" s="100"/>
      <c r="D449" s="100"/>
      <c r="E449" s="100"/>
      <c r="F449" s="100"/>
      <c r="G449" s="100"/>
      <c r="H449" s="100"/>
      <c r="I449" s="100"/>
      <c r="J449" s="100"/>
      <c r="K449" s="100"/>
      <c r="L449" s="100"/>
      <c r="M449" s="100"/>
      <c r="N449" s="100"/>
      <c r="O449" s="100"/>
      <c r="P449" s="100"/>
      <c r="Q449" s="100"/>
      <c r="R449" s="100"/>
      <c r="S449" s="100"/>
      <c r="T449" s="100"/>
      <c r="U449" s="100"/>
      <c r="V449" s="100"/>
      <c r="W449" s="100"/>
      <c r="X449" s="100"/>
      <c r="Y449" s="100"/>
      <c r="Z449" s="100"/>
      <c r="AA449" s="100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  <c r="BT449" s="87"/>
      <c r="BU449" s="87"/>
      <c r="BV449" s="87"/>
      <c r="BW449" s="87"/>
      <c r="BX449" s="87"/>
      <c r="BY449" s="87"/>
      <c r="BZ449" s="87"/>
      <c r="CA449" s="87"/>
      <c r="CB449" s="87"/>
      <c r="CC449" s="87"/>
      <c r="CD449" s="87"/>
      <c r="CE449" s="87"/>
      <c r="CF449" s="87"/>
      <c r="CG449" s="87"/>
      <c r="CH449" s="87"/>
      <c r="CI449" s="87"/>
      <c r="CJ449" s="87"/>
      <c r="CK449" s="100"/>
      <c r="CL449" s="100"/>
      <c r="CM449" s="100"/>
      <c r="CN449" s="100"/>
      <c r="CO449" s="100"/>
      <c r="CP449" s="100"/>
      <c r="CQ449" s="100"/>
      <c r="CR449" s="100"/>
      <c r="CS449" s="100"/>
      <c r="CT449" s="100"/>
      <c r="CU449" s="100"/>
      <c r="CV449" s="100"/>
      <c r="CW449" s="100"/>
      <c r="CX449" s="100"/>
      <c r="CY449" s="100"/>
      <c r="CZ449" s="100"/>
      <c r="DA449" s="100"/>
      <c r="DB449" s="100"/>
      <c r="DC449" s="100"/>
      <c r="DD449" s="100"/>
      <c r="DE449" s="100"/>
      <c r="DF449" s="100"/>
      <c r="DG449" s="100"/>
      <c r="DH449" s="100"/>
      <c r="DI449" s="100"/>
      <c r="DJ449" s="100"/>
      <c r="DK449" s="100"/>
      <c r="DL449" s="100"/>
      <c r="DM449" s="100"/>
      <c r="DN449" s="100"/>
      <c r="DO449" s="100"/>
      <c r="DP449" s="100"/>
      <c r="DQ449" s="100"/>
      <c r="DR449" s="100"/>
      <c r="DS449" s="100"/>
      <c r="DT449" s="100"/>
      <c r="DU449" s="100"/>
      <c r="DV449" s="100"/>
      <c r="DW449" s="100"/>
      <c r="DX449" s="100"/>
      <c r="DY449" s="100"/>
      <c r="DZ449" s="100"/>
      <c r="EA449" s="100"/>
      <c r="EB449" s="100"/>
      <c r="EC449" s="100"/>
      <c r="ED449" s="100"/>
      <c r="EE449" s="100"/>
      <c r="EF449" s="100"/>
      <c r="EG449" s="100"/>
      <c r="EH449" s="100"/>
      <c r="EI449" s="100"/>
      <c r="EJ449" s="100"/>
      <c r="EK449" s="100"/>
      <c r="EL449" s="100"/>
    </row>
    <row r="450" spans="1:142" ht="14">
      <c r="A450" s="100"/>
      <c r="B450" s="100"/>
      <c r="C450" s="100"/>
      <c r="D450" s="100"/>
      <c r="E450" s="100"/>
      <c r="F450" s="100"/>
      <c r="G450" s="100"/>
      <c r="H450" s="100"/>
      <c r="I450" s="100"/>
      <c r="J450" s="100"/>
      <c r="K450" s="100"/>
      <c r="L450" s="100"/>
      <c r="M450" s="100"/>
      <c r="N450" s="100"/>
      <c r="O450" s="100"/>
      <c r="P450" s="100"/>
      <c r="Q450" s="100"/>
      <c r="R450" s="100"/>
      <c r="S450" s="100"/>
      <c r="T450" s="100"/>
      <c r="U450" s="100"/>
      <c r="V450" s="100"/>
      <c r="W450" s="100"/>
      <c r="X450" s="100"/>
      <c r="Y450" s="100"/>
      <c r="Z450" s="100"/>
      <c r="AA450" s="100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  <c r="BT450" s="87"/>
      <c r="BU450" s="87"/>
      <c r="BV450" s="87"/>
      <c r="BW450" s="87"/>
      <c r="BX450" s="87"/>
      <c r="BY450" s="87"/>
      <c r="BZ450" s="87"/>
      <c r="CA450" s="87"/>
      <c r="CB450" s="87"/>
      <c r="CC450" s="87"/>
      <c r="CD450" s="87"/>
      <c r="CE450" s="87"/>
      <c r="CF450" s="87"/>
      <c r="CG450" s="87"/>
      <c r="CH450" s="87"/>
      <c r="CI450" s="87"/>
      <c r="CJ450" s="87"/>
      <c r="CK450" s="100"/>
      <c r="CL450" s="100"/>
      <c r="CM450" s="100"/>
      <c r="CN450" s="100"/>
      <c r="CO450" s="100"/>
      <c r="CP450" s="100"/>
      <c r="CQ450" s="100"/>
      <c r="CR450" s="100"/>
      <c r="CS450" s="100"/>
      <c r="CT450" s="100"/>
      <c r="CU450" s="100"/>
      <c r="CV450" s="100"/>
      <c r="CW450" s="100"/>
      <c r="CX450" s="100"/>
      <c r="CY450" s="100"/>
      <c r="CZ450" s="100"/>
      <c r="DA450" s="100"/>
      <c r="DB450" s="100"/>
      <c r="DC450" s="100"/>
      <c r="DD450" s="100"/>
      <c r="DE450" s="100"/>
      <c r="DF450" s="100"/>
      <c r="DG450" s="100"/>
      <c r="DH450" s="100"/>
      <c r="DI450" s="100"/>
      <c r="DJ450" s="100"/>
      <c r="DK450" s="100"/>
      <c r="DL450" s="100"/>
      <c r="DM450" s="100"/>
      <c r="DN450" s="100"/>
      <c r="DO450" s="100"/>
      <c r="DP450" s="100"/>
      <c r="DQ450" s="100"/>
      <c r="DR450" s="100"/>
      <c r="DS450" s="100"/>
      <c r="DT450" s="100"/>
      <c r="DU450" s="100"/>
      <c r="DV450" s="100"/>
      <c r="DW450" s="100"/>
      <c r="DX450" s="100"/>
      <c r="DY450" s="100"/>
      <c r="DZ450" s="100"/>
      <c r="EA450" s="100"/>
      <c r="EB450" s="100"/>
      <c r="EC450" s="100"/>
      <c r="ED450" s="100"/>
      <c r="EE450" s="100"/>
      <c r="EF450" s="100"/>
      <c r="EG450" s="100"/>
      <c r="EH450" s="100"/>
      <c r="EI450" s="100"/>
      <c r="EJ450" s="100"/>
      <c r="EK450" s="100"/>
      <c r="EL450" s="100"/>
    </row>
    <row r="451" spans="1:142" ht="14">
      <c r="A451" s="100"/>
      <c r="B451" s="100"/>
      <c r="C451" s="100"/>
      <c r="D451" s="100"/>
      <c r="E451" s="100"/>
      <c r="F451" s="100"/>
      <c r="G451" s="100"/>
      <c r="H451" s="100"/>
      <c r="I451" s="100"/>
      <c r="J451" s="100"/>
      <c r="K451" s="100"/>
      <c r="L451" s="100"/>
      <c r="M451" s="100"/>
      <c r="N451" s="100"/>
      <c r="O451" s="100"/>
      <c r="P451" s="100"/>
      <c r="Q451" s="100"/>
      <c r="R451" s="100"/>
      <c r="S451" s="100"/>
      <c r="T451" s="100"/>
      <c r="U451" s="100"/>
      <c r="V451" s="100"/>
      <c r="W451" s="100"/>
      <c r="X451" s="100"/>
      <c r="Y451" s="100"/>
      <c r="Z451" s="100"/>
      <c r="AA451" s="100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  <c r="BT451" s="87"/>
      <c r="BU451" s="87"/>
      <c r="BV451" s="87"/>
      <c r="BW451" s="87"/>
      <c r="BX451" s="87"/>
      <c r="BY451" s="87"/>
      <c r="BZ451" s="87"/>
      <c r="CA451" s="87"/>
      <c r="CB451" s="87"/>
      <c r="CC451" s="87"/>
      <c r="CD451" s="87"/>
      <c r="CE451" s="87"/>
      <c r="CF451" s="87"/>
      <c r="CG451" s="87"/>
      <c r="CH451" s="87"/>
      <c r="CI451" s="87"/>
      <c r="CJ451" s="87"/>
      <c r="CK451" s="100"/>
      <c r="CL451" s="100"/>
      <c r="CM451" s="100"/>
      <c r="CN451" s="100"/>
      <c r="CO451" s="100"/>
      <c r="CP451" s="100"/>
      <c r="CQ451" s="100"/>
      <c r="CR451" s="100"/>
      <c r="CS451" s="100"/>
      <c r="CT451" s="100"/>
      <c r="CU451" s="100"/>
      <c r="CV451" s="100"/>
      <c r="CW451" s="100"/>
      <c r="CX451" s="100"/>
      <c r="CY451" s="100"/>
      <c r="CZ451" s="100"/>
      <c r="DA451" s="100"/>
      <c r="DB451" s="100"/>
      <c r="DC451" s="100"/>
      <c r="DD451" s="100"/>
      <c r="DE451" s="100"/>
      <c r="DF451" s="100"/>
      <c r="DG451" s="100"/>
      <c r="DH451" s="100"/>
      <c r="DI451" s="100"/>
      <c r="DJ451" s="100"/>
      <c r="DK451" s="100"/>
      <c r="DL451" s="100"/>
      <c r="DM451" s="100"/>
      <c r="DN451" s="100"/>
      <c r="DO451" s="100"/>
      <c r="DP451" s="100"/>
      <c r="DQ451" s="100"/>
      <c r="DR451" s="100"/>
      <c r="DS451" s="100"/>
      <c r="DT451" s="100"/>
      <c r="DU451" s="100"/>
      <c r="DV451" s="100"/>
      <c r="DW451" s="100"/>
      <c r="DX451" s="100"/>
      <c r="DY451" s="100"/>
      <c r="DZ451" s="100"/>
      <c r="EA451" s="100"/>
      <c r="EB451" s="100"/>
      <c r="EC451" s="100"/>
      <c r="ED451" s="100"/>
      <c r="EE451" s="100"/>
      <c r="EF451" s="100"/>
      <c r="EG451" s="100"/>
      <c r="EH451" s="100"/>
      <c r="EI451" s="100"/>
      <c r="EJ451" s="100"/>
      <c r="EK451" s="100"/>
      <c r="EL451" s="100"/>
    </row>
    <row r="452" spans="1:142" ht="14">
      <c r="A452" s="100"/>
      <c r="B452" s="100"/>
      <c r="C452" s="100"/>
      <c r="D452" s="100"/>
      <c r="E452" s="100"/>
      <c r="F452" s="100"/>
      <c r="G452" s="100"/>
      <c r="H452" s="100"/>
      <c r="I452" s="100"/>
      <c r="J452" s="100"/>
      <c r="K452" s="100"/>
      <c r="L452" s="100"/>
      <c r="M452" s="100"/>
      <c r="N452" s="100"/>
      <c r="O452" s="100"/>
      <c r="P452" s="100"/>
      <c r="Q452" s="100"/>
      <c r="R452" s="100"/>
      <c r="S452" s="100"/>
      <c r="T452" s="100"/>
      <c r="U452" s="100"/>
      <c r="V452" s="100"/>
      <c r="W452" s="100"/>
      <c r="X452" s="100"/>
      <c r="Y452" s="100"/>
      <c r="Z452" s="100"/>
      <c r="AA452" s="100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  <c r="BT452" s="87"/>
      <c r="BU452" s="87"/>
      <c r="BV452" s="87"/>
      <c r="BW452" s="87"/>
      <c r="BX452" s="87"/>
      <c r="BY452" s="87"/>
      <c r="BZ452" s="87"/>
      <c r="CA452" s="87"/>
      <c r="CB452" s="87"/>
      <c r="CC452" s="87"/>
      <c r="CD452" s="87"/>
      <c r="CE452" s="87"/>
      <c r="CF452" s="87"/>
      <c r="CG452" s="87"/>
      <c r="CH452" s="87"/>
      <c r="CI452" s="87"/>
      <c r="CJ452" s="87"/>
      <c r="CK452" s="100"/>
      <c r="CL452" s="100"/>
      <c r="CM452" s="100"/>
      <c r="CN452" s="100"/>
      <c r="CO452" s="100"/>
      <c r="CP452" s="100"/>
      <c r="CQ452" s="100"/>
      <c r="CR452" s="100"/>
      <c r="CS452" s="100"/>
      <c r="CT452" s="100"/>
      <c r="CU452" s="100"/>
      <c r="CV452" s="100"/>
      <c r="CW452" s="100"/>
      <c r="CX452" s="100"/>
      <c r="CY452" s="100"/>
      <c r="CZ452" s="100"/>
      <c r="DA452" s="100"/>
      <c r="DB452" s="100"/>
      <c r="DC452" s="100"/>
      <c r="DD452" s="100"/>
      <c r="DE452" s="100"/>
      <c r="DF452" s="100"/>
      <c r="DG452" s="100"/>
      <c r="DH452" s="100"/>
      <c r="DI452" s="100"/>
      <c r="DJ452" s="100"/>
      <c r="DK452" s="100"/>
      <c r="DL452" s="100"/>
      <c r="DM452" s="100"/>
      <c r="DN452" s="100"/>
      <c r="DO452" s="100"/>
      <c r="DP452" s="100"/>
      <c r="DQ452" s="100"/>
      <c r="DR452" s="100"/>
      <c r="DS452" s="100"/>
      <c r="DT452" s="100"/>
      <c r="DU452" s="100"/>
      <c r="DV452" s="100"/>
      <c r="DW452" s="100"/>
      <c r="DX452" s="100"/>
      <c r="DY452" s="100"/>
      <c r="DZ452" s="100"/>
      <c r="EA452" s="100"/>
      <c r="EB452" s="100"/>
      <c r="EC452" s="100"/>
      <c r="ED452" s="100"/>
      <c r="EE452" s="100"/>
      <c r="EF452" s="100"/>
      <c r="EG452" s="100"/>
      <c r="EH452" s="100"/>
      <c r="EI452" s="100"/>
      <c r="EJ452" s="100"/>
      <c r="EK452" s="100"/>
      <c r="EL452" s="100"/>
    </row>
    <row r="453" spans="1:142" ht="14">
      <c r="A453" s="100"/>
      <c r="B453" s="100"/>
      <c r="C453" s="100"/>
      <c r="D453" s="100"/>
      <c r="E453" s="100"/>
      <c r="F453" s="100"/>
      <c r="G453" s="100"/>
      <c r="H453" s="100"/>
      <c r="I453" s="100"/>
      <c r="J453" s="100"/>
      <c r="K453" s="100"/>
      <c r="L453" s="100"/>
      <c r="M453" s="100"/>
      <c r="N453" s="100"/>
      <c r="O453" s="100"/>
      <c r="P453" s="100"/>
      <c r="Q453" s="100"/>
      <c r="R453" s="100"/>
      <c r="S453" s="100"/>
      <c r="T453" s="100"/>
      <c r="U453" s="100"/>
      <c r="V453" s="100"/>
      <c r="W453" s="100"/>
      <c r="X453" s="100"/>
      <c r="Y453" s="100"/>
      <c r="Z453" s="100"/>
      <c r="AA453" s="100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  <c r="BT453" s="87"/>
      <c r="BU453" s="87"/>
      <c r="BV453" s="87"/>
      <c r="BW453" s="87"/>
      <c r="BX453" s="87"/>
      <c r="BY453" s="87"/>
      <c r="BZ453" s="87"/>
      <c r="CA453" s="87"/>
      <c r="CB453" s="87"/>
      <c r="CC453" s="87"/>
      <c r="CD453" s="87"/>
      <c r="CE453" s="87"/>
      <c r="CF453" s="87"/>
      <c r="CG453" s="87"/>
      <c r="CH453" s="87"/>
      <c r="CI453" s="87"/>
      <c r="CJ453" s="87"/>
      <c r="CK453" s="100"/>
      <c r="CL453" s="100"/>
      <c r="CM453" s="100"/>
      <c r="CN453" s="100"/>
      <c r="CO453" s="100"/>
      <c r="CP453" s="100"/>
      <c r="CQ453" s="100"/>
      <c r="CR453" s="100"/>
      <c r="CS453" s="100"/>
      <c r="CT453" s="100"/>
      <c r="CU453" s="100"/>
      <c r="CV453" s="100"/>
      <c r="CW453" s="100"/>
      <c r="CX453" s="100"/>
      <c r="CY453" s="100"/>
      <c r="CZ453" s="100"/>
      <c r="DA453" s="100"/>
      <c r="DB453" s="100"/>
      <c r="DC453" s="100"/>
      <c r="DD453" s="100"/>
      <c r="DE453" s="100"/>
      <c r="DF453" s="100"/>
      <c r="DG453" s="100"/>
      <c r="DH453" s="100"/>
      <c r="DI453" s="100"/>
      <c r="DJ453" s="100"/>
      <c r="DK453" s="100"/>
      <c r="DL453" s="100"/>
      <c r="DM453" s="100"/>
      <c r="DN453" s="100"/>
      <c r="DO453" s="100"/>
      <c r="DP453" s="100"/>
      <c r="DQ453" s="100"/>
      <c r="DR453" s="100"/>
      <c r="DS453" s="100"/>
      <c r="DT453" s="100"/>
      <c r="DU453" s="100"/>
      <c r="DV453" s="100"/>
      <c r="DW453" s="100"/>
      <c r="DX453" s="100"/>
      <c r="DY453" s="100"/>
      <c r="DZ453" s="100"/>
      <c r="EA453" s="100"/>
      <c r="EB453" s="100"/>
      <c r="EC453" s="100"/>
      <c r="ED453" s="100"/>
      <c r="EE453" s="100"/>
      <c r="EF453" s="100"/>
      <c r="EG453" s="100"/>
      <c r="EH453" s="100"/>
      <c r="EI453" s="100"/>
      <c r="EJ453" s="100"/>
      <c r="EK453" s="100"/>
      <c r="EL453" s="100"/>
    </row>
    <row r="454" spans="1:142" ht="14">
      <c r="A454" s="100"/>
      <c r="B454" s="100"/>
      <c r="C454" s="100"/>
      <c r="D454" s="100"/>
      <c r="E454" s="100"/>
      <c r="F454" s="100"/>
      <c r="G454" s="100"/>
      <c r="H454" s="100"/>
      <c r="I454" s="100"/>
      <c r="J454" s="100"/>
      <c r="K454" s="100"/>
      <c r="L454" s="100"/>
      <c r="M454" s="100"/>
      <c r="N454" s="100"/>
      <c r="O454" s="100"/>
      <c r="P454" s="100"/>
      <c r="Q454" s="100"/>
      <c r="R454" s="100"/>
      <c r="S454" s="100"/>
      <c r="T454" s="100"/>
      <c r="U454" s="100"/>
      <c r="V454" s="100"/>
      <c r="W454" s="100"/>
      <c r="X454" s="100"/>
      <c r="Y454" s="100"/>
      <c r="Z454" s="100"/>
      <c r="AA454" s="100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  <c r="BT454" s="87"/>
      <c r="BU454" s="87"/>
      <c r="BV454" s="87"/>
      <c r="BW454" s="87"/>
      <c r="BX454" s="87"/>
      <c r="BY454" s="87"/>
      <c r="BZ454" s="87"/>
      <c r="CA454" s="87"/>
      <c r="CB454" s="87"/>
      <c r="CC454" s="87"/>
      <c r="CD454" s="87"/>
      <c r="CE454" s="87"/>
      <c r="CF454" s="87"/>
      <c r="CG454" s="87"/>
      <c r="CH454" s="87"/>
      <c r="CI454" s="87"/>
      <c r="CJ454" s="87"/>
      <c r="CK454" s="100"/>
      <c r="CL454" s="100"/>
      <c r="CM454" s="100"/>
      <c r="CN454" s="100"/>
      <c r="CO454" s="100"/>
      <c r="CP454" s="100"/>
      <c r="CQ454" s="100"/>
      <c r="CR454" s="100"/>
      <c r="CS454" s="100"/>
      <c r="CT454" s="100"/>
      <c r="CU454" s="100"/>
      <c r="CV454" s="100"/>
      <c r="CW454" s="100"/>
      <c r="CX454" s="100"/>
      <c r="CY454" s="100"/>
      <c r="CZ454" s="100"/>
      <c r="DA454" s="100"/>
      <c r="DB454" s="100"/>
      <c r="DC454" s="100"/>
      <c r="DD454" s="100"/>
      <c r="DE454" s="100"/>
      <c r="DF454" s="100"/>
      <c r="DG454" s="100"/>
      <c r="DH454" s="100"/>
      <c r="DI454" s="100"/>
      <c r="DJ454" s="100"/>
      <c r="DK454" s="100"/>
      <c r="DL454" s="100"/>
      <c r="DM454" s="100"/>
      <c r="DN454" s="100"/>
      <c r="DO454" s="100"/>
      <c r="DP454" s="100"/>
      <c r="DQ454" s="100"/>
      <c r="DR454" s="100"/>
      <c r="DS454" s="100"/>
      <c r="DT454" s="100"/>
      <c r="DU454" s="100"/>
      <c r="DV454" s="100"/>
      <c r="DW454" s="100"/>
      <c r="DX454" s="100"/>
      <c r="DY454" s="100"/>
      <c r="DZ454" s="100"/>
      <c r="EA454" s="100"/>
      <c r="EB454" s="100"/>
      <c r="EC454" s="100"/>
      <c r="ED454" s="100"/>
      <c r="EE454" s="100"/>
      <c r="EF454" s="100"/>
      <c r="EG454" s="100"/>
      <c r="EH454" s="100"/>
      <c r="EI454" s="100"/>
      <c r="EJ454" s="100"/>
      <c r="EK454" s="100"/>
      <c r="EL454" s="100"/>
    </row>
    <row r="455" spans="1:142" ht="14">
      <c r="A455" s="100"/>
      <c r="B455" s="100"/>
      <c r="C455" s="100"/>
      <c r="D455" s="100"/>
      <c r="E455" s="100"/>
      <c r="F455" s="100"/>
      <c r="G455" s="100"/>
      <c r="H455" s="100"/>
      <c r="I455" s="100"/>
      <c r="J455" s="100"/>
      <c r="K455" s="100"/>
      <c r="L455" s="100"/>
      <c r="M455" s="100"/>
      <c r="N455" s="100"/>
      <c r="O455" s="100"/>
      <c r="P455" s="100"/>
      <c r="Q455" s="100"/>
      <c r="R455" s="100"/>
      <c r="S455" s="100"/>
      <c r="T455" s="100"/>
      <c r="U455" s="100"/>
      <c r="V455" s="100"/>
      <c r="W455" s="100"/>
      <c r="X455" s="100"/>
      <c r="Y455" s="100"/>
      <c r="Z455" s="100"/>
      <c r="AA455" s="100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  <c r="BT455" s="87"/>
      <c r="BU455" s="87"/>
      <c r="BV455" s="87"/>
      <c r="BW455" s="87"/>
      <c r="BX455" s="87"/>
      <c r="BY455" s="87"/>
      <c r="BZ455" s="87"/>
      <c r="CA455" s="87"/>
      <c r="CB455" s="87"/>
      <c r="CC455" s="87"/>
      <c r="CD455" s="87"/>
      <c r="CE455" s="87"/>
      <c r="CF455" s="87"/>
      <c r="CG455" s="87"/>
      <c r="CH455" s="87"/>
      <c r="CI455" s="87"/>
      <c r="CJ455" s="87"/>
      <c r="CK455" s="100"/>
      <c r="CL455" s="100"/>
      <c r="CM455" s="100"/>
      <c r="CN455" s="100"/>
      <c r="CO455" s="100"/>
      <c r="CP455" s="100"/>
      <c r="CQ455" s="100"/>
      <c r="CR455" s="100"/>
      <c r="CS455" s="100"/>
      <c r="CT455" s="100"/>
      <c r="CU455" s="100"/>
      <c r="CV455" s="100"/>
      <c r="CW455" s="100"/>
      <c r="CX455" s="100"/>
      <c r="CY455" s="100"/>
      <c r="CZ455" s="100"/>
      <c r="DA455" s="100"/>
      <c r="DB455" s="100"/>
      <c r="DC455" s="100"/>
      <c r="DD455" s="100"/>
      <c r="DE455" s="100"/>
      <c r="DF455" s="100"/>
      <c r="DG455" s="100"/>
      <c r="DH455" s="100"/>
      <c r="DI455" s="100"/>
      <c r="DJ455" s="100"/>
      <c r="DK455" s="100"/>
      <c r="DL455" s="100"/>
      <c r="DM455" s="100"/>
      <c r="DN455" s="100"/>
      <c r="DO455" s="100"/>
      <c r="DP455" s="100"/>
      <c r="DQ455" s="100"/>
      <c r="DR455" s="100"/>
      <c r="DS455" s="100"/>
      <c r="DT455" s="100"/>
      <c r="DU455" s="100"/>
      <c r="DV455" s="100"/>
      <c r="DW455" s="100"/>
      <c r="DX455" s="100"/>
      <c r="DY455" s="100"/>
      <c r="DZ455" s="100"/>
      <c r="EA455" s="100"/>
      <c r="EB455" s="100"/>
      <c r="EC455" s="100"/>
      <c r="ED455" s="100"/>
      <c r="EE455" s="100"/>
      <c r="EF455" s="100"/>
      <c r="EG455" s="100"/>
      <c r="EH455" s="100"/>
      <c r="EI455" s="100"/>
      <c r="EJ455" s="100"/>
      <c r="EK455" s="100"/>
      <c r="EL455" s="100"/>
    </row>
    <row r="456" spans="1:142" ht="14">
      <c r="A456" s="100"/>
      <c r="B456" s="100"/>
      <c r="C456" s="100"/>
      <c r="D456" s="100"/>
      <c r="E456" s="100"/>
      <c r="F456" s="100"/>
      <c r="G456" s="100"/>
      <c r="H456" s="100"/>
      <c r="I456" s="100"/>
      <c r="J456" s="100"/>
      <c r="K456" s="100"/>
      <c r="L456" s="100"/>
      <c r="M456" s="100"/>
      <c r="N456" s="100"/>
      <c r="O456" s="100"/>
      <c r="P456" s="100"/>
      <c r="Q456" s="100"/>
      <c r="R456" s="100"/>
      <c r="S456" s="100"/>
      <c r="T456" s="100"/>
      <c r="U456" s="100"/>
      <c r="V456" s="100"/>
      <c r="W456" s="100"/>
      <c r="X456" s="100"/>
      <c r="Y456" s="100"/>
      <c r="Z456" s="100"/>
      <c r="AA456" s="100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  <c r="BT456" s="87"/>
      <c r="BU456" s="87"/>
      <c r="BV456" s="87"/>
      <c r="BW456" s="87"/>
      <c r="BX456" s="87"/>
      <c r="BY456" s="87"/>
      <c r="BZ456" s="87"/>
      <c r="CA456" s="87"/>
      <c r="CB456" s="87"/>
      <c r="CC456" s="87"/>
      <c r="CD456" s="87"/>
      <c r="CE456" s="87"/>
      <c r="CF456" s="87"/>
      <c r="CG456" s="87"/>
      <c r="CH456" s="87"/>
      <c r="CI456" s="87"/>
      <c r="CJ456" s="87"/>
      <c r="CK456" s="100"/>
      <c r="CL456" s="100"/>
      <c r="CM456" s="100"/>
      <c r="CN456" s="100"/>
      <c r="CO456" s="100"/>
      <c r="CP456" s="100"/>
      <c r="CQ456" s="100"/>
      <c r="CR456" s="100"/>
      <c r="CS456" s="100"/>
      <c r="CT456" s="100"/>
      <c r="CU456" s="100"/>
      <c r="CV456" s="100"/>
      <c r="CW456" s="100"/>
      <c r="CX456" s="100"/>
      <c r="CY456" s="100"/>
      <c r="CZ456" s="100"/>
      <c r="DA456" s="100"/>
      <c r="DB456" s="100"/>
      <c r="DC456" s="100"/>
      <c r="DD456" s="100"/>
      <c r="DE456" s="100"/>
      <c r="DF456" s="100"/>
      <c r="DG456" s="100"/>
      <c r="DH456" s="100"/>
      <c r="DI456" s="100"/>
      <c r="DJ456" s="100"/>
      <c r="DK456" s="100"/>
      <c r="DL456" s="100"/>
      <c r="DM456" s="100"/>
      <c r="DN456" s="100"/>
      <c r="DO456" s="100"/>
      <c r="DP456" s="100"/>
      <c r="DQ456" s="100"/>
      <c r="DR456" s="100"/>
      <c r="DS456" s="100"/>
      <c r="DT456" s="100"/>
      <c r="DU456" s="100"/>
      <c r="DV456" s="100"/>
      <c r="DW456" s="100"/>
      <c r="DX456" s="100"/>
      <c r="DY456" s="100"/>
      <c r="DZ456" s="100"/>
      <c r="EA456" s="100"/>
      <c r="EB456" s="100"/>
      <c r="EC456" s="100"/>
      <c r="ED456" s="100"/>
      <c r="EE456" s="100"/>
      <c r="EF456" s="100"/>
      <c r="EG456" s="100"/>
      <c r="EH456" s="100"/>
      <c r="EI456" s="100"/>
      <c r="EJ456" s="100"/>
      <c r="EK456" s="100"/>
      <c r="EL456" s="100"/>
    </row>
    <row r="457" spans="1:142" ht="14">
      <c r="A457" s="100"/>
      <c r="B457" s="100"/>
      <c r="C457" s="100"/>
      <c r="D457" s="100"/>
      <c r="E457" s="100"/>
      <c r="F457" s="100"/>
      <c r="G457" s="100"/>
      <c r="H457" s="100"/>
      <c r="I457" s="100"/>
      <c r="J457" s="100"/>
      <c r="K457" s="100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  <c r="BT457" s="87"/>
      <c r="BU457" s="87"/>
      <c r="BV457" s="87"/>
      <c r="BW457" s="87"/>
      <c r="BX457" s="87"/>
      <c r="BY457" s="87"/>
      <c r="BZ457" s="87"/>
      <c r="CA457" s="87"/>
      <c r="CB457" s="87"/>
      <c r="CC457" s="87"/>
      <c r="CD457" s="87"/>
      <c r="CE457" s="87"/>
      <c r="CF457" s="87"/>
      <c r="CG457" s="87"/>
      <c r="CH457" s="87"/>
      <c r="CI457" s="87"/>
      <c r="CJ457" s="87"/>
      <c r="CK457" s="100"/>
      <c r="CL457" s="100"/>
      <c r="CM457" s="100"/>
      <c r="CN457" s="100"/>
      <c r="CO457" s="100"/>
      <c r="CP457" s="100"/>
      <c r="CQ457" s="100"/>
      <c r="CR457" s="100"/>
      <c r="CS457" s="100"/>
      <c r="CT457" s="100"/>
      <c r="CU457" s="100"/>
      <c r="CV457" s="100"/>
      <c r="CW457" s="100"/>
      <c r="CX457" s="100"/>
      <c r="CY457" s="100"/>
      <c r="CZ457" s="100"/>
      <c r="DA457" s="100"/>
      <c r="DB457" s="100"/>
      <c r="DC457" s="100"/>
      <c r="DD457" s="100"/>
      <c r="DE457" s="100"/>
      <c r="DF457" s="100"/>
      <c r="DG457" s="100"/>
      <c r="DH457" s="100"/>
      <c r="DI457" s="100"/>
      <c r="DJ457" s="100"/>
      <c r="DK457" s="100"/>
      <c r="DL457" s="100"/>
      <c r="DM457" s="100"/>
      <c r="DN457" s="100"/>
      <c r="DO457" s="100"/>
      <c r="DP457" s="100"/>
      <c r="DQ457" s="100"/>
      <c r="DR457" s="100"/>
      <c r="DS457" s="100"/>
      <c r="DT457" s="100"/>
      <c r="DU457" s="100"/>
      <c r="DV457" s="100"/>
      <c r="DW457" s="100"/>
      <c r="DX457" s="100"/>
      <c r="DY457" s="100"/>
      <c r="DZ457" s="100"/>
      <c r="EA457" s="100"/>
      <c r="EB457" s="100"/>
      <c r="EC457" s="100"/>
      <c r="ED457" s="100"/>
      <c r="EE457" s="100"/>
      <c r="EF457" s="100"/>
      <c r="EG457" s="100"/>
      <c r="EH457" s="100"/>
      <c r="EI457" s="100"/>
      <c r="EJ457" s="100"/>
      <c r="EK457" s="100"/>
      <c r="EL457" s="100"/>
    </row>
    <row r="458" spans="1:142" ht="14">
      <c r="A458" s="100"/>
      <c r="B458" s="100"/>
      <c r="C458" s="100"/>
      <c r="D458" s="100"/>
      <c r="E458" s="100"/>
      <c r="F458" s="100"/>
      <c r="G458" s="100"/>
      <c r="H458" s="100"/>
      <c r="I458" s="100"/>
      <c r="J458" s="100"/>
      <c r="K458" s="100"/>
      <c r="L458" s="100"/>
      <c r="M458" s="100"/>
      <c r="N458" s="100"/>
      <c r="O458" s="100"/>
      <c r="P458" s="100"/>
      <c r="Q458" s="100"/>
      <c r="R458" s="100"/>
      <c r="S458" s="100"/>
      <c r="T458" s="100"/>
      <c r="U458" s="100"/>
      <c r="V458" s="100"/>
      <c r="W458" s="100"/>
      <c r="X458" s="100"/>
      <c r="Y458" s="100"/>
      <c r="Z458" s="100"/>
      <c r="AA458" s="100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  <c r="BT458" s="87"/>
      <c r="BU458" s="87"/>
      <c r="BV458" s="87"/>
      <c r="BW458" s="87"/>
      <c r="BX458" s="87"/>
      <c r="BY458" s="87"/>
      <c r="BZ458" s="87"/>
      <c r="CA458" s="87"/>
      <c r="CB458" s="87"/>
      <c r="CC458" s="87"/>
      <c r="CD458" s="87"/>
      <c r="CE458" s="87"/>
      <c r="CF458" s="87"/>
      <c r="CG458" s="87"/>
      <c r="CH458" s="87"/>
      <c r="CI458" s="87"/>
      <c r="CJ458" s="87"/>
      <c r="CK458" s="100"/>
      <c r="CL458" s="100"/>
      <c r="CM458" s="100"/>
      <c r="CN458" s="100"/>
      <c r="CO458" s="100"/>
      <c r="CP458" s="100"/>
      <c r="CQ458" s="100"/>
      <c r="CR458" s="100"/>
      <c r="CS458" s="100"/>
      <c r="CT458" s="100"/>
      <c r="CU458" s="100"/>
      <c r="CV458" s="100"/>
      <c r="CW458" s="100"/>
      <c r="CX458" s="100"/>
      <c r="CY458" s="100"/>
      <c r="CZ458" s="100"/>
      <c r="DA458" s="100"/>
      <c r="DB458" s="100"/>
      <c r="DC458" s="100"/>
      <c r="DD458" s="100"/>
      <c r="DE458" s="100"/>
      <c r="DF458" s="100"/>
      <c r="DG458" s="100"/>
      <c r="DH458" s="100"/>
      <c r="DI458" s="100"/>
      <c r="DJ458" s="100"/>
      <c r="DK458" s="100"/>
      <c r="DL458" s="100"/>
      <c r="DM458" s="100"/>
      <c r="DN458" s="100"/>
      <c r="DO458" s="100"/>
      <c r="DP458" s="100"/>
      <c r="DQ458" s="100"/>
      <c r="DR458" s="100"/>
      <c r="DS458" s="100"/>
      <c r="DT458" s="100"/>
      <c r="DU458" s="100"/>
      <c r="DV458" s="100"/>
      <c r="DW458" s="100"/>
      <c r="DX458" s="100"/>
      <c r="DY458" s="100"/>
      <c r="DZ458" s="100"/>
      <c r="EA458" s="100"/>
      <c r="EB458" s="100"/>
      <c r="EC458" s="100"/>
      <c r="ED458" s="100"/>
      <c r="EE458" s="100"/>
      <c r="EF458" s="100"/>
      <c r="EG458" s="100"/>
      <c r="EH458" s="100"/>
      <c r="EI458" s="100"/>
      <c r="EJ458" s="100"/>
      <c r="EK458" s="100"/>
      <c r="EL458" s="100"/>
    </row>
    <row r="459" spans="1:142" ht="14">
      <c r="A459" s="100"/>
      <c r="B459" s="100"/>
      <c r="C459" s="100"/>
      <c r="D459" s="100"/>
      <c r="E459" s="100"/>
      <c r="F459" s="100"/>
      <c r="G459" s="100"/>
      <c r="H459" s="100"/>
      <c r="I459" s="100"/>
      <c r="J459" s="100"/>
      <c r="K459" s="100"/>
      <c r="L459" s="100"/>
      <c r="M459" s="100"/>
      <c r="N459" s="100"/>
      <c r="O459" s="100"/>
      <c r="P459" s="100"/>
      <c r="Q459" s="100"/>
      <c r="R459" s="100"/>
      <c r="S459" s="100"/>
      <c r="T459" s="100"/>
      <c r="U459" s="100"/>
      <c r="V459" s="100"/>
      <c r="W459" s="100"/>
      <c r="X459" s="100"/>
      <c r="Y459" s="100"/>
      <c r="Z459" s="100"/>
      <c r="AA459" s="100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  <c r="BT459" s="87"/>
      <c r="BU459" s="87"/>
      <c r="BV459" s="87"/>
      <c r="BW459" s="87"/>
      <c r="BX459" s="87"/>
      <c r="BY459" s="87"/>
      <c r="BZ459" s="87"/>
      <c r="CA459" s="87"/>
      <c r="CB459" s="87"/>
      <c r="CC459" s="87"/>
      <c r="CD459" s="87"/>
      <c r="CE459" s="87"/>
      <c r="CF459" s="87"/>
      <c r="CG459" s="87"/>
      <c r="CH459" s="87"/>
      <c r="CI459" s="87"/>
      <c r="CJ459" s="87"/>
      <c r="CK459" s="100"/>
      <c r="CL459" s="100"/>
      <c r="CM459" s="100"/>
      <c r="CN459" s="100"/>
      <c r="CO459" s="100"/>
      <c r="CP459" s="100"/>
      <c r="CQ459" s="100"/>
      <c r="CR459" s="100"/>
      <c r="CS459" s="100"/>
      <c r="CT459" s="100"/>
      <c r="CU459" s="100"/>
      <c r="CV459" s="100"/>
      <c r="CW459" s="100"/>
      <c r="CX459" s="100"/>
      <c r="CY459" s="100"/>
      <c r="CZ459" s="100"/>
      <c r="DA459" s="100"/>
      <c r="DB459" s="100"/>
      <c r="DC459" s="100"/>
      <c r="DD459" s="100"/>
      <c r="DE459" s="100"/>
      <c r="DF459" s="100"/>
      <c r="DG459" s="100"/>
      <c r="DH459" s="100"/>
      <c r="DI459" s="100"/>
      <c r="DJ459" s="100"/>
      <c r="DK459" s="100"/>
      <c r="DL459" s="100"/>
      <c r="DM459" s="100"/>
      <c r="DN459" s="100"/>
      <c r="DO459" s="100"/>
      <c r="DP459" s="100"/>
      <c r="DQ459" s="100"/>
      <c r="DR459" s="100"/>
      <c r="DS459" s="100"/>
      <c r="DT459" s="100"/>
      <c r="DU459" s="100"/>
      <c r="DV459" s="100"/>
      <c r="DW459" s="100"/>
      <c r="DX459" s="100"/>
      <c r="DY459" s="100"/>
      <c r="DZ459" s="100"/>
      <c r="EA459" s="100"/>
      <c r="EB459" s="100"/>
      <c r="EC459" s="100"/>
      <c r="ED459" s="100"/>
      <c r="EE459" s="100"/>
      <c r="EF459" s="100"/>
      <c r="EG459" s="100"/>
      <c r="EH459" s="100"/>
      <c r="EI459" s="100"/>
      <c r="EJ459" s="100"/>
      <c r="EK459" s="100"/>
      <c r="EL459" s="100"/>
    </row>
    <row r="460" spans="1:142" ht="14">
      <c r="A460" s="100"/>
      <c r="B460" s="100"/>
      <c r="C460" s="100"/>
      <c r="D460" s="100"/>
      <c r="E460" s="100"/>
      <c r="F460" s="100"/>
      <c r="G460" s="100"/>
      <c r="H460" s="100"/>
      <c r="I460" s="100"/>
      <c r="J460" s="100"/>
      <c r="K460" s="100"/>
      <c r="L460" s="100"/>
      <c r="M460" s="100"/>
      <c r="N460" s="100"/>
      <c r="O460" s="100"/>
      <c r="P460" s="100"/>
      <c r="Q460" s="100"/>
      <c r="R460" s="100"/>
      <c r="S460" s="100"/>
      <c r="T460" s="100"/>
      <c r="U460" s="100"/>
      <c r="V460" s="100"/>
      <c r="W460" s="100"/>
      <c r="X460" s="100"/>
      <c r="Y460" s="100"/>
      <c r="Z460" s="100"/>
      <c r="AA460" s="100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  <c r="BT460" s="87"/>
      <c r="BU460" s="87"/>
      <c r="BV460" s="87"/>
      <c r="BW460" s="87"/>
      <c r="BX460" s="87"/>
      <c r="BY460" s="87"/>
      <c r="BZ460" s="87"/>
      <c r="CA460" s="87"/>
      <c r="CB460" s="87"/>
      <c r="CC460" s="87"/>
      <c r="CD460" s="87"/>
      <c r="CE460" s="87"/>
      <c r="CF460" s="87"/>
      <c r="CG460" s="87"/>
      <c r="CH460" s="87"/>
      <c r="CI460" s="87"/>
      <c r="CJ460" s="87"/>
      <c r="CK460" s="100"/>
      <c r="CL460" s="100"/>
      <c r="CM460" s="100"/>
      <c r="CN460" s="100"/>
      <c r="CO460" s="100"/>
      <c r="CP460" s="100"/>
      <c r="CQ460" s="100"/>
      <c r="CR460" s="100"/>
      <c r="CS460" s="100"/>
      <c r="CT460" s="100"/>
      <c r="CU460" s="100"/>
      <c r="CV460" s="100"/>
      <c r="CW460" s="100"/>
      <c r="CX460" s="100"/>
      <c r="CY460" s="100"/>
      <c r="CZ460" s="100"/>
      <c r="DA460" s="100"/>
      <c r="DB460" s="100"/>
      <c r="DC460" s="100"/>
      <c r="DD460" s="100"/>
      <c r="DE460" s="100"/>
      <c r="DF460" s="100"/>
      <c r="DG460" s="100"/>
      <c r="DH460" s="100"/>
      <c r="DI460" s="100"/>
      <c r="DJ460" s="100"/>
      <c r="DK460" s="100"/>
      <c r="DL460" s="100"/>
      <c r="DM460" s="100"/>
      <c r="DN460" s="100"/>
      <c r="DO460" s="100"/>
      <c r="DP460" s="100"/>
      <c r="DQ460" s="100"/>
      <c r="DR460" s="100"/>
      <c r="DS460" s="100"/>
      <c r="DT460" s="100"/>
      <c r="DU460" s="100"/>
      <c r="DV460" s="100"/>
      <c r="DW460" s="100"/>
      <c r="DX460" s="100"/>
      <c r="DY460" s="100"/>
      <c r="DZ460" s="100"/>
      <c r="EA460" s="100"/>
      <c r="EB460" s="100"/>
      <c r="EC460" s="100"/>
      <c r="ED460" s="100"/>
      <c r="EE460" s="100"/>
      <c r="EF460" s="100"/>
      <c r="EG460" s="100"/>
      <c r="EH460" s="100"/>
      <c r="EI460" s="100"/>
      <c r="EJ460" s="100"/>
      <c r="EK460" s="100"/>
      <c r="EL460" s="100"/>
    </row>
    <row r="461" spans="1:142" ht="14">
      <c r="A461" s="100"/>
      <c r="B461" s="100"/>
      <c r="C461" s="100"/>
      <c r="D461" s="100"/>
      <c r="E461" s="100"/>
      <c r="F461" s="100"/>
      <c r="G461" s="100"/>
      <c r="H461" s="100"/>
      <c r="I461" s="100"/>
      <c r="J461" s="100"/>
      <c r="K461" s="100"/>
      <c r="L461" s="100"/>
      <c r="M461" s="100"/>
      <c r="N461" s="100"/>
      <c r="O461" s="100"/>
      <c r="P461" s="100"/>
      <c r="Q461" s="100"/>
      <c r="R461" s="100"/>
      <c r="S461" s="100"/>
      <c r="T461" s="100"/>
      <c r="U461" s="100"/>
      <c r="V461" s="100"/>
      <c r="W461" s="100"/>
      <c r="X461" s="100"/>
      <c r="Y461" s="100"/>
      <c r="Z461" s="100"/>
      <c r="AA461" s="100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  <c r="BT461" s="87"/>
      <c r="BU461" s="87"/>
      <c r="BV461" s="87"/>
      <c r="BW461" s="87"/>
      <c r="BX461" s="87"/>
      <c r="BY461" s="87"/>
      <c r="BZ461" s="87"/>
      <c r="CA461" s="87"/>
      <c r="CB461" s="87"/>
      <c r="CC461" s="87"/>
      <c r="CD461" s="87"/>
      <c r="CE461" s="87"/>
      <c r="CF461" s="87"/>
      <c r="CG461" s="87"/>
      <c r="CH461" s="87"/>
      <c r="CI461" s="87"/>
      <c r="CJ461" s="87"/>
      <c r="CK461" s="100"/>
      <c r="CL461" s="100"/>
      <c r="CM461" s="100"/>
      <c r="CN461" s="100"/>
      <c r="CO461" s="100"/>
      <c r="CP461" s="100"/>
      <c r="CQ461" s="100"/>
      <c r="CR461" s="100"/>
      <c r="CS461" s="100"/>
      <c r="CT461" s="100"/>
      <c r="CU461" s="100"/>
      <c r="CV461" s="100"/>
      <c r="CW461" s="100"/>
      <c r="CX461" s="100"/>
      <c r="CY461" s="100"/>
      <c r="CZ461" s="100"/>
      <c r="DA461" s="100"/>
      <c r="DB461" s="100"/>
      <c r="DC461" s="100"/>
      <c r="DD461" s="100"/>
      <c r="DE461" s="100"/>
      <c r="DF461" s="100"/>
      <c r="DG461" s="100"/>
      <c r="DH461" s="100"/>
      <c r="DI461" s="100"/>
      <c r="DJ461" s="100"/>
      <c r="DK461" s="100"/>
      <c r="DL461" s="100"/>
      <c r="DM461" s="100"/>
      <c r="DN461" s="100"/>
      <c r="DO461" s="100"/>
      <c r="DP461" s="100"/>
      <c r="DQ461" s="100"/>
      <c r="DR461" s="100"/>
      <c r="DS461" s="100"/>
      <c r="DT461" s="100"/>
      <c r="DU461" s="100"/>
      <c r="DV461" s="100"/>
      <c r="DW461" s="100"/>
      <c r="DX461" s="100"/>
      <c r="DY461" s="100"/>
      <c r="DZ461" s="100"/>
      <c r="EA461" s="100"/>
      <c r="EB461" s="100"/>
      <c r="EC461" s="100"/>
      <c r="ED461" s="100"/>
      <c r="EE461" s="100"/>
      <c r="EF461" s="100"/>
      <c r="EG461" s="100"/>
      <c r="EH461" s="100"/>
      <c r="EI461" s="100"/>
      <c r="EJ461" s="100"/>
      <c r="EK461" s="100"/>
      <c r="EL461" s="100"/>
    </row>
    <row r="462" spans="1:142" ht="14">
      <c r="A462" s="100"/>
      <c r="B462" s="100"/>
      <c r="C462" s="100"/>
      <c r="D462" s="100"/>
      <c r="E462" s="100"/>
      <c r="F462" s="100"/>
      <c r="G462" s="100"/>
      <c r="H462" s="100"/>
      <c r="I462" s="100"/>
      <c r="J462" s="100"/>
      <c r="K462" s="100"/>
      <c r="L462" s="100"/>
      <c r="M462" s="100"/>
      <c r="N462" s="100"/>
      <c r="O462" s="100"/>
      <c r="P462" s="100"/>
      <c r="Q462" s="100"/>
      <c r="R462" s="100"/>
      <c r="S462" s="100"/>
      <c r="T462" s="100"/>
      <c r="U462" s="100"/>
      <c r="V462" s="100"/>
      <c r="W462" s="100"/>
      <c r="X462" s="100"/>
      <c r="Y462" s="100"/>
      <c r="Z462" s="100"/>
      <c r="AA462" s="100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  <c r="BT462" s="87"/>
      <c r="BU462" s="87"/>
      <c r="BV462" s="87"/>
      <c r="BW462" s="87"/>
      <c r="BX462" s="87"/>
      <c r="BY462" s="87"/>
      <c r="BZ462" s="87"/>
      <c r="CA462" s="87"/>
      <c r="CB462" s="87"/>
      <c r="CC462" s="87"/>
      <c r="CD462" s="87"/>
      <c r="CE462" s="87"/>
      <c r="CF462" s="87"/>
      <c r="CG462" s="87"/>
      <c r="CH462" s="87"/>
      <c r="CI462" s="87"/>
      <c r="CJ462" s="87"/>
      <c r="CK462" s="100"/>
      <c r="CL462" s="100"/>
      <c r="CM462" s="100"/>
      <c r="CN462" s="100"/>
      <c r="CO462" s="100"/>
      <c r="CP462" s="100"/>
      <c r="CQ462" s="100"/>
      <c r="CR462" s="100"/>
      <c r="CS462" s="100"/>
      <c r="CT462" s="100"/>
      <c r="CU462" s="100"/>
      <c r="CV462" s="100"/>
      <c r="CW462" s="100"/>
      <c r="CX462" s="100"/>
      <c r="CY462" s="100"/>
      <c r="CZ462" s="100"/>
      <c r="DA462" s="100"/>
      <c r="DB462" s="100"/>
      <c r="DC462" s="100"/>
      <c r="DD462" s="100"/>
      <c r="DE462" s="100"/>
      <c r="DF462" s="100"/>
      <c r="DG462" s="100"/>
      <c r="DH462" s="100"/>
      <c r="DI462" s="100"/>
      <c r="DJ462" s="100"/>
      <c r="DK462" s="100"/>
      <c r="DL462" s="100"/>
      <c r="DM462" s="100"/>
      <c r="DN462" s="100"/>
      <c r="DO462" s="100"/>
      <c r="DP462" s="100"/>
      <c r="DQ462" s="100"/>
      <c r="DR462" s="100"/>
      <c r="DS462" s="100"/>
      <c r="DT462" s="100"/>
      <c r="DU462" s="100"/>
      <c r="DV462" s="100"/>
      <c r="DW462" s="100"/>
      <c r="DX462" s="100"/>
      <c r="DY462" s="100"/>
      <c r="DZ462" s="100"/>
      <c r="EA462" s="100"/>
      <c r="EB462" s="100"/>
      <c r="EC462" s="100"/>
      <c r="ED462" s="100"/>
      <c r="EE462" s="100"/>
      <c r="EF462" s="100"/>
      <c r="EG462" s="100"/>
      <c r="EH462" s="100"/>
      <c r="EI462" s="100"/>
      <c r="EJ462" s="100"/>
      <c r="EK462" s="100"/>
      <c r="EL462" s="100"/>
    </row>
    <row r="463" spans="1:142" ht="14">
      <c r="A463" s="100"/>
      <c r="B463" s="100"/>
      <c r="C463" s="100"/>
      <c r="D463" s="100"/>
      <c r="E463" s="100"/>
      <c r="F463" s="100"/>
      <c r="G463" s="100"/>
      <c r="H463" s="100"/>
      <c r="I463" s="100"/>
      <c r="J463" s="100"/>
      <c r="K463" s="100"/>
      <c r="L463" s="100"/>
      <c r="M463" s="100"/>
      <c r="N463" s="100"/>
      <c r="O463" s="100"/>
      <c r="P463" s="100"/>
      <c r="Q463" s="100"/>
      <c r="R463" s="100"/>
      <c r="S463" s="100"/>
      <c r="T463" s="100"/>
      <c r="U463" s="100"/>
      <c r="V463" s="100"/>
      <c r="W463" s="100"/>
      <c r="X463" s="100"/>
      <c r="Y463" s="100"/>
      <c r="Z463" s="100"/>
      <c r="AA463" s="100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  <c r="BT463" s="87"/>
      <c r="BU463" s="87"/>
      <c r="BV463" s="87"/>
      <c r="BW463" s="87"/>
      <c r="BX463" s="87"/>
      <c r="BY463" s="87"/>
      <c r="BZ463" s="87"/>
      <c r="CA463" s="87"/>
      <c r="CB463" s="87"/>
      <c r="CC463" s="87"/>
      <c r="CD463" s="87"/>
      <c r="CE463" s="87"/>
      <c r="CF463" s="87"/>
      <c r="CG463" s="87"/>
      <c r="CH463" s="87"/>
      <c r="CI463" s="87"/>
      <c r="CJ463" s="87"/>
      <c r="CK463" s="100"/>
      <c r="CL463" s="100"/>
      <c r="CM463" s="100"/>
      <c r="CN463" s="100"/>
      <c r="CO463" s="100"/>
      <c r="CP463" s="100"/>
      <c r="CQ463" s="100"/>
      <c r="CR463" s="100"/>
      <c r="CS463" s="100"/>
      <c r="CT463" s="100"/>
      <c r="CU463" s="100"/>
      <c r="CV463" s="100"/>
      <c r="CW463" s="100"/>
      <c r="CX463" s="100"/>
      <c r="CY463" s="100"/>
      <c r="CZ463" s="100"/>
      <c r="DA463" s="100"/>
      <c r="DB463" s="100"/>
      <c r="DC463" s="100"/>
      <c r="DD463" s="100"/>
      <c r="DE463" s="100"/>
      <c r="DF463" s="100"/>
      <c r="DG463" s="100"/>
      <c r="DH463" s="100"/>
      <c r="DI463" s="100"/>
      <c r="DJ463" s="100"/>
      <c r="DK463" s="100"/>
      <c r="DL463" s="100"/>
      <c r="DM463" s="100"/>
      <c r="DN463" s="100"/>
      <c r="DO463" s="100"/>
      <c r="DP463" s="100"/>
      <c r="DQ463" s="100"/>
      <c r="DR463" s="100"/>
      <c r="DS463" s="100"/>
      <c r="DT463" s="100"/>
      <c r="DU463" s="100"/>
      <c r="DV463" s="100"/>
      <c r="DW463" s="100"/>
      <c r="DX463" s="100"/>
      <c r="DY463" s="100"/>
      <c r="DZ463" s="100"/>
      <c r="EA463" s="100"/>
      <c r="EB463" s="100"/>
      <c r="EC463" s="100"/>
      <c r="ED463" s="100"/>
      <c r="EE463" s="100"/>
      <c r="EF463" s="100"/>
      <c r="EG463" s="100"/>
      <c r="EH463" s="100"/>
      <c r="EI463" s="100"/>
      <c r="EJ463" s="100"/>
      <c r="EK463" s="100"/>
      <c r="EL463" s="100"/>
    </row>
    <row r="464" spans="1:142" ht="14">
      <c r="A464" s="100"/>
      <c r="B464" s="100"/>
      <c r="C464" s="100"/>
      <c r="D464" s="100"/>
      <c r="E464" s="100"/>
      <c r="F464" s="100"/>
      <c r="G464" s="100"/>
      <c r="H464" s="100"/>
      <c r="I464" s="100"/>
      <c r="J464" s="100"/>
      <c r="K464" s="100"/>
      <c r="L464" s="100"/>
      <c r="M464" s="100"/>
      <c r="N464" s="100"/>
      <c r="O464" s="100"/>
      <c r="P464" s="100"/>
      <c r="Q464" s="100"/>
      <c r="R464" s="100"/>
      <c r="S464" s="100"/>
      <c r="T464" s="100"/>
      <c r="U464" s="100"/>
      <c r="V464" s="100"/>
      <c r="W464" s="100"/>
      <c r="X464" s="100"/>
      <c r="Y464" s="100"/>
      <c r="Z464" s="100"/>
      <c r="AA464" s="100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  <c r="BT464" s="87"/>
      <c r="BU464" s="87"/>
      <c r="BV464" s="87"/>
      <c r="BW464" s="87"/>
      <c r="BX464" s="87"/>
      <c r="BY464" s="87"/>
      <c r="BZ464" s="87"/>
      <c r="CA464" s="87"/>
      <c r="CB464" s="87"/>
      <c r="CC464" s="87"/>
      <c r="CD464" s="87"/>
      <c r="CE464" s="87"/>
      <c r="CF464" s="87"/>
      <c r="CG464" s="87"/>
      <c r="CH464" s="87"/>
      <c r="CI464" s="87"/>
      <c r="CJ464" s="87"/>
      <c r="CK464" s="100"/>
      <c r="CL464" s="100"/>
      <c r="CM464" s="100"/>
      <c r="CN464" s="100"/>
      <c r="CO464" s="100"/>
      <c r="CP464" s="100"/>
      <c r="CQ464" s="100"/>
      <c r="CR464" s="100"/>
      <c r="CS464" s="100"/>
      <c r="CT464" s="100"/>
      <c r="CU464" s="100"/>
      <c r="CV464" s="100"/>
      <c r="CW464" s="100"/>
      <c r="CX464" s="100"/>
      <c r="CY464" s="100"/>
      <c r="CZ464" s="100"/>
      <c r="DA464" s="100"/>
      <c r="DB464" s="100"/>
      <c r="DC464" s="100"/>
      <c r="DD464" s="100"/>
      <c r="DE464" s="100"/>
      <c r="DF464" s="100"/>
      <c r="DG464" s="100"/>
      <c r="DH464" s="100"/>
      <c r="DI464" s="100"/>
      <c r="DJ464" s="100"/>
      <c r="DK464" s="100"/>
      <c r="DL464" s="100"/>
      <c r="DM464" s="100"/>
      <c r="DN464" s="100"/>
      <c r="DO464" s="100"/>
      <c r="DP464" s="100"/>
      <c r="DQ464" s="100"/>
      <c r="DR464" s="100"/>
      <c r="DS464" s="100"/>
      <c r="DT464" s="100"/>
      <c r="DU464" s="100"/>
      <c r="DV464" s="100"/>
      <c r="DW464" s="100"/>
      <c r="DX464" s="100"/>
      <c r="DY464" s="100"/>
      <c r="DZ464" s="100"/>
      <c r="EA464" s="100"/>
      <c r="EB464" s="100"/>
      <c r="EC464" s="100"/>
      <c r="ED464" s="100"/>
      <c r="EE464" s="100"/>
      <c r="EF464" s="100"/>
      <c r="EG464" s="100"/>
      <c r="EH464" s="100"/>
      <c r="EI464" s="100"/>
      <c r="EJ464" s="100"/>
      <c r="EK464" s="100"/>
      <c r="EL464" s="100"/>
    </row>
    <row r="465" spans="1:142" ht="14">
      <c r="A465" s="100"/>
      <c r="B465" s="100"/>
      <c r="C465" s="100"/>
      <c r="D465" s="100"/>
      <c r="E465" s="100"/>
      <c r="F465" s="100"/>
      <c r="G465" s="100"/>
      <c r="H465" s="100"/>
      <c r="I465" s="100"/>
      <c r="J465" s="100"/>
      <c r="K465" s="100"/>
      <c r="L465" s="100"/>
      <c r="M465" s="100"/>
      <c r="N465" s="100"/>
      <c r="O465" s="100"/>
      <c r="P465" s="100"/>
      <c r="Q465" s="100"/>
      <c r="R465" s="100"/>
      <c r="S465" s="100"/>
      <c r="T465" s="100"/>
      <c r="U465" s="100"/>
      <c r="V465" s="100"/>
      <c r="W465" s="100"/>
      <c r="X465" s="100"/>
      <c r="Y465" s="100"/>
      <c r="Z465" s="100"/>
      <c r="AA465" s="100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  <c r="BT465" s="87"/>
      <c r="BU465" s="87"/>
      <c r="BV465" s="87"/>
      <c r="BW465" s="87"/>
      <c r="BX465" s="87"/>
      <c r="BY465" s="87"/>
      <c r="BZ465" s="87"/>
      <c r="CA465" s="87"/>
      <c r="CB465" s="87"/>
      <c r="CC465" s="87"/>
      <c r="CD465" s="87"/>
      <c r="CE465" s="87"/>
      <c r="CF465" s="87"/>
      <c r="CG465" s="87"/>
      <c r="CH465" s="87"/>
      <c r="CI465" s="87"/>
      <c r="CJ465" s="87"/>
      <c r="CK465" s="100"/>
      <c r="CL465" s="100"/>
      <c r="CM465" s="100"/>
      <c r="CN465" s="100"/>
      <c r="CO465" s="100"/>
      <c r="CP465" s="100"/>
      <c r="CQ465" s="100"/>
      <c r="CR465" s="100"/>
      <c r="CS465" s="100"/>
      <c r="CT465" s="100"/>
      <c r="CU465" s="100"/>
      <c r="CV465" s="100"/>
      <c r="CW465" s="100"/>
      <c r="CX465" s="100"/>
      <c r="CY465" s="100"/>
      <c r="CZ465" s="100"/>
      <c r="DA465" s="100"/>
      <c r="DB465" s="100"/>
      <c r="DC465" s="100"/>
      <c r="DD465" s="100"/>
      <c r="DE465" s="100"/>
      <c r="DF465" s="100"/>
      <c r="DG465" s="100"/>
      <c r="DH465" s="100"/>
      <c r="DI465" s="100"/>
      <c r="DJ465" s="100"/>
      <c r="DK465" s="100"/>
      <c r="DL465" s="100"/>
      <c r="DM465" s="100"/>
      <c r="DN465" s="100"/>
      <c r="DO465" s="100"/>
      <c r="DP465" s="100"/>
      <c r="DQ465" s="100"/>
      <c r="DR465" s="100"/>
      <c r="DS465" s="100"/>
      <c r="DT465" s="100"/>
      <c r="DU465" s="100"/>
      <c r="DV465" s="100"/>
      <c r="DW465" s="100"/>
      <c r="DX465" s="100"/>
      <c r="DY465" s="100"/>
      <c r="DZ465" s="100"/>
      <c r="EA465" s="100"/>
      <c r="EB465" s="100"/>
      <c r="EC465" s="100"/>
      <c r="ED465" s="100"/>
      <c r="EE465" s="100"/>
      <c r="EF465" s="100"/>
      <c r="EG465" s="100"/>
      <c r="EH465" s="100"/>
      <c r="EI465" s="100"/>
      <c r="EJ465" s="100"/>
      <c r="EK465" s="100"/>
      <c r="EL465" s="100"/>
    </row>
    <row r="466" spans="1:142" ht="14">
      <c r="A466" s="100"/>
      <c r="B466" s="100"/>
      <c r="C466" s="100"/>
      <c r="D466" s="100"/>
      <c r="E466" s="100"/>
      <c r="F466" s="100"/>
      <c r="G466" s="100"/>
      <c r="H466" s="100"/>
      <c r="I466" s="100"/>
      <c r="J466" s="100"/>
      <c r="K466" s="100"/>
      <c r="L466" s="100"/>
      <c r="M466" s="100"/>
      <c r="N466" s="100"/>
      <c r="O466" s="100"/>
      <c r="P466" s="100"/>
      <c r="Q466" s="100"/>
      <c r="R466" s="100"/>
      <c r="S466" s="100"/>
      <c r="T466" s="100"/>
      <c r="U466" s="100"/>
      <c r="V466" s="100"/>
      <c r="W466" s="100"/>
      <c r="X466" s="100"/>
      <c r="Y466" s="100"/>
      <c r="Z466" s="100"/>
      <c r="AA466" s="100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  <c r="BT466" s="87"/>
      <c r="BU466" s="87"/>
      <c r="BV466" s="87"/>
      <c r="BW466" s="87"/>
      <c r="BX466" s="87"/>
      <c r="BY466" s="87"/>
      <c r="BZ466" s="87"/>
      <c r="CA466" s="87"/>
      <c r="CB466" s="87"/>
      <c r="CC466" s="87"/>
      <c r="CD466" s="87"/>
      <c r="CE466" s="87"/>
      <c r="CF466" s="87"/>
      <c r="CG466" s="87"/>
      <c r="CH466" s="87"/>
      <c r="CI466" s="87"/>
      <c r="CJ466" s="87"/>
      <c r="CK466" s="100"/>
      <c r="CL466" s="100"/>
      <c r="CM466" s="100"/>
      <c r="CN466" s="100"/>
      <c r="CO466" s="100"/>
      <c r="CP466" s="100"/>
      <c r="CQ466" s="100"/>
      <c r="CR466" s="100"/>
      <c r="CS466" s="100"/>
      <c r="CT466" s="100"/>
      <c r="CU466" s="100"/>
      <c r="CV466" s="100"/>
      <c r="CW466" s="100"/>
      <c r="CX466" s="100"/>
      <c r="CY466" s="100"/>
      <c r="CZ466" s="100"/>
      <c r="DA466" s="100"/>
      <c r="DB466" s="100"/>
      <c r="DC466" s="100"/>
      <c r="DD466" s="100"/>
      <c r="DE466" s="100"/>
      <c r="DF466" s="100"/>
      <c r="DG466" s="100"/>
      <c r="DH466" s="100"/>
      <c r="DI466" s="100"/>
      <c r="DJ466" s="100"/>
      <c r="DK466" s="100"/>
      <c r="DL466" s="100"/>
      <c r="DM466" s="100"/>
      <c r="DN466" s="100"/>
      <c r="DO466" s="100"/>
      <c r="DP466" s="100"/>
      <c r="DQ466" s="100"/>
      <c r="DR466" s="100"/>
      <c r="DS466" s="100"/>
      <c r="DT466" s="100"/>
      <c r="DU466" s="100"/>
      <c r="DV466" s="100"/>
      <c r="DW466" s="100"/>
      <c r="DX466" s="100"/>
      <c r="DY466" s="100"/>
      <c r="DZ466" s="100"/>
      <c r="EA466" s="100"/>
      <c r="EB466" s="100"/>
      <c r="EC466" s="100"/>
      <c r="ED466" s="100"/>
      <c r="EE466" s="100"/>
      <c r="EF466" s="100"/>
      <c r="EG466" s="100"/>
      <c r="EH466" s="100"/>
      <c r="EI466" s="100"/>
      <c r="EJ466" s="100"/>
      <c r="EK466" s="100"/>
      <c r="EL466" s="100"/>
    </row>
    <row r="467" spans="1:142" ht="14">
      <c r="A467" s="100"/>
      <c r="B467" s="100"/>
      <c r="C467" s="100"/>
      <c r="D467" s="100"/>
      <c r="E467" s="100"/>
      <c r="F467" s="100"/>
      <c r="G467" s="100"/>
      <c r="H467" s="100"/>
      <c r="I467" s="100"/>
      <c r="J467" s="100"/>
      <c r="K467" s="100"/>
      <c r="L467" s="100"/>
      <c r="M467" s="100"/>
      <c r="N467" s="100"/>
      <c r="O467" s="100"/>
      <c r="P467" s="100"/>
      <c r="Q467" s="100"/>
      <c r="R467" s="100"/>
      <c r="S467" s="100"/>
      <c r="T467" s="100"/>
      <c r="U467" s="100"/>
      <c r="V467" s="100"/>
      <c r="W467" s="100"/>
      <c r="X467" s="100"/>
      <c r="Y467" s="100"/>
      <c r="Z467" s="100"/>
      <c r="AA467" s="100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  <c r="BT467" s="87"/>
      <c r="BU467" s="87"/>
      <c r="BV467" s="87"/>
      <c r="BW467" s="87"/>
      <c r="BX467" s="87"/>
      <c r="BY467" s="87"/>
      <c r="BZ467" s="87"/>
      <c r="CA467" s="87"/>
      <c r="CB467" s="87"/>
      <c r="CC467" s="87"/>
      <c r="CD467" s="87"/>
      <c r="CE467" s="87"/>
      <c r="CF467" s="87"/>
      <c r="CG467" s="87"/>
      <c r="CH467" s="87"/>
      <c r="CI467" s="87"/>
      <c r="CJ467" s="87"/>
      <c r="CK467" s="100"/>
      <c r="CL467" s="100"/>
      <c r="CM467" s="100"/>
      <c r="CN467" s="100"/>
      <c r="CO467" s="100"/>
      <c r="CP467" s="100"/>
      <c r="CQ467" s="100"/>
      <c r="CR467" s="100"/>
      <c r="CS467" s="100"/>
      <c r="CT467" s="100"/>
      <c r="CU467" s="100"/>
      <c r="CV467" s="100"/>
      <c r="CW467" s="100"/>
      <c r="CX467" s="100"/>
      <c r="CY467" s="100"/>
      <c r="CZ467" s="100"/>
      <c r="DA467" s="100"/>
      <c r="DB467" s="100"/>
      <c r="DC467" s="100"/>
      <c r="DD467" s="100"/>
      <c r="DE467" s="100"/>
      <c r="DF467" s="100"/>
      <c r="DG467" s="100"/>
      <c r="DH467" s="100"/>
      <c r="DI467" s="100"/>
      <c r="DJ467" s="100"/>
      <c r="DK467" s="100"/>
      <c r="DL467" s="100"/>
      <c r="DM467" s="100"/>
      <c r="DN467" s="100"/>
      <c r="DO467" s="100"/>
      <c r="DP467" s="100"/>
      <c r="DQ467" s="100"/>
      <c r="DR467" s="100"/>
      <c r="DS467" s="100"/>
      <c r="DT467" s="100"/>
      <c r="DU467" s="100"/>
      <c r="DV467" s="100"/>
      <c r="DW467" s="100"/>
      <c r="DX467" s="100"/>
      <c r="DY467" s="100"/>
      <c r="DZ467" s="100"/>
      <c r="EA467" s="100"/>
      <c r="EB467" s="100"/>
      <c r="EC467" s="100"/>
      <c r="ED467" s="100"/>
      <c r="EE467" s="100"/>
      <c r="EF467" s="100"/>
      <c r="EG467" s="100"/>
      <c r="EH467" s="100"/>
      <c r="EI467" s="100"/>
      <c r="EJ467" s="100"/>
      <c r="EK467" s="100"/>
      <c r="EL467" s="100"/>
    </row>
    <row r="468" spans="1:142" ht="14">
      <c r="A468" s="100"/>
      <c r="B468" s="100"/>
      <c r="C468" s="100"/>
      <c r="D468" s="100"/>
      <c r="E468" s="100"/>
      <c r="F468" s="100"/>
      <c r="G468" s="100"/>
      <c r="H468" s="100"/>
      <c r="I468" s="100"/>
      <c r="J468" s="100"/>
      <c r="K468" s="100"/>
      <c r="L468" s="100"/>
      <c r="M468" s="100"/>
      <c r="N468" s="100"/>
      <c r="O468" s="100"/>
      <c r="P468" s="100"/>
      <c r="Q468" s="100"/>
      <c r="R468" s="100"/>
      <c r="S468" s="100"/>
      <c r="T468" s="100"/>
      <c r="U468" s="100"/>
      <c r="V468" s="100"/>
      <c r="W468" s="100"/>
      <c r="X468" s="100"/>
      <c r="Y468" s="100"/>
      <c r="Z468" s="100"/>
      <c r="AA468" s="100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  <c r="BT468" s="87"/>
      <c r="BU468" s="87"/>
      <c r="BV468" s="87"/>
      <c r="BW468" s="87"/>
      <c r="BX468" s="87"/>
      <c r="BY468" s="87"/>
      <c r="BZ468" s="87"/>
      <c r="CA468" s="87"/>
      <c r="CB468" s="87"/>
      <c r="CC468" s="87"/>
      <c r="CD468" s="87"/>
      <c r="CE468" s="87"/>
      <c r="CF468" s="87"/>
      <c r="CG468" s="87"/>
      <c r="CH468" s="87"/>
      <c r="CI468" s="87"/>
      <c r="CJ468" s="87"/>
      <c r="CK468" s="100"/>
      <c r="CL468" s="100"/>
      <c r="CM468" s="100"/>
      <c r="CN468" s="100"/>
      <c r="CO468" s="100"/>
      <c r="CP468" s="100"/>
      <c r="CQ468" s="100"/>
      <c r="CR468" s="100"/>
      <c r="CS468" s="100"/>
      <c r="CT468" s="100"/>
      <c r="CU468" s="100"/>
      <c r="CV468" s="100"/>
      <c r="CW468" s="100"/>
      <c r="CX468" s="100"/>
      <c r="CY468" s="100"/>
      <c r="CZ468" s="100"/>
      <c r="DA468" s="100"/>
      <c r="DB468" s="100"/>
      <c r="DC468" s="100"/>
      <c r="DD468" s="100"/>
      <c r="DE468" s="100"/>
      <c r="DF468" s="100"/>
      <c r="DG468" s="100"/>
      <c r="DH468" s="100"/>
      <c r="DI468" s="100"/>
      <c r="DJ468" s="100"/>
      <c r="DK468" s="100"/>
      <c r="DL468" s="100"/>
      <c r="DM468" s="100"/>
      <c r="DN468" s="100"/>
      <c r="DO468" s="100"/>
      <c r="DP468" s="100"/>
      <c r="DQ468" s="100"/>
      <c r="DR468" s="100"/>
      <c r="DS468" s="100"/>
      <c r="DT468" s="100"/>
      <c r="DU468" s="100"/>
      <c r="DV468" s="100"/>
      <c r="DW468" s="100"/>
      <c r="DX468" s="100"/>
      <c r="DY468" s="100"/>
      <c r="DZ468" s="100"/>
      <c r="EA468" s="100"/>
      <c r="EB468" s="100"/>
      <c r="EC468" s="100"/>
      <c r="ED468" s="100"/>
      <c r="EE468" s="100"/>
      <c r="EF468" s="100"/>
      <c r="EG468" s="100"/>
      <c r="EH468" s="100"/>
      <c r="EI468" s="100"/>
      <c r="EJ468" s="100"/>
      <c r="EK468" s="100"/>
      <c r="EL468" s="100"/>
    </row>
    <row r="469" spans="1:142" ht="14">
      <c r="A469" s="100"/>
      <c r="B469" s="100"/>
      <c r="C469" s="100"/>
      <c r="D469" s="100"/>
      <c r="E469" s="100"/>
      <c r="F469" s="100"/>
      <c r="G469" s="100"/>
      <c r="H469" s="100"/>
      <c r="I469" s="100"/>
      <c r="J469" s="100"/>
      <c r="K469" s="100"/>
      <c r="L469" s="100"/>
      <c r="M469" s="100"/>
      <c r="N469" s="100"/>
      <c r="O469" s="100"/>
      <c r="P469" s="100"/>
      <c r="Q469" s="100"/>
      <c r="R469" s="100"/>
      <c r="S469" s="100"/>
      <c r="T469" s="100"/>
      <c r="U469" s="100"/>
      <c r="V469" s="100"/>
      <c r="W469" s="100"/>
      <c r="X469" s="100"/>
      <c r="Y469" s="100"/>
      <c r="Z469" s="100"/>
      <c r="AA469" s="100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  <c r="BT469" s="87"/>
      <c r="BU469" s="87"/>
      <c r="BV469" s="87"/>
      <c r="BW469" s="87"/>
      <c r="BX469" s="87"/>
      <c r="BY469" s="87"/>
      <c r="BZ469" s="87"/>
      <c r="CA469" s="87"/>
      <c r="CB469" s="87"/>
      <c r="CC469" s="87"/>
      <c r="CD469" s="87"/>
      <c r="CE469" s="87"/>
      <c r="CF469" s="87"/>
      <c r="CG469" s="87"/>
      <c r="CH469" s="87"/>
      <c r="CI469" s="87"/>
      <c r="CJ469" s="87"/>
      <c r="CK469" s="100"/>
      <c r="CL469" s="100"/>
      <c r="CM469" s="100"/>
      <c r="CN469" s="100"/>
      <c r="CO469" s="100"/>
      <c r="CP469" s="100"/>
      <c r="CQ469" s="100"/>
      <c r="CR469" s="100"/>
      <c r="CS469" s="100"/>
      <c r="CT469" s="100"/>
      <c r="CU469" s="100"/>
      <c r="CV469" s="100"/>
      <c r="CW469" s="100"/>
      <c r="CX469" s="100"/>
      <c r="CY469" s="100"/>
      <c r="CZ469" s="100"/>
      <c r="DA469" s="100"/>
      <c r="DB469" s="100"/>
      <c r="DC469" s="100"/>
      <c r="DD469" s="100"/>
      <c r="DE469" s="100"/>
      <c r="DF469" s="100"/>
      <c r="DG469" s="100"/>
      <c r="DH469" s="100"/>
      <c r="DI469" s="100"/>
      <c r="DJ469" s="100"/>
      <c r="DK469" s="100"/>
      <c r="DL469" s="100"/>
      <c r="DM469" s="100"/>
      <c r="DN469" s="100"/>
      <c r="DO469" s="100"/>
      <c r="DP469" s="100"/>
      <c r="DQ469" s="100"/>
      <c r="DR469" s="100"/>
      <c r="DS469" s="100"/>
      <c r="DT469" s="100"/>
      <c r="DU469" s="100"/>
      <c r="DV469" s="100"/>
      <c r="DW469" s="100"/>
      <c r="DX469" s="100"/>
      <c r="DY469" s="100"/>
      <c r="DZ469" s="100"/>
      <c r="EA469" s="100"/>
      <c r="EB469" s="100"/>
      <c r="EC469" s="100"/>
      <c r="ED469" s="100"/>
      <c r="EE469" s="100"/>
      <c r="EF469" s="100"/>
      <c r="EG469" s="100"/>
      <c r="EH469" s="100"/>
      <c r="EI469" s="100"/>
      <c r="EJ469" s="100"/>
      <c r="EK469" s="100"/>
      <c r="EL469" s="100"/>
    </row>
    <row r="470" spans="1:142" ht="14">
      <c r="A470" s="100"/>
      <c r="B470" s="100"/>
      <c r="C470" s="100"/>
      <c r="D470" s="100"/>
      <c r="E470" s="100"/>
      <c r="F470" s="100"/>
      <c r="G470" s="100"/>
      <c r="H470" s="100"/>
      <c r="I470" s="100"/>
      <c r="J470" s="100"/>
      <c r="K470" s="100"/>
      <c r="L470" s="100"/>
      <c r="M470" s="100"/>
      <c r="N470" s="100"/>
      <c r="O470" s="100"/>
      <c r="P470" s="100"/>
      <c r="Q470" s="100"/>
      <c r="R470" s="100"/>
      <c r="S470" s="100"/>
      <c r="T470" s="100"/>
      <c r="U470" s="100"/>
      <c r="V470" s="100"/>
      <c r="W470" s="100"/>
      <c r="X470" s="100"/>
      <c r="Y470" s="100"/>
      <c r="Z470" s="100"/>
      <c r="AA470" s="100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  <c r="BT470" s="87"/>
      <c r="BU470" s="87"/>
      <c r="BV470" s="87"/>
      <c r="BW470" s="87"/>
      <c r="BX470" s="87"/>
      <c r="BY470" s="87"/>
      <c r="BZ470" s="87"/>
      <c r="CA470" s="87"/>
      <c r="CB470" s="87"/>
      <c r="CC470" s="87"/>
      <c r="CD470" s="87"/>
      <c r="CE470" s="87"/>
      <c r="CF470" s="87"/>
      <c r="CG470" s="87"/>
      <c r="CH470" s="87"/>
      <c r="CI470" s="87"/>
      <c r="CJ470" s="87"/>
      <c r="CK470" s="100"/>
      <c r="CL470" s="100"/>
      <c r="CM470" s="100"/>
      <c r="CN470" s="100"/>
      <c r="CO470" s="100"/>
      <c r="CP470" s="100"/>
      <c r="CQ470" s="100"/>
      <c r="CR470" s="100"/>
      <c r="CS470" s="100"/>
      <c r="CT470" s="100"/>
      <c r="CU470" s="100"/>
      <c r="CV470" s="100"/>
      <c r="CW470" s="100"/>
      <c r="CX470" s="100"/>
      <c r="CY470" s="100"/>
      <c r="CZ470" s="100"/>
      <c r="DA470" s="100"/>
      <c r="DB470" s="100"/>
      <c r="DC470" s="100"/>
      <c r="DD470" s="100"/>
      <c r="DE470" s="100"/>
      <c r="DF470" s="100"/>
      <c r="DG470" s="100"/>
      <c r="DH470" s="100"/>
      <c r="DI470" s="100"/>
      <c r="DJ470" s="100"/>
      <c r="DK470" s="100"/>
      <c r="DL470" s="100"/>
      <c r="DM470" s="100"/>
      <c r="DN470" s="100"/>
      <c r="DO470" s="100"/>
      <c r="DP470" s="100"/>
      <c r="DQ470" s="100"/>
      <c r="DR470" s="100"/>
      <c r="DS470" s="100"/>
      <c r="DT470" s="100"/>
      <c r="DU470" s="100"/>
      <c r="DV470" s="100"/>
      <c r="DW470" s="100"/>
      <c r="DX470" s="100"/>
      <c r="DY470" s="100"/>
      <c r="DZ470" s="100"/>
      <c r="EA470" s="100"/>
      <c r="EB470" s="100"/>
      <c r="EC470" s="100"/>
      <c r="ED470" s="100"/>
      <c r="EE470" s="100"/>
      <c r="EF470" s="100"/>
      <c r="EG470" s="100"/>
      <c r="EH470" s="100"/>
      <c r="EI470" s="100"/>
      <c r="EJ470" s="100"/>
      <c r="EK470" s="100"/>
      <c r="EL470" s="100"/>
    </row>
    <row r="471" spans="1:142" ht="14">
      <c r="A471" s="100"/>
      <c r="B471" s="100"/>
      <c r="C471" s="100"/>
      <c r="D471" s="100"/>
      <c r="E471" s="100"/>
      <c r="F471" s="100"/>
      <c r="G471" s="100"/>
      <c r="H471" s="100"/>
      <c r="I471" s="100"/>
      <c r="J471" s="100"/>
      <c r="K471" s="100"/>
      <c r="L471" s="100"/>
      <c r="M471" s="100"/>
      <c r="N471" s="100"/>
      <c r="O471" s="100"/>
      <c r="P471" s="100"/>
      <c r="Q471" s="100"/>
      <c r="R471" s="100"/>
      <c r="S471" s="100"/>
      <c r="T471" s="100"/>
      <c r="U471" s="100"/>
      <c r="V471" s="100"/>
      <c r="W471" s="100"/>
      <c r="X471" s="100"/>
      <c r="Y471" s="100"/>
      <c r="Z471" s="100"/>
      <c r="AA471" s="100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  <c r="BT471" s="87"/>
      <c r="BU471" s="87"/>
      <c r="BV471" s="87"/>
      <c r="BW471" s="87"/>
      <c r="BX471" s="87"/>
      <c r="BY471" s="87"/>
      <c r="BZ471" s="87"/>
      <c r="CA471" s="87"/>
      <c r="CB471" s="87"/>
      <c r="CC471" s="87"/>
      <c r="CD471" s="87"/>
      <c r="CE471" s="87"/>
      <c r="CF471" s="87"/>
      <c r="CG471" s="87"/>
      <c r="CH471" s="87"/>
      <c r="CI471" s="87"/>
      <c r="CJ471" s="87"/>
      <c r="CK471" s="100"/>
      <c r="CL471" s="100"/>
      <c r="CM471" s="100"/>
      <c r="CN471" s="100"/>
      <c r="CO471" s="100"/>
      <c r="CP471" s="100"/>
      <c r="CQ471" s="100"/>
      <c r="CR471" s="100"/>
      <c r="CS471" s="100"/>
      <c r="CT471" s="100"/>
      <c r="CU471" s="100"/>
      <c r="CV471" s="100"/>
      <c r="CW471" s="100"/>
      <c r="CX471" s="100"/>
      <c r="CY471" s="100"/>
      <c r="CZ471" s="100"/>
      <c r="DA471" s="100"/>
      <c r="DB471" s="100"/>
      <c r="DC471" s="100"/>
      <c r="DD471" s="100"/>
      <c r="DE471" s="100"/>
      <c r="DF471" s="100"/>
      <c r="DG471" s="100"/>
      <c r="DH471" s="100"/>
      <c r="DI471" s="100"/>
      <c r="DJ471" s="100"/>
      <c r="DK471" s="100"/>
      <c r="DL471" s="100"/>
      <c r="DM471" s="100"/>
      <c r="DN471" s="100"/>
      <c r="DO471" s="100"/>
      <c r="DP471" s="100"/>
      <c r="DQ471" s="100"/>
      <c r="DR471" s="100"/>
      <c r="DS471" s="100"/>
      <c r="DT471" s="100"/>
      <c r="DU471" s="100"/>
      <c r="DV471" s="100"/>
      <c r="DW471" s="100"/>
      <c r="DX471" s="100"/>
      <c r="DY471" s="100"/>
      <c r="DZ471" s="100"/>
      <c r="EA471" s="100"/>
      <c r="EB471" s="100"/>
      <c r="EC471" s="100"/>
      <c r="ED471" s="100"/>
      <c r="EE471" s="100"/>
      <c r="EF471" s="100"/>
      <c r="EG471" s="100"/>
      <c r="EH471" s="100"/>
      <c r="EI471" s="100"/>
      <c r="EJ471" s="100"/>
      <c r="EK471" s="100"/>
      <c r="EL471" s="100"/>
    </row>
    <row r="472" spans="1:142" ht="14">
      <c r="A472" s="100"/>
      <c r="B472" s="100"/>
      <c r="C472" s="100"/>
      <c r="D472" s="100"/>
      <c r="E472" s="100"/>
      <c r="F472" s="100"/>
      <c r="G472" s="100"/>
      <c r="H472" s="100"/>
      <c r="I472" s="100"/>
      <c r="J472" s="100"/>
      <c r="K472" s="100"/>
      <c r="L472" s="100"/>
      <c r="M472" s="100"/>
      <c r="N472" s="100"/>
      <c r="O472" s="100"/>
      <c r="P472" s="100"/>
      <c r="Q472" s="100"/>
      <c r="R472" s="100"/>
      <c r="S472" s="100"/>
      <c r="T472" s="100"/>
      <c r="U472" s="100"/>
      <c r="V472" s="100"/>
      <c r="W472" s="100"/>
      <c r="X472" s="100"/>
      <c r="Y472" s="100"/>
      <c r="Z472" s="100"/>
      <c r="AA472" s="100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  <c r="BT472" s="87"/>
      <c r="BU472" s="87"/>
      <c r="BV472" s="87"/>
      <c r="BW472" s="87"/>
      <c r="BX472" s="87"/>
      <c r="BY472" s="87"/>
      <c r="BZ472" s="87"/>
      <c r="CA472" s="87"/>
      <c r="CB472" s="87"/>
      <c r="CC472" s="87"/>
      <c r="CD472" s="87"/>
      <c r="CE472" s="87"/>
      <c r="CF472" s="87"/>
      <c r="CG472" s="87"/>
      <c r="CH472" s="87"/>
      <c r="CI472" s="87"/>
      <c r="CJ472" s="87"/>
      <c r="CK472" s="100"/>
      <c r="CL472" s="100"/>
      <c r="CM472" s="100"/>
      <c r="CN472" s="100"/>
      <c r="CO472" s="100"/>
      <c r="CP472" s="100"/>
      <c r="CQ472" s="100"/>
      <c r="CR472" s="100"/>
      <c r="CS472" s="100"/>
      <c r="CT472" s="100"/>
      <c r="CU472" s="100"/>
      <c r="CV472" s="100"/>
      <c r="CW472" s="100"/>
      <c r="CX472" s="100"/>
      <c r="CY472" s="100"/>
      <c r="CZ472" s="100"/>
      <c r="DA472" s="100"/>
      <c r="DB472" s="100"/>
      <c r="DC472" s="100"/>
      <c r="DD472" s="100"/>
      <c r="DE472" s="100"/>
      <c r="DF472" s="100"/>
      <c r="DG472" s="100"/>
      <c r="DH472" s="100"/>
      <c r="DI472" s="100"/>
      <c r="DJ472" s="100"/>
      <c r="DK472" s="100"/>
      <c r="DL472" s="100"/>
      <c r="DM472" s="100"/>
      <c r="DN472" s="100"/>
      <c r="DO472" s="100"/>
      <c r="DP472" s="100"/>
      <c r="DQ472" s="100"/>
      <c r="DR472" s="100"/>
      <c r="DS472" s="100"/>
      <c r="DT472" s="100"/>
      <c r="DU472" s="100"/>
      <c r="DV472" s="100"/>
      <c r="DW472" s="100"/>
      <c r="DX472" s="100"/>
      <c r="DY472" s="100"/>
      <c r="DZ472" s="100"/>
      <c r="EA472" s="100"/>
      <c r="EB472" s="100"/>
      <c r="EC472" s="100"/>
      <c r="ED472" s="100"/>
      <c r="EE472" s="100"/>
      <c r="EF472" s="100"/>
      <c r="EG472" s="100"/>
      <c r="EH472" s="100"/>
      <c r="EI472" s="100"/>
      <c r="EJ472" s="100"/>
      <c r="EK472" s="100"/>
      <c r="EL472" s="100"/>
    </row>
    <row r="473" spans="1:142" ht="14">
      <c r="A473" s="100"/>
      <c r="B473" s="100"/>
      <c r="C473" s="100"/>
      <c r="D473" s="100"/>
      <c r="E473" s="100"/>
      <c r="F473" s="100"/>
      <c r="G473" s="100"/>
      <c r="H473" s="100"/>
      <c r="I473" s="100"/>
      <c r="J473" s="100"/>
      <c r="K473" s="100"/>
      <c r="L473" s="100"/>
      <c r="M473" s="100"/>
      <c r="N473" s="100"/>
      <c r="O473" s="100"/>
      <c r="P473" s="100"/>
      <c r="Q473" s="100"/>
      <c r="R473" s="100"/>
      <c r="S473" s="100"/>
      <c r="T473" s="100"/>
      <c r="U473" s="100"/>
      <c r="V473" s="100"/>
      <c r="W473" s="100"/>
      <c r="X473" s="100"/>
      <c r="Y473" s="100"/>
      <c r="Z473" s="100"/>
      <c r="AA473" s="100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  <c r="BT473" s="87"/>
      <c r="BU473" s="87"/>
      <c r="BV473" s="87"/>
      <c r="BW473" s="87"/>
      <c r="BX473" s="87"/>
      <c r="BY473" s="87"/>
      <c r="BZ473" s="87"/>
      <c r="CA473" s="87"/>
      <c r="CB473" s="87"/>
      <c r="CC473" s="87"/>
      <c r="CD473" s="87"/>
      <c r="CE473" s="87"/>
      <c r="CF473" s="87"/>
      <c r="CG473" s="87"/>
      <c r="CH473" s="87"/>
      <c r="CI473" s="87"/>
      <c r="CJ473" s="87"/>
      <c r="CK473" s="100"/>
      <c r="CL473" s="100"/>
      <c r="CM473" s="100"/>
      <c r="CN473" s="100"/>
      <c r="CO473" s="100"/>
      <c r="CP473" s="100"/>
      <c r="CQ473" s="100"/>
      <c r="CR473" s="100"/>
      <c r="CS473" s="100"/>
      <c r="CT473" s="100"/>
      <c r="CU473" s="100"/>
      <c r="CV473" s="100"/>
      <c r="CW473" s="100"/>
      <c r="CX473" s="100"/>
      <c r="CY473" s="100"/>
      <c r="CZ473" s="100"/>
      <c r="DA473" s="100"/>
      <c r="DB473" s="100"/>
      <c r="DC473" s="100"/>
      <c r="DD473" s="100"/>
      <c r="DE473" s="100"/>
      <c r="DF473" s="100"/>
      <c r="DG473" s="100"/>
      <c r="DH473" s="100"/>
      <c r="DI473" s="100"/>
      <c r="DJ473" s="100"/>
      <c r="DK473" s="100"/>
      <c r="DL473" s="100"/>
      <c r="DM473" s="100"/>
      <c r="DN473" s="100"/>
      <c r="DO473" s="100"/>
      <c r="DP473" s="100"/>
      <c r="DQ473" s="100"/>
      <c r="DR473" s="100"/>
      <c r="DS473" s="100"/>
      <c r="DT473" s="100"/>
      <c r="DU473" s="100"/>
      <c r="DV473" s="100"/>
      <c r="DW473" s="100"/>
      <c r="DX473" s="100"/>
      <c r="DY473" s="100"/>
      <c r="DZ473" s="100"/>
      <c r="EA473" s="100"/>
      <c r="EB473" s="100"/>
      <c r="EC473" s="100"/>
      <c r="ED473" s="100"/>
      <c r="EE473" s="100"/>
      <c r="EF473" s="100"/>
      <c r="EG473" s="100"/>
      <c r="EH473" s="100"/>
      <c r="EI473" s="100"/>
      <c r="EJ473" s="100"/>
      <c r="EK473" s="100"/>
      <c r="EL473" s="100"/>
    </row>
    <row r="474" spans="1:142" ht="14">
      <c r="A474" s="100"/>
      <c r="B474" s="100"/>
      <c r="C474" s="100"/>
      <c r="D474" s="100"/>
      <c r="E474" s="100"/>
      <c r="F474" s="100"/>
      <c r="G474" s="100"/>
      <c r="H474" s="100"/>
      <c r="I474" s="100"/>
      <c r="J474" s="100"/>
      <c r="K474" s="100"/>
      <c r="L474" s="100"/>
      <c r="M474" s="100"/>
      <c r="N474" s="100"/>
      <c r="O474" s="100"/>
      <c r="P474" s="100"/>
      <c r="Q474" s="100"/>
      <c r="R474" s="100"/>
      <c r="S474" s="100"/>
      <c r="T474" s="100"/>
      <c r="U474" s="100"/>
      <c r="V474" s="100"/>
      <c r="W474" s="100"/>
      <c r="X474" s="100"/>
      <c r="Y474" s="100"/>
      <c r="Z474" s="100"/>
      <c r="AA474" s="100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  <c r="BT474" s="87"/>
      <c r="BU474" s="87"/>
      <c r="BV474" s="87"/>
      <c r="BW474" s="87"/>
      <c r="BX474" s="87"/>
      <c r="BY474" s="87"/>
      <c r="BZ474" s="87"/>
      <c r="CA474" s="87"/>
      <c r="CB474" s="87"/>
      <c r="CC474" s="87"/>
      <c r="CD474" s="87"/>
      <c r="CE474" s="87"/>
      <c r="CF474" s="87"/>
      <c r="CG474" s="87"/>
      <c r="CH474" s="87"/>
      <c r="CI474" s="87"/>
      <c r="CJ474" s="87"/>
      <c r="CK474" s="100"/>
      <c r="CL474" s="100"/>
      <c r="CM474" s="100"/>
      <c r="CN474" s="100"/>
      <c r="CO474" s="100"/>
      <c r="CP474" s="100"/>
      <c r="CQ474" s="100"/>
      <c r="CR474" s="100"/>
      <c r="CS474" s="100"/>
      <c r="CT474" s="100"/>
      <c r="CU474" s="100"/>
      <c r="CV474" s="100"/>
      <c r="CW474" s="100"/>
      <c r="CX474" s="100"/>
      <c r="CY474" s="100"/>
      <c r="CZ474" s="100"/>
      <c r="DA474" s="100"/>
      <c r="DB474" s="100"/>
      <c r="DC474" s="100"/>
      <c r="DD474" s="100"/>
      <c r="DE474" s="100"/>
      <c r="DF474" s="100"/>
      <c r="DG474" s="100"/>
      <c r="DH474" s="100"/>
      <c r="DI474" s="100"/>
      <c r="DJ474" s="100"/>
      <c r="DK474" s="100"/>
      <c r="DL474" s="100"/>
      <c r="DM474" s="100"/>
      <c r="DN474" s="100"/>
      <c r="DO474" s="100"/>
      <c r="DP474" s="100"/>
      <c r="DQ474" s="100"/>
      <c r="DR474" s="100"/>
      <c r="DS474" s="100"/>
      <c r="DT474" s="100"/>
      <c r="DU474" s="100"/>
      <c r="DV474" s="100"/>
      <c r="DW474" s="100"/>
      <c r="DX474" s="100"/>
      <c r="DY474" s="100"/>
      <c r="DZ474" s="100"/>
      <c r="EA474" s="100"/>
      <c r="EB474" s="100"/>
      <c r="EC474" s="100"/>
      <c r="ED474" s="100"/>
      <c r="EE474" s="100"/>
      <c r="EF474" s="100"/>
      <c r="EG474" s="100"/>
      <c r="EH474" s="100"/>
      <c r="EI474" s="100"/>
      <c r="EJ474" s="100"/>
      <c r="EK474" s="100"/>
      <c r="EL474" s="100"/>
    </row>
    <row r="475" spans="1:142" ht="14">
      <c r="A475" s="100"/>
      <c r="B475" s="100"/>
      <c r="C475" s="100"/>
      <c r="D475" s="100"/>
      <c r="E475" s="100"/>
      <c r="F475" s="100"/>
      <c r="G475" s="100"/>
      <c r="H475" s="100"/>
      <c r="I475" s="100"/>
      <c r="J475" s="100"/>
      <c r="K475" s="100"/>
      <c r="L475" s="100"/>
      <c r="M475" s="100"/>
      <c r="N475" s="100"/>
      <c r="O475" s="100"/>
      <c r="P475" s="100"/>
      <c r="Q475" s="100"/>
      <c r="R475" s="100"/>
      <c r="S475" s="100"/>
      <c r="T475" s="100"/>
      <c r="U475" s="100"/>
      <c r="V475" s="100"/>
      <c r="W475" s="100"/>
      <c r="X475" s="100"/>
      <c r="Y475" s="100"/>
      <c r="Z475" s="100"/>
      <c r="AA475" s="100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  <c r="BT475" s="87"/>
      <c r="BU475" s="87"/>
      <c r="BV475" s="87"/>
      <c r="BW475" s="87"/>
      <c r="BX475" s="87"/>
      <c r="BY475" s="87"/>
      <c r="BZ475" s="87"/>
      <c r="CA475" s="87"/>
      <c r="CB475" s="87"/>
      <c r="CC475" s="87"/>
      <c r="CD475" s="87"/>
      <c r="CE475" s="87"/>
      <c r="CF475" s="87"/>
      <c r="CG475" s="87"/>
      <c r="CH475" s="87"/>
      <c r="CI475" s="87"/>
      <c r="CJ475" s="87"/>
      <c r="CK475" s="100"/>
      <c r="CL475" s="100"/>
      <c r="CM475" s="100"/>
      <c r="CN475" s="100"/>
      <c r="CO475" s="100"/>
      <c r="CP475" s="100"/>
      <c r="CQ475" s="100"/>
      <c r="CR475" s="100"/>
      <c r="CS475" s="100"/>
      <c r="CT475" s="100"/>
      <c r="CU475" s="100"/>
      <c r="CV475" s="100"/>
      <c r="CW475" s="100"/>
      <c r="CX475" s="100"/>
      <c r="CY475" s="100"/>
      <c r="CZ475" s="100"/>
      <c r="DA475" s="100"/>
      <c r="DB475" s="100"/>
      <c r="DC475" s="100"/>
      <c r="DD475" s="100"/>
      <c r="DE475" s="100"/>
      <c r="DF475" s="100"/>
      <c r="DG475" s="100"/>
      <c r="DH475" s="100"/>
      <c r="DI475" s="100"/>
      <c r="DJ475" s="100"/>
      <c r="DK475" s="100"/>
      <c r="DL475" s="100"/>
      <c r="DM475" s="100"/>
      <c r="DN475" s="100"/>
      <c r="DO475" s="100"/>
      <c r="DP475" s="100"/>
      <c r="DQ475" s="100"/>
      <c r="DR475" s="100"/>
      <c r="DS475" s="100"/>
      <c r="DT475" s="100"/>
      <c r="DU475" s="100"/>
      <c r="DV475" s="100"/>
      <c r="DW475" s="100"/>
      <c r="DX475" s="100"/>
      <c r="DY475" s="100"/>
      <c r="DZ475" s="100"/>
      <c r="EA475" s="100"/>
      <c r="EB475" s="100"/>
      <c r="EC475" s="100"/>
      <c r="ED475" s="100"/>
      <c r="EE475" s="100"/>
      <c r="EF475" s="100"/>
      <c r="EG475" s="100"/>
      <c r="EH475" s="100"/>
      <c r="EI475" s="100"/>
      <c r="EJ475" s="100"/>
      <c r="EK475" s="100"/>
      <c r="EL475" s="100"/>
    </row>
    <row r="476" spans="1:142" ht="14">
      <c r="A476" s="100"/>
      <c r="B476" s="100"/>
      <c r="C476" s="100"/>
      <c r="D476" s="100"/>
      <c r="E476" s="100"/>
      <c r="F476" s="100"/>
      <c r="G476" s="100"/>
      <c r="H476" s="100"/>
      <c r="I476" s="100"/>
      <c r="J476" s="100"/>
      <c r="K476" s="100"/>
      <c r="L476" s="100"/>
      <c r="M476" s="100"/>
      <c r="N476" s="100"/>
      <c r="O476" s="100"/>
      <c r="P476" s="100"/>
      <c r="Q476" s="100"/>
      <c r="R476" s="100"/>
      <c r="S476" s="100"/>
      <c r="T476" s="100"/>
      <c r="U476" s="100"/>
      <c r="V476" s="100"/>
      <c r="W476" s="100"/>
      <c r="X476" s="100"/>
      <c r="Y476" s="100"/>
      <c r="Z476" s="100"/>
      <c r="AA476" s="100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  <c r="BT476" s="87"/>
      <c r="BU476" s="87"/>
      <c r="BV476" s="87"/>
      <c r="BW476" s="87"/>
      <c r="BX476" s="87"/>
      <c r="BY476" s="87"/>
      <c r="BZ476" s="87"/>
      <c r="CA476" s="87"/>
      <c r="CB476" s="87"/>
      <c r="CC476" s="87"/>
      <c r="CD476" s="87"/>
      <c r="CE476" s="87"/>
      <c r="CF476" s="87"/>
      <c r="CG476" s="87"/>
      <c r="CH476" s="87"/>
      <c r="CI476" s="87"/>
      <c r="CJ476" s="87"/>
      <c r="CK476" s="100"/>
      <c r="CL476" s="100"/>
      <c r="CM476" s="100"/>
      <c r="CN476" s="100"/>
      <c r="CO476" s="100"/>
      <c r="CP476" s="100"/>
      <c r="CQ476" s="100"/>
      <c r="CR476" s="100"/>
      <c r="CS476" s="100"/>
      <c r="CT476" s="100"/>
      <c r="CU476" s="100"/>
      <c r="CV476" s="100"/>
      <c r="CW476" s="100"/>
      <c r="CX476" s="100"/>
      <c r="CY476" s="100"/>
      <c r="CZ476" s="100"/>
      <c r="DA476" s="100"/>
      <c r="DB476" s="100"/>
      <c r="DC476" s="100"/>
      <c r="DD476" s="100"/>
      <c r="DE476" s="100"/>
      <c r="DF476" s="100"/>
      <c r="DG476" s="100"/>
      <c r="DH476" s="100"/>
      <c r="DI476" s="100"/>
      <c r="DJ476" s="100"/>
      <c r="DK476" s="100"/>
      <c r="DL476" s="100"/>
      <c r="DM476" s="100"/>
      <c r="DN476" s="100"/>
      <c r="DO476" s="100"/>
      <c r="DP476" s="100"/>
      <c r="DQ476" s="100"/>
      <c r="DR476" s="100"/>
      <c r="DS476" s="100"/>
      <c r="DT476" s="100"/>
      <c r="DU476" s="100"/>
      <c r="DV476" s="100"/>
      <c r="DW476" s="100"/>
      <c r="DX476" s="100"/>
      <c r="DY476" s="100"/>
      <c r="DZ476" s="100"/>
      <c r="EA476" s="100"/>
      <c r="EB476" s="100"/>
      <c r="EC476" s="100"/>
      <c r="ED476" s="100"/>
      <c r="EE476" s="100"/>
      <c r="EF476" s="100"/>
      <c r="EG476" s="100"/>
      <c r="EH476" s="100"/>
      <c r="EI476" s="100"/>
      <c r="EJ476" s="100"/>
      <c r="EK476" s="100"/>
      <c r="EL476" s="100"/>
    </row>
    <row r="477" spans="1:142" ht="14">
      <c r="A477" s="100"/>
      <c r="B477" s="100"/>
      <c r="C477" s="100"/>
      <c r="D477" s="100"/>
      <c r="E477" s="100"/>
      <c r="F477" s="100"/>
      <c r="G477" s="100"/>
      <c r="H477" s="100"/>
      <c r="I477" s="100"/>
      <c r="J477" s="100"/>
      <c r="K477" s="100"/>
      <c r="L477" s="100"/>
      <c r="M477" s="100"/>
      <c r="N477" s="100"/>
      <c r="O477" s="100"/>
      <c r="P477" s="100"/>
      <c r="Q477" s="100"/>
      <c r="R477" s="100"/>
      <c r="S477" s="100"/>
      <c r="T477" s="100"/>
      <c r="U477" s="100"/>
      <c r="V477" s="100"/>
      <c r="W477" s="100"/>
      <c r="X477" s="100"/>
      <c r="Y477" s="100"/>
      <c r="Z477" s="100"/>
      <c r="AA477" s="100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  <c r="BT477" s="87"/>
      <c r="BU477" s="87"/>
      <c r="BV477" s="87"/>
      <c r="BW477" s="87"/>
      <c r="BX477" s="87"/>
      <c r="BY477" s="87"/>
      <c r="BZ477" s="87"/>
      <c r="CA477" s="87"/>
      <c r="CB477" s="87"/>
      <c r="CC477" s="87"/>
      <c r="CD477" s="87"/>
      <c r="CE477" s="87"/>
      <c r="CF477" s="87"/>
      <c r="CG477" s="87"/>
      <c r="CH477" s="87"/>
      <c r="CI477" s="87"/>
      <c r="CJ477" s="87"/>
      <c r="CK477" s="100"/>
      <c r="CL477" s="100"/>
      <c r="CM477" s="100"/>
      <c r="CN477" s="100"/>
      <c r="CO477" s="100"/>
      <c r="CP477" s="100"/>
      <c r="CQ477" s="100"/>
      <c r="CR477" s="100"/>
      <c r="CS477" s="100"/>
      <c r="CT477" s="100"/>
      <c r="CU477" s="100"/>
      <c r="CV477" s="100"/>
      <c r="CW477" s="100"/>
      <c r="CX477" s="100"/>
      <c r="CY477" s="100"/>
      <c r="CZ477" s="100"/>
      <c r="DA477" s="100"/>
      <c r="DB477" s="100"/>
      <c r="DC477" s="100"/>
      <c r="DD477" s="100"/>
      <c r="DE477" s="100"/>
      <c r="DF477" s="100"/>
      <c r="DG477" s="100"/>
      <c r="DH477" s="100"/>
      <c r="DI477" s="100"/>
      <c r="DJ477" s="100"/>
      <c r="DK477" s="100"/>
      <c r="DL477" s="100"/>
      <c r="DM477" s="100"/>
      <c r="DN477" s="100"/>
      <c r="DO477" s="100"/>
      <c r="DP477" s="100"/>
      <c r="DQ477" s="100"/>
      <c r="DR477" s="100"/>
      <c r="DS477" s="100"/>
      <c r="DT477" s="100"/>
      <c r="DU477" s="100"/>
      <c r="DV477" s="100"/>
      <c r="DW477" s="100"/>
      <c r="DX477" s="100"/>
      <c r="DY477" s="100"/>
      <c r="DZ477" s="100"/>
      <c r="EA477" s="100"/>
      <c r="EB477" s="100"/>
      <c r="EC477" s="100"/>
      <c r="ED477" s="100"/>
      <c r="EE477" s="100"/>
      <c r="EF477" s="100"/>
      <c r="EG477" s="100"/>
      <c r="EH477" s="100"/>
      <c r="EI477" s="100"/>
      <c r="EJ477" s="100"/>
      <c r="EK477" s="100"/>
      <c r="EL477" s="100"/>
    </row>
    <row r="478" spans="1:142" ht="14">
      <c r="A478" s="100"/>
      <c r="B478" s="100"/>
      <c r="C478" s="100"/>
      <c r="D478" s="100"/>
      <c r="E478" s="100"/>
      <c r="F478" s="100"/>
      <c r="G478" s="100"/>
      <c r="H478" s="100"/>
      <c r="I478" s="100"/>
      <c r="J478" s="100"/>
      <c r="K478" s="100"/>
      <c r="L478" s="100"/>
      <c r="M478" s="100"/>
      <c r="N478" s="100"/>
      <c r="O478" s="100"/>
      <c r="P478" s="100"/>
      <c r="Q478" s="100"/>
      <c r="R478" s="100"/>
      <c r="S478" s="100"/>
      <c r="T478" s="100"/>
      <c r="U478" s="100"/>
      <c r="V478" s="100"/>
      <c r="W478" s="100"/>
      <c r="X478" s="100"/>
      <c r="Y478" s="100"/>
      <c r="Z478" s="100"/>
      <c r="AA478" s="100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  <c r="BT478" s="87"/>
      <c r="BU478" s="87"/>
      <c r="BV478" s="87"/>
      <c r="BW478" s="87"/>
      <c r="BX478" s="87"/>
      <c r="BY478" s="87"/>
      <c r="BZ478" s="87"/>
      <c r="CA478" s="87"/>
      <c r="CB478" s="87"/>
      <c r="CC478" s="87"/>
      <c r="CD478" s="87"/>
      <c r="CE478" s="87"/>
      <c r="CF478" s="87"/>
      <c r="CG478" s="87"/>
      <c r="CH478" s="87"/>
      <c r="CI478" s="87"/>
      <c r="CJ478" s="87"/>
      <c r="CK478" s="100"/>
      <c r="CL478" s="100"/>
      <c r="CM478" s="100"/>
      <c r="CN478" s="100"/>
      <c r="CO478" s="100"/>
      <c r="CP478" s="100"/>
      <c r="CQ478" s="100"/>
      <c r="CR478" s="100"/>
      <c r="CS478" s="100"/>
      <c r="CT478" s="100"/>
      <c r="CU478" s="100"/>
      <c r="CV478" s="100"/>
      <c r="CW478" s="100"/>
      <c r="CX478" s="100"/>
      <c r="CY478" s="100"/>
      <c r="CZ478" s="100"/>
      <c r="DA478" s="100"/>
      <c r="DB478" s="100"/>
      <c r="DC478" s="100"/>
      <c r="DD478" s="100"/>
      <c r="DE478" s="100"/>
      <c r="DF478" s="100"/>
      <c r="DG478" s="100"/>
      <c r="DH478" s="100"/>
      <c r="DI478" s="100"/>
      <c r="DJ478" s="100"/>
      <c r="DK478" s="100"/>
      <c r="DL478" s="100"/>
      <c r="DM478" s="100"/>
      <c r="DN478" s="100"/>
      <c r="DO478" s="100"/>
      <c r="DP478" s="100"/>
      <c r="DQ478" s="100"/>
      <c r="DR478" s="100"/>
      <c r="DS478" s="100"/>
      <c r="DT478" s="100"/>
      <c r="DU478" s="100"/>
      <c r="DV478" s="100"/>
      <c r="DW478" s="100"/>
      <c r="DX478" s="100"/>
      <c r="DY478" s="100"/>
      <c r="DZ478" s="100"/>
      <c r="EA478" s="100"/>
      <c r="EB478" s="100"/>
      <c r="EC478" s="100"/>
      <c r="ED478" s="100"/>
      <c r="EE478" s="100"/>
      <c r="EF478" s="100"/>
      <c r="EG478" s="100"/>
      <c r="EH478" s="100"/>
      <c r="EI478" s="100"/>
      <c r="EJ478" s="100"/>
      <c r="EK478" s="100"/>
      <c r="EL478" s="100"/>
    </row>
    <row r="479" spans="1:142" ht="14">
      <c r="A479" s="100"/>
      <c r="B479" s="100"/>
      <c r="C479" s="100"/>
      <c r="D479" s="100"/>
      <c r="E479" s="100"/>
      <c r="F479" s="100"/>
      <c r="G479" s="100"/>
      <c r="H479" s="100"/>
      <c r="I479" s="100"/>
      <c r="J479" s="100"/>
      <c r="K479" s="100"/>
      <c r="L479" s="100"/>
      <c r="M479" s="100"/>
      <c r="N479" s="100"/>
      <c r="O479" s="100"/>
      <c r="P479" s="100"/>
      <c r="Q479" s="100"/>
      <c r="R479" s="100"/>
      <c r="S479" s="100"/>
      <c r="T479" s="100"/>
      <c r="U479" s="100"/>
      <c r="V479" s="100"/>
      <c r="W479" s="100"/>
      <c r="X479" s="100"/>
      <c r="Y479" s="100"/>
      <c r="Z479" s="100"/>
      <c r="AA479" s="100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  <c r="BT479" s="87"/>
      <c r="BU479" s="87"/>
      <c r="BV479" s="87"/>
      <c r="BW479" s="87"/>
      <c r="BX479" s="87"/>
      <c r="BY479" s="87"/>
      <c r="BZ479" s="87"/>
      <c r="CA479" s="87"/>
      <c r="CB479" s="87"/>
      <c r="CC479" s="87"/>
      <c r="CD479" s="87"/>
      <c r="CE479" s="87"/>
      <c r="CF479" s="87"/>
      <c r="CG479" s="87"/>
      <c r="CH479" s="87"/>
      <c r="CI479" s="87"/>
      <c r="CJ479" s="87"/>
      <c r="CK479" s="100"/>
      <c r="CL479" s="100"/>
      <c r="CM479" s="100"/>
      <c r="CN479" s="100"/>
      <c r="CO479" s="100"/>
      <c r="CP479" s="100"/>
      <c r="CQ479" s="100"/>
      <c r="CR479" s="100"/>
      <c r="CS479" s="100"/>
      <c r="CT479" s="100"/>
      <c r="CU479" s="100"/>
      <c r="CV479" s="100"/>
      <c r="CW479" s="100"/>
      <c r="CX479" s="100"/>
      <c r="CY479" s="100"/>
      <c r="CZ479" s="100"/>
      <c r="DA479" s="100"/>
      <c r="DB479" s="100"/>
      <c r="DC479" s="100"/>
      <c r="DD479" s="100"/>
      <c r="DE479" s="100"/>
      <c r="DF479" s="100"/>
      <c r="DG479" s="100"/>
      <c r="DH479" s="100"/>
      <c r="DI479" s="100"/>
      <c r="DJ479" s="100"/>
      <c r="DK479" s="100"/>
      <c r="DL479" s="100"/>
      <c r="DM479" s="100"/>
      <c r="DN479" s="100"/>
      <c r="DO479" s="100"/>
      <c r="DP479" s="100"/>
      <c r="DQ479" s="100"/>
      <c r="DR479" s="100"/>
      <c r="DS479" s="100"/>
      <c r="DT479" s="100"/>
      <c r="DU479" s="100"/>
      <c r="DV479" s="100"/>
      <c r="DW479" s="100"/>
      <c r="DX479" s="100"/>
      <c r="DY479" s="100"/>
      <c r="DZ479" s="100"/>
      <c r="EA479" s="100"/>
      <c r="EB479" s="100"/>
      <c r="EC479" s="100"/>
      <c r="ED479" s="100"/>
      <c r="EE479" s="100"/>
      <c r="EF479" s="100"/>
      <c r="EG479" s="100"/>
      <c r="EH479" s="100"/>
      <c r="EI479" s="100"/>
      <c r="EJ479" s="100"/>
      <c r="EK479" s="100"/>
      <c r="EL479" s="100"/>
    </row>
    <row r="480" spans="1:142" ht="14">
      <c r="A480" s="100"/>
      <c r="B480" s="100"/>
      <c r="C480" s="100"/>
      <c r="D480" s="100"/>
      <c r="E480" s="100"/>
      <c r="F480" s="100"/>
      <c r="G480" s="100"/>
      <c r="H480" s="100"/>
      <c r="I480" s="100"/>
      <c r="J480" s="100"/>
      <c r="K480" s="100"/>
      <c r="L480" s="100"/>
      <c r="M480" s="100"/>
      <c r="N480" s="100"/>
      <c r="O480" s="100"/>
      <c r="P480" s="100"/>
      <c r="Q480" s="100"/>
      <c r="R480" s="100"/>
      <c r="S480" s="100"/>
      <c r="T480" s="100"/>
      <c r="U480" s="100"/>
      <c r="V480" s="100"/>
      <c r="W480" s="100"/>
      <c r="X480" s="100"/>
      <c r="Y480" s="100"/>
      <c r="Z480" s="100"/>
      <c r="AA480" s="100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  <c r="BT480" s="87"/>
      <c r="BU480" s="87"/>
      <c r="BV480" s="87"/>
      <c r="BW480" s="87"/>
      <c r="BX480" s="87"/>
      <c r="BY480" s="87"/>
      <c r="BZ480" s="87"/>
      <c r="CA480" s="87"/>
      <c r="CB480" s="87"/>
      <c r="CC480" s="87"/>
      <c r="CD480" s="87"/>
      <c r="CE480" s="87"/>
      <c r="CF480" s="87"/>
      <c r="CG480" s="87"/>
      <c r="CH480" s="87"/>
      <c r="CI480" s="87"/>
      <c r="CJ480" s="87"/>
      <c r="CK480" s="100"/>
      <c r="CL480" s="100"/>
      <c r="CM480" s="100"/>
      <c r="CN480" s="100"/>
      <c r="CO480" s="100"/>
      <c r="CP480" s="100"/>
      <c r="CQ480" s="100"/>
      <c r="CR480" s="100"/>
      <c r="CS480" s="100"/>
      <c r="CT480" s="100"/>
      <c r="CU480" s="100"/>
      <c r="CV480" s="100"/>
      <c r="CW480" s="100"/>
      <c r="CX480" s="100"/>
      <c r="CY480" s="100"/>
      <c r="CZ480" s="100"/>
      <c r="DA480" s="100"/>
      <c r="DB480" s="100"/>
      <c r="DC480" s="100"/>
      <c r="DD480" s="100"/>
      <c r="DE480" s="100"/>
      <c r="DF480" s="100"/>
      <c r="DG480" s="100"/>
      <c r="DH480" s="100"/>
      <c r="DI480" s="100"/>
      <c r="DJ480" s="100"/>
      <c r="DK480" s="100"/>
      <c r="DL480" s="100"/>
      <c r="DM480" s="100"/>
      <c r="DN480" s="100"/>
      <c r="DO480" s="100"/>
      <c r="DP480" s="100"/>
      <c r="DQ480" s="100"/>
      <c r="DR480" s="100"/>
      <c r="DS480" s="100"/>
      <c r="DT480" s="100"/>
      <c r="DU480" s="100"/>
      <c r="DV480" s="100"/>
      <c r="DW480" s="100"/>
      <c r="DX480" s="100"/>
      <c r="DY480" s="100"/>
      <c r="DZ480" s="100"/>
      <c r="EA480" s="100"/>
      <c r="EB480" s="100"/>
      <c r="EC480" s="100"/>
      <c r="ED480" s="100"/>
      <c r="EE480" s="100"/>
      <c r="EF480" s="100"/>
      <c r="EG480" s="100"/>
      <c r="EH480" s="100"/>
      <c r="EI480" s="100"/>
      <c r="EJ480" s="100"/>
      <c r="EK480" s="100"/>
      <c r="EL480" s="100"/>
    </row>
    <row r="481" spans="1:142" ht="14">
      <c r="A481" s="100"/>
      <c r="B481" s="100"/>
      <c r="C481" s="100"/>
      <c r="D481" s="100"/>
      <c r="E481" s="100"/>
      <c r="F481" s="100"/>
      <c r="G481" s="100"/>
      <c r="H481" s="100"/>
      <c r="I481" s="100"/>
      <c r="J481" s="100"/>
      <c r="K481" s="100"/>
      <c r="L481" s="100"/>
      <c r="M481" s="100"/>
      <c r="N481" s="100"/>
      <c r="O481" s="100"/>
      <c r="P481" s="100"/>
      <c r="Q481" s="100"/>
      <c r="R481" s="100"/>
      <c r="S481" s="100"/>
      <c r="T481" s="100"/>
      <c r="U481" s="100"/>
      <c r="V481" s="100"/>
      <c r="W481" s="100"/>
      <c r="X481" s="100"/>
      <c r="Y481" s="100"/>
      <c r="Z481" s="100"/>
      <c r="AA481" s="100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  <c r="BT481" s="87"/>
      <c r="BU481" s="87"/>
      <c r="BV481" s="87"/>
      <c r="BW481" s="87"/>
      <c r="BX481" s="87"/>
      <c r="BY481" s="87"/>
      <c r="BZ481" s="87"/>
      <c r="CA481" s="87"/>
      <c r="CB481" s="87"/>
      <c r="CC481" s="87"/>
      <c r="CD481" s="87"/>
      <c r="CE481" s="87"/>
      <c r="CF481" s="87"/>
      <c r="CG481" s="87"/>
      <c r="CH481" s="87"/>
      <c r="CI481" s="87"/>
      <c r="CJ481" s="87"/>
      <c r="CK481" s="100"/>
      <c r="CL481" s="100"/>
      <c r="CM481" s="100"/>
      <c r="CN481" s="100"/>
      <c r="CO481" s="100"/>
      <c r="CP481" s="100"/>
      <c r="CQ481" s="100"/>
      <c r="CR481" s="100"/>
      <c r="CS481" s="100"/>
      <c r="CT481" s="100"/>
      <c r="CU481" s="100"/>
      <c r="CV481" s="100"/>
      <c r="CW481" s="100"/>
      <c r="CX481" s="100"/>
      <c r="CY481" s="100"/>
      <c r="CZ481" s="100"/>
      <c r="DA481" s="100"/>
      <c r="DB481" s="100"/>
      <c r="DC481" s="100"/>
      <c r="DD481" s="100"/>
      <c r="DE481" s="100"/>
      <c r="DF481" s="100"/>
      <c r="DG481" s="100"/>
      <c r="DH481" s="100"/>
      <c r="DI481" s="100"/>
      <c r="DJ481" s="100"/>
      <c r="DK481" s="100"/>
      <c r="DL481" s="100"/>
      <c r="DM481" s="100"/>
      <c r="DN481" s="100"/>
      <c r="DO481" s="100"/>
      <c r="DP481" s="100"/>
      <c r="DQ481" s="100"/>
      <c r="DR481" s="100"/>
      <c r="DS481" s="100"/>
      <c r="DT481" s="100"/>
      <c r="DU481" s="100"/>
      <c r="DV481" s="100"/>
      <c r="DW481" s="100"/>
      <c r="DX481" s="100"/>
      <c r="DY481" s="100"/>
      <c r="DZ481" s="100"/>
      <c r="EA481" s="100"/>
      <c r="EB481" s="100"/>
      <c r="EC481" s="100"/>
      <c r="ED481" s="100"/>
      <c r="EE481" s="100"/>
      <c r="EF481" s="100"/>
      <c r="EG481" s="100"/>
      <c r="EH481" s="100"/>
      <c r="EI481" s="100"/>
      <c r="EJ481" s="100"/>
      <c r="EK481" s="100"/>
      <c r="EL481" s="100"/>
    </row>
    <row r="482" spans="1:142" ht="14">
      <c r="A482" s="100"/>
      <c r="B482" s="100"/>
      <c r="C482" s="100"/>
      <c r="D482" s="100"/>
      <c r="E482" s="100"/>
      <c r="F482" s="100"/>
      <c r="G482" s="100"/>
      <c r="H482" s="100"/>
      <c r="I482" s="100"/>
      <c r="J482" s="100"/>
      <c r="K482" s="100"/>
      <c r="L482" s="100"/>
      <c r="M482" s="100"/>
      <c r="N482" s="100"/>
      <c r="O482" s="100"/>
      <c r="P482" s="100"/>
      <c r="Q482" s="100"/>
      <c r="R482" s="100"/>
      <c r="S482" s="100"/>
      <c r="T482" s="100"/>
      <c r="U482" s="100"/>
      <c r="V482" s="100"/>
      <c r="W482" s="100"/>
      <c r="X482" s="100"/>
      <c r="Y482" s="100"/>
      <c r="Z482" s="100"/>
      <c r="AA482" s="100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  <c r="BT482" s="87"/>
      <c r="BU482" s="87"/>
      <c r="BV482" s="87"/>
      <c r="BW482" s="87"/>
      <c r="BX482" s="87"/>
      <c r="BY482" s="87"/>
      <c r="BZ482" s="87"/>
      <c r="CA482" s="87"/>
      <c r="CB482" s="87"/>
      <c r="CC482" s="87"/>
      <c r="CD482" s="87"/>
      <c r="CE482" s="87"/>
      <c r="CF482" s="87"/>
      <c r="CG482" s="87"/>
      <c r="CH482" s="87"/>
      <c r="CI482" s="87"/>
      <c r="CJ482" s="87"/>
      <c r="CK482" s="100"/>
      <c r="CL482" s="100"/>
      <c r="CM482" s="100"/>
      <c r="CN482" s="100"/>
      <c r="CO482" s="100"/>
      <c r="CP482" s="100"/>
      <c r="CQ482" s="100"/>
      <c r="CR482" s="100"/>
      <c r="CS482" s="100"/>
      <c r="CT482" s="100"/>
      <c r="CU482" s="100"/>
      <c r="CV482" s="100"/>
      <c r="CW482" s="100"/>
      <c r="CX482" s="100"/>
      <c r="CY482" s="100"/>
      <c r="CZ482" s="100"/>
      <c r="DA482" s="100"/>
      <c r="DB482" s="100"/>
      <c r="DC482" s="100"/>
      <c r="DD482" s="100"/>
      <c r="DE482" s="100"/>
      <c r="DF482" s="100"/>
      <c r="DG482" s="100"/>
      <c r="DH482" s="100"/>
      <c r="DI482" s="100"/>
      <c r="DJ482" s="100"/>
      <c r="DK482" s="100"/>
      <c r="DL482" s="100"/>
      <c r="DM482" s="100"/>
      <c r="DN482" s="100"/>
      <c r="DO482" s="100"/>
      <c r="DP482" s="100"/>
      <c r="DQ482" s="100"/>
      <c r="DR482" s="100"/>
      <c r="DS482" s="100"/>
      <c r="DT482" s="100"/>
      <c r="DU482" s="100"/>
      <c r="DV482" s="100"/>
      <c r="DW482" s="100"/>
      <c r="DX482" s="100"/>
      <c r="DY482" s="100"/>
      <c r="DZ482" s="100"/>
      <c r="EA482" s="100"/>
      <c r="EB482" s="100"/>
      <c r="EC482" s="100"/>
      <c r="ED482" s="100"/>
      <c r="EE482" s="100"/>
      <c r="EF482" s="100"/>
      <c r="EG482" s="100"/>
      <c r="EH482" s="100"/>
      <c r="EI482" s="100"/>
      <c r="EJ482" s="100"/>
      <c r="EK482" s="100"/>
      <c r="EL482" s="100"/>
    </row>
    <row r="483" spans="1:142" ht="14">
      <c r="A483" s="100"/>
      <c r="B483" s="100"/>
      <c r="C483" s="100"/>
      <c r="D483" s="100"/>
      <c r="E483" s="100"/>
      <c r="F483" s="100"/>
      <c r="G483" s="100"/>
      <c r="H483" s="100"/>
      <c r="I483" s="100"/>
      <c r="J483" s="100"/>
      <c r="K483" s="100"/>
      <c r="L483" s="100"/>
      <c r="M483" s="100"/>
      <c r="N483" s="100"/>
      <c r="O483" s="100"/>
      <c r="P483" s="100"/>
      <c r="Q483" s="100"/>
      <c r="R483" s="100"/>
      <c r="S483" s="100"/>
      <c r="T483" s="100"/>
      <c r="U483" s="100"/>
      <c r="V483" s="100"/>
      <c r="W483" s="100"/>
      <c r="X483" s="100"/>
      <c r="Y483" s="100"/>
      <c r="Z483" s="100"/>
      <c r="AA483" s="100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  <c r="BT483" s="87"/>
      <c r="BU483" s="87"/>
      <c r="BV483" s="87"/>
      <c r="BW483" s="87"/>
      <c r="BX483" s="87"/>
      <c r="BY483" s="87"/>
      <c r="BZ483" s="87"/>
      <c r="CA483" s="87"/>
      <c r="CB483" s="87"/>
      <c r="CC483" s="87"/>
      <c r="CD483" s="87"/>
      <c r="CE483" s="87"/>
      <c r="CF483" s="87"/>
      <c r="CG483" s="87"/>
      <c r="CH483" s="87"/>
      <c r="CI483" s="87"/>
      <c r="CJ483" s="87"/>
      <c r="CK483" s="100"/>
      <c r="CL483" s="100"/>
      <c r="CM483" s="100"/>
      <c r="CN483" s="100"/>
      <c r="CO483" s="100"/>
      <c r="CP483" s="100"/>
      <c r="CQ483" s="100"/>
      <c r="CR483" s="100"/>
      <c r="CS483" s="100"/>
      <c r="CT483" s="100"/>
      <c r="CU483" s="100"/>
      <c r="CV483" s="100"/>
      <c r="CW483" s="100"/>
      <c r="CX483" s="100"/>
      <c r="CY483" s="100"/>
      <c r="CZ483" s="100"/>
      <c r="DA483" s="100"/>
      <c r="DB483" s="100"/>
      <c r="DC483" s="100"/>
      <c r="DD483" s="100"/>
      <c r="DE483" s="100"/>
      <c r="DF483" s="100"/>
      <c r="DG483" s="100"/>
      <c r="DH483" s="100"/>
      <c r="DI483" s="100"/>
      <c r="DJ483" s="100"/>
      <c r="DK483" s="100"/>
      <c r="DL483" s="100"/>
      <c r="DM483" s="100"/>
      <c r="DN483" s="100"/>
      <c r="DO483" s="100"/>
      <c r="DP483" s="100"/>
      <c r="DQ483" s="100"/>
      <c r="DR483" s="100"/>
      <c r="DS483" s="100"/>
      <c r="DT483" s="100"/>
      <c r="DU483" s="100"/>
      <c r="DV483" s="100"/>
      <c r="DW483" s="100"/>
      <c r="DX483" s="100"/>
      <c r="DY483" s="100"/>
      <c r="DZ483" s="100"/>
      <c r="EA483" s="100"/>
      <c r="EB483" s="100"/>
      <c r="EC483" s="100"/>
      <c r="ED483" s="100"/>
      <c r="EE483" s="100"/>
      <c r="EF483" s="100"/>
      <c r="EG483" s="100"/>
      <c r="EH483" s="100"/>
      <c r="EI483" s="100"/>
      <c r="EJ483" s="100"/>
      <c r="EK483" s="100"/>
      <c r="EL483" s="100"/>
    </row>
    <row r="484" spans="1:142" ht="14">
      <c r="A484" s="100"/>
      <c r="B484" s="100"/>
      <c r="C484" s="100"/>
      <c r="D484" s="100"/>
      <c r="E484" s="100"/>
      <c r="F484" s="100"/>
      <c r="G484" s="100"/>
      <c r="H484" s="100"/>
      <c r="I484" s="100"/>
      <c r="J484" s="100"/>
      <c r="K484" s="100"/>
      <c r="L484" s="100"/>
      <c r="M484" s="100"/>
      <c r="N484" s="100"/>
      <c r="O484" s="100"/>
      <c r="P484" s="100"/>
      <c r="Q484" s="100"/>
      <c r="R484" s="100"/>
      <c r="S484" s="100"/>
      <c r="T484" s="100"/>
      <c r="U484" s="100"/>
      <c r="V484" s="100"/>
      <c r="W484" s="100"/>
      <c r="X484" s="100"/>
      <c r="Y484" s="100"/>
      <c r="Z484" s="100"/>
      <c r="AA484" s="100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  <c r="BT484" s="87"/>
      <c r="BU484" s="87"/>
      <c r="BV484" s="87"/>
      <c r="BW484" s="87"/>
      <c r="BX484" s="87"/>
      <c r="BY484" s="87"/>
      <c r="BZ484" s="87"/>
      <c r="CA484" s="87"/>
      <c r="CB484" s="87"/>
      <c r="CC484" s="87"/>
      <c r="CD484" s="87"/>
      <c r="CE484" s="87"/>
      <c r="CF484" s="87"/>
      <c r="CG484" s="87"/>
      <c r="CH484" s="87"/>
      <c r="CI484" s="87"/>
      <c r="CJ484" s="87"/>
      <c r="CK484" s="100"/>
      <c r="CL484" s="100"/>
      <c r="CM484" s="100"/>
      <c r="CN484" s="100"/>
      <c r="CO484" s="100"/>
      <c r="CP484" s="100"/>
      <c r="CQ484" s="100"/>
      <c r="CR484" s="100"/>
      <c r="CS484" s="100"/>
      <c r="CT484" s="100"/>
      <c r="CU484" s="100"/>
      <c r="CV484" s="100"/>
      <c r="CW484" s="100"/>
      <c r="CX484" s="100"/>
      <c r="CY484" s="100"/>
      <c r="CZ484" s="100"/>
      <c r="DA484" s="100"/>
      <c r="DB484" s="100"/>
      <c r="DC484" s="100"/>
      <c r="DD484" s="100"/>
      <c r="DE484" s="100"/>
      <c r="DF484" s="100"/>
      <c r="DG484" s="100"/>
      <c r="DH484" s="100"/>
      <c r="DI484" s="100"/>
      <c r="DJ484" s="100"/>
      <c r="DK484" s="100"/>
      <c r="DL484" s="100"/>
      <c r="DM484" s="100"/>
      <c r="DN484" s="100"/>
      <c r="DO484" s="100"/>
      <c r="DP484" s="100"/>
      <c r="DQ484" s="100"/>
      <c r="DR484" s="100"/>
      <c r="DS484" s="100"/>
      <c r="DT484" s="100"/>
      <c r="DU484" s="100"/>
      <c r="DV484" s="100"/>
      <c r="DW484" s="100"/>
      <c r="DX484" s="100"/>
      <c r="DY484" s="100"/>
      <c r="DZ484" s="100"/>
      <c r="EA484" s="100"/>
      <c r="EB484" s="100"/>
      <c r="EC484" s="100"/>
      <c r="ED484" s="100"/>
      <c r="EE484" s="100"/>
      <c r="EF484" s="100"/>
      <c r="EG484" s="100"/>
      <c r="EH484" s="100"/>
      <c r="EI484" s="100"/>
      <c r="EJ484" s="100"/>
      <c r="EK484" s="100"/>
      <c r="EL484" s="100"/>
    </row>
    <row r="485" spans="1:142" ht="14">
      <c r="A485" s="100"/>
      <c r="B485" s="100"/>
      <c r="C485" s="100"/>
      <c r="D485" s="100"/>
      <c r="E485" s="100"/>
      <c r="F485" s="100"/>
      <c r="G485" s="100"/>
      <c r="H485" s="100"/>
      <c r="I485" s="100"/>
      <c r="J485" s="100"/>
      <c r="K485" s="100"/>
      <c r="L485" s="100"/>
      <c r="M485" s="100"/>
      <c r="N485" s="100"/>
      <c r="O485" s="100"/>
      <c r="P485" s="100"/>
      <c r="Q485" s="100"/>
      <c r="R485" s="100"/>
      <c r="S485" s="100"/>
      <c r="T485" s="100"/>
      <c r="U485" s="100"/>
      <c r="V485" s="100"/>
      <c r="W485" s="100"/>
      <c r="X485" s="100"/>
      <c r="Y485" s="100"/>
      <c r="Z485" s="100"/>
      <c r="AA485" s="100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  <c r="BT485" s="87"/>
      <c r="BU485" s="87"/>
      <c r="BV485" s="87"/>
      <c r="BW485" s="87"/>
      <c r="BX485" s="87"/>
      <c r="BY485" s="87"/>
      <c r="BZ485" s="87"/>
      <c r="CA485" s="87"/>
      <c r="CB485" s="87"/>
      <c r="CC485" s="87"/>
      <c r="CD485" s="87"/>
      <c r="CE485" s="87"/>
      <c r="CF485" s="87"/>
      <c r="CG485" s="87"/>
      <c r="CH485" s="87"/>
      <c r="CI485" s="87"/>
      <c r="CJ485" s="87"/>
      <c r="CK485" s="100"/>
      <c r="CL485" s="100"/>
      <c r="CM485" s="100"/>
      <c r="CN485" s="100"/>
      <c r="CO485" s="100"/>
      <c r="CP485" s="100"/>
      <c r="CQ485" s="100"/>
      <c r="CR485" s="100"/>
      <c r="CS485" s="100"/>
      <c r="CT485" s="100"/>
      <c r="CU485" s="100"/>
      <c r="CV485" s="100"/>
      <c r="CW485" s="100"/>
      <c r="CX485" s="100"/>
      <c r="CY485" s="100"/>
      <c r="CZ485" s="100"/>
      <c r="DA485" s="100"/>
      <c r="DB485" s="100"/>
      <c r="DC485" s="100"/>
      <c r="DD485" s="100"/>
      <c r="DE485" s="100"/>
      <c r="DF485" s="100"/>
      <c r="DG485" s="100"/>
      <c r="DH485" s="100"/>
      <c r="DI485" s="100"/>
      <c r="DJ485" s="100"/>
      <c r="DK485" s="100"/>
      <c r="DL485" s="100"/>
      <c r="DM485" s="100"/>
      <c r="DN485" s="100"/>
      <c r="DO485" s="100"/>
      <c r="DP485" s="100"/>
      <c r="DQ485" s="100"/>
      <c r="DR485" s="100"/>
      <c r="DS485" s="100"/>
      <c r="DT485" s="100"/>
      <c r="DU485" s="100"/>
      <c r="DV485" s="100"/>
      <c r="DW485" s="100"/>
      <c r="DX485" s="100"/>
      <c r="DY485" s="100"/>
      <c r="DZ485" s="100"/>
      <c r="EA485" s="100"/>
      <c r="EB485" s="100"/>
      <c r="EC485" s="100"/>
      <c r="ED485" s="100"/>
      <c r="EE485" s="100"/>
      <c r="EF485" s="100"/>
      <c r="EG485" s="100"/>
      <c r="EH485" s="100"/>
      <c r="EI485" s="100"/>
      <c r="EJ485" s="100"/>
      <c r="EK485" s="100"/>
      <c r="EL485" s="100"/>
    </row>
    <row r="486" spans="1:142" ht="14">
      <c r="A486" s="100"/>
      <c r="B486" s="100"/>
      <c r="C486" s="100"/>
      <c r="D486" s="100"/>
      <c r="E486" s="100"/>
      <c r="F486" s="100"/>
      <c r="G486" s="100"/>
      <c r="H486" s="100"/>
      <c r="I486" s="100"/>
      <c r="J486" s="100"/>
      <c r="K486" s="100"/>
      <c r="L486" s="100"/>
      <c r="M486" s="100"/>
      <c r="N486" s="100"/>
      <c r="O486" s="100"/>
      <c r="P486" s="100"/>
      <c r="Q486" s="100"/>
      <c r="R486" s="100"/>
      <c r="S486" s="100"/>
      <c r="T486" s="100"/>
      <c r="U486" s="100"/>
      <c r="V486" s="100"/>
      <c r="W486" s="100"/>
      <c r="X486" s="100"/>
      <c r="Y486" s="100"/>
      <c r="Z486" s="100"/>
      <c r="AA486" s="100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  <c r="BT486" s="87"/>
      <c r="BU486" s="87"/>
      <c r="BV486" s="87"/>
      <c r="BW486" s="87"/>
      <c r="BX486" s="87"/>
      <c r="BY486" s="87"/>
      <c r="BZ486" s="87"/>
      <c r="CA486" s="87"/>
      <c r="CB486" s="87"/>
      <c r="CC486" s="87"/>
      <c r="CD486" s="87"/>
      <c r="CE486" s="87"/>
      <c r="CF486" s="87"/>
      <c r="CG486" s="87"/>
      <c r="CH486" s="87"/>
      <c r="CI486" s="87"/>
      <c r="CJ486" s="87"/>
      <c r="CK486" s="100"/>
      <c r="CL486" s="100"/>
      <c r="CM486" s="100"/>
      <c r="CN486" s="100"/>
      <c r="CO486" s="100"/>
      <c r="CP486" s="100"/>
      <c r="CQ486" s="100"/>
      <c r="CR486" s="100"/>
      <c r="CS486" s="100"/>
      <c r="CT486" s="100"/>
      <c r="CU486" s="100"/>
      <c r="CV486" s="100"/>
      <c r="CW486" s="100"/>
      <c r="CX486" s="100"/>
      <c r="CY486" s="100"/>
      <c r="CZ486" s="100"/>
      <c r="DA486" s="100"/>
      <c r="DB486" s="100"/>
      <c r="DC486" s="100"/>
      <c r="DD486" s="100"/>
      <c r="DE486" s="100"/>
      <c r="DF486" s="100"/>
      <c r="DG486" s="100"/>
      <c r="DH486" s="100"/>
      <c r="DI486" s="100"/>
      <c r="DJ486" s="100"/>
      <c r="DK486" s="100"/>
      <c r="DL486" s="100"/>
      <c r="DM486" s="100"/>
      <c r="DN486" s="100"/>
      <c r="DO486" s="100"/>
      <c r="DP486" s="100"/>
      <c r="DQ486" s="100"/>
      <c r="DR486" s="100"/>
      <c r="DS486" s="100"/>
      <c r="DT486" s="100"/>
      <c r="DU486" s="100"/>
      <c r="DV486" s="100"/>
      <c r="DW486" s="100"/>
      <c r="DX486" s="100"/>
      <c r="DY486" s="100"/>
      <c r="DZ486" s="100"/>
      <c r="EA486" s="100"/>
      <c r="EB486" s="100"/>
      <c r="EC486" s="100"/>
      <c r="ED486" s="100"/>
      <c r="EE486" s="100"/>
      <c r="EF486" s="100"/>
      <c r="EG486" s="100"/>
      <c r="EH486" s="100"/>
      <c r="EI486" s="100"/>
      <c r="EJ486" s="100"/>
      <c r="EK486" s="100"/>
      <c r="EL486" s="100"/>
    </row>
    <row r="487" spans="1:142" ht="14">
      <c r="A487" s="100"/>
      <c r="B487" s="100"/>
      <c r="C487" s="100"/>
      <c r="D487" s="100"/>
      <c r="E487" s="100"/>
      <c r="F487" s="100"/>
      <c r="G487" s="100"/>
      <c r="H487" s="100"/>
      <c r="I487" s="100"/>
      <c r="J487" s="100"/>
      <c r="K487" s="100"/>
      <c r="L487" s="100"/>
      <c r="M487" s="100"/>
      <c r="N487" s="100"/>
      <c r="O487" s="100"/>
      <c r="P487" s="100"/>
      <c r="Q487" s="100"/>
      <c r="R487" s="100"/>
      <c r="S487" s="100"/>
      <c r="T487" s="100"/>
      <c r="U487" s="100"/>
      <c r="V487" s="100"/>
      <c r="W487" s="100"/>
      <c r="X487" s="100"/>
      <c r="Y487" s="100"/>
      <c r="Z487" s="100"/>
      <c r="AA487" s="100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  <c r="BT487" s="87"/>
      <c r="BU487" s="87"/>
      <c r="BV487" s="87"/>
      <c r="BW487" s="87"/>
      <c r="BX487" s="87"/>
      <c r="BY487" s="87"/>
      <c r="BZ487" s="87"/>
      <c r="CA487" s="87"/>
      <c r="CB487" s="87"/>
      <c r="CC487" s="87"/>
      <c r="CD487" s="87"/>
      <c r="CE487" s="87"/>
      <c r="CF487" s="87"/>
      <c r="CG487" s="87"/>
      <c r="CH487" s="87"/>
      <c r="CI487" s="87"/>
      <c r="CJ487" s="87"/>
      <c r="CK487" s="100"/>
      <c r="CL487" s="100"/>
      <c r="CM487" s="100"/>
      <c r="CN487" s="100"/>
      <c r="CO487" s="100"/>
      <c r="CP487" s="100"/>
      <c r="CQ487" s="100"/>
      <c r="CR487" s="100"/>
      <c r="CS487" s="100"/>
      <c r="CT487" s="100"/>
      <c r="CU487" s="100"/>
      <c r="CV487" s="100"/>
      <c r="CW487" s="100"/>
      <c r="CX487" s="100"/>
      <c r="CY487" s="100"/>
      <c r="CZ487" s="100"/>
      <c r="DA487" s="100"/>
      <c r="DB487" s="100"/>
      <c r="DC487" s="100"/>
      <c r="DD487" s="100"/>
      <c r="DE487" s="100"/>
      <c r="DF487" s="100"/>
      <c r="DG487" s="100"/>
      <c r="DH487" s="100"/>
      <c r="DI487" s="100"/>
      <c r="DJ487" s="100"/>
      <c r="DK487" s="100"/>
      <c r="DL487" s="100"/>
      <c r="DM487" s="100"/>
      <c r="DN487" s="100"/>
      <c r="DO487" s="100"/>
      <c r="DP487" s="100"/>
      <c r="DQ487" s="100"/>
      <c r="DR487" s="100"/>
      <c r="DS487" s="100"/>
      <c r="DT487" s="100"/>
      <c r="DU487" s="100"/>
      <c r="DV487" s="100"/>
      <c r="DW487" s="100"/>
      <c r="DX487" s="100"/>
      <c r="DY487" s="100"/>
      <c r="DZ487" s="100"/>
      <c r="EA487" s="100"/>
      <c r="EB487" s="100"/>
      <c r="EC487" s="100"/>
      <c r="ED487" s="100"/>
      <c r="EE487" s="100"/>
      <c r="EF487" s="100"/>
      <c r="EG487" s="100"/>
      <c r="EH487" s="100"/>
      <c r="EI487" s="100"/>
      <c r="EJ487" s="100"/>
      <c r="EK487" s="100"/>
      <c r="EL487" s="100"/>
    </row>
    <row r="488" spans="1:142" ht="14">
      <c r="A488" s="100"/>
      <c r="B488" s="100"/>
      <c r="C488" s="100"/>
      <c r="D488" s="100"/>
      <c r="E488" s="100"/>
      <c r="F488" s="100"/>
      <c r="G488" s="100"/>
      <c r="H488" s="100"/>
      <c r="I488" s="100"/>
      <c r="J488" s="100"/>
      <c r="K488" s="100"/>
      <c r="L488" s="100"/>
      <c r="M488" s="100"/>
      <c r="N488" s="100"/>
      <c r="O488" s="100"/>
      <c r="P488" s="100"/>
      <c r="Q488" s="100"/>
      <c r="R488" s="100"/>
      <c r="S488" s="100"/>
      <c r="T488" s="100"/>
      <c r="U488" s="100"/>
      <c r="V488" s="100"/>
      <c r="W488" s="100"/>
      <c r="X488" s="100"/>
      <c r="Y488" s="100"/>
      <c r="Z488" s="100"/>
      <c r="AA488" s="100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  <c r="BT488" s="87"/>
      <c r="BU488" s="87"/>
      <c r="BV488" s="87"/>
      <c r="BW488" s="87"/>
      <c r="BX488" s="87"/>
      <c r="BY488" s="87"/>
      <c r="BZ488" s="87"/>
      <c r="CA488" s="87"/>
      <c r="CB488" s="87"/>
      <c r="CC488" s="87"/>
      <c r="CD488" s="87"/>
      <c r="CE488" s="87"/>
      <c r="CF488" s="87"/>
      <c r="CG488" s="87"/>
      <c r="CH488" s="87"/>
      <c r="CI488" s="87"/>
      <c r="CJ488" s="87"/>
      <c r="CK488" s="100"/>
      <c r="CL488" s="100"/>
      <c r="CM488" s="100"/>
      <c r="CN488" s="100"/>
      <c r="CO488" s="100"/>
      <c r="CP488" s="100"/>
      <c r="CQ488" s="100"/>
      <c r="CR488" s="100"/>
      <c r="CS488" s="100"/>
      <c r="CT488" s="100"/>
      <c r="CU488" s="100"/>
      <c r="CV488" s="100"/>
      <c r="CW488" s="100"/>
      <c r="CX488" s="100"/>
      <c r="CY488" s="100"/>
      <c r="CZ488" s="100"/>
      <c r="DA488" s="100"/>
      <c r="DB488" s="100"/>
      <c r="DC488" s="100"/>
      <c r="DD488" s="100"/>
      <c r="DE488" s="100"/>
      <c r="DF488" s="100"/>
      <c r="DG488" s="100"/>
      <c r="DH488" s="100"/>
      <c r="DI488" s="100"/>
      <c r="DJ488" s="100"/>
      <c r="DK488" s="100"/>
      <c r="DL488" s="100"/>
      <c r="DM488" s="100"/>
      <c r="DN488" s="100"/>
      <c r="DO488" s="100"/>
      <c r="DP488" s="100"/>
      <c r="DQ488" s="100"/>
      <c r="DR488" s="100"/>
      <c r="DS488" s="100"/>
      <c r="DT488" s="100"/>
      <c r="DU488" s="100"/>
      <c r="DV488" s="100"/>
      <c r="DW488" s="100"/>
      <c r="DX488" s="100"/>
      <c r="DY488" s="100"/>
      <c r="DZ488" s="100"/>
      <c r="EA488" s="100"/>
      <c r="EB488" s="100"/>
      <c r="EC488" s="100"/>
      <c r="ED488" s="100"/>
      <c r="EE488" s="100"/>
      <c r="EF488" s="100"/>
      <c r="EG488" s="100"/>
      <c r="EH488" s="100"/>
      <c r="EI488" s="100"/>
      <c r="EJ488" s="100"/>
      <c r="EK488" s="100"/>
      <c r="EL488" s="100"/>
    </row>
    <row r="489" spans="1:142" ht="14">
      <c r="A489" s="100"/>
      <c r="B489" s="100"/>
      <c r="C489" s="100"/>
      <c r="D489" s="100"/>
      <c r="E489" s="100"/>
      <c r="F489" s="100"/>
      <c r="G489" s="100"/>
      <c r="H489" s="100"/>
      <c r="I489" s="100"/>
      <c r="J489" s="100"/>
      <c r="K489" s="100"/>
      <c r="L489" s="100"/>
      <c r="M489" s="100"/>
      <c r="N489" s="100"/>
      <c r="O489" s="100"/>
      <c r="P489" s="100"/>
      <c r="Q489" s="100"/>
      <c r="R489" s="100"/>
      <c r="S489" s="100"/>
      <c r="T489" s="100"/>
      <c r="U489" s="100"/>
      <c r="V489" s="100"/>
      <c r="W489" s="100"/>
      <c r="X489" s="100"/>
      <c r="Y489" s="100"/>
      <c r="Z489" s="100"/>
      <c r="AA489" s="100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  <c r="BT489" s="87"/>
      <c r="BU489" s="87"/>
      <c r="BV489" s="87"/>
      <c r="BW489" s="87"/>
      <c r="BX489" s="87"/>
      <c r="BY489" s="87"/>
      <c r="BZ489" s="87"/>
      <c r="CA489" s="87"/>
      <c r="CB489" s="87"/>
      <c r="CC489" s="87"/>
      <c r="CD489" s="87"/>
      <c r="CE489" s="87"/>
      <c r="CF489" s="87"/>
      <c r="CG489" s="87"/>
      <c r="CH489" s="87"/>
      <c r="CI489" s="87"/>
      <c r="CJ489" s="87"/>
      <c r="CK489" s="100"/>
      <c r="CL489" s="100"/>
      <c r="CM489" s="100"/>
      <c r="CN489" s="100"/>
      <c r="CO489" s="100"/>
      <c r="CP489" s="100"/>
      <c r="CQ489" s="100"/>
      <c r="CR489" s="100"/>
      <c r="CS489" s="100"/>
      <c r="CT489" s="100"/>
      <c r="CU489" s="100"/>
      <c r="CV489" s="100"/>
      <c r="CW489" s="100"/>
      <c r="CX489" s="100"/>
      <c r="CY489" s="100"/>
      <c r="CZ489" s="100"/>
      <c r="DA489" s="100"/>
      <c r="DB489" s="100"/>
      <c r="DC489" s="100"/>
      <c r="DD489" s="100"/>
      <c r="DE489" s="100"/>
      <c r="DF489" s="100"/>
      <c r="DG489" s="100"/>
      <c r="DH489" s="100"/>
      <c r="DI489" s="100"/>
      <c r="DJ489" s="100"/>
      <c r="DK489" s="100"/>
      <c r="DL489" s="100"/>
      <c r="DM489" s="100"/>
      <c r="DN489" s="100"/>
      <c r="DO489" s="100"/>
      <c r="DP489" s="100"/>
      <c r="DQ489" s="100"/>
      <c r="DR489" s="100"/>
      <c r="DS489" s="100"/>
      <c r="DT489" s="100"/>
      <c r="DU489" s="100"/>
      <c r="DV489" s="100"/>
      <c r="DW489" s="100"/>
      <c r="DX489" s="100"/>
      <c r="DY489" s="100"/>
      <c r="DZ489" s="100"/>
      <c r="EA489" s="100"/>
      <c r="EB489" s="100"/>
      <c r="EC489" s="100"/>
      <c r="ED489" s="100"/>
      <c r="EE489" s="100"/>
      <c r="EF489" s="100"/>
      <c r="EG489" s="100"/>
      <c r="EH489" s="100"/>
      <c r="EI489" s="100"/>
      <c r="EJ489" s="100"/>
      <c r="EK489" s="100"/>
      <c r="EL489" s="100"/>
    </row>
    <row r="490" spans="1:142" ht="14">
      <c r="A490" s="100"/>
      <c r="B490" s="100"/>
      <c r="C490" s="100"/>
      <c r="D490" s="100"/>
      <c r="E490" s="100"/>
      <c r="F490" s="100"/>
      <c r="G490" s="100"/>
      <c r="H490" s="100"/>
      <c r="I490" s="100"/>
      <c r="J490" s="100"/>
      <c r="K490" s="100"/>
      <c r="L490" s="100"/>
      <c r="M490" s="100"/>
      <c r="N490" s="100"/>
      <c r="O490" s="100"/>
      <c r="P490" s="100"/>
      <c r="Q490" s="100"/>
      <c r="R490" s="100"/>
      <c r="S490" s="100"/>
      <c r="T490" s="100"/>
      <c r="U490" s="100"/>
      <c r="V490" s="100"/>
      <c r="W490" s="100"/>
      <c r="X490" s="100"/>
      <c r="Y490" s="100"/>
      <c r="Z490" s="100"/>
      <c r="AA490" s="100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  <c r="BT490" s="87"/>
      <c r="BU490" s="87"/>
      <c r="BV490" s="87"/>
      <c r="BW490" s="87"/>
      <c r="BX490" s="87"/>
      <c r="BY490" s="87"/>
      <c r="BZ490" s="87"/>
      <c r="CA490" s="87"/>
      <c r="CB490" s="87"/>
      <c r="CC490" s="87"/>
      <c r="CD490" s="87"/>
      <c r="CE490" s="87"/>
      <c r="CF490" s="87"/>
      <c r="CG490" s="87"/>
      <c r="CH490" s="87"/>
      <c r="CI490" s="87"/>
      <c r="CJ490" s="87"/>
      <c r="CK490" s="100"/>
      <c r="CL490" s="100"/>
      <c r="CM490" s="100"/>
      <c r="CN490" s="100"/>
      <c r="CO490" s="100"/>
      <c r="CP490" s="100"/>
      <c r="CQ490" s="100"/>
      <c r="CR490" s="100"/>
      <c r="CS490" s="100"/>
      <c r="CT490" s="100"/>
      <c r="CU490" s="100"/>
      <c r="CV490" s="100"/>
      <c r="CW490" s="100"/>
      <c r="CX490" s="100"/>
      <c r="CY490" s="100"/>
      <c r="CZ490" s="100"/>
      <c r="DA490" s="100"/>
      <c r="DB490" s="100"/>
      <c r="DC490" s="100"/>
      <c r="DD490" s="100"/>
      <c r="DE490" s="100"/>
      <c r="DF490" s="100"/>
      <c r="DG490" s="100"/>
      <c r="DH490" s="100"/>
      <c r="DI490" s="100"/>
      <c r="DJ490" s="100"/>
      <c r="DK490" s="100"/>
      <c r="DL490" s="100"/>
      <c r="DM490" s="100"/>
      <c r="DN490" s="100"/>
      <c r="DO490" s="100"/>
      <c r="DP490" s="100"/>
      <c r="DQ490" s="100"/>
      <c r="DR490" s="100"/>
      <c r="DS490" s="100"/>
      <c r="DT490" s="100"/>
      <c r="DU490" s="100"/>
      <c r="DV490" s="100"/>
      <c r="DW490" s="100"/>
      <c r="DX490" s="100"/>
      <c r="DY490" s="100"/>
      <c r="DZ490" s="100"/>
      <c r="EA490" s="100"/>
      <c r="EB490" s="100"/>
      <c r="EC490" s="100"/>
      <c r="ED490" s="100"/>
      <c r="EE490" s="100"/>
      <c r="EF490" s="100"/>
      <c r="EG490" s="100"/>
      <c r="EH490" s="100"/>
      <c r="EI490" s="100"/>
      <c r="EJ490" s="100"/>
      <c r="EK490" s="100"/>
      <c r="EL490" s="100"/>
    </row>
    <row r="491" spans="1:142" ht="14">
      <c r="A491" s="100"/>
      <c r="B491" s="100"/>
      <c r="C491" s="100"/>
      <c r="D491" s="100"/>
      <c r="E491" s="100"/>
      <c r="F491" s="100"/>
      <c r="G491" s="100"/>
      <c r="H491" s="100"/>
      <c r="I491" s="100"/>
      <c r="J491" s="100"/>
      <c r="K491" s="100"/>
      <c r="L491" s="100"/>
      <c r="M491" s="100"/>
      <c r="N491" s="100"/>
      <c r="O491" s="100"/>
      <c r="P491" s="100"/>
      <c r="Q491" s="100"/>
      <c r="R491" s="100"/>
      <c r="S491" s="100"/>
      <c r="T491" s="100"/>
      <c r="U491" s="100"/>
      <c r="V491" s="100"/>
      <c r="W491" s="100"/>
      <c r="X491" s="100"/>
      <c r="Y491" s="100"/>
      <c r="Z491" s="100"/>
      <c r="AA491" s="100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  <c r="BT491" s="87"/>
      <c r="BU491" s="87"/>
      <c r="BV491" s="87"/>
      <c r="BW491" s="87"/>
      <c r="BX491" s="87"/>
      <c r="BY491" s="87"/>
      <c r="BZ491" s="87"/>
      <c r="CA491" s="87"/>
      <c r="CB491" s="87"/>
      <c r="CC491" s="87"/>
      <c r="CD491" s="87"/>
      <c r="CE491" s="87"/>
      <c r="CF491" s="87"/>
      <c r="CG491" s="87"/>
      <c r="CH491" s="87"/>
      <c r="CI491" s="87"/>
      <c r="CJ491" s="87"/>
      <c r="CK491" s="100"/>
      <c r="CL491" s="100"/>
      <c r="CM491" s="100"/>
      <c r="CN491" s="100"/>
      <c r="CO491" s="100"/>
      <c r="CP491" s="100"/>
      <c r="CQ491" s="100"/>
      <c r="CR491" s="100"/>
      <c r="CS491" s="100"/>
      <c r="CT491" s="100"/>
      <c r="CU491" s="100"/>
      <c r="CV491" s="100"/>
      <c r="CW491" s="100"/>
      <c r="CX491" s="100"/>
      <c r="CY491" s="100"/>
      <c r="CZ491" s="100"/>
      <c r="DA491" s="100"/>
      <c r="DB491" s="100"/>
      <c r="DC491" s="100"/>
      <c r="DD491" s="100"/>
      <c r="DE491" s="100"/>
      <c r="DF491" s="100"/>
      <c r="DG491" s="100"/>
      <c r="DH491" s="100"/>
      <c r="DI491" s="100"/>
      <c r="DJ491" s="100"/>
      <c r="DK491" s="100"/>
      <c r="DL491" s="100"/>
      <c r="DM491" s="100"/>
      <c r="DN491" s="100"/>
      <c r="DO491" s="100"/>
      <c r="DP491" s="100"/>
      <c r="DQ491" s="100"/>
      <c r="DR491" s="100"/>
      <c r="DS491" s="100"/>
      <c r="DT491" s="100"/>
      <c r="DU491" s="100"/>
      <c r="DV491" s="100"/>
      <c r="DW491" s="100"/>
      <c r="DX491" s="100"/>
      <c r="DY491" s="100"/>
      <c r="DZ491" s="100"/>
      <c r="EA491" s="100"/>
      <c r="EB491" s="100"/>
      <c r="EC491" s="100"/>
      <c r="ED491" s="100"/>
      <c r="EE491" s="100"/>
      <c r="EF491" s="100"/>
      <c r="EG491" s="100"/>
      <c r="EH491" s="100"/>
      <c r="EI491" s="100"/>
      <c r="EJ491" s="100"/>
      <c r="EK491" s="100"/>
      <c r="EL491" s="100"/>
    </row>
    <row r="492" spans="1:142" ht="14">
      <c r="A492" s="100"/>
      <c r="B492" s="100"/>
      <c r="C492" s="100"/>
      <c r="D492" s="100"/>
      <c r="E492" s="100"/>
      <c r="F492" s="100"/>
      <c r="G492" s="100"/>
      <c r="H492" s="100"/>
      <c r="I492" s="100"/>
      <c r="J492" s="100"/>
      <c r="K492" s="100"/>
      <c r="L492" s="100"/>
      <c r="M492" s="100"/>
      <c r="N492" s="100"/>
      <c r="O492" s="100"/>
      <c r="P492" s="100"/>
      <c r="Q492" s="100"/>
      <c r="R492" s="100"/>
      <c r="S492" s="100"/>
      <c r="T492" s="100"/>
      <c r="U492" s="100"/>
      <c r="V492" s="100"/>
      <c r="W492" s="100"/>
      <c r="X492" s="100"/>
      <c r="Y492" s="100"/>
      <c r="Z492" s="100"/>
      <c r="AA492" s="100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  <c r="BT492" s="87"/>
      <c r="BU492" s="87"/>
      <c r="BV492" s="87"/>
      <c r="BW492" s="87"/>
      <c r="BX492" s="87"/>
      <c r="BY492" s="87"/>
      <c r="BZ492" s="87"/>
      <c r="CA492" s="87"/>
      <c r="CB492" s="87"/>
      <c r="CC492" s="87"/>
      <c r="CD492" s="87"/>
      <c r="CE492" s="87"/>
      <c r="CF492" s="87"/>
      <c r="CG492" s="87"/>
      <c r="CH492" s="87"/>
      <c r="CI492" s="87"/>
      <c r="CJ492" s="87"/>
      <c r="CK492" s="100"/>
      <c r="CL492" s="100"/>
      <c r="CM492" s="100"/>
      <c r="CN492" s="100"/>
      <c r="CO492" s="100"/>
      <c r="CP492" s="100"/>
      <c r="CQ492" s="100"/>
      <c r="CR492" s="100"/>
      <c r="CS492" s="100"/>
      <c r="CT492" s="100"/>
      <c r="CU492" s="100"/>
      <c r="CV492" s="100"/>
      <c r="CW492" s="100"/>
      <c r="CX492" s="100"/>
      <c r="CY492" s="100"/>
      <c r="CZ492" s="100"/>
      <c r="DA492" s="100"/>
      <c r="DB492" s="100"/>
      <c r="DC492" s="100"/>
      <c r="DD492" s="100"/>
      <c r="DE492" s="100"/>
      <c r="DF492" s="100"/>
      <c r="DG492" s="100"/>
      <c r="DH492" s="100"/>
      <c r="DI492" s="100"/>
      <c r="DJ492" s="100"/>
      <c r="DK492" s="100"/>
      <c r="DL492" s="100"/>
      <c r="DM492" s="100"/>
      <c r="DN492" s="100"/>
      <c r="DO492" s="100"/>
      <c r="DP492" s="100"/>
      <c r="DQ492" s="100"/>
      <c r="DR492" s="100"/>
      <c r="DS492" s="100"/>
      <c r="DT492" s="100"/>
      <c r="DU492" s="100"/>
      <c r="DV492" s="100"/>
      <c r="DW492" s="100"/>
      <c r="DX492" s="100"/>
      <c r="DY492" s="100"/>
      <c r="DZ492" s="100"/>
      <c r="EA492" s="100"/>
      <c r="EB492" s="100"/>
      <c r="EC492" s="100"/>
      <c r="ED492" s="100"/>
      <c r="EE492" s="100"/>
      <c r="EF492" s="100"/>
      <c r="EG492" s="100"/>
      <c r="EH492" s="100"/>
      <c r="EI492" s="100"/>
      <c r="EJ492" s="100"/>
      <c r="EK492" s="100"/>
      <c r="EL492" s="100"/>
    </row>
    <row r="493" spans="1:142" ht="14">
      <c r="A493" s="100"/>
      <c r="B493" s="100"/>
      <c r="C493" s="100"/>
      <c r="D493" s="100"/>
      <c r="E493" s="100"/>
      <c r="F493" s="100"/>
      <c r="G493" s="100"/>
      <c r="H493" s="100"/>
      <c r="I493" s="100"/>
      <c r="J493" s="100"/>
      <c r="K493" s="100"/>
      <c r="L493" s="100"/>
      <c r="M493" s="100"/>
      <c r="N493" s="100"/>
      <c r="O493" s="100"/>
      <c r="P493" s="100"/>
      <c r="Q493" s="100"/>
      <c r="R493" s="100"/>
      <c r="S493" s="100"/>
      <c r="T493" s="100"/>
      <c r="U493" s="100"/>
      <c r="V493" s="100"/>
      <c r="W493" s="100"/>
      <c r="X493" s="100"/>
      <c r="Y493" s="100"/>
      <c r="Z493" s="100"/>
      <c r="AA493" s="100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  <c r="BT493" s="87"/>
      <c r="BU493" s="87"/>
      <c r="BV493" s="87"/>
      <c r="BW493" s="87"/>
      <c r="BX493" s="87"/>
      <c r="BY493" s="87"/>
      <c r="BZ493" s="87"/>
      <c r="CA493" s="87"/>
      <c r="CB493" s="87"/>
      <c r="CC493" s="87"/>
      <c r="CD493" s="87"/>
      <c r="CE493" s="87"/>
      <c r="CF493" s="87"/>
      <c r="CG493" s="87"/>
      <c r="CH493" s="87"/>
      <c r="CI493" s="87"/>
      <c r="CJ493" s="87"/>
      <c r="CK493" s="100"/>
      <c r="CL493" s="100"/>
      <c r="CM493" s="100"/>
      <c r="CN493" s="100"/>
      <c r="CO493" s="100"/>
      <c r="CP493" s="100"/>
      <c r="CQ493" s="100"/>
      <c r="CR493" s="100"/>
      <c r="CS493" s="100"/>
      <c r="CT493" s="100"/>
      <c r="CU493" s="100"/>
      <c r="CV493" s="100"/>
      <c r="CW493" s="100"/>
      <c r="CX493" s="100"/>
      <c r="CY493" s="100"/>
      <c r="CZ493" s="100"/>
      <c r="DA493" s="100"/>
      <c r="DB493" s="100"/>
      <c r="DC493" s="100"/>
      <c r="DD493" s="100"/>
      <c r="DE493" s="100"/>
      <c r="DF493" s="100"/>
      <c r="DG493" s="100"/>
      <c r="DH493" s="100"/>
      <c r="DI493" s="100"/>
      <c r="DJ493" s="100"/>
      <c r="DK493" s="100"/>
      <c r="DL493" s="100"/>
      <c r="DM493" s="100"/>
      <c r="DN493" s="100"/>
      <c r="DO493" s="100"/>
      <c r="DP493" s="100"/>
      <c r="DQ493" s="100"/>
      <c r="DR493" s="100"/>
      <c r="DS493" s="100"/>
      <c r="DT493" s="100"/>
      <c r="DU493" s="100"/>
      <c r="DV493" s="100"/>
      <c r="DW493" s="100"/>
      <c r="DX493" s="100"/>
      <c r="DY493" s="100"/>
      <c r="DZ493" s="100"/>
      <c r="EA493" s="100"/>
      <c r="EB493" s="100"/>
      <c r="EC493" s="100"/>
      <c r="ED493" s="100"/>
      <c r="EE493" s="100"/>
      <c r="EF493" s="100"/>
      <c r="EG493" s="100"/>
      <c r="EH493" s="100"/>
      <c r="EI493" s="100"/>
      <c r="EJ493" s="100"/>
      <c r="EK493" s="100"/>
      <c r="EL493" s="100"/>
    </row>
    <row r="494" spans="1:142" ht="14">
      <c r="A494" s="100"/>
      <c r="B494" s="100"/>
      <c r="C494" s="100"/>
      <c r="D494" s="100"/>
      <c r="E494" s="100"/>
      <c r="F494" s="100"/>
      <c r="G494" s="100"/>
      <c r="H494" s="100"/>
      <c r="I494" s="100"/>
      <c r="J494" s="100"/>
      <c r="K494" s="100"/>
      <c r="L494" s="100"/>
      <c r="M494" s="100"/>
      <c r="N494" s="100"/>
      <c r="O494" s="100"/>
      <c r="P494" s="100"/>
      <c r="Q494" s="100"/>
      <c r="R494" s="100"/>
      <c r="S494" s="100"/>
      <c r="T494" s="100"/>
      <c r="U494" s="100"/>
      <c r="V494" s="100"/>
      <c r="W494" s="100"/>
      <c r="X494" s="100"/>
      <c r="Y494" s="100"/>
      <c r="Z494" s="100"/>
      <c r="AA494" s="100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  <c r="BT494" s="87"/>
      <c r="BU494" s="87"/>
      <c r="BV494" s="87"/>
      <c r="BW494" s="87"/>
      <c r="BX494" s="87"/>
      <c r="BY494" s="87"/>
      <c r="BZ494" s="87"/>
      <c r="CA494" s="87"/>
      <c r="CB494" s="87"/>
      <c r="CC494" s="87"/>
      <c r="CD494" s="87"/>
      <c r="CE494" s="87"/>
      <c r="CF494" s="87"/>
      <c r="CG494" s="87"/>
      <c r="CH494" s="87"/>
      <c r="CI494" s="87"/>
      <c r="CJ494" s="87"/>
      <c r="CK494" s="100"/>
      <c r="CL494" s="100"/>
      <c r="CM494" s="100"/>
      <c r="CN494" s="100"/>
      <c r="CO494" s="100"/>
      <c r="CP494" s="100"/>
      <c r="CQ494" s="100"/>
      <c r="CR494" s="100"/>
      <c r="CS494" s="100"/>
      <c r="CT494" s="100"/>
      <c r="CU494" s="100"/>
      <c r="CV494" s="100"/>
      <c r="CW494" s="100"/>
      <c r="CX494" s="100"/>
      <c r="CY494" s="100"/>
      <c r="CZ494" s="100"/>
      <c r="DA494" s="100"/>
      <c r="DB494" s="100"/>
      <c r="DC494" s="100"/>
      <c r="DD494" s="100"/>
      <c r="DE494" s="100"/>
      <c r="DF494" s="100"/>
      <c r="DG494" s="100"/>
      <c r="DH494" s="100"/>
      <c r="DI494" s="100"/>
      <c r="DJ494" s="100"/>
      <c r="DK494" s="100"/>
      <c r="DL494" s="100"/>
      <c r="DM494" s="100"/>
      <c r="DN494" s="100"/>
      <c r="DO494" s="100"/>
      <c r="DP494" s="100"/>
      <c r="DQ494" s="100"/>
      <c r="DR494" s="100"/>
      <c r="DS494" s="100"/>
      <c r="DT494" s="100"/>
      <c r="DU494" s="100"/>
      <c r="DV494" s="100"/>
      <c r="DW494" s="100"/>
      <c r="DX494" s="100"/>
      <c r="DY494" s="100"/>
      <c r="DZ494" s="100"/>
      <c r="EA494" s="100"/>
      <c r="EB494" s="100"/>
      <c r="EC494" s="100"/>
      <c r="ED494" s="100"/>
      <c r="EE494" s="100"/>
      <c r="EF494" s="100"/>
      <c r="EG494" s="100"/>
      <c r="EH494" s="100"/>
      <c r="EI494" s="100"/>
      <c r="EJ494" s="100"/>
      <c r="EK494" s="100"/>
      <c r="EL494" s="100"/>
    </row>
    <row r="495" spans="1:142" ht="14">
      <c r="A495" s="100"/>
      <c r="B495" s="100"/>
      <c r="C495" s="100"/>
      <c r="D495" s="100"/>
      <c r="E495" s="100"/>
      <c r="F495" s="100"/>
      <c r="G495" s="100"/>
      <c r="H495" s="100"/>
      <c r="I495" s="100"/>
      <c r="J495" s="100"/>
      <c r="K495" s="100"/>
      <c r="L495" s="100"/>
      <c r="M495" s="100"/>
      <c r="N495" s="100"/>
      <c r="O495" s="100"/>
      <c r="P495" s="100"/>
      <c r="Q495" s="100"/>
      <c r="R495" s="100"/>
      <c r="S495" s="100"/>
      <c r="T495" s="100"/>
      <c r="U495" s="100"/>
      <c r="V495" s="100"/>
      <c r="W495" s="100"/>
      <c r="X495" s="100"/>
      <c r="Y495" s="100"/>
      <c r="Z495" s="100"/>
      <c r="AA495" s="100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  <c r="BT495" s="87"/>
      <c r="BU495" s="87"/>
      <c r="BV495" s="87"/>
      <c r="BW495" s="87"/>
      <c r="BX495" s="87"/>
      <c r="BY495" s="87"/>
      <c r="BZ495" s="87"/>
      <c r="CA495" s="87"/>
      <c r="CB495" s="87"/>
      <c r="CC495" s="87"/>
      <c r="CD495" s="87"/>
      <c r="CE495" s="87"/>
      <c r="CF495" s="87"/>
      <c r="CG495" s="87"/>
      <c r="CH495" s="87"/>
      <c r="CI495" s="87"/>
      <c r="CJ495" s="87"/>
      <c r="CK495" s="100"/>
      <c r="CL495" s="100"/>
      <c r="CM495" s="100"/>
      <c r="CN495" s="100"/>
      <c r="CO495" s="100"/>
      <c r="CP495" s="100"/>
      <c r="CQ495" s="100"/>
      <c r="CR495" s="100"/>
      <c r="CS495" s="100"/>
      <c r="CT495" s="100"/>
      <c r="CU495" s="100"/>
      <c r="CV495" s="100"/>
      <c r="CW495" s="100"/>
      <c r="CX495" s="100"/>
      <c r="CY495" s="100"/>
      <c r="CZ495" s="100"/>
      <c r="DA495" s="100"/>
      <c r="DB495" s="100"/>
      <c r="DC495" s="100"/>
      <c r="DD495" s="100"/>
      <c r="DE495" s="100"/>
      <c r="DF495" s="100"/>
      <c r="DG495" s="100"/>
      <c r="DH495" s="100"/>
      <c r="DI495" s="100"/>
      <c r="DJ495" s="100"/>
      <c r="DK495" s="100"/>
      <c r="DL495" s="100"/>
      <c r="DM495" s="100"/>
      <c r="DN495" s="100"/>
      <c r="DO495" s="100"/>
      <c r="DP495" s="100"/>
      <c r="DQ495" s="100"/>
      <c r="DR495" s="100"/>
      <c r="DS495" s="100"/>
      <c r="DT495" s="100"/>
      <c r="DU495" s="100"/>
      <c r="DV495" s="100"/>
      <c r="DW495" s="100"/>
      <c r="DX495" s="100"/>
      <c r="DY495" s="100"/>
      <c r="DZ495" s="100"/>
      <c r="EA495" s="100"/>
      <c r="EB495" s="100"/>
      <c r="EC495" s="100"/>
      <c r="ED495" s="100"/>
      <c r="EE495" s="100"/>
      <c r="EF495" s="100"/>
      <c r="EG495" s="100"/>
      <c r="EH495" s="100"/>
      <c r="EI495" s="100"/>
      <c r="EJ495" s="100"/>
      <c r="EK495" s="100"/>
      <c r="EL495" s="100"/>
    </row>
    <row r="496" spans="1:142" ht="14">
      <c r="A496" s="100"/>
      <c r="B496" s="100"/>
      <c r="C496" s="100"/>
      <c r="D496" s="100"/>
      <c r="E496" s="100"/>
      <c r="F496" s="100"/>
      <c r="G496" s="100"/>
      <c r="H496" s="100"/>
      <c r="I496" s="100"/>
      <c r="J496" s="100"/>
      <c r="K496" s="100"/>
      <c r="L496" s="100"/>
      <c r="M496" s="100"/>
      <c r="N496" s="100"/>
      <c r="O496" s="100"/>
      <c r="P496" s="100"/>
      <c r="Q496" s="100"/>
      <c r="R496" s="100"/>
      <c r="S496" s="100"/>
      <c r="T496" s="100"/>
      <c r="U496" s="100"/>
      <c r="V496" s="100"/>
      <c r="W496" s="100"/>
      <c r="X496" s="100"/>
      <c r="Y496" s="100"/>
      <c r="Z496" s="100"/>
      <c r="AA496" s="100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  <c r="BT496" s="87"/>
      <c r="BU496" s="87"/>
      <c r="BV496" s="87"/>
      <c r="BW496" s="87"/>
      <c r="BX496" s="87"/>
      <c r="BY496" s="87"/>
      <c r="BZ496" s="87"/>
      <c r="CA496" s="87"/>
      <c r="CB496" s="87"/>
      <c r="CC496" s="87"/>
      <c r="CD496" s="87"/>
      <c r="CE496" s="87"/>
      <c r="CF496" s="87"/>
      <c r="CG496" s="87"/>
      <c r="CH496" s="87"/>
      <c r="CI496" s="87"/>
      <c r="CJ496" s="87"/>
      <c r="CK496" s="100"/>
      <c r="CL496" s="100"/>
      <c r="CM496" s="100"/>
      <c r="CN496" s="100"/>
      <c r="CO496" s="100"/>
      <c r="CP496" s="100"/>
      <c r="CQ496" s="100"/>
      <c r="CR496" s="100"/>
      <c r="CS496" s="100"/>
      <c r="CT496" s="100"/>
      <c r="CU496" s="100"/>
      <c r="CV496" s="100"/>
      <c r="CW496" s="100"/>
      <c r="CX496" s="100"/>
      <c r="CY496" s="100"/>
      <c r="CZ496" s="100"/>
      <c r="DA496" s="100"/>
      <c r="DB496" s="100"/>
      <c r="DC496" s="100"/>
      <c r="DD496" s="100"/>
      <c r="DE496" s="100"/>
      <c r="DF496" s="100"/>
      <c r="DG496" s="100"/>
      <c r="DH496" s="100"/>
      <c r="DI496" s="100"/>
      <c r="DJ496" s="100"/>
      <c r="DK496" s="100"/>
      <c r="DL496" s="100"/>
      <c r="DM496" s="100"/>
      <c r="DN496" s="100"/>
      <c r="DO496" s="100"/>
      <c r="DP496" s="100"/>
      <c r="DQ496" s="100"/>
      <c r="DR496" s="100"/>
      <c r="DS496" s="100"/>
      <c r="DT496" s="100"/>
      <c r="DU496" s="100"/>
      <c r="DV496" s="100"/>
      <c r="DW496" s="100"/>
      <c r="DX496" s="100"/>
      <c r="DY496" s="100"/>
      <c r="DZ496" s="100"/>
      <c r="EA496" s="100"/>
      <c r="EB496" s="100"/>
      <c r="EC496" s="100"/>
      <c r="ED496" s="100"/>
      <c r="EE496" s="100"/>
      <c r="EF496" s="100"/>
      <c r="EG496" s="100"/>
      <c r="EH496" s="100"/>
      <c r="EI496" s="100"/>
      <c r="EJ496" s="100"/>
      <c r="EK496" s="100"/>
      <c r="EL496" s="100"/>
    </row>
    <row r="497" spans="1:142" ht="14">
      <c r="A497" s="100"/>
      <c r="B497" s="100"/>
      <c r="C497" s="100"/>
      <c r="D497" s="100"/>
      <c r="E497" s="100"/>
      <c r="F497" s="100"/>
      <c r="G497" s="100"/>
      <c r="H497" s="100"/>
      <c r="I497" s="100"/>
      <c r="J497" s="100"/>
      <c r="K497" s="100"/>
      <c r="L497" s="100"/>
      <c r="M497" s="100"/>
      <c r="N497" s="100"/>
      <c r="O497" s="100"/>
      <c r="P497" s="100"/>
      <c r="Q497" s="100"/>
      <c r="R497" s="100"/>
      <c r="S497" s="100"/>
      <c r="T497" s="100"/>
      <c r="U497" s="100"/>
      <c r="V497" s="100"/>
      <c r="W497" s="100"/>
      <c r="X497" s="100"/>
      <c r="Y497" s="100"/>
      <c r="Z497" s="100"/>
      <c r="AA497" s="100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  <c r="BT497" s="87"/>
      <c r="BU497" s="87"/>
      <c r="BV497" s="87"/>
      <c r="BW497" s="87"/>
      <c r="BX497" s="87"/>
      <c r="BY497" s="87"/>
      <c r="BZ497" s="87"/>
      <c r="CA497" s="87"/>
      <c r="CB497" s="87"/>
      <c r="CC497" s="87"/>
      <c r="CD497" s="87"/>
      <c r="CE497" s="87"/>
      <c r="CF497" s="87"/>
      <c r="CG497" s="87"/>
      <c r="CH497" s="87"/>
      <c r="CI497" s="87"/>
      <c r="CJ497" s="87"/>
      <c r="CK497" s="100"/>
      <c r="CL497" s="100"/>
      <c r="CM497" s="100"/>
      <c r="CN497" s="100"/>
      <c r="CO497" s="100"/>
      <c r="CP497" s="100"/>
      <c r="CQ497" s="100"/>
      <c r="CR497" s="100"/>
      <c r="CS497" s="100"/>
      <c r="CT497" s="100"/>
      <c r="CU497" s="100"/>
      <c r="CV497" s="100"/>
      <c r="CW497" s="100"/>
      <c r="CX497" s="100"/>
      <c r="CY497" s="100"/>
      <c r="CZ497" s="100"/>
      <c r="DA497" s="100"/>
      <c r="DB497" s="100"/>
      <c r="DC497" s="100"/>
      <c r="DD497" s="100"/>
      <c r="DE497" s="100"/>
      <c r="DF497" s="100"/>
      <c r="DG497" s="100"/>
      <c r="DH497" s="100"/>
      <c r="DI497" s="100"/>
      <c r="DJ497" s="100"/>
      <c r="DK497" s="100"/>
      <c r="DL497" s="100"/>
      <c r="DM497" s="100"/>
      <c r="DN497" s="100"/>
      <c r="DO497" s="100"/>
      <c r="DP497" s="100"/>
      <c r="DQ497" s="100"/>
      <c r="DR497" s="100"/>
      <c r="DS497" s="100"/>
      <c r="DT497" s="100"/>
      <c r="DU497" s="100"/>
      <c r="DV497" s="100"/>
      <c r="DW497" s="100"/>
      <c r="DX497" s="100"/>
      <c r="DY497" s="100"/>
      <c r="DZ497" s="100"/>
      <c r="EA497" s="100"/>
      <c r="EB497" s="100"/>
      <c r="EC497" s="100"/>
      <c r="ED497" s="100"/>
      <c r="EE497" s="100"/>
      <c r="EF497" s="100"/>
      <c r="EG497" s="100"/>
      <c r="EH497" s="100"/>
      <c r="EI497" s="100"/>
      <c r="EJ497" s="100"/>
      <c r="EK497" s="100"/>
      <c r="EL497" s="100"/>
    </row>
    <row r="498" spans="1:142" ht="14">
      <c r="A498" s="100"/>
      <c r="B498" s="100"/>
      <c r="C498" s="100"/>
      <c r="D498" s="100"/>
      <c r="E498" s="100"/>
      <c r="F498" s="100"/>
      <c r="G498" s="100"/>
      <c r="H498" s="100"/>
      <c r="I498" s="100"/>
      <c r="J498" s="100"/>
      <c r="K498" s="100"/>
      <c r="L498" s="100"/>
      <c r="M498" s="100"/>
      <c r="N498" s="100"/>
      <c r="O498" s="100"/>
      <c r="P498" s="100"/>
      <c r="Q498" s="100"/>
      <c r="R498" s="100"/>
      <c r="S498" s="100"/>
      <c r="T498" s="100"/>
      <c r="U498" s="100"/>
      <c r="V498" s="100"/>
      <c r="W498" s="100"/>
      <c r="X498" s="100"/>
      <c r="Y498" s="100"/>
      <c r="Z498" s="100"/>
      <c r="AA498" s="100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  <c r="BT498" s="87"/>
      <c r="BU498" s="87"/>
      <c r="BV498" s="87"/>
      <c r="BW498" s="87"/>
      <c r="BX498" s="87"/>
      <c r="BY498" s="87"/>
      <c r="BZ498" s="87"/>
      <c r="CA498" s="87"/>
      <c r="CB498" s="87"/>
      <c r="CC498" s="87"/>
      <c r="CD498" s="87"/>
      <c r="CE498" s="87"/>
      <c r="CF498" s="87"/>
      <c r="CG498" s="87"/>
      <c r="CH498" s="87"/>
      <c r="CI498" s="87"/>
      <c r="CJ498" s="87"/>
      <c r="CK498" s="100"/>
      <c r="CL498" s="100"/>
      <c r="CM498" s="100"/>
      <c r="CN498" s="100"/>
      <c r="CO498" s="100"/>
      <c r="CP498" s="100"/>
      <c r="CQ498" s="100"/>
      <c r="CR498" s="100"/>
      <c r="CS498" s="100"/>
      <c r="CT498" s="100"/>
      <c r="CU498" s="100"/>
      <c r="CV498" s="100"/>
      <c r="CW498" s="100"/>
      <c r="CX498" s="100"/>
      <c r="CY498" s="100"/>
      <c r="CZ498" s="100"/>
      <c r="DA498" s="100"/>
      <c r="DB498" s="100"/>
      <c r="DC498" s="100"/>
      <c r="DD498" s="100"/>
      <c r="DE498" s="100"/>
      <c r="DF498" s="100"/>
      <c r="DG498" s="100"/>
      <c r="DH498" s="100"/>
      <c r="DI498" s="100"/>
      <c r="DJ498" s="100"/>
      <c r="DK498" s="100"/>
      <c r="DL498" s="100"/>
      <c r="DM498" s="100"/>
      <c r="DN498" s="100"/>
      <c r="DO498" s="100"/>
      <c r="DP498" s="100"/>
      <c r="DQ498" s="100"/>
      <c r="DR498" s="100"/>
      <c r="DS498" s="100"/>
      <c r="DT498" s="100"/>
      <c r="DU498" s="100"/>
      <c r="DV498" s="100"/>
      <c r="DW498" s="100"/>
      <c r="DX498" s="100"/>
      <c r="DY498" s="100"/>
      <c r="DZ498" s="100"/>
      <c r="EA498" s="100"/>
      <c r="EB498" s="100"/>
      <c r="EC498" s="100"/>
      <c r="ED498" s="100"/>
      <c r="EE498" s="100"/>
      <c r="EF498" s="100"/>
      <c r="EG498" s="100"/>
      <c r="EH498" s="100"/>
      <c r="EI498" s="100"/>
      <c r="EJ498" s="100"/>
      <c r="EK498" s="100"/>
      <c r="EL498" s="100"/>
    </row>
    <row r="499" spans="1:142" ht="14">
      <c r="A499" s="100"/>
      <c r="B499" s="100"/>
      <c r="C499" s="100"/>
      <c r="D499" s="100"/>
      <c r="E499" s="100"/>
      <c r="F499" s="100"/>
      <c r="G499" s="100"/>
      <c r="H499" s="100"/>
      <c r="I499" s="100"/>
      <c r="J499" s="100"/>
      <c r="K499" s="100"/>
      <c r="L499" s="100"/>
      <c r="M499" s="100"/>
      <c r="N499" s="100"/>
      <c r="O499" s="100"/>
      <c r="P499" s="100"/>
      <c r="Q499" s="100"/>
      <c r="R499" s="100"/>
      <c r="S499" s="100"/>
      <c r="T499" s="100"/>
      <c r="U499" s="100"/>
      <c r="V499" s="100"/>
      <c r="W499" s="100"/>
      <c r="X499" s="100"/>
      <c r="Y499" s="100"/>
      <c r="Z499" s="100"/>
      <c r="AA499" s="100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  <c r="BT499" s="87"/>
      <c r="BU499" s="87"/>
      <c r="BV499" s="87"/>
      <c r="BW499" s="87"/>
      <c r="BX499" s="87"/>
      <c r="BY499" s="87"/>
      <c r="BZ499" s="87"/>
      <c r="CA499" s="87"/>
      <c r="CB499" s="87"/>
      <c r="CC499" s="87"/>
      <c r="CD499" s="87"/>
      <c r="CE499" s="87"/>
      <c r="CF499" s="87"/>
      <c r="CG499" s="87"/>
      <c r="CH499" s="87"/>
      <c r="CI499" s="87"/>
      <c r="CJ499" s="87"/>
      <c r="CK499" s="100"/>
      <c r="CL499" s="100"/>
      <c r="CM499" s="100"/>
      <c r="CN499" s="100"/>
      <c r="CO499" s="100"/>
      <c r="CP499" s="100"/>
      <c r="CQ499" s="100"/>
      <c r="CR499" s="100"/>
      <c r="CS499" s="100"/>
      <c r="CT499" s="100"/>
      <c r="CU499" s="100"/>
      <c r="CV499" s="100"/>
      <c r="CW499" s="100"/>
      <c r="CX499" s="100"/>
      <c r="CY499" s="100"/>
      <c r="CZ499" s="100"/>
      <c r="DA499" s="100"/>
      <c r="DB499" s="100"/>
      <c r="DC499" s="100"/>
      <c r="DD499" s="100"/>
      <c r="DE499" s="100"/>
      <c r="DF499" s="100"/>
      <c r="DG499" s="100"/>
      <c r="DH499" s="100"/>
      <c r="DI499" s="100"/>
      <c r="DJ499" s="100"/>
      <c r="DK499" s="100"/>
      <c r="DL499" s="100"/>
      <c r="DM499" s="100"/>
      <c r="DN499" s="100"/>
      <c r="DO499" s="100"/>
      <c r="DP499" s="100"/>
      <c r="DQ499" s="100"/>
      <c r="DR499" s="100"/>
      <c r="DS499" s="100"/>
      <c r="DT499" s="100"/>
      <c r="DU499" s="100"/>
      <c r="DV499" s="100"/>
      <c r="DW499" s="100"/>
      <c r="DX499" s="100"/>
      <c r="DY499" s="100"/>
      <c r="DZ499" s="100"/>
      <c r="EA499" s="100"/>
      <c r="EB499" s="100"/>
      <c r="EC499" s="100"/>
      <c r="ED499" s="100"/>
      <c r="EE499" s="100"/>
      <c r="EF499" s="100"/>
      <c r="EG499" s="100"/>
      <c r="EH499" s="100"/>
      <c r="EI499" s="100"/>
      <c r="EJ499" s="100"/>
      <c r="EK499" s="100"/>
      <c r="EL499" s="100"/>
    </row>
    <row r="500" spans="1:142" ht="14">
      <c r="A500" s="100"/>
      <c r="B500" s="100"/>
      <c r="C500" s="100"/>
      <c r="D500" s="100"/>
      <c r="E500" s="100"/>
      <c r="F500" s="100"/>
      <c r="G500" s="100"/>
      <c r="H500" s="100"/>
      <c r="I500" s="100"/>
      <c r="J500" s="100"/>
      <c r="K500" s="100"/>
      <c r="L500" s="100"/>
      <c r="M500" s="100"/>
      <c r="N500" s="100"/>
      <c r="O500" s="100"/>
      <c r="P500" s="100"/>
      <c r="Q500" s="100"/>
      <c r="R500" s="100"/>
      <c r="S500" s="100"/>
      <c r="T500" s="100"/>
      <c r="U500" s="100"/>
      <c r="V500" s="100"/>
      <c r="W500" s="100"/>
      <c r="X500" s="100"/>
      <c r="Y500" s="100"/>
      <c r="Z500" s="100"/>
      <c r="AA500" s="100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  <c r="BT500" s="87"/>
      <c r="BU500" s="87"/>
      <c r="BV500" s="87"/>
      <c r="BW500" s="87"/>
      <c r="BX500" s="87"/>
      <c r="BY500" s="87"/>
      <c r="BZ500" s="87"/>
      <c r="CA500" s="87"/>
      <c r="CB500" s="87"/>
      <c r="CC500" s="87"/>
      <c r="CD500" s="87"/>
      <c r="CE500" s="87"/>
      <c r="CF500" s="87"/>
      <c r="CG500" s="87"/>
      <c r="CH500" s="87"/>
      <c r="CI500" s="87"/>
      <c r="CJ500" s="87"/>
      <c r="CK500" s="100"/>
      <c r="CL500" s="100"/>
      <c r="CM500" s="100"/>
      <c r="CN500" s="100"/>
      <c r="CO500" s="100"/>
      <c r="CP500" s="100"/>
      <c r="CQ500" s="100"/>
      <c r="CR500" s="100"/>
      <c r="CS500" s="100"/>
      <c r="CT500" s="100"/>
      <c r="CU500" s="100"/>
      <c r="CV500" s="100"/>
      <c r="CW500" s="100"/>
      <c r="CX500" s="100"/>
      <c r="CY500" s="100"/>
      <c r="CZ500" s="100"/>
      <c r="DA500" s="100"/>
      <c r="DB500" s="100"/>
      <c r="DC500" s="100"/>
      <c r="DD500" s="100"/>
      <c r="DE500" s="100"/>
      <c r="DF500" s="100"/>
      <c r="DG500" s="100"/>
      <c r="DH500" s="100"/>
      <c r="DI500" s="100"/>
      <c r="DJ500" s="100"/>
      <c r="DK500" s="100"/>
      <c r="DL500" s="100"/>
      <c r="DM500" s="100"/>
      <c r="DN500" s="100"/>
      <c r="DO500" s="100"/>
      <c r="DP500" s="100"/>
      <c r="DQ500" s="100"/>
      <c r="DR500" s="100"/>
      <c r="DS500" s="100"/>
      <c r="DT500" s="100"/>
      <c r="DU500" s="100"/>
      <c r="DV500" s="100"/>
      <c r="DW500" s="100"/>
      <c r="DX500" s="100"/>
      <c r="DY500" s="100"/>
      <c r="DZ500" s="100"/>
      <c r="EA500" s="100"/>
      <c r="EB500" s="100"/>
      <c r="EC500" s="100"/>
      <c r="ED500" s="100"/>
      <c r="EE500" s="100"/>
      <c r="EF500" s="100"/>
      <c r="EG500" s="100"/>
      <c r="EH500" s="100"/>
      <c r="EI500" s="100"/>
      <c r="EJ500" s="100"/>
      <c r="EK500" s="100"/>
      <c r="EL500" s="100"/>
    </row>
    <row r="501" spans="1:142" ht="14">
      <c r="A501" s="100"/>
      <c r="B501" s="100"/>
      <c r="C501" s="100"/>
      <c r="D501" s="100"/>
      <c r="E501" s="100"/>
      <c r="F501" s="100"/>
      <c r="G501" s="100"/>
      <c r="H501" s="100"/>
      <c r="I501" s="100"/>
      <c r="J501" s="100"/>
      <c r="K501" s="100"/>
      <c r="L501" s="100"/>
      <c r="M501" s="100"/>
      <c r="N501" s="100"/>
      <c r="O501" s="100"/>
      <c r="P501" s="100"/>
      <c r="Q501" s="100"/>
      <c r="R501" s="100"/>
      <c r="S501" s="100"/>
      <c r="T501" s="100"/>
      <c r="U501" s="100"/>
      <c r="V501" s="100"/>
      <c r="W501" s="100"/>
      <c r="X501" s="100"/>
      <c r="Y501" s="100"/>
      <c r="Z501" s="100"/>
      <c r="AA501" s="100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  <c r="BT501" s="87"/>
      <c r="BU501" s="87"/>
      <c r="BV501" s="87"/>
      <c r="BW501" s="87"/>
      <c r="BX501" s="87"/>
      <c r="BY501" s="87"/>
      <c r="BZ501" s="87"/>
      <c r="CA501" s="87"/>
      <c r="CB501" s="87"/>
      <c r="CC501" s="87"/>
      <c r="CD501" s="87"/>
      <c r="CE501" s="87"/>
      <c r="CF501" s="87"/>
      <c r="CG501" s="87"/>
      <c r="CH501" s="87"/>
      <c r="CI501" s="87"/>
      <c r="CJ501" s="87"/>
      <c r="CK501" s="100"/>
      <c r="CL501" s="100"/>
      <c r="CM501" s="100"/>
      <c r="CN501" s="100"/>
      <c r="CO501" s="100"/>
      <c r="CP501" s="100"/>
      <c r="CQ501" s="100"/>
      <c r="CR501" s="100"/>
      <c r="CS501" s="100"/>
      <c r="CT501" s="100"/>
      <c r="CU501" s="100"/>
      <c r="CV501" s="100"/>
      <c r="CW501" s="100"/>
      <c r="CX501" s="100"/>
      <c r="CY501" s="100"/>
      <c r="CZ501" s="100"/>
      <c r="DA501" s="100"/>
      <c r="DB501" s="100"/>
      <c r="DC501" s="100"/>
      <c r="DD501" s="100"/>
      <c r="DE501" s="100"/>
      <c r="DF501" s="100"/>
      <c r="DG501" s="100"/>
      <c r="DH501" s="100"/>
      <c r="DI501" s="100"/>
      <c r="DJ501" s="100"/>
      <c r="DK501" s="100"/>
      <c r="DL501" s="100"/>
      <c r="DM501" s="100"/>
      <c r="DN501" s="100"/>
      <c r="DO501" s="100"/>
      <c r="DP501" s="100"/>
      <c r="DQ501" s="100"/>
      <c r="DR501" s="100"/>
      <c r="DS501" s="100"/>
      <c r="DT501" s="100"/>
      <c r="DU501" s="100"/>
      <c r="DV501" s="100"/>
      <c r="DW501" s="100"/>
      <c r="DX501" s="100"/>
      <c r="DY501" s="100"/>
      <c r="DZ501" s="100"/>
      <c r="EA501" s="100"/>
      <c r="EB501" s="100"/>
      <c r="EC501" s="100"/>
      <c r="ED501" s="100"/>
      <c r="EE501" s="100"/>
      <c r="EF501" s="100"/>
      <c r="EG501" s="100"/>
      <c r="EH501" s="100"/>
      <c r="EI501" s="100"/>
      <c r="EJ501" s="100"/>
      <c r="EK501" s="100"/>
      <c r="EL501" s="100"/>
    </row>
    <row r="502" spans="1:142" ht="14">
      <c r="A502" s="100"/>
      <c r="B502" s="100"/>
      <c r="C502" s="100"/>
      <c r="D502" s="100"/>
      <c r="E502" s="100"/>
      <c r="F502" s="100"/>
      <c r="G502" s="100"/>
      <c r="H502" s="100"/>
      <c r="I502" s="100"/>
      <c r="J502" s="100"/>
      <c r="K502" s="100"/>
      <c r="L502" s="100"/>
      <c r="M502" s="100"/>
      <c r="N502" s="100"/>
      <c r="O502" s="100"/>
      <c r="P502" s="100"/>
      <c r="Q502" s="100"/>
      <c r="R502" s="100"/>
      <c r="S502" s="100"/>
      <c r="T502" s="100"/>
      <c r="U502" s="100"/>
      <c r="V502" s="100"/>
      <c r="W502" s="100"/>
      <c r="X502" s="100"/>
      <c r="Y502" s="100"/>
      <c r="Z502" s="100"/>
      <c r="AA502" s="100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  <c r="BT502" s="87"/>
      <c r="BU502" s="87"/>
      <c r="BV502" s="87"/>
      <c r="BW502" s="87"/>
      <c r="BX502" s="87"/>
      <c r="BY502" s="87"/>
      <c r="BZ502" s="87"/>
      <c r="CA502" s="87"/>
      <c r="CB502" s="87"/>
      <c r="CC502" s="87"/>
      <c r="CD502" s="87"/>
      <c r="CE502" s="87"/>
      <c r="CF502" s="87"/>
      <c r="CG502" s="87"/>
      <c r="CH502" s="87"/>
      <c r="CI502" s="87"/>
      <c r="CJ502" s="87"/>
      <c r="CK502" s="100"/>
      <c r="CL502" s="100"/>
      <c r="CM502" s="100"/>
      <c r="CN502" s="100"/>
      <c r="CO502" s="100"/>
      <c r="CP502" s="100"/>
      <c r="CQ502" s="100"/>
      <c r="CR502" s="100"/>
      <c r="CS502" s="100"/>
      <c r="CT502" s="100"/>
      <c r="CU502" s="100"/>
      <c r="CV502" s="100"/>
      <c r="CW502" s="100"/>
      <c r="CX502" s="100"/>
      <c r="CY502" s="100"/>
      <c r="CZ502" s="100"/>
      <c r="DA502" s="100"/>
      <c r="DB502" s="100"/>
      <c r="DC502" s="100"/>
      <c r="DD502" s="100"/>
      <c r="DE502" s="100"/>
      <c r="DF502" s="100"/>
      <c r="DG502" s="100"/>
      <c r="DH502" s="100"/>
      <c r="DI502" s="100"/>
      <c r="DJ502" s="100"/>
      <c r="DK502" s="100"/>
      <c r="DL502" s="100"/>
      <c r="DM502" s="100"/>
      <c r="DN502" s="100"/>
      <c r="DO502" s="100"/>
      <c r="DP502" s="100"/>
      <c r="DQ502" s="100"/>
      <c r="DR502" s="100"/>
      <c r="DS502" s="100"/>
      <c r="DT502" s="100"/>
      <c r="DU502" s="100"/>
      <c r="DV502" s="100"/>
      <c r="DW502" s="100"/>
      <c r="DX502" s="100"/>
      <c r="DY502" s="100"/>
      <c r="DZ502" s="100"/>
      <c r="EA502" s="100"/>
      <c r="EB502" s="100"/>
      <c r="EC502" s="100"/>
      <c r="ED502" s="100"/>
      <c r="EE502" s="100"/>
      <c r="EF502" s="100"/>
      <c r="EG502" s="100"/>
      <c r="EH502" s="100"/>
      <c r="EI502" s="100"/>
      <c r="EJ502" s="100"/>
      <c r="EK502" s="100"/>
      <c r="EL502" s="100"/>
    </row>
    <row r="503" spans="1:142" ht="14">
      <c r="A503" s="100"/>
      <c r="B503" s="100"/>
      <c r="C503" s="100"/>
      <c r="D503" s="100"/>
      <c r="E503" s="100"/>
      <c r="F503" s="100"/>
      <c r="G503" s="100"/>
      <c r="H503" s="100"/>
      <c r="I503" s="100"/>
      <c r="J503" s="100"/>
      <c r="K503" s="100"/>
      <c r="L503" s="100"/>
      <c r="M503" s="100"/>
      <c r="N503" s="100"/>
      <c r="O503" s="100"/>
      <c r="P503" s="100"/>
      <c r="Q503" s="100"/>
      <c r="R503" s="100"/>
      <c r="S503" s="100"/>
      <c r="T503" s="100"/>
      <c r="U503" s="100"/>
      <c r="V503" s="100"/>
      <c r="W503" s="100"/>
      <c r="X503" s="100"/>
      <c r="Y503" s="100"/>
      <c r="Z503" s="100"/>
      <c r="AA503" s="100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  <c r="BT503" s="87"/>
      <c r="BU503" s="87"/>
      <c r="BV503" s="87"/>
      <c r="BW503" s="87"/>
      <c r="BX503" s="87"/>
      <c r="BY503" s="87"/>
      <c r="BZ503" s="87"/>
      <c r="CA503" s="87"/>
      <c r="CB503" s="87"/>
      <c r="CC503" s="87"/>
      <c r="CD503" s="87"/>
      <c r="CE503" s="87"/>
      <c r="CF503" s="87"/>
      <c r="CG503" s="87"/>
      <c r="CH503" s="87"/>
      <c r="CI503" s="87"/>
      <c r="CJ503" s="87"/>
      <c r="CK503" s="100"/>
      <c r="CL503" s="100"/>
      <c r="CM503" s="100"/>
      <c r="CN503" s="100"/>
      <c r="CO503" s="100"/>
      <c r="CP503" s="100"/>
      <c r="CQ503" s="100"/>
      <c r="CR503" s="100"/>
      <c r="CS503" s="100"/>
      <c r="CT503" s="100"/>
      <c r="CU503" s="100"/>
      <c r="CV503" s="100"/>
      <c r="CW503" s="100"/>
      <c r="CX503" s="100"/>
      <c r="CY503" s="100"/>
      <c r="CZ503" s="100"/>
      <c r="DA503" s="100"/>
      <c r="DB503" s="100"/>
      <c r="DC503" s="100"/>
      <c r="DD503" s="100"/>
      <c r="DE503" s="100"/>
      <c r="DF503" s="100"/>
      <c r="DG503" s="100"/>
      <c r="DH503" s="100"/>
      <c r="DI503" s="100"/>
      <c r="DJ503" s="100"/>
      <c r="DK503" s="100"/>
      <c r="DL503" s="100"/>
      <c r="DM503" s="100"/>
      <c r="DN503" s="100"/>
      <c r="DO503" s="100"/>
      <c r="DP503" s="100"/>
      <c r="DQ503" s="100"/>
      <c r="DR503" s="100"/>
      <c r="DS503" s="100"/>
      <c r="DT503" s="100"/>
      <c r="DU503" s="100"/>
      <c r="DV503" s="100"/>
      <c r="DW503" s="100"/>
      <c r="DX503" s="100"/>
      <c r="DY503" s="100"/>
      <c r="DZ503" s="100"/>
      <c r="EA503" s="100"/>
      <c r="EB503" s="100"/>
      <c r="EC503" s="100"/>
      <c r="ED503" s="100"/>
      <c r="EE503" s="100"/>
      <c r="EF503" s="100"/>
      <c r="EG503" s="100"/>
      <c r="EH503" s="100"/>
      <c r="EI503" s="100"/>
      <c r="EJ503" s="100"/>
      <c r="EK503" s="100"/>
      <c r="EL503" s="100"/>
    </row>
    <row r="504" spans="1:142" ht="14">
      <c r="A504" s="100"/>
      <c r="B504" s="100"/>
      <c r="C504" s="100"/>
      <c r="D504" s="100"/>
      <c r="E504" s="100"/>
      <c r="F504" s="100"/>
      <c r="G504" s="100"/>
      <c r="H504" s="100"/>
      <c r="I504" s="100"/>
      <c r="J504" s="100"/>
      <c r="K504" s="100"/>
      <c r="L504" s="100"/>
      <c r="M504" s="100"/>
      <c r="N504" s="100"/>
      <c r="O504" s="100"/>
      <c r="P504" s="100"/>
      <c r="Q504" s="100"/>
      <c r="R504" s="100"/>
      <c r="S504" s="100"/>
      <c r="T504" s="100"/>
      <c r="U504" s="100"/>
      <c r="V504" s="100"/>
      <c r="W504" s="100"/>
      <c r="X504" s="100"/>
      <c r="Y504" s="100"/>
      <c r="Z504" s="100"/>
      <c r="AA504" s="100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  <c r="BT504" s="87"/>
      <c r="BU504" s="87"/>
      <c r="BV504" s="87"/>
      <c r="BW504" s="87"/>
      <c r="BX504" s="87"/>
      <c r="BY504" s="87"/>
      <c r="BZ504" s="87"/>
      <c r="CA504" s="87"/>
      <c r="CB504" s="87"/>
      <c r="CC504" s="87"/>
      <c r="CD504" s="87"/>
      <c r="CE504" s="87"/>
      <c r="CF504" s="87"/>
      <c r="CG504" s="87"/>
      <c r="CH504" s="87"/>
      <c r="CI504" s="87"/>
      <c r="CJ504" s="87"/>
      <c r="CK504" s="100"/>
      <c r="CL504" s="100"/>
      <c r="CM504" s="100"/>
      <c r="CN504" s="100"/>
      <c r="CO504" s="100"/>
      <c r="CP504" s="100"/>
      <c r="CQ504" s="100"/>
      <c r="CR504" s="100"/>
      <c r="CS504" s="100"/>
      <c r="CT504" s="100"/>
      <c r="CU504" s="100"/>
      <c r="CV504" s="100"/>
      <c r="CW504" s="100"/>
      <c r="CX504" s="100"/>
      <c r="CY504" s="100"/>
      <c r="CZ504" s="100"/>
      <c r="DA504" s="100"/>
      <c r="DB504" s="100"/>
      <c r="DC504" s="100"/>
      <c r="DD504" s="100"/>
      <c r="DE504" s="100"/>
      <c r="DF504" s="100"/>
      <c r="DG504" s="100"/>
      <c r="DH504" s="100"/>
      <c r="DI504" s="100"/>
      <c r="DJ504" s="100"/>
      <c r="DK504" s="100"/>
      <c r="DL504" s="100"/>
      <c r="DM504" s="100"/>
      <c r="DN504" s="100"/>
      <c r="DO504" s="100"/>
      <c r="DP504" s="100"/>
      <c r="DQ504" s="100"/>
      <c r="DR504" s="100"/>
      <c r="DS504" s="100"/>
      <c r="DT504" s="100"/>
      <c r="DU504" s="100"/>
      <c r="DV504" s="100"/>
      <c r="DW504" s="100"/>
      <c r="DX504" s="100"/>
      <c r="DY504" s="100"/>
      <c r="DZ504" s="100"/>
      <c r="EA504" s="100"/>
      <c r="EB504" s="100"/>
      <c r="EC504" s="100"/>
      <c r="ED504" s="100"/>
      <c r="EE504" s="100"/>
      <c r="EF504" s="100"/>
      <c r="EG504" s="100"/>
      <c r="EH504" s="100"/>
      <c r="EI504" s="100"/>
      <c r="EJ504" s="100"/>
      <c r="EK504" s="100"/>
      <c r="EL504" s="100"/>
    </row>
    <row r="505" spans="1:142" ht="14">
      <c r="A505" s="100"/>
      <c r="B505" s="100"/>
      <c r="C505" s="100"/>
      <c r="D505" s="100"/>
      <c r="E505" s="100"/>
      <c r="F505" s="100"/>
      <c r="G505" s="100"/>
      <c r="H505" s="100"/>
      <c r="I505" s="100"/>
      <c r="J505" s="100"/>
      <c r="K505" s="100"/>
      <c r="L505" s="100"/>
      <c r="M505" s="100"/>
      <c r="N505" s="100"/>
      <c r="O505" s="100"/>
      <c r="P505" s="100"/>
      <c r="Q505" s="100"/>
      <c r="R505" s="100"/>
      <c r="S505" s="100"/>
      <c r="T505" s="100"/>
      <c r="U505" s="100"/>
      <c r="V505" s="100"/>
      <c r="W505" s="100"/>
      <c r="X505" s="100"/>
      <c r="Y505" s="100"/>
      <c r="Z505" s="100"/>
      <c r="AA505" s="100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  <c r="BT505" s="87"/>
      <c r="BU505" s="87"/>
      <c r="BV505" s="87"/>
      <c r="BW505" s="87"/>
      <c r="BX505" s="87"/>
      <c r="BY505" s="87"/>
      <c r="BZ505" s="87"/>
      <c r="CA505" s="87"/>
      <c r="CB505" s="87"/>
      <c r="CC505" s="87"/>
      <c r="CD505" s="87"/>
      <c r="CE505" s="87"/>
      <c r="CF505" s="87"/>
      <c r="CG505" s="87"/>
      <c r="CH505" s="87"/>
      <c r="CI505" s="87"/>
      <c r="CJ505" s="87"/>
      <c r="CK505" s="100"/>
      <c r="CL505" s="100"/>
      <c r="CM505" s="100"/>
      <c r="CN505" s="100"/>
      <c r="CO505" s="100"/>
      <c r="CP505" s="100"/>
      <c r="CQ505" s="100"/>
      <c r="CR505" s="100"/>
      <c r="CS505" s="100"/>
      <c r="CT505" s="100"/>
      <c r="CU505" s="100"/>
      <c r="CV505" s="100"/>
      <c r="CW505" s="100"/>
      <c r="CX505" s="100"/>
      <c r="CY505" s="100"/>
      <c r="CZ505" s="100"/>
      <c r="DA505" s="100"/>
      <c r="DB505" s="100"/>
      <c r="DC505" s="100"/>
      <c r="DD505" s="100"/>
      <c r="DE505" s="100"/>
      <c r="DF505" s="100"/>
      <c r="DG505" s="100"/>
      <c r="DH505" s="100"/>
      <c r="DI505" s="100"/>
      <c r="DJ505" s="100"/>
      <c r="DK505" s="100"/>
      <c r="DL505" s="100"/>
      <c r="DM505" s="100"/>
      <c r="DN505" s="100"/>
      <c r="DO505" s="100"/>
      <c r="DP505" s="100"/>
      <c r="DQ505" s="100"/>
      <c r="DR505" s="100"/>
      <c r="DS505" s="100"/>
      <c r="DT505" s="100"/>
      <c r="DU505" s="100"/>
      <c r="DV505" s="100"/>
      <c r="DW505" s="100"/>
      <c r="DX505" s="100"/>
      <c r="DY505" s="100"/>
      <c r="DZ505" s="100"/>
      <c r="EA505" s="100"/>
      <c r="EB505" s="100"/>
      <c r="EC505" s="100"/>
      <c r="ED505" s="100"/>
      <c r="EE505" s="100"/>
      <c r="EF505" s="100"/>
      <c r="EG505" s="100"/>
      <c r="EH505" s="100"/>
      <c r="EI505" s="100"/>
      <c r="EJ505" s="100"/>
      <c r="EK505" s="100"/>
      <c r="EL505" s="100"/>
    </row>
    <row r="506" spans="1:142" ht="14">
      <c r="A506" s="100"/>
      <c r="B506" s="100"/>
      <c r="C506" s="100"/>
      <c r="D506" s="100"/>
      <c r="E506" s="100"/>
      <c r="F506" s="100"/>
      <c r="G506" s="100"/>
      <c r="H506" s="100"/>
      <c r="I506" s="100"/>
      <c r="J506" s="100"/>
      <c r="K506" s="100"/>
      <c r="L506" s="100"/>
      <c r="M506" s="100"/>
      <c r="N506" s="100"/>
      <c r="O506" s="100"/>
      <c r="P506" s="100"/>
      <c r="Q506" s="100"/>
      <c r="R506" s="100"/>
      <c r="S506" s="100"/>
      <c r="T506" s="100"/>
      <c r="U506" s="100"/>
      <c r="V506" s="100"/>
      <c r="W506" s="100"/>
      <c r="X506" s="100"/>
      <c r="Y506" s="100"/>
      <c r="Z506" s="100"/>
      <c r="AA506" s="100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  <c r="BT506" s="87"/>
      <c r="BU506" s="87"/>
      <c r="BV506" s="87"/>
      <c r="BW506" s="87"/>
      <c r="BX506" s="87"/>
      <c r="BY506" s="87"/>
      <c r="BZ506" s="87"/>
      <c r="CA506" s="87"/>
      <c r="CB506" s="87"/>
      <c r="CC506" s="87"/>
      <c r="CD506" s="87"/>
      <c r="CE506" s="87"/>
      <c r="CF506" s="87"/>
      <c r="CG506" s="87"/>
      <c r="CH506" s="87"/>
      <c r="CI506" s="87"/>
      <c r="CJ506" s="87"/>
      <c r="CK506" s="100"/>
      <c r="CL506" s="100"/>
      <c r="CM506" s="100"/>
      <c r="CN506" s="100"/>
      <c r="CO506" s="100"/>
      <c r="CP506" s="100"/>
      <c r="CQ506" s="100"/>
      <c r="CR506" s="100"/>
      <c r="CS506" s="100"/>
      <c r="CT506" s="100"/>
      <c r="CU506" s="100"/>
      <c r="CV506" s="100"/>
      <c r="CW506" s="100"/>
      <c r="CX506" s="100"/>
      <c r="CY506" s="100"/>
      <c r="CZ506" s="100"/>
      <c r="DA506" s="100"/>
      <c r="DB506" s="100"/>
      <c r="DC506" s="100"/>
      <c r="DD506" s="100"/>
      <c r="DE506" s="100"/>
      <c r="DF506" s="100"/>
      <c r="DG506" s="100"/>
      <c r="DH506" s="100"/>
      <c r="DI506" s="100"/>
      <c r="DJ506" s="100"/>
      <c r="DK506" s="100"/>
      <c r="DL506" s="100"/>
      <c r="DM506" s="100"/>
      <c r="DN506" s="100"/>
      <c r="DO506" s="100"/>
      <c r="DP506" s="100"/>
      <c r="DQ506" s="100"/>
      <c r="DR506" s="100"/>
      <c r="DS506" s="100"/>
      <c r="DT506" s="100"/>
      <c r="DU506" s="100"/>
      <c r="DV506" s="100"/>
      <c r="DW506" s="100"/>
      <c r="DX506" s="100"/>
      <c r="DY506" s="100"/>
      <c r="DZ506" s="100"/>
      <c r="EA506" s="100"/>
      <c r="EB506" s="100"/>
      <c r="EC506" s="100"/>
      <c r="ED506" s="100"/>
      <c r="EE506" s="100"/>
      <c r="EF506" s="100"/>
      <c r="EG506" s="100"/>
      <c r="EH506" s="100"/>
      <c r="EI506" s="100"/>
      <c r="EJ506" s="100"/>
      <c r="EK506" s="100"/>
      <c r="EL506" s="100"/>
    </row>
    <row r="507" spans="1:142" ht="14"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  <c r="BT507" s="87"/>
      <c r="BU507" s="87"/>
      <c r="BV507" s="87"/>
      <c r="BW507" s="87"/>
      <c r="BX507" s="87"/>
      <c r="BY507" s="87"/>
      <c r="BZ507" s="87"/>
      <c r="CA507" s="87"/>
      <c r="CB507" s="87"/>
      <c r="CC507" s="87"/>
      <c r="CD507" s="87"/>
      <c r="CE507" s="87"/>
      <c r="CF507" s="87"/>
      <c r="CG507" s="87"/>
      <c r="CH507" s="87"/>
      <c r="CI507" s="87"/>
      <c r="CJ507" s="87"/>
    </row>
    <row r="508" spans="1:142" ht="14"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  <c r="BT508" s="87"/>
      <c r="BU508" s="87"/>
      <c r="BV508" s="87"/>
      <c r="BW508" s="87"/>
      <c r="BX508" s="87"/>
      <c r="BY508" s="87"/>
      <c r="BZ508" s="87"/>
      <c r="CA508" s="87"/>
      <c r="CB508" s="87"/>
      <c r="CC508" s="87"/>
      <c r="CD508" s="87"/>
      <c r="CE508" s="87"/>
      <c r="CF508" s="87"/>
      <c r="CG508" s="87"/>
      <c r="CH508" s="87"/>
      <c r="CI508" s="87"/>
      <c r="CJ508" s="87"/>
    </row>
    <row r="509" spans="1:142" ht="14"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  <c r="BT509" s="87"/>
      <c r="BU509" s="87"/>
      <c r="BV509" s="87"/>
      <c r="BW509" s="87"/>
      <c r="BX509" s="87"/>
      <c r="BY509" s="87"/>
      <c r="BZ509" s="87"/>
      <c r="CA509" s="87"/>
      <c r="CB509" s="87"/>
      <c r="CC509" s="87"/>
      <c r="CD509" s="87"/>
      <c r="CE509" s="87"/>
      <c r="CF509" s="87"/>
      <c r="CG509" s="87"/>
      <c r="CH509" s="87"/>
      <c r="CI509" s="87"/>
      <c r="CJ509" s="87"/>
    </row>
    <row r="510" spans="1:142" ht="14"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  <c r="BT510" s="87"/>
      <c r="BU510" s="87"/>
      <c r="BV510" s="87"/>
      <c r="BW510" s="87"/>
      <c r="BX510" s="87"/>
      <c r="BY510" s="87"/>
      <c r="BZ510" s="87"/>
      <c r="CA510" s="87"/>
      <c r="CB510" s="87"/>
      <c r="CC510" s="87"/>
      <c r="CD510" s="87"/>
      <c r="CE510" s="87"/>
      <c r="CF510" s="87"/>
      <c r="CG510" s="87"/>
      <c r="CH510" s="87"/>
      <c r="CI510" s="87"/>
      <c r="CJ510" s="87"/>
    </row>
    <row r="511" spans="1:142" ht="14"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  <c r="BT511" s="87"/>
      <c r="BU511" s="87"/>
      <c r="BV511" s="87"/>
      <c r="BW511" s="87"/>
      <c r="BX511" s="87"/>
      <c r="BY511" s="87"/>
      <c r="BZ511" s="87"/>
      <c r="CA511" s="87"/>
      <c r="CB511" s="87"/>
      <c r="CC511" s="87"/>
      <c r="CD511" s="87"/>
      <c r="CE511" s="87"/>
      <c r="CF511" s="87"/>
      <c r="CG511" s="87"/>
      <c r="CH511" s="87"/>
      <c r="CI511" s="87"/>
      <c r="CJ511" s="87"/>
    </row>
    <row r="512" spans="1:142" ht="14"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  <c r="BT512" s="87"/>
      <c r="BU512" s="87"/>
      <c r="BV512" s="87"/>
      <c r="BW512" s="87"/>
      <c r="BX512" s="87"/>
      <c r="BY512" s="87"/>
      <c r="BZ512" s="87"/>
      <c r="CA512" s="87"/>
      <c r="CB512" s="87"/>
      <c r="CC512" s="87"/>
      <c r="CD512" s="87"/>
      <c r="CE512" s="87"/>
      <c r="CF512" s="87"/>
      <c r="CG512" s="87"/>
      <c r="CH512" s="87"/>
      <c r="CI512" s="87"/>
      <c r="CJ512" s="87"/>
    </row>
    <row r="513" spans="28:88" ht="14"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  <c r="BT513" s="87"/>
      <c r="BU513" s="87"/>
      <c r="BV513" s="87"/>
      <c r="BW513" s="87"/>
      <c r="BX513" s="87"/>
      <c r="BY513" s="87"/>
      <c r="BZ513" s="87"/>
      <c r="CA513" s="87"/>
      <c r="CB513" s="87"/>
      <c r="CC513" s="87"/>
      <c r="CD513" s="87"/>
      <c r="CE513" s="87"/>
      <c r="CF513" s="87"/>
      <c r="CG513" s="87"/>
      <c r="CH513" s="87"/>
      <c r="CI513" s="87"/>
      <c r="CJ513" s="87"/>
    </row>
    <row r="514" spans="28:88" ht="14"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  <c r="BT514" s="87"/>
      <c r="BU514" s="87"/>
      <c r="BV514" s="87"/>
      <c r="BW514" s="87"/>
      <c r="BX514" s="87"/>
      <c r="BY514" s="87"/>
      <c r="BZ514" s="87"/>
      <c r="CA514" s="87"/>
      <c r="CB514" s="87"/>
      <c r="CC514" s="87"/>
      <c r="CD514" s="87"/>
      <c r="CE514" s="87"/>
      <c r="CF514" s="87"/>
      <c r="CG514" s="87"/>
      <c r="CH514" s="87"/>
      <c r="CI514" s="87"/>
      <c r="CJ514" s="87"/>
    </row>
    <row r="515" spans="28:88" ht="14"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  <c r="BT515" s="87"/>
      <c r="BU515" s="87"/>
      <c r="BV515" s="87"/>
      <c r="BW515" s="87"/>
      <c r="BX515" s="87"/>
      <c r="BY515" s="87"/>
      <c r="BZ515" s="87"/>
      <c r="CA515" s="87"/>
      <c r="CB515" s="87"/>
      <c r="CC515" s="87"/>
      <c r="CD515" s="87"/>
      <c r="CE515" s="87"/>
      <c r="CF515" s="87"/>
      <c r="CG515" s="87"/>
      <c r="CH515" s="87"/>
      <c r="CI515" s="87"/>
      <c r="CJ515" s="87"/>
    </row>
    <row r="516" spans="28:88" ht="14"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  <c r="BT516" s="87"/>
      <c r="BU516" s="87"/>
      <c r="BV516" s="87"/>
      <c r="BW516" s="87"/>
      <c r="BX516" s="87"/>
      <c r="BY516" s="87"/>
      <c r="BZ516" s="87"/>
      <c r="CA516" s="87"/>
      <c r="CB516" s="87"/>
      <c r="CC516" s="87"/>
      <c r="CD516" s="87"/>
      <c r="CE516" s="87"/>
      <c r="CF516" s="87"/>
      <c r="CG516" s="87"/>
      <c r="CH516" s="87"/>
      <c r="CI516" s="87"/>
      <c r="CJ516" s="87"/>
    </row>
    <row r="517" spans="28:88" ht="14"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  <c r="BT517" s="87"/>
      <c r="BU517" s="87"/>
      <c r="BV517" s="87"/>
      <c r="BW517" s="87"/>
      <c r="BX517" s="87"/>
      <c r="BY517" s="87"/>
      <c r="BZ517" s="87"/>
      <c r="CA517" s="87"/>
      <c r="CB517" s="87"/>
      <c r="CC517" s="87"/>
      <c r="CD517" s="87"/>
      <c r="CE517" s="87"/>
      <c r="CF517" s="87"/>
      <c r="CG517" s="87"/>
      <c r="CH517" s="87"/>
      <c r="CI517" s="87"/>
      <c r="CJ517" s="87"/>
    </row>
    <row r="518" spans="28:88" ht="14"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  <c r="BT518" s="87"/>
      <c r="BU518" s="87"/>
      <c r="BV518" s="87"/>
      <c r="BW518" s="87"/>
      <c r="BX518" s="87"/>
      <c r="BY518" s="87"/>
      <c r="BZ518" s="87"/>
      <c r="CA518" s="87"/>
      <c r="CB518" s="87"/>
      <c r="CC518" s="87"/>
      <c r="CD518" s="87"/>
      <c r="CE518" s="87"/>
      <c r="CF518" s="87"/>
      <c r="CG518" s="87"/>
      <c r="CH518" s="87"/>
      <c r="CI518" s="87"/>
      <c r="CJ518" s="87"/>
    </row>
    <row r="519" spans="28:88" ht="14"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  <c r="BT519" s="87"/>
      <c r="BU519" s="87"/>
      <c r="BV519" s="87"/>
      <c r="BW519" s="87"/>
      <c r="BX519" s="87"/>
      <c r="BY519" s="87"/>
      <c r="BZ519" s="87"/>
      <c r="CA519" s="87"/>
      <c r="CB519" s="87"/>
      <c r="CC519" s="87"/>
      <c r="CD519" s="87"/>
      <c r="CE519" s="87"/>
      <c r="CF519" s="87"/>
      <c r="CG519" s="87"/>
      <c r="CH519" s="87"/>
      <c r="CI519" s="87"/>
      <c r="CJ519" s="87"/>
    </row>
    <row r="520" spans="28:88" ht="14"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  <c r="BT520" s="87"/>
      <c r="BU520" s="87"/>
      <c r="BV520" s="87"/>
      <c r="BW520" s="87"/>
      <c r="BX520" s="87"/>
      <c r="BY520" s="87"/>
      <c r="BZ520" s="87"/>
      <c r="CA520" s="87"/>
      <c r="CB520" s="87"/>
      <c r="CC520" s="87"/>
      <c r="CD520" s="87"/>
      <c r="CE520" s="87"/>
      <c r="CF520" s="87"/>
      <c r="CG520" s="87"/>
      <c r="CH520" s="87"/>
      <c r="CI520" s="87"/>
      <c r="CJ520" s="87"/>
    </row>
    <row r="521" spans="28:88" ht="14"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  <c r="BT521" s="87"/>
      <c r="BU521" s="87"/>
      <c r="BV521" s="87"/>
      <c r="BW521" s="87"/>
      <c r="BX521" s="87"/>
      <c r="BY521" s="87"/>
      <c r="BZ521" s="87"/>
      <c r="CA521" s="87"/>
      <c r="CB521" s="87"/>
      <c r="CC521" s="87"/>
      <c r="CD521" s="87"/>
      <c r="CE521" s="87"/>
      <c r="CF521" s="87"/>
      <c r="CG521" s="87"/>
      <c r="CH521" s="87"/>
      <c r="CI521" s="87"/>
      <c r="CJ521" s="87"/>
    </row>
    <row r="522" spans="28:88" ht="14"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  <c r="BT522" s="87"/>
      <c r="BU522" s="87"/>
      <c r="BV522" s="87"/>
      <c r="BW522" s="87"/>
      <c r="BX522" s="87"/>
      <c r="BY522" s="87"/>
      <c r="BZ522" s="87"/>
      <c r="CA522" s="87"/>
      <c r="CB522" s="87"/>
      <c r="CC522" s="87"/>
      <c r="CD522" s="87"/>
      <c r="CE522" s="87"/>
      <c r="CF522" s="87"/>
      <c r="CG522" s="87"/>
      <c r="CH522" s="87"/>
      <c r="CI522" s="87"/>
      <c r="CJ522" s="87"/>
    </row>
    <row r="523" spans="28:88" ht="14"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  <c r="BT523" s="87"/>
      <c r="BU523" s="87"/>
      <c r="BV523" s="87"/>
      <c r="BW523" s="87"/>
      <c r="BX523" s="87"/>
      <c r="BY523" s="87"/>
      <c r="BZ523" s="87"/>
      <c r="CA523" s="87"/>
      <c r="CB523" s="87"/>
      <c r="CC523" s="87"/>
      <c r="CD523" s="87"/>
      <c r="CE523" s="87"/>
      <c r="CF523" s="87"/>
      <c r="CG523" s="87"/>
      <c r="CH523" s="87"/>
      <c r="CI523" s="87"/>
      <c r="CJ523" s="87"/>
    </row>
    <row r="524" spans="28:88" ht="14"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  <c r="BT524" s="87"/>
      <c r="BU524" s="87"/>
      <c r="BV524" s="87"/>
      <c r="BW524" s="87"/>
      <c r="BX524" s="87"/>
      <c r="BY524" s="87"/>
      <c r="BZ524" s="87"/>
      <c r="CA524" s="87"/>
      <c r="CB524" s="87"/>
      <c r="CC524" s="87"/>
      <c r="CD524" s="87"/>
      <c r="CE524" s="87"/>
      <c r="CF524" s="87"/>
      <c r="CG524" s="87"/>
      <c r="CH524" s="87"/>
      <c r="CI524" s="87"/>
      <c r="CJ524" s="87"/>
    </row>
    <row r="525" spans="28:88" ht="14"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  <c r="BT525" s="87"/>
      <c r="BU525" s="87"/>
      <c r="BV525" s="87"/>
      <c r="BW525" s="87"/>
      <c r="BX525" s="87"/>
      <c r="BY525" s="87"/>
      <c r="BZ525" s="87"/>
      <c r="CA525" s="87"/>
      <c r="CB525" s="87"/>
      <c r="CC525" s="87"/>
      <c r="CD525" s="87"/>
      <c r="CE525" s="87"/>
      <c r="CF525" s="87"/>
      <c r="CG525" s="87"/>
      <c r="CH525" s="87"/>
      <c r="CI525" s="87"/>
      <c r="CJ525" s="87"/>
    </row>
    <row r="526" spans="28:88" ht="14"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  <c r="BT526" s="87"/>
      <c r="BU526" s="87"/>
      <c r="BV526" s="87"/>
      <c r="BW526" s="87"/>
      <c r="BX526" s="87"/>
      <c r="BY526" s="87"/>
      <c r="BZ526" s="87"/>
      <c r="CA526" s="87"/>
      <c r="CB526" s="87"/>
      <c r="CC526" s="87"/>
      <c r="CD526" s="87"/>
      <c r="CE526" s="87"/>
      <c r="CF526" s="87"/>
      <c r="CG526" s="87"/>
      <c r="CH526" s="87"/>
      <c r="CI526" s="87"/>
      <c r="CJ526" s="87"/>
    </row>
    <row r="527" spans="28:88" ht="14"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  <c r="BT527" s="87"/>
      <c r="BU527" s="87"/>
      <c r="BV527" s="87"/>
      <c r="BW527" s="87"/>
      <c r="BX527" s="87"/>
      <c r="BY527" s="87"/>
      <c r="BZ527" s="87"/>
      <c r="CA527" s="87"/>
      <c r="CB527" s="87"/>
      <c r="CC527" s="87"/>
      <c r="CD527" s="87"/>
      <c r="CE527" s="87"/>
      <c r="CF527" s="87"/>
      <c r="CG527" s="87"/>
      <c r="CH527" s="87"/>
      <c r="CI527" s="87"/>
      <c r="CJ527" s="87"/>
    </row>
    <row r="528" spans="28:88" ht="14"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  <c r="BT528" s="87"/>
      <c r="BU528" s="87"/>
      <c r="BV528" s="87"/>
      <c r="BW528" s="87"/>
      <c r="BX528" s="87"/>
      <c r="BY528" s="87"/>
      <c r="BZ528" s="87"/>
      <c r="CA528" s="87"/>
      <c r="CB528" s="87"/>
      <c r="CC528" s="87"/>
      <c r="CD528" s="87"/>
      <c r="CE528" s="87"/>
      <c r="CF528" s="87"/>
      <c r="CG528" s="87"/>
      <c r="CH528" s="87"/>
      <c r="CI528" s="87"/>
      <c r="CJ528" s="87"/>
    </row>
    <row r="529" spans="28:88" ht="14"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  <c r="BT529" s="87"/>
      <c r="BU529" s="87"/>
      <c r="BV529" s="87"/>
      <c r="BW529" s="87"/>
      <c r="BX529" s="87"/>
      <c r="BY529" s="87"/>
      <c r="BZ529" s="87"/>
      <c r="CA529" s="87"/>
      <c r="CB529" s="87"/>
      <c r="CC529" s="87"/>
      <c r="CD529" s="87"/>
      <c r="CE529" s="87"/>
      <c r="CF529" s="87"/>
      <c r="CG529" s="87"/>
      <c r="CH529" s="87"/>
      <c r="CI529" s="87"/>
      <c r="CJ529" s="87"/>
    </row>
    <row r="530" spans="28:88" ht="14"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  <c r="BT530" s="87"/>
      <c r="BU530" s="87"/>
      <c r="BV530" s="87"/>
      <c r="BW530" s="87"/>
      <c r="BX530" s="87"/>
      <c r="BY530" s="87"/>
      <c r="BZ530" s="87"/>
      <c r="CA530" s="87"/>
      <c r="CB530" s="87"/>
      <c r="CC530" s="87"/>
      <c r="CD530" s="87"/>
      <c r="CE530" s="87"/>
      <c r="CF530" s="87"/>
      <c r="CG530" s="87"/>
      <c r="CH530" s="87"/>
      <c r="CI530" s="87"/>
      <c r="CJ530" s="87"/>
    </row>
    <row r="531" spans="28:88" ht="14"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  <c r="BT531" s="87"/>
      <c r="BU531" s="87"/>
      <c r="BV531" s="87"/>
      <c r="BW531" s="87"/>
      <c r="BX531" s="87"/>
      <c r="BY531" s="87"/>
      <c r="BZ531" s="87"/>
      <c r="CA531" s="87"/>
      <c r="CB531" s="87"/>
      <c r="CC531" s="87"/>
      <c r="CD531" s="87"/>
      <c r="CE531" s="87"/>
      <c r="CF531" s="87"/>
      <c r="CG531" s="87"/>
      <c r="CH531" s="87"/>
      <c r="CI531" s="87"/>
      <c r="CJ531" s="87"/>
    </row>
    <row r="532" spans="28:88" ht="14"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  <c r="BT532" s="87"/>
      <c r="BU532" s="87"/>
      <c r="BV532" s="87"/>
      <c r="BW532" s="87"/>
      <c r="BX532" s="87"/>
      <c r="BY532" s="87"/>
      <c r="BZ532" s="87"/>
      <c r="CA532" s="87"/>
      <c r="CB532" s="87"/>
      <c r="CC532" s="87"/>
      <c r="CD532" s="87"/>
      <c r="CE532" s="87"/>
      <c r="CF532" s="87"/>
      <c r="CG532" s="87"/>
      <c r="CH532" s="87"/>
      <c r="CI532" s="87"/>
      <c r="CJ532" s="87"/>
    </row>
    <row r="533" spans="28:88" ht="14"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  <c r="BT533" s="87"/>
      <c r="BU533" s="87"/>
      <c r="BV533" s="87"/>
      <c r="BW533" s="87"/>
      <c r="BX533" s="87"/>
      <c r="BY533" s="87"/>
      <c r="BZ533" s="87"/>
      <c r="CA533" s="87"/>
      <c r="CB533" s="87"/>
      <c r="CC533" s="87"/>
      <c r="CD533" s="87"/>
      <c r="CE533" s="87"/>
      <c r="CF533" s="87"/>
      <c r="CG533" s="87"/>
      <c r="CH533" s="87"/>
      <c r="CI533" s="87"/>
      <c r="CJ533" s="87"/>
    </row>
    <row r="534" spans="28:88" ht="14"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  <c r="BT534" s="87"/>
      <c r="BU534" s="87"/>
      <c r="BV534" s="87"/>
      <c r="BW534" s="87"/>
      <c r="BX534" s="87"/>
      <c r="BY534" s="87"/>
      <c r="BZ534" s="87"/>
      <c r="CA534" s="87"/>
      <c r="CB534" s="87"/>
      <c r="CC534" s="87"/>
      <c r="CD534" s="87"/>
      <c r="CE534" s="87"/>
      <c r="CF534" s="87"/>
      <c r="CG534" s="87"/>
      <c r="CH534" s="87"/>
      <c r="CI534" s="87"/>
      <c r="CJ534" s="87"/>
    </row>
    <row r="535" spans="28:88" ht="14"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  <c r="BT535" s="87"/>
      <c r="BU535" s="87"/>
      <c r="BV535" s="87"/>
      <c r="BW535" s="87"/>
      <c r="BX535" s="87"/>
      <c r="BY535" s="87"/>
      <c r="BZ535" s="87"/>
      <c r="CA535" s="87"/>
      <c r="CB535" s="87"/>
      <c r="CC535" s="87"/>
      <c r="CD535" s="87"/>
      <c r="CE535" s="87"/>
      <c r="CF535" s="87"/>
      <c r="CG535" s="87"/>
      <c r="CH535" s="87"/>
      <c r="CI535" s="87"/>
      <c r="CJ535" s="87"/>
    </row>
    <row r="536" spans="28:88" ht="14"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  <c r="BT536" s="87"/>
      <c r="BU536" s="87"/>
      <c r="BV536" s="87"/>
      <c r="BW536" s="87"/>
      <c r="BX536" s="87"/>
      <c r="BY536" s="87"/>
      <c r="BZ536" s="87"/>
      <c r="CA536" s="87"/>
      <c r="CB536" s="87"/>
      <c r="CC536" s="87"/>
      <c r="CD536" s="87"/>
      <c r="CE536" s="87"/>
      <c r="CF536" s="87"/>
      <c r="CG536" s="87"/>
      <c r="CH536" s="87"/>
      <c r="CI536" s="87"/>
      <c r="CJ536" s="87"/>
    </row>
    <row r="537" spans="28:88" ht="14"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  <c r="BT537" s="87"/>
      <c r="BU537" s="87"/>
      <c r="BV537" s="87"/>
      <c r="BW537" s="87"/>
      <c r="BX537" s="87"/>
      <c r="BY537" s="87"/>
      <c r="BZ537" s="87"/>
      <c r="CA537" s="87"/>
      <c r="CB537" s="87"/>
      <c r="CC537" s="87"/>
      <c r="CD537" s="87"/>
      <c r="CE537" s="87"/>
      <c r="CF537" s="87"/>
      <c r="CG537" s="87"/>
      <c r="CH537" s="87"/>
      <c r="CI537" s="87"/>
      <c r="CJ537" s="87"/>
    </row>
    <row r="538" spans="28:88" ht="14"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  <c r="BT538" s="87"/>
      <c r="BU538" s="87"/>
      <c r="BV538" s="87"/>
      <c r="BW538" s="87"/>
      <c r="BX538" s="87"/>
      <c r="BY538" s="87"/>
      <c r="BZ538" s="87"/>
      <c r="CA538" s="87"/>
      <c r="CB538" s="87"/>
      <c r="CC538" s="87"/>
      <c r="CD538" s="87"/>
      <c r="CE538" s="87"/>
      <c r="CF538" s="87"/>
      <c r="CG538" s="87"/>
      <c r="CH538" s="87"/>
      <c r="CI538" s="87"/>
      <c r="CJ538" s="87"/>
    </row>
    <row r="539" spans="28:88" ht="14"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  <c r="BT539" s="87"/>
      <c r="BU539" s="87"/>
      <c r="BV539" s="87"/>
      <c r="BW539" s="87"/>
      <c r="BX539" s="87"/>
      <c r="BY539" s="87"/>
      <c r="BZ539" s="87"/>
      <c r="CA539" s="87"/>
      <c r="CB539" s="87"/>
      <c r="CC539" s="87"/>
      <c r="CD539" s="87"/>
      <c r="CE539" s="87"/>
      <c r="CF539" s="87"/>
      <c r="CG539" s="87"/>
      <c r="CH539" s="87"/>
      <c r="CI539" s="87"/>
      <c r="CJ539" s="87"/>
    </row>
    <row r="540" spans="28:88" ht="14"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  <c r="BT540" s="87"/>
      <c r="BU540" s="87"/>
      <c r="BV540" s="87"/>
      <c r="BW540" s="87"/>
      <c r="BX540" s="87"/>
      <c r="BY540" s="87"/>
      <c r="BZ540" s="87"/>
      <c r="CA540" s="87"/>
      <c r="CB540" s="87"/>
      <c r="CC540" s="87"/>
      <c r="CD540" s="87"/>
      <c r="CE540" s="87"/>
      <c r="CF540" s="87"/>
      <c r="CG540" s="87"/>
      <c r="CH540" s="87"/>
      <c r="CI540" s="87"/>
      <c r="CJ540" s="87"/>
    </row>
    <row r="541" spans="28:88" ht="14"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  <c r="BT541" s="87"/>
      <c r="BU541" s="87"/>
      <c r="BV541" s="87"/>
      <c r="BW541" s="87"/>
      <c r="BX541" s="87"/>
      <c r="BY541" s="87"/>
      <c r="BZ541" s="87"/>
      <c r="CA541" s="87"/>
      <c r="CB541" s="87"/>
      <c r="CC541" s="87"/>
      <c r="CD541" s="87"/>
      <c r="CE541" s="87"/>
      <c r="CF541" s="87"/>
      <c r="CG541" s="87"/>
      <c r="CH541" s="87"/>
      <c r="CI541" s="87"/>
      <c r="CJ541" s="87"/>
    </row>
    <row r="542" spans="28:88" ht="14"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  <c r="BT542" s="87"/>
      <c r="BU542" s="87"/>
      <c r="BV542" s="87"/>
      <c r="BW542" s="87"/>
      <c r="BX542" s="87"/>
      <c r="BY542" s="87"/>
      <c r="BZ542" s="87"/>
      <c r="CA542" s="87"/>
      <c r="CB542" s="87"/>
      <c r="CC542" s="87"/>
      <c r="CD542" s="87"/>
      <c r="CE542" s="87"/>
      <c r="CF542" s="87"/>
      <c r="CG542" s="87"/>
      <c r="CH542" s="87"/>
      <c r="CI542" s="87"/>
      <c r="CJ542" s="87"/>
    </row>
    <row r="543" spans="28:88" ht="14"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  <c r="BT543" s="87"/>
      <c r="BU543" s="87"/>
      <c r="BV543" s="87"/>
      <c r="BW543" s="87"/>
      <c r="BX543" s="87"/>
      <c r="BY543" s="87"/>
      <c r="BZ543" s="87"/>
      <c r="CA543" s="87"/>
      <c r="CB543" s="87"/>
      <c r="CC543" s="87"/>
      <c r="CD543" s="87"/>
      <c r="CE543" s="87"/>
      <c r="CF543" s="87"/>
      <c r="CG543" s="87"/>
      <c r="CH543" s="87"/>
      <c r="CI543" s="87"/>
      <c r="CJ543" s="87"/>
    </row>
    <row r="544" spans="28:88" ht="14"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  <c r="BT544" s="87"/>
      <c r="BU544" s="87"/>
      <c r="BV544" s="87"/>
      <c r="BW544" s="87"/>
      <c r="BX544" s="87"/>
      <c r="BY544" s="87"/>
      <c r="BZ544" s="87"/>
      <c r="CA544" s="87"/>
      <c r="CB544" s="87"/>
      <c r="CC544" s="87"/>
      <c r="CD544" s="87"/>
      <c r="CE544" s="87"/>
      <c r="CF544" s="87"/>
      <c r="CG544" s="87"/>
      <c r="CH544" s="87"/>
      <c r="CI544" s="87"/>
      <c r="CJ544" s="87"/>
    </row>
    <row r="545" spans="28:88" ht="14"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  <c r="BT545" s="87"/>
      <c r="BU545" s="87"/>
      <c r="BV545" s="87"/>
      <c r="BW545" s="87"/>
      <c r="BX545" s="87"/>
      <c r="BY545" s="87"/>
      <c r="BZ545" s="87"/>
      <c r="CA545" s="87"/>
      <c r="CB545" s="87"/>
      <c r="CC545" s="87"/>
      <c r="CD545" s="87"/>
      <c r="CE545" s="87"/>
      <c r="CF545" s="87"/>
      <c r="CG545" s="87"/>
      <c r="CH545" s="87"/>
      <c r="CI545" s="87"/>
      <c r="CJ545" s="87"/>
    </row>
    <row r="546" spans="28:88" ht="14"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  <c r="BT546" s="87"/>
      <c r="BU546" s="87"/>
      <c r="BV546" s="87"/>
      <c r="BW546" s="87"/>
      <c r="BX546" s="87"/>
      <c r="BY546" s="87"/>
      <c r="BZ546" s="87"/>
      <c r="CA546" s="87"/>
      <c r="CB546" s="87"/>
      <c r="CC546" s="87"/>
      <c r="CD546" s="87"/>
      <c r="CE546" s="87"/>
      <c r="CF546" s="87"/>
      <c r="CG546" s="87"/>
      <c r="CH546" s="87"/>
      <c r="CI546" s="87"/>
      <c r="CJ546" s="87"/>
    </row>
    <row r="547" spans="28:88" ht="14"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  <c r="BT547" s="87"/>
      <c r="BU547" s="87"/>
      <c r="BV547" s="87"/>
      <c r="BW547" s="87"/>
      <c r="BX547" s="87"/>
      <c r="BY547" s="87"/>
      <c r="BZ547" s="87"/>
      <c r="CA547" s="87"/>
      <c r="CB547" s="87"/>
      <c r="CC547" s="87"/>
      <c r="CD547" s="87"/>
      <c r="CE547" s="87"/>
      <c r="CF547" s="87"/>
      <c r="CG547" s="87"/>
      <c r="CH547" s="87"/>
      <c r="CI547" s="87"/>
      <c r="CJ547" s="87"/>
    </row>
    <row r="548" spans="28:88" ht="14"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  <c r="BT548" s="87"/>
      <c r="BU548" s="87"/>
      <c r="BV548" s="87"/>
      <c r="BW548" s="87"/>
      <c r="BX548" s="87"/>
      <c r="BY548" s="87"/>
      <c r="BZ548" s="87"/>
      <c r="CA548" s="87"/>
      <c r="CB548" s="87"/>
      <c r="CC548" s="87"/>
      <c r="CD548" s="87"/>
      <c r="CE548" s="87"/>
      <c r="CF548" s="87"/>
      <c r="CG548" s="87"/>
      <c r="CH548" s="87"/>
      <c r="CI548" s="87"/>
      <c r="CJ548" s="87"/>
    </row>
    <row r="549" spans="28:88" ht="14"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  <c r="BT549" s="87"/>
      <c r="BU549" s="87"/>
      <c r="BV549" s="87"/>
      <c r="BW549" s="87"/>
      <c r="BX549" s="87"/>
      <c r="BY549" s="87"/>
      <c r="BZ549" s="87"/>
      <c r="CA549" s="87"/>
      <c r="CB549" s="87"/>
      <c r="CC549" s="87"/>
      <c r="CD549" s="87"/>
      <c r="CE549" s="87"/>
      <c r="CF549" s="87"/>
      <c r="CG549" s="87"/>
      <c r="CH549" s="87"/>
      <c r="CI549" s="87"/>
      <c r="CJ549" s="87"/>
    </row>
    <row r="550" spans="28:88" ht="14"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  <c r="BT550" s="87"/>
      <c r="BU550" s="87"/>
      <c r="BV550" s="87"/>
      <c r="BW550" s="87"/>
      <c r="BX550" s="87"/>
      <c r="BY550" s="87"/>
      <c r="BZ550" s="87"/>
      <c r="CA550" s="87"/>
      <c r="CB550" s="87"/>
      <c r="CC550" s="87"/>
      <c r="CD550" s="87"/>
      <c r="CE550" s="87"/>
      <c r="CF550" s="87"/>
      <c r="CG550" s="87"/>
      <c r="CH550" s="87"/>
      <c r="CI550" s="87"/>
      <c r="CJ550" s="87"/>
    </row>
    <row r="551" spans="28:88" ht="14"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  <c r="BT551" s="87"/>
      <c r="BU551" s="87"/>
      <c r="BV551" s="87"/>
      <c r="BW551" s="87"/>
      <c r="BX551" s="87"/>
      <c r="BY551" s="87"/>
      <c r="BZ551" s="87"/>
      <c r="CA551" s="87"/>
      <c r="CB551" s="87"/>
      <c r="CC551" s="87"/>
      <c r="CD551" s="87"/>
      <c r="CE551" s="87"/>
      <c r="CF551" s="87"/>
      <c r="CG551" s="87"/>
      <c r="CH551" s="87"/>
      <c r="CI551" s="87"/>
      <c r="CJ551" s="87"/>
    </row>
    <row r="552" spans="28:88" ht="14"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  <c r="BT552" s="87"/>
      <c r="BU552" s="87"/>
      <c r="BV552" s="87"/>
      <c r="BW552" s="87"/>
      <c r="BX552" s="87"/>
      <c r="BY552" s="87"/>
      <c r="BZ552" s="87"/>
      <c r="CA552" s="87"/>
      <c r="CB552" s="87"/>
      <c r="CC552" s="87"/>
      <c r="CD552" s="87"/>
      <c r="CE552" s="87"/>
      <c r="CF552" s="87"/>
      <c r="CG552" s="87"/>
      <c r="CH552" s="87"/>
      <c r="CI552" s="87"/>
      <c r="CJ552" s="87"/>
    </row>
    <row r="553" spans="28:88" ht="14"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  <c r="BT553" s="87"/>
      <c r="BU553" s="87"/>
      <c r="BV553" s="87"/>
      <c r="BW553" s="87"/>
      <c r="BX553" s="87"/>
      <c r="BY553" s="87"/>
      <c r="BZ553" s="87"/>
      <c r="CA553" s="87"/>
      <c r="CB553" s="87"/>
      <c r="CC553" s="87"/>
      <c r="CD553" s="87"/>
      <c r="CE553" s="87"/>
      <c r="CF553" s="87"/>
      <c r="CG553" s="87"/>
      <c r="CH553" s="87"/>
      <c r="CI553" s="87"/>
      <c r="CJ553" s="87"/>
    </row>
    <row r="554" spans="28:88" ht="14"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  <c r="BT554" s="87"/>
      <c r="BU554" s="87"/>
      <c r="BV554" s="87"/>
      <c r="BW554" s="87"/>
      <c r="BX554" s="87"/>
      <c r="BY554" s="87"/>
      <c r="BZ554" s="87"/>
      <c r="CA554" s="87"/>
      <c r="CB554" s="87"/>
      <c r="CC554" s="87"/>
      <c r="CD554" s="87"/>
      <c r="CE554" s="87"/>
      <c r="CF554" s="87"/>
      <c r="CG554" s="87"/>
      <c r="CH554" s="87"/>
      <c r="CI554" s="87"/>
      <c r="CJ554" s="87"/>
    </row>
    <row r="555" spans="28:88" ht="14"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  <c r="CF555" s="87"/>
      <c r="CG555" s="87"/>
      <c r="CH555" s="87"/>
      <c r="CI555" s="87"/>
      <c r="CJ555" s="87"/>
    </row>
    <row r="556" spans="28:88" ht="14"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  <c r="BT556" s="87"/>
      <c r="BU556" s="87"/>
      <c r="BV556" s="87"/>
      <c r="BW556" s="87"/>
      <c r="BX556" s="87"/>
      <c r="BY556" s="87"/>
      <c r="BZ556" s="87"/>
      <c r="CA556" s="87"/>
      <c r="CB556" s="87"/>
      <c r="CC556" s="87"/>
      <c r="CD556" s="87"/>
      <c r="CE556" s="87"/>
      <c r="CF556" s="87"/>
      <c r="CG556" s="87"/>
      <c r="CH556" s="87"/>
      <c r="CI556" s="87"/>
      <c r="CJ556" s="87"/>
    </row>
    <row r="557" spans="28:88" ht="14"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  <c r="BT557" s="87"/>
      <c r="BU557" s="87"/>
      <c r="BV557" s="87"/>
      <c r="BW557" s="87"/>
      <c r="BX557" s="87"/>
      <c r="BY557" s="87"/>
      <c r="BZ557" s="87"/>
      <c r="CA557" s="87"/>
      <c r="CB557" s="87"/>
      <c r="CC557" s="87"/>
      <c r="CD557" s="87"/>
      <c r="CE557" s="87"/>
      <c r="CF557" s="87"/>
      <c r="CG557" s="87"/>
      <c r="CH557" s="87"/>
      <c r="CI557" s="87"/>
      <c r="CJ557" s="87"/>
    </row>
    <row r="558" spans="28:88" ht="14"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  <c r="BT558" s="87"/>
      <c r="BU558" s="87"/>
      <c r="BV558" s="87"/>
      <c r="BW558" s="87"/>
      <c r="BX558" s="87"/>
      <c r="BY558" s="87"/>
      <c r="BZ558" s="87"/>
      <c r="CA558" s="87"/>
      <c r="CB558" s="87"/>
      <c r="CC558" s="87"/>
      <c r="CD558" s="87"/>
      <c r="CE558" s="87"/>
      <c r="CF558" s="87"/>
      <c r="CG558" s="87"/>
      <c r="CH558" s="87"/>
      <c r="CI558" s="87"/>
      <c r="CJ558" s="87"/>
    </row>
    <row r="559" spans="28:88" ht="14"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  <c r="BT559" s="87"/>
      <c r="BU559" s="87"/>
      <c r="BV559" s="87"/>
      <c r="BW559" s="87"/>
      <c r="BX559" s="87"/>
      <c r="BY559" s="87"/>
      <c r="BZ559" s="87"/>
      <c r="CA559" s="87"/>
      <c r="CB559" s="87"/>
      <c r="CC559" s="87"/>
      <c r="CD559" s="87"/>
      <c r="CE559" s="87"/>
      <c r="CF559" s="87"/>
      <c r="CG559" s="87"/>
      <c r="CH559" s="87"/>
      <c r="CI559" s="87"/>
      <c r="CJ559" s="87"/>
    </row>
    <row r="560" spans="28:88" ht="14"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  <c r="BT560" s="87"/>
      <c r="BU560" s="87"/>
      <c r="BV560" s="87"/>
      <c r="BW560" s="87"/>
      <c r="BX560" s="87"/>
      <c r="BY560" s="87"/>
      <c r="BZ560" s="87"/>
      <c r="CA560" s="87"/>
      <c r="CB560" s="87"/>
      <c r="CC560" s="87"/>
      <c r="CD560" s="87"/>
      <c r="CE560" s="87"/>
      <c r="CF560" s="87"/>
      <c r="CG560" s="87"/>
      <c r="CH560" s="87"/>
      <c r="CI560" s="87"/>
      <c r="CJ560" s="87"/>
    </row>
    <row r="561" spans="28:88" ht="14"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  <c r="BT561" s="87"/>
      <c r="BU561" s="87"/>
      <c r="BV561" s="87"/>
      <c r="BW561" s="87"/>
      <c r="BX561" s="87"/>
      <c r="BY561" s="87"/>
      <c r="BZ561" s="87"/>
      <c r="CA561" s="87"/>
      <c r="CB561" s="87"/>
      <c r="CC561" s="87"/>
      <c r="CD561" s="87"/>
      <c r="CE561" s="87"/>
      <c r="CF561" s="87"/>
      <c r="CG561" s="87"/>
      <c r="CH561" s="87"/>
      <c r="CI561" s="87"/>
      <c r="CJ561" s="87"/>
    </row>
    <row r="562" spans="28:88" ht="14"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  <c r="BT562" s="87"/>
      <c r="BU562" s="87"/>
      <c r="BV562" s="87"/>
      <c r="BW562" s="87"/>
      <c r="BX562" s="87"/>
      <c r="BY562" s="87"/>
      <c r="BZ562" s="87"/>
      <c r="CA562" s="87"/>
      <c r="CB562" s="87"/>
      <c r="CC562" s="87"/>
      <c r="CD562" s="87"/>
      <c r="CE562" s="87"/>
      <c r="CF562" s="87"/>
      <c r="CG562" s="87"/>
      <c r="CH562" s="87"/>
      <c r="CI562" s="87"/>
      <c r="CJ562" s="87"/>
    </row>
    <row r="563" spans="28:88" ht="14"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  <c r="BT563" s="87"/>
      <c r="BU563" s="87"/>
      <c r="BV563" s="87"/>
      <c r="BW563" s="87"/>
      <c r="BX563" s="87"/>
      <c r="BY563" s="87"/>
      <c r="BZ563" s="87"/>
      <c r="CA563" s="87"/>
      <c r="CB563" s="87"/>
      <c r="CC563" s="87"/>
      <c r="CD563" s="87"/>
      <c r="CE563" s="87"/>
      <c r="CF563" s="87"/>
      <c r="CG563" s="87"/>
      <c r="CH563" s="87"/>
      <c r="CI563" s="87"/>
      <c r="CJ563" s="87"/>
    </row>
    <row r="564" spans="28:88" ht="14"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  <c r="BT564" s="87"/>
      <c r="BU564" s="87"/>
      <c r="BV564" s="87"/>
      <c r="BW564" s="87"/>
      <c r="BX564" s="87"/>
      <c r="BY564" s="87"/>
      <c r="BZ564" s="87"/>
      <c r="CA564" s="87"/>
      <c r="CB564" s="87"/>
      <c r="CC564" s="87"/>
      <c r="CD564" s="87"/>
      <c r="CE564" s="87"/>
      <c r="CF564" s="87"/>
      <c r="CG564" s="87"/>
      <c r="CH564" s="87"/>
      <c r="CI564" s="87"/>
      <c r="CJ564" s="87"/>
    </row>
    <row r="565" spans="28:88" ht="14"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  <c r="BT565" s="87"/>
      <c r="BU565" s="87"/>
      <c r="BV565" s="87"/>
      <c r="BW565" s="87"/>
      <c r="BX565" s="87"/>
      <c r="BY565" s="87"/>
      <c r="BZ565" s="87"/>
      <c r="CA565" s="87"/>
      <c r="CB565" s="87"/>
      <c r="CC565" s="87"/>
      <c r="CD565" s="87"/>
      <c r="CE565" s="87"/>
      <c r="CF565" s="87"/>
      <c r="CG565" s="87"/>
      <c r="CH565" s="87"/>
      <c r="CI565" s="87"/>
      <c r="CJ565" s="87"/>
    </row>
    <row r="566" spans="28:88" ht="14"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  <c r="BT566" s="87"/>
      <c r="BU566" s="87"/>
      <c r="BV566" s="87"/>
      <c r="BW566" s="87"/>
      <c r="BX566" s="87"/>
      <c r="BY566" s="87"/>
      <c r="BZ566" s="87"/>
      <c r="CA566" s="87"/>
      <c r="CB566" s="87"/>
      <c r="CC566" s="87"/>
      <c r="CD566" s="87"/>
      <c r="CE566" s="87"/>
      <c r="CF566" s="87"/>
      <c r="CG566" s="87"/>
      <c r="CH566" s="87"/>
      <c r="CI566" s="87"/>
      <c r="CJ566" s="87"/>
    </row>
    <row r="567" spans="28:88" ht="14"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  <c r="BT567" s="87"/>
      <c r="BU567" s="87"/>
      <c r="BV567" s="87"/>
      <c r="BW567" s="87"/>
      <c r="BX567" s="87"/>
      <c r="BY567" s="87"/>
      <c r="BZ567" s="87"/>
      <c r="CA567" s="87"/>
      <c r="CB567" s="87"/>
      <c r="CC567" s="87"/>
      <c r="CD567" s="87"/>
      <c r="CE567" s="87"/>
      <c r="CF567" s="87"/>
      <c r="CG567" s="87"/>
      <c r="CH567" s="87"/>
      <c r="CI567" s="87"/>
      <c r="CJ567" s="87"/>
    </row>
    <row r="568" spans="28:88" ht="14"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  <c r="BT568" s="87"/>
      <c r="BU568" s="87"/>
      <c r="BV568" s="87"/>
      <c r="BW568" s="87"/>
      <c r="BX568" s="87"/>
      <c r="BY568" s="87"/>
      <c r="BZ568" s="87"/>
      <c r="CA568" s="87"/>
      <c r="CB568" s="87"/>
      <c r="CC568" s="87"/>
      <c r="CD568" s="87"/>
      <c r="CE568" s="87"/>
      <c r="CF568" s="87"/>
      <c r="CG568" s="87"/>
      <c r="CH568" s="87"/>
      <c r="CI568" s="87"/>
      <c r="CJ568" s="87"/>
    </row>
    <row r="569" spans="28:88" ht="14"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  <c r="BT569" s="87"/>
      <c r="BU569" s="87"/>
      <c r="BV569" s="87"/>
      <c r="BW569" s="87"/>
      <c r="BX569" s="87"/>
      <c r="BY569" s="87"/>
      <c r="BZ569" s="87"/>
      <c r="CA569" s="87"/>
      <c r="CB569" s="87"/>
      <c r="CC569" s="87"/>
      <c r="CD569" s="87"/>
      <c r="CE569" s="87"/>
      <c r="CF569" s="87"/>
      <c r="CG569" s="87"/>
      <c r="CH569" s="87"/>
      <c r="CI569" s="87"/>
      <c r="CJ569" s="87"/>
    </row>
    <row r="570" spans="28:88" ht="14"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  <c r="BT570" s="87"/>
      <c r="BU570" s="87"/>
      <c r="BV570" s="87"/>
      <c r="BW570" s="87"/>
      <c r="BX570" s="87"/>
      <c r="BY570" s="87"/>
      <c r="BZ570" s="87"/>
      <c r="CA570" s="87"/>
      <c r="CB570" s="87"/>
      <c r="CC570" s="87"/>
      <c r="CD570" s="87"/>
      <c r="CE570" s="87"/>
      <c r="CF570" s="87"/>
      <c r="CG570" s="87"/>
      <c r="CH570" s="87"/>
      <c r="CI570" s="87"/>
      <c r="CJ570" s="87"/>
    </row>
    <row r="571" spans="28:88" ht="14"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  <c r="BT571" s="87"/>
      <c r="BU571" s="87"/>
      <c r="BV571" s="87"/>
      <c r="BW571" s="87"/>
      <c r="BX571" s="87"/>
      <c r="BY571" s="87"/>
      <c r="BZ571" s="87"/>
      <c r="CA571" s="87"/>
      <c r="CB571" s="87"/>
      <c r="CC571" s="87"/>
      <c r="CD571" s="87"/>
      <c r="CE571" s="87"/>
      <c r="CF571" s="87"/>
      <c r="CG571" s="87"/>
      <c r="CH571" s="87"/>
      <c r="CI571" s="87"/>
      <c r="CJ571" s="87"/>
    </row>
    <row r="572" spans="28:88" ht="14"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  <c r="BT572" s="87"/>
      <c r="BU572" s="87"/>
      <c r="BV572" s="87"/>
      <c r="BW572" s="87"/>
      <c r="BX572" s="87"/>
      <c r="BY572" s="87"/>
      <c r="BZ572" s="87"/>
      <c r="CA572" s="87"/>
      <c r="CB572" s="87"/>
      <c r="CC572" s="87"/>
      <c r="CD572" s="87"/>
      <c r="CE572" s="87"/>
      <c r="CF572" s="87"/>
      <c r="CG572" s="87"/>
      <c r="CH572" s="87"/>
      <c r="CI572" s="87"/>
      <c r="CJ572" s="87"/>
    </row>
    <row r="573" spans="28:88" ht="14"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  <c r="BT573" s="87"/>
      <c r="BU573" s="87"/>
      <c r="BV573" s="87"/>
      <c r="BW573" s="87"/>
      <c r="BX573" s="87"/>
      <c r="BY573" s="87"/>
      <c r="BZ573" s="87"/>
      <c r="CA573" s="87"/>
      <c r="CB573" s="87"/>
      <c r="CC573" s="87"/>
      <c r="CD573" s="87"/>
      <c r="CE573" s="87"/>
      <c r="CF573" s="87"/>
      <c r="CG573" s="87"/>
      <c r="CH573" s="87"/>
      <c r="CI573" s="87"/>
      <c r="CJ573" s="87"/>
    </row>
    <row r="574" spans="28:88" ht="14"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  <c r="BT574" s="87"/>
      <c r="BU574" s="87"/>
      <c r="BV574" s="87"/>
      <c r="BW574" s="87"/>
      <c r="BX574" s="87"/>
      <c r="BY574" s="87"/>
      <c r="BZ574" s="87"/>
      <c r="CA574" s="87"/>
      <c r="CB574" s="87"/>
      <c r="CC574" s="87"/>
      <c r="CD574" s="87"/>
      <c r="CE574" s="87"/>
      <c r="CF574" s="87"/>
      <c r="CG574" s="87"/>
      <c r="CH574" s="87"/>
      <c r="CI574" s="87"/>
      <c r="CJ574" s="87"/>
    </row>
    <row r="575" spans="28:88" ht="14"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  <c r="BT575" s="87"/>
      <c r="BU575" s="87"/>
      <c r="BV575" s="87"/>
      <c r="BW575" s="87"/>
      <c r="BX575" s="87"/>
      <c r="BY575" s="87"/>
      <c r="BZ575" s="87"/>
      <c r="CA575" s="87"/>
      <c r="CB575" s="87"/>
      <c r="CC575" s="87"/>
      <c r="CD575" s="87"/>
      <c r="CE575" s="87"/>
      <c r="CF575" s="87"/>
      <c r="CG575" s="87"/>
      <c r="CH575" s="87"/>
      <c r="CI575" s="87"/>
      <c r="CJ575" s="87"/>
    </row>
    <row r="576" spans="28:88" ht="14"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  <c r="BT576" s="87"/>
      <c r="BU576" s="87"/>
      <c r="BV576" s="87"/>
      <c r="BW576" s="87"/>
      <c r="BX576" s="87"/>
      <c r="BY576" s="87"/>
      <c r="BZ576" s="87"/>
      <c r="CA576" s="87"/>
      <c r="CB576" s="87"/>
      <c r="CC576" s="87"/>
      <c r="CD576" s="87"/>
      <c r="CE576" s="87"/>
      <c r="CF576" s="87"/>
      <c r="CG576" s="87"/>
      <c r="CH576" s="87"/>
      <c r="CI576" s="87"/>
      <c r="CJ576" s="87"/>
    </row>
    <row r="577" spans="28:88" ht="14"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  <c r="BT577" s="87"/>
      <c r="BU577" s="87"/>
      <c r="BV577" s="87"/>
      <c r="BW577" s="87"/>
      <c r="BX577" s="87"/>
      <c r="BY577" s="87"/>
      <c r="BZ577" s="87"/>
      <c r="CA577" s="87"/>
      <c r="CB577" s="87"/>
      <c r="CC577" s="87"/>
      <c r="CD577" s="87"/>
      <c r="CE577" s="87"/>
      <c r="CF577" s="87"/>
      <c r="CG577" s="87"/>
      <c r="CH577" s="87"/>
      <c r="CI577" s="87"/>
      <c r="CJ577" s="87"/>
    </row>
    <row r="578" spans="28:88" ht="14"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  <c r="BT578" s="87"/>
      <c r="BU578" s="87"/>
      <c r="BV578" s="87"/>
      <c r="BW578" s="87"/>
      <c r="BX578" s="87"/>
      <c r="BY578" s="87"/>
      <c r="BZ578" s="87"/>
      <c r="CA578" s="87"/>
      <c r="CB578" s="87"/>
      <c r="CC578" s="87"/>
      <c r="CD578" s="87"/>
      <c r="CE578" s="87"/>
      <c r="CF578" s="87"/>
      <c r="CG578" s="87"/>
      <c r="CH578" s="87"/>
      <c r="CI578" s="87"/>
      <c r="CJ578" s="87"/>
    </row>
    <row r="579" spans="28:88" ht="14"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  <c r="BT579" s="87"/>
      <c r="BU579" s="87"/>
      <c r="BV579" s="87"/>
      <c r="BW579" s="87"/>
      <c r="BX579" s="87"/>
      <c r="BY579" s="87"/>
      <c r="BZ579" s="87"/>
      <c r="CA579" s="87"/>
      <c r="CB579" s="87"/>
      <c r="CC579" s="87"/>
      <c r="CD579" s="87"/>
      <c r="CE579" s="87"/>
      <c r="CF579" s="87"/>
      <c r="CG579" s="87"/>
      <c r="CH579" s="87"/>
      <c r="CI579" s="87"/>
      <c r="CJ579" s="87"/>
    </row>
    <row r="580" spans="28:88" ht="14"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  <c r="BT580" s="87"/>
      <c r="BU580" s="87"/>
      <c r="BV580" s="87"/>
      <c r="BW580" s="87"/>
      <c r="BX580" s="87"/>
      <c r="BY580" s="87"/>
      <c r="BZ580" s="87"/>
      <c r="CA580" s="87"/>
      <c r="CB580" s="87"/>
      <c r="CC580" s="87"/>
      <c r="CD580" s="87"/>
      <c r="CE580" s="87"/>
      <c r="CF580" s="87"/>
      <c r="CG580" s="87"/>
      <c r="CH580" s="87"/>
      <c r="CI580" s="87"/>
      <c r="CJ580" s="87"/>
    </row>
    <row r="581" spans="28:88" ht="14"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  <c r="BT581" s="87"/>
      <c r="BU581" s="87"/>
      <c r="BV581" s="87"/>
      <c r="BW581" s="87"/>
      <c r="BX581" s="87"/>
      <c r="BY581" s="87"/>
      <c r="BZ581" s="87"/>
      <c r="CA581" s="87"/>
      <c r="CB581" s="87"/>
      <c r="CC581" s="87"/>
      <c r="CD581" s="87"/>
      <c r="CE581" s="87"/>
      <c r="CF581" s="87"/>
      <c r="CG581" s="87"/>
      <c r="CH581" s="87"/>
      <c r="CI581" s="87"/>
      <c r="CJ581" s="87"/>
    </row>
    <row r="582" spans="28:88" ht="14"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  <c r="BT582" s="87"/>
      <c r="BU582" s="87"/>
      <c r="BV582" s="87"/>
      <c r="BW582" s="87"/>
      <c r="BX582" s="87"/>
      <c r="BY582" s="87"/>
      <c r="BZ582" s="87"/>
      <c r="CA582" s="87"/>
      <c r="CB582" s="87"/>
      <c r="CC582" s="87"/>
      <c r="CD582" s="87"/>
      <c r="CE582" s="87"/>
      <c r="CF582" s="87"/>
      <c r="CG582" s="87"/>
      <c r="CH582" s="87"/>
      <c r="CI582" s="87"/>
      <c r="CJ582" s="87"/>
    </row>
    <row r="583" spans="28:88" ht="14"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  <c r="BT583" s="87"/>
      <c r="BU583" s="87"/>
      <c r="BV583" s="87"/>
      <c r="BW583" s="87"/>
      <c r="BX583" s="87"/>
      <c r="BY583" s="87"/>
      <c r="BZ583" s="87"/>
      <c r="CA583" s="87"/>
      <c r="CB583" s="87"/>
      <c r="CC583" s="87"/>
      <c r="CD583" s="87"/>
      <c r="CE583" s="87"/>
      <c r="CF583" s="87"/>
      <c r="CG583" s="87"/>
      <c r="CH583" s="87"/>
      <c r="CI583" s="87"/>
      <c r="CJ583" s="87"/>
    </row>
    <row r="584" spans="28:88" ht="14"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  <c r="BT584" s="87"/>
      <c r="BU584" s="87"/>
      <c r="BV584" s="87"/>
      <c r="BW584" s="87"/>
      <c r="BX584" s="87"/>
      <c r="BY584" s="87"/>
      <c r="BZ584" s="87"/>
      <c r="CA584" s="87"/>
      <c r="CB584" s="87"/>
      <c r="CC584" s="87"/>
      <c r="CD584" s="87"/>
      <c r="CE584" s="87"/>
      <c r="CF584" s="87"/>
      <c r="CG584" s="87"/>
      <c r="CH584" s="87"/>
      <c r="CI584" s="87"/>
      <c r="CJ584" s="87"/>
    </row>
    <row r="585" spans="28:88" ht="14"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  <c r="BT585" s="87"/>
      <c r="BU585" s="87"/>
      <c r="BV585" s="87"/>
      <c r="BW585" s="87"/>
      <c r="BX585" s="87"/>
      <c r="BY585" s="87"/>
      <c r="BZ585" s="87"/>
      <c r="CA585" s="87"/>
      <c r="CB585" s="87"/>
      <c r="CC585" s="87"/>
      <c r="CD585" s="87"/>
      <c r="CE585" s="87"/>
      <c r="CF585" s="87"/>
      <c r="CG585" s="87"/>
      <c r="CH585" s="87"/>
      <c r="CI585" s="87"/>
      <c r="CJ585" s="87"/>
    </row>
    <row r="586" spans="28:88" ht="14"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  <c r="BT586" s="87"/>
      <c r="BU586" s="87"/>
      <c r="BV586" s="87"/>
      <c r="BW586" s="87"/>
      <c r="BX586" s="87"/>
      <c r="BY586" s="87"/>
      <c r="BZ586" s="87"/>
      <c r="CA586" s="87"/>
      <c r="CB586" s="87"/>
      <c r="CC586" s="87"/>
      <c r="CD586" s="87"/>
      <c r="CE586" s="87"/>
      <c r="CF586" s="87"/>
      <c r="CG586" s="87"/>
      <c r="CH586" s="87"/>
      <c r="CI586" s="87"/>
      <c r="CJ586" s="87"/>
    </row>
    <row r="587" spans="28:88" ht="14"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  <c r="BT587" s="87"/>
      <c r="BU587" s="87"/>
      <c r="BV587" s="87"/>
      <c r="BW587" s="87"/>
      <c r="BX587" s="87"/>
      <c r="BY587" s="87"/>
      <c r="BZ587" s="87"/>
      <c r="CA587" s="87"/>
      <c r="CB587" s="87"/>
      <c r="CC587" s="87"/>
      <c r="CD587" s="87"/>
      <c r="CE587" s="87"/>
      <c r="CF587" s="87"/>
      <c r="CG587" s="87"/>
      <c r="CH587" s="87"/>
      <c r="CI587" s="87"/>
      <c r="CJ587" s="87"/>
    </row>
    <row r="588" spans="28:88" ht="14"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  <c r="BT588" s="87"/>
      <c r="BU588" s="87"/>
      <c r="BV588" s="87"/>
      <c r="BW588" s="87"/>
      <c r="BX588" s="87"/>
      <c r="BY588" s="87"/>
      <c r="BZ588" s="87"/>
      <c r="CA588" s="87"/>
      <c r="CB588" s="87"/>
      <c r="CC588" s="87"/>
      <c r="CD588" s="87"/>
      <c r="CE588" s="87"/>
      <c r="CF588" s="87"/>
      <c r="CG588" s="87"/>
      <c r="CH588" s="87"/>
      <c r="CI588" s="87"/>
      <c r="CJ588" s="87"/>
    </row>
    <row r="589" spans="28:88" ht="14"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  <c r="BT589" s="87"/>
      <c r="BU589" s="87"/>
      <c r="BV589" s="87"/>
      <c r="BW589" s="87"/>
      <c r="BX589" s="87"/>
      <c r="BY589" s="87"/>
      <c r="BZ589" s="87"/>
      <c r="CA589" s="87"/>
      <c r="CB589" s="87"/>
      <c r="CC589" s="87"/>
      <c r="CD589" s="87"/>
      <c r="CE589" s="87"/>
      <c r="CF589" s="87"/>
      <c r="CG589" s="87"/>
      <c r="CH589" s="87"/>
      <c r="CI589" s="87"/>
      <c r="CJ589" s="87"/>
    </row>
    <row r="590" spans="28:88" ht="14"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  <c r="BT590" s="87"/>
      <c r="BU590" s="87"/>
      <c r="BV590" s="87"/>
      <c r="BW590" s="87"/>
      <c r="BX590" s="87"/>
      <c r="BY590" s="87"/>
      <c r="BZ590" s="87"/>
      <c r="CA590" s="87"/>
      <c r="CB590" s="87"/>
      <c r="CC590" s="87"/>
      <c r="CD590" s="87"/>
      <c r="CE590" s="87"/>
      <c r="CF590" s="87"/>
      <c r="CG590" s="87"/>
      <c r="CH590" s="87"/>
      <c r="CI590" s="87"/>
      <c r="CJ590" s="87"/>
    </row>
    <row r="591" spans="28:88" ht="14"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  <c r="BT591" s="87"/>
      <c r="BU591" s="87"/>
      <c r="BV591" s="87"/>
      <c r="BW591" s="87"/>
      <c r="BX591" s="87"/>
      <c r="BY591" s="87"/>
      <c r="BZ591" s="87"/>
      <c r="CA591" s="87"/>
      <c r="CB591" s="87"/>
      <c r="CC591" s="87"/>
      <c r="CD591" s="87"/>
      <c r="CE591" s="87"/>
      <c r="CF591" s="87"/>
      <c r="CG591" s="87"/>
      <c r="CH591" s="87"/>
      <c r="CI591" s="87"/>
      <c r="CJ591" s="87"/>
    </row>
    <row r="592" spans="28:88" ht="14"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  <c r="BT592" s="87"/>
      <c r="BU592" s="87"/>
      <c r="BV592" s="87"/>
      <c r="BW592" s="87"/>
      <c r="BX592" s="87"/>
      <c r="BY592" s="87"/>
      <c r="BZ592" s="87"/>
      <c r="CA592" s="87"/>
      <c r="CB592" s="87"/>
      <c r="CC592" s="87"/>
      <c r="CD592" s="87"/>
      <c r="CE592" s="87"/>
      <c r="CF592" s="87"/>
      <c r="CG592" s="87"/>
      <c r="CH592" s="87"/>
      <c r="CI592" s="87"/>
      <c r="CJ592" s="87"/>
    </row>
    <row r="593" spans="28:88" ht="14"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  <c r="BT593" s="87"/>
      <c r="BU593" s="87"/>
      <c r="BV593" s="87"/>
      <c r="BW593" s="87"/>
      <c r="BX593" s="87"/>
      <c r="BY593" s="87"/>
      <c r="BZ593" s="87"/>
      <c r="CA593" s="87"/>
      <c r="CB593" s="87"/>
      <c r="CC593" s="87"/>
      <c r="CD593" s="87"/>
      <c r="CE593" s="87"/>
      <c r="CF593" s="87"/>
      <c r="CG593" s="87"/>
      <c r="CH593" s="87"/>
      <c r="CI593" s="87"/>
      <c r="CJ593" s="87"/>
    </row>
    <row r="594" spans="28:88" ht="14"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  <c r="BT594" s="87"/>
      <c r="BU594" s="87"/>
      <c r="BV594" s="87"/>
      <c r="BW594" s="87"/>
      <c r="BX594" s="87"/>
      <c r="BY594" s="87"/>
      <c r="BZ594" s="87"/>
      <c r="CA594" s="87"/>
      <c r="CB594" s="87"/>
      <c r="CC594" s="87"/>
      <c r="CD594" s="87"/>
      <c r="CE594" s="87"/>
      <c r="CF594" s="87"/>
      <c r="CG594" s="87"/>
      <c r="CH594" s="87"/>
      <c r="CI594" s="87"/>
      <c r="CJ594" s="87"/>
    </row>
    <row r="595" spans="28:88" ht="14"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  <c r="BT595" s="87"/>
      <c r="BU595" s="87"/>
      <c r="BV595" s="87"/>
      <c r="BW595" s="87"/>
      <c r="BX595" s="87"/>
      <c r="BY595" s="87"/>
      <c r="BZ595" s="87"/>
      <c r="CA595" s="87"/>
      <c r="CB595" s="87"/>
      <c r="CC595" s="87"/>
      <c r="CD595" s="87"/>
      <c r="CE595" s="87"/>
      <c r="CF595" s="87"/>
      <c r="CG595" s="87"/>
      <c r="CH595" s="87"/>
      <c r="CI595" s="87"/>
      <c r="CJ595" s="87"/>
    </row>
    <row r="596" spans="28:88" ht="14"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  <c r="BT596" s="87"/>
      <c r="BU596" s="87"/>
      <c r="BV596" s="87"/>
      <c r="BW596" s="87"/>
      <c r="BX596" s="87"/>
      <c r="BY596" s="87"/>
      <c r="BZ596" s="87"/>
      <c r="CA596" s="87"/>
      <c r="CB596" s="87"/>
      <c r="CC596" s="87"/>
      <c r="CD596" s="87"/>
      <c r="CE596" s="87"/>
      <c r="CF596" s="87"/>
      <c r="CG596" s="87"/>
      <c r="CH596" s="87"/>
      <c r="CI596" s="87"/>
      <c r="CJ596" s="87"/>
    </row>
    <row r="597" spans="28:88" ht="14"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  <c r="BT597" s="87"/>
      <c r="BU597" s="87"/>
      <c r="BV597" s="87"/>
      <c r="BW597" s="87"/>
      <c r="BX597" s="87"/>
      <c r="BY597" s="87"/>
      <c r="BZ597" s="87"/>
      <c r="CA597" s="87"/>
      <c r="CB597" s="87"/>
      <c r="CC597" s="87"/>
      <c r="CD597" s="87"/>
      <c r="CE597" s="87"/>
      <c r="CF597" s="87"/>
      <c r="CG597" s="87"/>
      <c r="CH597" s="87"/>
      <c r="CI597" s="87"/>
      <c r="CJ597" s="87"/>
    </row>
    <row r="598" spans="28:88" ht="14"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  <c r="BT598" s="87"/>
      <c r="BU598" s="87"/>
      <c r="BV598" s="87"/>
      <c r="BW598" s="87"/>
      <c r="BX598" s="87"/>
      <c r="BY598" s="87"/>
      <c r="BZ598" s="87"/>
      <c r="CA598" s="87"/>
      <c r="CB598" s="87"/>
      <c r="CC598" s="87"/>
      <c r="CD598" s="87"/>
      <c r="CE598" s="87"/>
      <c r="CF598" s="87"/>
      <c r="CG598" s="87"/>
      <c r="CH598" s="87"/>
      <c r="CI598" s="87"/>
      <c r="CJ598" s="87"/>
    </row>
    <row r="599" spans="28:88" ht="14"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  <c r="BT599" s="87"/>
      <c r="BU599" s="87"/>
      <c r="BV599" s="87"/>
      <c r="BW599" s="87"/>
      <c r="BX599" s="87"/>
      <c r="BY599" s="87"/>
      <c r="BZ599" s="87"/>
      <c r="CA599" s="87"/>
      <c r="CB599" s="87"/>
      <c r="CC599" s="87"/>
      <c r="CD599" s="87"/>
      <c r="CE599" s="87"/>
      <c r="CF599" s="87"/>
      <c r="CG599" s="87"/>
      <c r="CH599" s="87"/>
      <c r="CI599" s="87"/>
      <c r="CJ599" s="87"/>
    </row>
    <row r="600" spans="28:88" ht="14"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  <c r="BT600" s="87"/>
      <c r="BU600" s="87"/>
      <c r="BV600" s="87"/>
      <c r="BW600" s="87"/>
      <c r="BX600" s="87"/>
      <c r="BY600" s="87"/>
      <c r="BZ600" s="87"/>
      <c r="CA600" s="87"/>
      <c r="CB600" s="87"/>
      <c r="CC600" s="87"/>
      <c r="CD600" s="87"/>
      <c r="CE600" s="87"/>
      <c r="CF600" s="87"/>
      <c r="CG600" s="87"/>
      <c r="CH600" s="87"/>
      <c r="CI600" s="87"/>
      <c r="CJ600" s="87"/>
    </row>
    <row r="601" spans="28:88" ht="14"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  <c r="BT601" s="87"/>
      <c r="BU601" s="87"/>
      <c r="BV601" s="87"/>
      <c r="BW601" s="87"/>
      <c r="BX601" s="87"/>
      <c r="BY601" s="87"/>
      <c r="BZ601" s="87"/>
      <c r="CA601" s="87"/>
      <c r="CB601" s="87"/>
      <c r="CC601" s="87"/>
      <c r="CD601" s="87"/>
      <c r="CE601" s="87"/>
      <c r="CF601" s="87"/>
      <c r="CG601" s="87"/>
      <c r="CH601" s="87"/>
      <c r="CI601" s="87"/>
      <c r="CJ601" s="87"/>
    </row>
    <row r="602" spans="28:88" ht="14"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  <c r="BT602" s="87"/>
      <c r="BU602" s="87"/>
      <c r="BV602" s="87"/>
      <c r="BW602" s="87"/>
      <c r="BX602" s="87"/>
      <c r="BY602" s="87"/>
      <c r="BZ602" s="87"/>
      <c r="CA602" s="87"/>
      <c r="CB602" s="87"/>
      <c r="CC602" s="87"/>
      <c r="CD602" s="87"/>
      <c r="CE602" s="87"/>
      <c r="CF602" s="87"/>
      <c r="CG602" s="87"/>
      <c r="CH602" s="87"/>
      <c r="CI602" s="87"/>
      <c r="CJ602" s="87"/>
    </row>
    <row r="603" spans="28:88" ht="14"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  <c r="BT603" s="87"/>
      <c r="BU603" s="87"/>
      <c r="BV603" s="87"/>
      <c r="BW603" s="87"/>
      <c r="BX603" s="87"/>
      <c r="BY603" s="87"/>
      <c r="BZ603" s="87"/>
      <c r="CA603" s="87"/>
      <c r="CB603" s="87"/>
      <c r="CC603" s="87"/>
      <c r="CD603" s="87"/>
      <c r="CE603" s="87"/>
      <c r="CF603" s="87"/>
      <c r="CG603" s="87"/>
      <c r="CH603" s="87"/>
      <c r="CI603" s="87"/>
      <c r="CJ603" s="87"/>
    </row>
    <row r="604" spans="28:88" ht="14"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  <c r="BT604" s="87"/>
      <c r="BU604" s="87"/>
      <c r="BV604" s="87"/>
      <c r="BW604" s="87"/>
      <c r="BX604" s="87"/>
      <c r="BY604" s="87"/>
      <c r="BZ604" s="87"/>
      <c r="CA604" s="87"/>
      <c r="CB604" s="87"/>
      <c r="CC604" s="87"/>
      <c r="CD604" s="87"/>
      <c r="CE604" s="87"/>
      <c r="CF604" s="87"/>
      <c r="CG604" s="87"/>
      <c r="CH604" s="87"/>
      <c r="CI604" s="87"/>
      <c r="CJ604" s="87"/>
    </row>
    <row r="605" spans="28:88" ht="14"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  <c r="BT605" s="87"/>
      <c r="BU605" s="87"/>
      <c r="BV605" s="87"/>
      <c r="BW605" s="87"/>
      <c r="BX605" s="87"/>
      <c r="BY605" s="87"/>
      <c r="BZ605" s="87"/>
      <c r="CA605" s="87"/>
      <c r="CB605" s="87"/>
      <c r="CC605" s="87"/>
      <c r="CD605" s="87"/>
      <c r="CE605" s="87"/>
      <c r="CF605" s="87"/>
      <c r="CG605" s="87"/>
      <c r="CH605" s="87"/>
      <c r="CI605" s="87"/>
      <c r="CJ605" s="87"/>
    </row>
    <row r="606" spans="28:88" ht="14"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  <c r="BT606" s="87"/>
      <c r="BU606" s="87"/>
      <c r="BV606" s="87"/>
      <c r="BW606" s="87"/>
      <c r="BX606" s="87"/>
      <c r="BY606" s="87"/>
      <c r="BZ606" s="87"/>
      <c r="CA606" s="87"/>
      <c r="CB606" s="87"/>
      <c r="CC606" s="87"/>
      <c r="CD606" s="87"/>
      <c r="CE606" s="87"/>
      <c r="CF606" s="87"/>
      <c r="CG606" s="87"/>
      <c r="CH606" s="87"/>
      <c r="CI606" s="87"/>
      <c r="CJ606" s="87"/>
    </row>
    <row r="607" spans="28:88" ht="14"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  <c r="BT607" s="87"/>
      <c r="BU607" s="87"/>
      <c r="BV607" s="87"/>
      <c r="BW607" s="87"/>
      <c r="BX607" s="87"/>
      <c r="BY607" s="87"/>
      <c r="BZ607" s="87"/>
      <c r="CA607" s="87"/>
      <c r="CB607" s="87"/>
      <c r="CC607" s="87"/>
      <c r="CD607" s="87"/>
      <c r="CE607" s="87"/>
      <c r="CF607" s="87"/>
      <c r="CG607" s="87"/>
      <c r="CH607" s="87"/>
      <c r="CI607" s="87"/>
      <c r="CJ607" s="87"/>
    </row>
    <row r="608" spans="28:88" ht="14"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  <c r="BT608" s="87"/>
      <c r="BU608" s="87"/>
      <c r="BV608" s="87"/>
      <c r="BW608" s="87"/>
      <c r="BX608" s="87"/>
      <c r="BY608" s="87"/>
      <c r="BZ608" s="87"/>
      <c r="CA608" s="87"/>
      <c r="CB608" s="87"/>
      <c r="CC608" s="87"/>
      <c r="CD608" s="87"/>
      <c r="CE608" s="87"/>
      <c r="CF608" s="87"/>
      <c r="CG608" s="87"/>
      <c r="CH608" s="87"/>
      <c r="CI608" s="87"/>
      <c r="CJ608" s="87"/>
    </row>
    <row r="609" spans="28:88" ht="14"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  <c r="BT609" s="87"/>
      <c r="BU609" s="87"/>
      <c r="BV609" s="87"/>
      <c r="BW609" s="87"/>
      <c r="BX609" s="87"/>
      <c r="BY609" s="87"/>
      <c r="BZ609" s="87"/>
      <c r="CA609" s="87"/>
      <c r="CB609" s="87"/>
      <c r="CC609" s="87"/>
      <c r="CD609" s="87"/>
      <c r="CE609" s="87"/>
      <c r="CF609" s="87"/>
      <c r="CG609" s="87"/>
      <c r="CH609" s="87"/>
      <c r="CI609" s="87"/>
      <c r="CJ609" s="87"/>
    </row>
    <row r="610" spans="28:88" ht="14"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  <c r="BT610" s="87"/>
      <c r="BU610" s="87"/>
      <c r="BV610" s="87"/>
      <c r="BW610" s="87"/>
      <c r="BX610" s="87"/>
      <c r="BY610" s="87"/>
      <c r="BZ610" s="87"/>
      <c r="CA610" s="87"/>
      <c r="CB610" s="87"/>
      <c r="CC610" s="87"/>
      <c r="CD610" s="87"/>
      <c r="CE610" s="87"/>
      <c r="CF610" s="87"/>
      <c r="CG610" s="87"/>
      <c r="CH610" s="87"/>
      <c r="CI610" s="87"/>
      <c r="CJ610" s="87"/>
    </row>
    <row r="611" spans="28:88" ht="14"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  <c r="BT611" s="87"/>
      <c r="BU611" s="87"/>
      <c r="BV611" s="87"/>
      <c r="BW611" s="87"/>
      <c r="BX611" s="87"/>
      <c r="BY611" s="87"/>
      <c r="BZ611" s="87"/>
      <c r="CA611" s="87"/>
      <c r="CB611" s="87"/>
      <c r="CC611" s="87"/>
      <c r="CD611" s="87"/>
      <c r="CE611" s="87"/>
      <c r="CF611" s="87"/>
      <c r="CG611" s="87"/>
      <c r="CH611" s="87"/>
      <c r="CI611" s="87"/>
      <c r="CJ611" s="87"/>
    </row>
    <row r="612" spans="28:88" ht="14"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  <c r="BT612" s="87"/>
      <c r="BU612" s="87"/>
      <c r="BV612" s="87"/>
      <c r="BW612" s="87"/>
      <c r="BX612" s="87"/>
      <c r="BY612" s="87"/>
      <c r="BZ612" s="87"/>
      <c r="CA612" s="87"/>
      <c r="CB612" s="87"/>
      <c r="CC612" s="87"/>
      <c r="CD612" s="87"/>
      <c r="CE612" s="87"/>
      <c r="CF612" s="87"/>
      <c r="CG612" s="87"/>
      <c r="CH612" s="87"/>
      <c r="CI612" s="87"/>
      <c r="CJ612" s="87"/>
    </row>
    <row r="613" spans="28:88" ht="14"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  <c r="BT613" s="87"/>
      <c r="BU613" s="87"/>
      <c r="BV613" s="87"/>
      <c r="BW613" s="87"/>
      <c r="BX613" s="87"/>
      <c r="BY613" s="87"/>
      <c r="BZ613" s="87"/>
      <c r="CA613" s="87"/>
      <c r="CB613" s="87"/>
      <c r="CC613" s="87"/>
      <c r="CD613" s="87"/>
      <c r="CE613" s="87"/>
      <c r="CF613" s="87"/>
      <c r="CG613" s="87"/>
      <c r="CH613" s="87"/>
      <c r="CI613" s="87"/>
      <c r="CJ613" s="87"/>
    </row>
    <row r="614" spans="28:88" ht="14"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  <c r="BT614" s="87"/>
      <c r="BU614" s="87"/>
      <c r="BV614" s="87"/>
      <c r="BW614" s="87"/>
      <c r="BX614" s="87"/>
      <c r="BY614" s="87"/>
      <c r="BZ614" s="87"/>
      <c r="CA614" s="87"/>
      <c r="CB614" s="87"/>
      <c r="CC614" s="87"/>
      <c r="CD614" s="87"/>
      <c r="CE614" s="87"/>
      <c r="CF614" s="87"/>
      <c r="CG614" s="87"/>
      <c r="CH614" s="87"/>
      <c r="CI614" s="87"/>
      <c r="CJ614" s="87"/>
    </row>
    <row r="615" spans="28:88" ht="14"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  <c r="BT615" s="87"/>
      <c r="BU615" s="87"/>
      <c r="BV615" s="87"/>
      <c r="BW615" s="87"/>
      <c r="BX615" s="87"/>
      <c r="BY615" s="87"/>
      <c r="BZ615" s="87"/>
      <c r="CA615" s="87"/>
      <c r="CB615" s="87"/>
      <c r="CC615" s="87"/>
      <c r="CD615" s="87"/>
      <c r="CE615" s="87"/>
      <c r="CF615" s="87"/>
      <c r="CG615" s="87"/>
      <c r="CH615" s="87"/>
      <c r="CI615" s="87"/>
      <c r="CJ615" s="87"/>
    </row>
    <row r="616" spans="28:88" ht="14"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  <c r="BT616" s="87"/>
      <c r="BU616" s="87"/>
      <c r="BV616" s="87"/>
      <c r="BW616" s="87"/>
      <c r="BX616" s="87"/>
      <c r="BY616" s="87"/>
      <c r="BZ616" s="87"/>
      <c r="CA616" s="87"/>
      <c r="CB616" s="87"/>
      <c r="CC616" s="87"/>
      <c r="CD616" s="87"/>
      <c r="CE616" s="87"/>
      <c r="CF616" s="87"/>
      <c r="CG616" s="87"/>
      <c r="CH616" s="87"/>
      <c r="CI616" s="87"/>
      <c r="CJ616" s="87"/>
    </row>
    <row r="617" spans="28:88" ht="14"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  <c r="BT617" s="87"/>
      <c r="BU617" s="87"/>
      <c r="BV617" s="87"/>
      <c r="BW617" s="87"/>
      <c r="BX617" s="87"/>
      <c r="BY617" s="87"/>
      <c r="BZ617" s="87"/>
      <c r="CA617" s="87"/>
      <c r="CB617" s="87"/>
      <c r="CC617" s="87"/>
      <c r="CD617" s="87"/>
      <c r="CE617" s="87"/>
      <c r="CF617" s="87"/>
      <c r="CG617" s="87"/>
      <c r="CH617" s="87"/>
      <c r="CI617" s="87"/>
      <c r="CJ617" s="87"/>
    </row>
    <row r="618" spans="28:88" ht="14"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  <c r="BT618" s="87"/>
      <c r="BU618" s="87"/>
      <c r="BV618" s="87"/>
      <c r="BW618" s="87"/>
      <c r="BX618" s="87"/>
      <c r="BY618" s="87"/>
      <c r="BZ618" s="87"/>
      <c r="CA618" s="87"/>
      <c r="CB618" s="87"/>
      <c r="CC618" s="87"/>
      <c r="CD618" s="87"/>
      <c r="CE618" s="87"/>
      <c r="CF618" s="87"/>
      <c r="CG618" s="87"/>
      <c r="CH618" s="87"/>
      <c r="CI618" s="87"/>
      <c r="CJ618" s="87"/>
    </row>
    <row r="619" spans="28:88" ht="14"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  <c r="BT619" s="87"/>
      <c r="BU619" s="87"/>
      <c r="BV619" s="87"/>
      <c r="BW619" s="87"/>
      <c r="BX619" s="87"/>
      <c r="BY619" s="87"/>
      <c r="BZ619" s="87"/>
      <c r="CA619" s="87"/>
      <c r="CB619" s="87"/>
      <c r="CC619" s="87"/>
      <c r="CD619" s="87"/>
      <c r="CE619" s="87"/>
      <c r="CF619" s="87"/>
      <c r="CG619" s="87"/>
      <c r="CH619" s="87"/>
      <c r="CI619" s="87"/>
      <c r="CJ619" s="87"/>
    </row>
    <row r="620" spans="28:88" ht="14"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  <c r="BT620" s="87"/>
      <c r="BU620" s="87"/>
      <c r="BV620" s="87"/>
      <c r="BW620" s="87"/>
      <c r="BX620" s="87"/>
      <c r="BY620" s="87"/>
      <c r="BZ620" s="87"/>
      <c r="CA620" s="87"/>
      <c r="CB620" s="87"/>
      <c r="CC620" s="87"/>
      <c r="CD620" s="87"/>
      <c r="CE620" s="87"/>
      <c r="CF620" s="87"/>
      <c r="CG620" s="87"/>
      <c r="CH620" s="87"/>
      <c r="CI620" s="87"/>
      <c r="CJ620" s="87"/>
    </row>
    <row r="621" spans="28:88" ht="14"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  <c r="BT621" s="87"/>
      <c r="BU621" s="87"/>
      <c r="BV621" s="87"/>
      <c r="BW621" s="87"/>
      <c r="BX621" s="87"/>
      <c r="BY621" s="87"/>
      <c r="BZ621" s="87"/>
      <c r="CA621" s="87"/>
      <c r="CB621" s="87"/>
      <c r="CC621" s="87"/>
      <c r="CD621" s="87"/>
      <c r="CE621" s="87"/>
      <c r="CF621" s="87"/>
      <c r="CG621" s="87"/>
      <c r="CH621" s="87"/>
      <c r="CI621" s="87"/>
      <c r="CJ621" s="87"/>
    </row>
    <row r="622" spans="28:88" ht="14"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  <c r="BT622" s="87"/>
      <c r="BU622" s="87"/>
      <c r="BV622" s="87"/>
      <c r="BW622" s="87"/>
      <c r="BX622" s="87"/>
      <c r="BY622" s="87"/>
      <c r="BZ622" s="87"/>
      <c r="CA622" s="87"/>
      <c r="CB622" s="87"/>
      <c r="CC622" s="87"/>
      <c r="CD622" s="87"/>
      <c r="CE622" s="87"/>
      <c r="CF622" s="87"/>
      <c r="CG622" s="87"/>
      <c r="CH622" s="87"/>
      <c r="CI622" s="87"/>
      <c r="CJ622" s="87"/>
    </row>
    <row r="623" spans="28:88" ht="14">
      <c r="AB623" s="87"/>
      <c r="AC623" s="87"/>
      <c r="AD623" s="87"/>
      <c r="AE623" s="87"/>
      <c r="AF623" s="87"/>
      <c r="AG623" s="87"/>
      <c r="AH623" s="87"/>
      <c r="AI623" s="87"/>
      <c r="AJ623" s="87"/>
      <c r="AK623" s="87"/>
      <c r="AL623" s="87"/>
      <c r="AM623" s="87"/>
      <c r="AN623" s="87"/>
      <c r="AO623" s="87"/>
      <c r="AP623" s="87"/>
      <c r="AQ623" s="87"/>
      <c r="AR623" s="87"/>
      <c r="AS623" s="87"/>
      <c r="AT623" s="87"/>
      <c r="AU623" s="87"/>
      <c r="AV623" s="87"/>
      <c r="AW623" s="87"/>
      <c r="AX623" s="87"/>
      <c r="AY623" s="87"/>
      <c r="AZ623" s="87"/>
      <c r="BA623" s="87"/>
      <c r="BB623" s="87"/>
      <c r="BC623" s="87"/>
      <c r="BD623" s="87"/>
      <c r="BE623" s="87"/>
      <c r="BF623" s="87"/>
      <c r="BG623" s="87"/>
      <c r="BH623" s="87"/>
      <c r="BI623" s="87"/>
      <c r="BJ623" s="87"/>
      <c r="BK623" s="87"/>
      <c r="BL623" s="87"/>
      <c r="BM623" s="87"/>
      <c r="BN623" s="87"/>
      <c r="BO623" s="87"/>
      <c r="BP623" s="87"/>
      <c r="BQ623" s="87"/>
      <c r="BR623" s="87"/>
      <c r="BS623" s="87"/>
      <c r="BT623" s="87"/>
      <c r="BU623" s="87"/>
      <c r="BV623" s="87"/>
      <c r="BW623" s="87"/>
      <c r="BX623" s="87"/>
      <c r="BY623" s="87"/>
      <c r="BZ623" s="87"/>
      <c r="CA623" s="87"/>
      <c r="CB623" s="87"/>
      <c r="CC623" s="87"/>
      <c r="CD623" s="87"/>
      <c r="CE623" s="87"/>
      <c r="CF623" s="87"/>
      <c r="CG623" s="87"/>
      <c r="CH623" s="87"/>
      <c r="CI623" s="87"/>
      <c r="CJ623" s="87"/>
    </row>
    <row r="624" spans="28:88" ht="14">
      <c r="AB624" s="87"/>
      <c r="AC624" s="87"/>
      <c r="AD624" s="87"/>
      <c r="AE624" s="87"/>
      <c r="AF624" s="87"/>
      <c r="AG624" s="87"/>
      <c r="AH624" s="87"/>
      <c r="AI624" s="87"/>
      <c r="AJ624" s="87"/>
      <c r="AK624" s="87"/>
      <c r="AL624" s="87"/>
      <c r="AM624" s="87"/>
      <c r="AN624" s="87"/>
      <c r="AO624" s="87"/>
      <c r="AP624" s="87"/>
      <c r="AQ624" s="87"/>
      <c r="AR624" s="87"/>
      <c r="AS624" s="87"/>
      <c r="AT624" s="87"/>
      <c r="AU624" s="87"/>
      <c r="AV624" s="87"/>
      <c r="AW624" s="87"/>
      <c r="AX624" s="87"/>
      <c r="AY624" s="87"/>
      <c r="AZ624" s="87"/>
      <c r="BA624" s="87"/>
      <c r="BB624" s="87"/>
      <c r="BC624" s="87"/>
      <c r="BD624" s="87"/>
      <c r="BE624" s="87"/>
      <c r="BF624" s="87"/>
      <c r="BG624" s="87"/>
      <c r="BH624" s="87"/>
      <c r="BI624" s="87"/>
      <c r="BJ624" s="87"/>
      <c r="BK624" s="87"/>
      <c r="BL624" s="87"/>
      <c r="BM624" s="87"/>
      <c r="BN624" s="87"/>
      <c r="BO624" s="87"/>
      <c r="BP624" s="87"/>
      <c r="BQ624" s="87"/>
      <c r="BR624" s="87"/>
      <c r="BS624" s="87"/>
      <c r="BT624" s="87"/>
      <c r="BU624" s="87"/>
      <c r="BV624" s="87"/>
      <c r="BW624" s="87"/>
      <c r="BX624" s="87"/>
      <c r="BY624" s="87"/>
      <c r="BZ624" s="87"/>
      <c r="CA624" s="87"/>
      <c r="CB624" s="87"/>
      <c r="CC624" s="87"/>
      <c r="CD624" s="87"/>
      <c r="CE624" s="87"/>
      <c r="CF624" s="87"/>
      <c r="CG624" s="87"/>
      <c r="CH624" s="87"/>
      <c r="CI624" s="87"/>
      <c r="CJ624" s="87"/>
    </row>
    <row r="625" spans="28:88" ht="14">
      <c r="AB625" s="87"/>
      <c r="AC625" s="87"/>
      <c r="AD625" s="87"/>
      <c r="AE625" s="87"/>
      <c r="AF625" s="87"/>
      <c r="AG625" s="87"/>
      <c r="AH625" s="87"/>
      <c r="AI625" s="87"/>
      <c r="AJ625" s="87"/>
      <c r="AK625" s="87"/>
      <c r="AL625" s="87"/>
      <c r="AM625" s="87"/>
      <c r="AN625" s="87"/>
      <c r="AO625" s="87"/>
      <c r="AP625" s="87"/>
      <c r="AQ625" s="87"/>
      <c r="AR625" s="87"/>
      <c r="AS625" s="87"/>
      <c r="AT625" s="87"/>
      <c r="AU625" s="87"/>
      <c r="AV625" s="87"/>
      <c r="AW625" s="87"/>
      <c r="AX625" s="87"/>
      <c r="AY625" s="87"/>
      <c r="AZ625" s="87"/>
      <c r="BA625" s="87"/>
      <c r="BB625" s="87"/>
      <c r="BC625" s="87"/>
      <c r="BD625" s="87"/>
      <c r="BE625" s="87"/>
      <c r="BF625" s="87"/>
      <c r="BG625" s="87"/>
      <c r="BH625" s="87"/>
      <c r="BI625" s="87"/>
      <c r="BJ625" s="87"/>
      <c r="BK625" s="87"/>
      <c r="BL625" s="87"/>
      <c r="BM625" s="87"/>
      <c r="BN625" s="87"/>
      <c r="BO625" s="87"/>
      <c r="BP625" s="87"/>
      <c r="BQ625" s="87"/>
      <c r="BR625" s="87"/>
      <c r="BS625" s="87"/>
      <c r="BT625" s="87"/>
      <c r="BU625" s="87"/>
      <c r="BV625" s="87"/>
      <c r="BW625" s="87"/>
      <c r="BX625" s="87"/>
      <c r="BY625" s="87"/>
      <c r="BZ625" s="87"/>
      <c r="CA625" s="87"/>
      <c r="CB625" s="87"/>
      <c r="CC625" s="87"/>
      <c r="CD625" s="87"/>
      <c r="CE625" s="87"/>
      <c r="CF625" s="87"/>
      <c r="CG625" s="87"/>
      <c r="CH625" s="87"/>
      <c r="CI625" s="87"/>
      <c r="CJ625" s="87"/>
    </row>
    <row r="626" spans="28:88" ht="14">
      <c r="AB626" s="87"/>
      <c r="AC626" s="87"/>
      <c r="AD626" s="87"/>
      <c r="AE626" s="87"/>
      <c r="AF626" s="87"/>
      <c r="AG626" s="87"/>
      <c r="AH626" s="87"/>
      <c r="AI626" s="87"/>
      <c r="AJ626" s="87"/>
      <c r="AK626" s="87"/>
      <c r="AL626" s="87"/>
      <c r="AM626" s="87"/>
      <c r="AN626" s="87"/>
      <c r="AO626" s="87"/>
      <c r="AP626" s="87"/>
      <c r="AQ626" s="87"/>
      <c r="AR626" s="87"/>
      <c r="AS626" s="87"/>
      <c r="AT626" s="87"/>
      <c r="AU626" s="87"/>
      <c r="AV626" s="87"/>
      <c r="AW626" s="87"/>
      <c r="AX626" s="87"/>
      <c r="AY626" s="87"/>
      <c r="AZ626" s="87"/>
      <c r="BA626" s="87"/>
      <c r="BB626" s="87"/>
      <c r="BC626" s="87"/>
      <c r="BD626" s="87"/>
      <c r="BE626" s="87"/>
      <c r="BF626" s="87"/>
      <c r="BG626" s="87"/>
      <c r="BH626" s="87"/>
      <c r="BI626" s="87"/>
      <c r="BJ626" s="87"/>
      <c r="BK626" s="87"/>
      <c r="BL626" s="87"/>
      <c r="BM626" s="87"/>
      <c r="BN626" s="87"/>
      <c r="BO626" s="87"/>
      <c r="BP626" s="87"/>
      <c r="BQ626" s="87"/>
      <c r="BR626" s="87"/>
      <c r="BS626" s="87"/>
      <c r="BT626" s="87"/>
      <c r="BU626" s="87"/>
      <c r="BV626" s="87"/>
      <c r="BW626" s="87"/>
      <c r="BX626" s="87"/>
      <c r="BY626" s="87"/>
      <c r="BZ626" s="87"/>
      <c r="CA626" s="87"/>
      <c r="CB626" s="87"/>
      <c r="CC626" s="87"/>
      <c r="CD626" s="87"/>
      <c r="CE626" s="87"/>
      <c r="CF626" s="87"/>
      <c r="CG626" s="87"/>
      <c r="CH626" s="87"/>
      <c r="CI626" s="87"/>
      <c r="CJ626" s="87"/>
    </row>
    <row r="627" spans="28:88" ht="14">
      <c r="AB627" s="87"/>
      <c r="AC627" s="87"/>
      <c r="AD627" s="87"/>
      <c r="AE627" s="87"/>
      <c r="AF627" s="87"/>
      <c r="AG627" s="87"/>
      <c r="AH627" s="87"/>
      <c r="AI627" s="87"/>
      <c r="AJ627" s="87"/>
      <c r="AK627" s="87"/>
      <c r="AL627" s="87"/>
      <c r="AM627" s="87"/>
      <c r="AN627" s="87"/>
      <c r="AO627" s="87"/>
      <c r="AP627" s="87"/>
      <c r="AQ627" s="87"/>
      <c r="AR627" s="87"/>
      <c r="AS627" s="87"/>
      <c r="AT627" s="87"/>
      <c r="AU627" s="87"/>
      <c r="AV627" s="87"/>
      <c r="AW627" s="87"/>
      <c r="AX627" s="87"/>
      <c r="AY627" s="87"/>
      <c r="AZ627" s="87"/>
      <c r="BA627" s="87"/>
      <c r="BB627" s="87"/>
      <c r="BC627" s="87"/>
      <c r="BD627" s="87"/>
      <c r="BE627" s="87"/>
      <c r="BF627" s="87"/>
      <c r="BG627" s="87"/>
      <c r="BH627" s="87"/>
      <c r="BI627" s="87"/>
      <c r="BJ627" s="87"/>
      <c r="BK627" s="87"/>
      <c r="BL627" s="87"/>
      <c r="BM627" s="87"/>
      <c r="BN627" s="87"/>
      <c r="BO627" s="87"/>
      <c r="BP627" s="87"/>
      <c r="BQ627" s="87"/>
      <c r="BR627" s="87"/>
      <c r="BS627" s="87"/>
      <c r="BT627" s="87"/>
      <c r="BU627" s="87"/>
      <c r="BV627" s="87"/>
      <c r="BW627" s="87"/>
      <c r="BX627" s="87"/>
      <c r="BY627" s="87"/>
      <c r="BZ627" s="87"/>
      <c r="CA627" s="87"/>
      <c r="CB627" s="87"/>
      <c r="CC627" s="87"/>
      <c r="CD627" s="87"/>
      <c r="CE627" s="87"/>
      <c r="CF627" s="87"/>
      <c r="CG627" s="87"/>
      <c r="CH627" s="87"/>
      <c r="CI627" s="87"/>
      <c r="CJ627" s="87"/>
    </row>
    <row r="628" spans="28:88" ht="14">
      <c r="AB628" s="87"/>
      <c r="AC628" s="87"/>
      <c r="AD628" s="87"/>
      <c r="AE628" s="87"/>
      <c r="AF628" s="87"/>
      <c r="AG628" s="87"/>
      <c r="AH628" s="87"/>
      <c r="AI628" s="87"/>
      <c r="AJ628" s="87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  <c r="BA628" s="87"/>
      <c r="BB628" s="87"/>
      <c r="BC628" s="87"/>
      <c r="BD628" s="87"/>
      <c r="BE628" s="87"/>
      <c r="BF628" s="87"/>
      <c r="BG628" s="87"/>
      <c r="BH628" s="87"/>
      <c r="BI628" s="87"/>
      <c r="BJ628" s="87"/>
      <c r="BK628" s="87"/>
      <c r="BL628" s="87"/>
      <c r="BM628" s="87"/>
      <c r="BN628" s="87"/>
      <c r="BO628" s="87"/>
      <c r="BP628" s="87"/>
      <c r="BQ628" s="87"/>
      <c r="BR628" s="87"/>
      <c r="BS628" s="87"/>
      <c r="BT628" s="87"/>
      <c r="BU628" s="87"/>
      <c r="BV628" s="87"/>
      <c r="BW628" s="87"/>
      <c r="BX628" s="87"/>
      <c r="BY628" s="87"/>
      <c r="BZ628" s="87"/>
      <c r="CA628" s="87"/>
      <c r="CB628" s="87"/>
      <c r="CC628" s="87"/>
      <c r="CD628" s="87"/>
      <c r="CE628" s="87"/>
      <c r="CF628" s="87"/>
      <c r="CG628" s="87"/>
      <c r="CH628" s="87"/>
      <c r="CI628" s="87"/>
      <c r="CJ628" s="87"/>
    </row>
    <row r="629" spans="28:88" ht="14">
      <c r="AB629" s="87"/>
      <c r="AC629" s="87"/>
      <c r="AD629" s="87"/>
      <c r="AE629" s="87"/>
      <c r="AF629" s="87"/>
      <c r="AG629" s="87"/>
      <c r="AH629" s="87"/>
      <c r="AI629" s="87"/>
      <c r="AJ629" s="87"/>
      <c r="AK629" s="87"/>
      <c r="AL629" s="87"/>
      <c r="AM629" s="87"/>
      <c r="AN629" s="87"/>
      <c r="AO629" s="87"/>
      <c r="AP629" s="87"/>
      <c r="AQ629" s="87"/>
      <c r="AR629" s="87"/>
      <c r="AS629" s="87"/>
      <c r="AT629" s="87"/>
      <c r="AU629" s="87"/>
      <c r="AV629" s="87"/>
      <c r="AW629" s="87"/>
      <c r="AX629" s="87"/>
      <c r="AY629" s="87"/>
      <c r="AZ629" s="87"/>
      <c r="BA629" s="87"/>
      <c r="BB629" s="87"/>
      <c r="BC629" s="87"/>
      <c r="BD629" s="87"/>
      <c r="BE629" s="87"/>
      <c r="BF629" s="87"/>
      <c r="BG629" s="87"/>
      <c r="BH629" s="87"/>
      <c r="BI629" s="87"/>
      <c r="BJ629" s="87"/>
      <c r="BK629" s="87"/>
      <c r="BL629" s="87"/>
      <c r="BM629" s="87"/>
      <c r="BN629" s="87"/>
      <c r="BO629" s="87"/>
      <c r="BP629" s="87"/>
      <c r="BQ629" s="87"/>
      <c r="BR629" s="87"/>
      <c r="BS629" s="87"/>
      <c r="BT629" s="87"/>
      <c r="BU629" s="87"/>
      <c r="BV629" s="87"/>
      <c r="BW629" s="87"/>
      <c r="BX629" s="87"/>
      <c r="BY629" s="87"/>
      <c r="BZ629" s="87"/>
      <c r="CA629" s="87"/>
      <c r="CB629" s="87"/>
      <c r="CC629" s="87"/>
      <c r="CD629" s="87"/>
      <c r="CE629" s="87"/>
      <c r="CF629" s="87"/>
      <c r="CG629" s="87"/>
      <c r="CH629" s="87"/>
      <c r="CI629" s="87"/>
      <c r="CJ629" s="87"/>
    </row>
    <row r="630" spans="28:88" ht="14">
      <c r="AB630" s="87"/>
      <c r="AC630" s="87"/>
      <c r="AD630" s="87"/>
      <c r="AE630" s="87"/>
      <c r="AF630" s="87"/>
      <c r="AG630" s="87"/>
      <c r="AH630" s="87"/>
      <c r="AI630" s="87"/>
      <c r="AJ630" s="87"/>
      <c r="AK630" s="87"/>
      <c r="AL630" s="87"/>
      <c r="AM630" s="87"/>
      <c r="AN630" s="87"/>
      <c r="AO630" s="87"/>
      <c r="AP630" s="87"/>
      <c r="AQ630" s="87"/>
      <c r="AR630" s="87"/>
      <c r="AS630" s="87"/>
      <c r="AT630" s="87"/>
      <c r="AU630" s="87"/>
      <c r="AV630" s="87"/>
      <c r="AW630" s="87"/>
      <c r="AX630" s="87"/>
      <c r="AY630" s="87"/>
      <c r="AZ630" s="87"/>
      <c r="BA630" s="87"/>
      <c r="BB630" s="87"/>
      <c r="BC630" s="87"/>
      <c r="BD630" s="87"/>
      <c r="BE630" s="87"/>
      <c r="BF630" s="87"/>
      <c r="BG630" s="87"/>
      <c r="BH630" s="87"/>
      <c r="BI630" s="87"/>
      <c r="BJ630" s="87"/>
      <c r="BK630" s="87"/>
      <c r="BL630" s="87"/>
      <c r="BM630" s="87"/>
      <c r="BN630" s="87"/>
      <c r="BO630" s="87"/>
      <c r="BP630" s="87"/>
      <c r="BQ630" s="87"/>
      <c r="BR630" s="87"/>
      <c r="BS630" s="87"/>
      <c r="BT630" s="87"/>
      <c r="BU630" s="87"/>
      <c r="BV630" s="87"/>
      <c r="BW630" s="87"/>
      <c r="BX630" s="87"/>
      <c r="BY630" s="87"/>
      <c r="BZ630" s="87"/>
      <c r="CA630" s="87"/>
      <c r="CB630" s="87"/>
      <c r="CC630" s="87"/>
      <c r="CD630" s="87"/>
      <c r="CE630" s="87"/>
      <c r="CF630" s="87"/>
      <c r="CG630" s="87"/>
      <c r="CH630" s="87"/>
      <c r="CI630" s="87"/>
      <c r="CJ630" s="87"/>
    </row>
    <row r="631" spans="28:88" ht="14">
      <c r="AB631" s="87"/>
      <c r="AC631" s="87"/>
      <c r="AD631" s="87"/>
      <c r="AE631" s="87"/>
      <c r="AF631" s="87"/>
      <c r="AG631" s="87"/>
      <c r="AH631" s="87"/>
      <c r="AI631" s="87"/>
      <c r="AJ631" s="87"/>
      <c r="AK631" s="87"/>
      <c r="AL631" s="87"/>
      <c r="AM631" s="87"/>
      <c r="AN631" s="87"/>
      <c r="AO631" s="87"/>
      <c r="AP631" s="87"/>
      <c r="AQ631" s="87"/>
      <c r="AR631" s="87"/>
      <c r="AS631" s="87"/>
      <c r="AT631" s="87"/>
      <c r="AU631" s="87"/>
      <c r="AV631" s="87"/>
      <c r="AW631" s="87"/>
      <c r="AX631" s="87"/>
      <c r="AY631" s="87"/>
      <c r="AZ631" s="87"/>
      <c r="BA631" s="87"/>
      <c r="BB631" s="87"/>
      <c r="BC631" s="87"/>
      <c r="BD631" s="87"/>
      <c r="BE631" s="87"/>
      <c r="BF631" s="87"/>
      <c r="BG631" s="87"/>
      <c r="BH631" s="87"/>
      <c r="BI631" s="87"/>
      <c r="BJ631" s="87"/>
      <c r="BK631" s="87"/>
      <c r="BL631" s="87"/>
      <c r="BM631" s="87"/>
      <c r="BN631" s="87"/>
      <c r="BO631" s="87"/>
      <c r="BP631" s="87"/>
      <c r="BQ631" s="87"/>
      <c r="BR631" s="87"/>
      <c r="BS631" s="87"/>
      <c r="BT631" s="87"/>
      <c r="BU631" s="87"/>
      <c r="BV631" s="87"/>
      <c r="BW631" s="87"/>
      <c r="BX631" s="87"/>
      <c r="BY631" s="87"/>
      <c r="BZ631" s="87"/>
      <c r="CA631" s="87"/>
      <c r="CB631" s="87"/>
      <c r="CC631" s="87"/>
      <c r="CD631" s="87"/>
      <c r="CE631" s="87"/>
      <c r="CF631" s="87"/>
      <c r="CG631" s="87"/>
      <c r="CH631" s="87"/>
      <c r="CI631" s="87"/>
      <c r="CJ631" s="87"/>
    </row>
    <row r="632" spans="28:88" ht="14">
      <c r="AB632" s="87"/>
      <c r="AC632" s="87"/>
      <c r="AD632" s="87"/>
      <c r="AE632" s="87"/>
      <c r="AF632" s="87"/>
      <c r="AG632" s="87"/>
      <c r="AH632" s="87"/>
      <c r="AI632" s="87"/>
      <c r="AJ632" s="87"/>
      <c r="AK632" s="87"/>
      <c r="AL632" s="87"/>
      <c r="AM632" s="87"/>
      <c r="AN632" s="87"/>
      <c r="AO632" s="87"/>
      <c r="AP632" s="87"/>
      <c r="AQ632" s="87"/>
      <c r="AR632" s="87"/>
      <c r="AS632" s="87"/>
      <c r="AT632" s="87"/>
      <c r="AU632" s="87"/>
      <c r="AV632" s="87"/>
      <c r="AW632" s="87"/>
      <c r="AX632" s="87"/>
      <c r="AY632" s="87"/>
      <c r="AZ632" s="87"/>
      <c r="BA632" s="87"/>
      <c r="BB632" s="87"/>
      <c r="BC632" s="87"/>
      <c r="BD632" s="87"/>
      <c r="BE632" s="87"/>
      <c r="BF632" s="87"/>
      <c r="BG632" s="87"/>
      <c r="BH632" s="87"/>
      <c r="BI632" s="87"/>
      <c r="BJ632" s="87"/>
      <c r="BK632" s="87"/>
      <c r="BL632" s="87"/>
      <c r="BM632" s="87"/>
      <c r="BN632" s="87"/>
      <c r="BO632" s="87"/>
      <c r="BP632" s="87"/>
      <c r="BQ632" s="87"/>
      <c r="BR632" s="87"/>
      <c r="BS632" s="87"/>
      <c r="BT632" s="87"/>
      <c r="BU632" s="87"/>
      <c r="BV632" s="87"/>
      <c r="BW632" s="87"/>
      <c r="BX632" s="87"/>
      <c r="BY632" s="87"/>
      <c r="BZ632" s="87"/>
      <c r="CA632" s="87"/>
      <c r="CB632" s="87"/>
      <c r="CC632" s="87"/>
      <c r="CD632" s="87"/>
      <c r="CE632" s="87"/>
      <c r="CF632" s="87"/>
      <c r="CG632" s="87"/>
      <c r="CH632" s="87"/>
      <c r="CI632" s="87"/>
      <c r="CJ632" s="87"/>
    </row>
    <row r="633" spans="28:88" ht="14">
      <c r="AB633" s="87"/>
      <c r="AC633" s="87"/>
      <c r="AD633" s="87"/>
      <c r="AE633" s="87"/>
      <c r="AF633" s="87"/>
      <c r="AG633" s="87"/>
      <c r="AH633" s="87"/>
      <c r="AI633" s="87"/>
      <c r="AJ633" s="87"/>
      <c r="AK633" s="87"/>
      <c r="AL633" s="87"/>
      <c r="AM633" s="87"/>
      <c r="AN633" s="87"/>
      <c r="AO633" s="87"/>
      <c r="AP633" s="87"/>
      <c r="AQ633" s="87"/>
      <c r="AR633" s="87"/>
      <c r="AS633" s="87"/>
      <c r="AT633" s="87"/>
      <c r="AU633" s="87"/>
      <c r="AV633" s="87"/>
      <c r="AW633" s="87"/>
      <c r="AX633" s="87"/>
      <c r="AY633" s="87"/>
      <c r="AZ633" s="87"/>
      <c r="BA633" s="87"/>
      <c r="BB633" s="87"/>
      <c r="BC633" s="87"/>
      <c r="BD633" s="87"/>
      <c r="BE633" s="87"/>
      <c r="BF633" s="87"/>
      <c r="BG633" s="87"/>
      <c r="BH633" s="87"/>
      <c r="BI633" s="87"/>
      <c r="BJ633" s="87"/>
      <c r="BK633" s="87"/>
      <c r="BL633" s="87"/>
      <c r="BM633" s="87"/>
      <c r="BN633" s="87"/>
      <c r="BO633" s="87"/>
      <c r="BP633" s="87"/>
      <c r="BQ633" s="87"/>
      <c r="BR633" s="87"/>
      <c r="BS633" s="87"/>
      <c r="BT633" s="87"/>
      <c r="BU633" s="87"/>
      <c r="BV633" s="87"/>
      <c r="BW633" s="87"/>
      <c r="BX633" s="87"/>
      <c r="BY633" s="87"/>
      <c r="BZ633" s="87"/>
      <c r="CA633" s="87"/>
      <c r="CB633" s="87"/>
      <c r="CC633" s="87"/>
      <c r="CD633" s="87"/>
      <c r="CE633" s="87"/>
      <c r="CF633" s="87"/>
      <c r="CG633" s="87"/>
      <c r="CH633" s="87"/>
      <c r="CI633" s="87"/>
      <c r="CJ633" s="87"/>
    </row>
    <row r="634" spans="28:88" ht="14">
      <c r="AB634" s="87"/>
      <c r="AC634" s="87"/>
      <c r="AD634" s="87"/>
      <c r="AE634" s="87"/>
      <c r="AF634" s="87"/>
      <c r="AG634" s="87"/>
      <c r="AH634" s="87"/>
      <c r="AI634" s="87"/>
      <c r="AJ634" s="87"/>
      <c r="AK634" s="87"/>
      <c r="AL634" s="87"/>
      <c r="AM634" s="87"/>
      <c r="AN634" s="87"/>
      <c r="AO634" s="87"/>
      <c r="AP634" s="87"/>
      <c r="AQ634" s="87"/>
      <c r="AR634" s="87"/>
      <c r="AS634" s="87"/>
      <c r="AT634" s="87"/>
      <c r="AU634" s="87"/>
      <c r="AV634" s="87"/>
      <c r="AW634" s="87"/>
      <c r="AX634" s="87"/>
      <c r="AY634" s="87"/>
      <c r="AZ634" s="87"/>
      <c r="BA634" s="87"/>
      <c r="BB634" s="87"/>
      <c r="BC634" s="87"/>
      <c r="BD634" s="87"/>
      <c r="BE634" s="87"/>
      <c r="BF634" s="87"/>
      <c r="BG634" s="87"/>
      <c r="BH634" s="87"/>
      <c r="BI634" s="87"/>
      <c r="BJ634" s="87"/>
      <c r="BK634" s="87"/>
      <c r="BL634" s="87"/>
      <c r="BM634" s="87"/>
      <c r="BN634" s="87"/>
      <c r="BO634" s="87"/>
      <c r="BP634" s="87"/>
      <c r="BQ634" s="87"/>
      <c r="BR634" s="87"/>
      <c r="BS634" s="87"/>
      <c r="BT634" s="87"/>
      <c r="BU634" s="87"/>
      <c r="BV634" s="87"/>
      <c r="BW634" s="87"/>
      <c r="BX634" s="87"/>
      <c r="BY634" s="87"/>
      <c r="BZ634" s="87"/>
      <c r="CA634" s="87"/>
      <c r="CB634" s="87"/>
      <c r="CC634" s="87"/>
      <c r="CD634" s="87"/>
      <c r="CE634" s="87"/>
      <c r="CF634" s="87"/>
      <c r="CG634" s="87"/>
      <c r="CH634" s="87"/>
      <c r="CI634" s="87"/>
      <c r="CJ634" s="87"/>
    </row>
    <row r="635" spans="28:88" ht="14">
      <c r="AB635" s="87"/>
      <c r="AC635" s="87"/>
      <c r="AD635" s="87"/>
      <c r="AE635" s="87"/>
      <c r="AF635" s="87"/>
      <c r="AG635" s="87"/>
      <c r="AH635" s="87"/>
      <c r="AI635" s="87"/>
      <c r="AJ635" s="87"/>
      <c r="AK635" s="87"/>
      <c r="AL635" s="87"/>
      <c r="AM635" s="87"/>
      <c r="AN635" s="87"/>
      <c r="AO635" s="87"/>
      <c r="AP635" s="87"/>
      <c r="AQ635" s="87"/>
      <c r="AR635" s="87"/>
      <c r="AS635" s="87"/>
      <c r="AT635" s="87"/>
      <c r="AU635" s="87"/>
      <c r="AV635" s="87"/>
      <c r="AW635" s="87"/>
      <c r="AX635" s="87"/>
      <c r="AY635" s="87"/>
      <c r="AZ635" s="87"/>
      <c r="BA635" s="87"/>
      <c r="BB635" s="87"/>
      <c r="BC635" s="87"/>
      <c r="BD635" s="87"/>
      <c r="BE635" s="87"/>
      <c r="BF635" s="87"/>
      <c r="BG635" s="87"/>
      <c r="BH635" s="87"/>
      <c r="BI635" s="87"/>
      <c r="BJ635" s="87"/>
      <c r="BK635" s="87"/>
      <c r="BL635" s="87"/>
      <c r="BM635" s="87"/>
      <c r="BN635" s="87"/>
      <c r="BO635" s="87"/>
      <c r="BP635" s="87"/>
      <c r="BQ635" s="87"/>
      <c r="BR635" s="87"/>
      <c r="BS635" s="87"/>
      <c r="BT635" s="87"/>
      <c r="BU635" s="87"/>
      <c r="BV635" s="87"/>
      <c r="BW635" s="87"/>
      <c r="BX635" s="87"/>
      <c r="BY635" s="87"/>
      <c r="BZ635" s="87"/>
      <c r="CA635" s="87"/>
      <c r="CB635" s="87"/>
      <c r="CC635" s="87"/>
      <c r="CD635" s="87"/>
      <c r="CE635" s="87"/>
      <c r="CF635" s="87"/>
      <c r="CG635" s="87"/>
      <c r="CH635" s="87"/>
      <c r="CI635" s="87"/>
      <c r="CJ635" s="87"/>
    </row>
    <row r="636" spans="28:88" ht="14">
      <c r="AB636" s="87"/>
      <c r="AC636" s="87"/>
      <c r="AD636" s="87"/>
      <c r="AE636" s="87"/>
      <c r="AF636" s="87"/>
      <c r="AG636" s="87"/>
      <c r="AH636" s="87"/>
      <c r="AI636" s="87"/>
      <c r="AJ636" s="87"/>
      <c r="AK636" s="87"/>
      <c r="AL636" s="87"/>
      <c r="AM636" s="87"/>
      <c r="AN636" s="87"/>
      <c r="AO636" s="87"/>
      <c r="AP636" s="87"/>
      <c r="AQ636" s="87"/>
      <c r="AR636" s="87"/>
      <c r="AS636" s="87"/>
      <c r="AT636" s="87"/>
      <c r="AU636" s="87"/>
      <c r="AV636" s="87"/>
      <c r="AW636" s="87"/>
      <c r="AX636" s="87"/>
      <c r="AY636" s="87"/>
      <c r="AZ636" s="87"/>
      <c r="BA636" s="87"/>
      <c r="BB636" s="87"/>
      <c r="BC636" s="87"/>
      <c r="BD636" s="87"/>
      <c r="BE636" s="87"/>
      <c r="BF636" s="87"/>
      <c r="BG636" s="87"/>
      <c r="BH636" s="87"/>
      <c r="BI636" s="87"/>
      <c r="BJ636" s="87"/>
      <c r="BK636" s="87"/>
      <c r="BL636" s="87"/>
      <c r="BM636" s="87"/>
      <c r="BN636" s="87"/>
      <c r="BO636" s="87"/>
      <c r="BP636" s="87"/>
      <c r="BQ636" s="87"/>
      <c r="BR636" s="87"/>
      <c r="BS636" s="87"/>
      <c r="BT636" s="87"/>
      <c r="BU636" s="87"/>
      <c r="BV636" s="87"/>
      <c r="BW636" s="87"/>
      <c r="BX636" s="87"/>
      <c r="BY636" s="87"/>
      <c r="BZ636" s="87"/>
      <c r="CA636" s="87"/>
      <c r="CB636" s="87"/>
      <c r="CC636" s="87"/>
      <c r="CD636" s="87"/>
      <c r="CE636" s="87"/>
      <c r="CF636" s="87"/>
      <c r="CG636" s="87"/>
      <c r="CH636" s="87"/>
      <c r="CI636" s="87"/>
      <c r="CJ636" s="87"/>
    </row>
    <row r="637" spans="28:88" ht="14">
      <c r="AB637" s="87"/>
      <c r="AC637" s="87"/>
      <c r="AD637" s="87"/>
      <c r="AE637" s="87"/>
      <c r="AF637" s="87"/>
      <c r="AG637" s="87"/>
      <c r="AH637" s="87"/>
      <c r="AI637" s="87"/>
      <c r="AJ637" s="87"/>
      <c r="AK637" s="87"/>
      <c r="AL637" s="87"/>
      <c r="AM637" s="87"/>
      <c r="AN637" s="87"/>
      <c r="AO637" s="87"/>
      <c r="AP637" s="87"/>
      <c r="AQ637" s="87"/>
      <c r="AR637" s="87"/>
      <c r="AS637" s="87"/>
      <c r="AT637" s="87"/>
      <c r="AU637" s="87"/>
      <c r="AV637" s="87"/>
      <c r="AW637" s="87"/>
      <c r="AX637" s="87"/>
      <c r="AY637" s="87"/>
      <c r="AZ637" s="87"/>
      <c r="BA637" s="87"/>
      <c r="BB637" s="87"/>
      <c r="BC637" s="87"/>
      <c r="BD637" s="87"/>
      <c r="BE637" s="87"/>
      <c r="BF637" s="87"/>
      <c r="BG637" s="87"/>
      <c r="BH637" s="87"/>
      <c r="BI637" s="87"/>
      <c r="BJ637" s="87"/>
      <c r="BK637" s="87"/>
      <c r="BL637" s="87"/>
      <c r="BM637" s="87"/>
      <c r="BN637" s="87"/>
      <c r="BO637" s="87"/>
      <c r="BP637" s="87"/>
      <c r="BQ637" s="87"/>
      <c r="BR637" s="87"/>
      <c r="BS637" s="87"/>
      <c r="BT637" s="87"/>
      <c r="BU637" s="87"/>
      <c r="BV637" s="87"/>
      <c r="BW637" s="87"/>
      <c r="BX637" s="87"/>
      <c r="BY637" s="87"/>
      <c r="BZ637" s="87"/>
      <c r="CA637" s="87"/>
      <c r="CB637" s="87"/>
      <c r="CC637" s="87"/>
      <c r="CD637" s="87"/>
      <c r="CE637" s="87"/>
      <c r="CF637" s="87"/>
      <c r="CG637" s="87"/>
      <c r="CH637" s="87"/>
      <c r="CI637" s="87"/>
      <c r="CJ637" s="87"/>
    </row>
    <row r="638" spans="28:88" ht="14">
      <c r="AB638" s="87"/>
      <c r="AC638" s="87"/>
      <c r="AD638" s="87"/>
      <c r="AE638" s="87"/>
      <c r="AF638" s="87"/>
      <c r="AG638" s="87"/>
      <c r="AH638" s="87"/>
      <c r="AI638" s="87"/>
      <c r="AJ638" s="87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  <c r="BA638" s="87"/>
      <c r="BB638" s="87"/>
      <c r="BC638" s="87"/>
      <c r="BD638" s="87"/>
      <c r="BE638" s="87"/>
      <c r="BF638" s="87"/>
      <c r="BG638" s="87"/>
      <c r="BH638" s="87"/>
      <c r="BI638" s="87"/>
      <c r="BJ638" s="87"/>
      <c r="BK638" s="87"/>
      <c r="BL638" s="87"/>
      <c r="BM638" s="87"/>
      <c r="BN638" s="87"/>
      <c r="BO638" s="87"/>
      <c r="BP638" s="87"/>
      <c r="BQ638" s="87"/>
      <c r="BR638" s="87"/>
      <c r="BS638" s="87"/>
      <c r="BT638" s="87"/>
      <c r="BU638" s="87"/>
      <c r="BV638" s="87"/>
      <c r="BW638" s="87"/>
      <c r="BX638" s="87"/>
      <c r="BY638" s="87"/>
      <c r="BZ638" s="87"/>
      <c r="CA638" s="87"/>
      <c r="CB638" s="87"/>
      <c r="CC638" s="87"/>
      <c r="CD638" s="87"/>
      <c r="CE638" s="87"/>
      <c r="CF638" s="87"/>
      <c r="CG638" s="87"/>
      <c r="CH638" s="87"/>
      <c r="CI638" s="87"/>
      <c r="CJ638" s="87"/>
    </row>
    <row r="639" spans="28:88" ht="14">
      <c r="AB639" s="87"/>
      <c r="AC639" s="87"/>
      <c r="AD639" s="87"/>
      <c r="AE639" s="87"/>
      <c r="AF639" s="87"/>
      <c r="AG639" s="87"/>
      <c r="AH639" s="87"/>
      <c r="AI639" s="87"/>
      <c r="AJ639" s="87"/>
      <c r="AK639" s="87"/>
      <c r="AL639" s="87"/>
      <c r="AM639" s="87"/>
      <c r="AN639" s="87"/>
      <c r="AO639" s="87"/>
      <c r="AP639" s="87"/>
      <c r="AQ639" s="87"/>
      <c r="AR639" s="87"/>
      <c r="AS639" s="87"/>
      <c r="AT639" s="87"/>
      <c r="AU639" s="87"/>
      <c r="AV639" s="87"/>
      <c r="AW639" s="87"/>
      <c r="AX639" s="87"/>
      <c r="AY639" s="87"/>
      <c r="AZ639" s="87"/>
      <c r="BA639" s="87"/>
      <c r="BB639" s="87"/>
      <c r="BC639" s="87"/>
      <c r="BD639" s="87"/>
      <c r="BE639" s="87"/>
      <c r="BF639" s="87"/>
      <c r="BG639" s="87"/>
      <c r="BH639" s="87"/>
      <c r="BI639" s="87"/>
      <c r="BJ639" s="87"/>
      <c r="BK639" s="87"/>
      <c r="BL639" s="87"/>
      <c r="BM639" s="87"/>
      <c r="BN639" s="87"/>
      <c r="BO639" s="87"/>
      <c r="BP639" s="87"/>
      <c r="BQ639" s="87"/>
      <c r="BR639" s="87"/>
      <c r="BS639" s="87"/>
      <c r="BT639" s="87"/>
      <c r="BU639" s="87"/>
      <c r="BV639" s="87"/>
      <c r="BW639" s="87"/>
      <c r="BX639" s="87"/>
      <c r="BY639" s="87"/>
      <c r="BZ639" s="87"/>
      <c r="CA639" s="87"/>
      <c r="CB639" s="87"/>
      <c r="CC639" s="87"/>
      <c r="CD639" s="87"/>
      <c r="CE639" s="87"/>
      <c r="CF639" s="87"/>
      <c r="CG639" s="87"/>
      <c r="CH639" s="87"/>
      <c r="CI639" s="87"/>
      <c r="CJ639" s="87"/>
    </row>
    <row r="640" spans="28:88" ht="14">
      <c r="AB640" s="87"/>
      <c r="AC640" s="87"/>
      <c r="AD640" s="87"/>
      <c r="AE640" s="87"/>
      <c r="AF640" s="87"/>
      <c r="AG640" s="87"/>
      <c r="AH640" s="87"/>
      <c r="AI640" s="87"/>
      <c r="AJ640" s="87"/>
      <c r="AK640" s="87"/>
      <c r="AL640" s="87"/>
      <c r="AM640" s="87"/>
      <c r="AN640" s="87"/>
      <c r="AO640" s="87"/>
      <c r="AP640" s="87"/>
      <c r="AQ640" s="87"/>
      <c r="AR640" s="87"/>
      <c r="AS640" s="87"/>
      <c r="AT640" s="87"/>
      <c r="AU640" s="87"/>
      <c r="AV640" s="87"/>
      <c r="AW640" s="87"/>
      <c r="AX640" s="87"/>
      <c r="AY640" s="87"/>
      <c r="AZ640" s="87"/>
      <c r="BA640" s="87"/>
      <c r="BB640" s="87"/>
      <c r="BC640" s="87"/>
      <c r="BD640" s="87"/>
      <c r="BE640" s="87"/>
      <c r="BF640" s="87"/>
      <c r="BG640" s="87"/>
      <c r="BH640" s="87"/>
      <c r="BI640" s="87"/>
      <c r="BJ640" s="87"/>
      <c r="BK640" s="87"/>
      <c r="BL640" s="87"/>
      <c r="BM640" s="87"/>
      <c r="BN640" s="87"/>
      <c r="BO640" s="87"/>
      <c r="BP640" s="87"/>
      <c r="BQ640" s="87"/>
      <c r="BR640" s="87"/>
      <c r="BS640" s="87"/>
      <c r="BT640" s="87"/>
      <c r="BU640" s="87"/>
      <c r="BV640" s="87"/>
      <c r="BW640" s="87"/>
      <c r="BX640" s="87"/>
      <c r="BY640" s="87"/>
      <c r="BZ640" s="87"/>
      <c r="CA640" s="87"/>
      <c r="CB640" s="87"/>
      <c r="CC640" s="87"/>
      <c r="CD640" s="87"/>
      <c r="CE640" s="87"/>
      <c r="CF640" s="87"/>
      <c r="CG640" s="87"/>
      <c r="CH640" s="87"/>
      <c r="CI640" s="87"/>
      <c r="CJ640" s="87"/>
    </row>
    <row r="641" spans="28:88" ht="14">
      <c r="AB641" s="87"/>
      <c r="AC641" s="87"/>
      <c r="AD641" s="87"/>
      <c r="AE641" s="87"/>
      <c r="AF641" s="87"/>
      <c r="AG641" s="87"/>
      <c r="AH641" s="87"/>
      <c r="AI641" s="87"/>
      <c r="AJ641" s="87"/>
      <c r="AK641" s="87"/>
      <c r="AL641" s="87"/>
      <c r="AM641" s="87"/>
      <c r="AN641" s="87"/>
      <c r="AO641" s="87"/>
      <c r="AP641" s="87"/>
      <c r="AQ641" s="87"/>
      <c r="AR641" s="87"/>
      <c r="AS641" s="87"/>
      <c r="AT641" s="87"/>
      <c r="AU641" s="87"/>
      <c r="AV641" s="87"/>
      <c r="AW641" s="87"/>
      <c r="AX641" s="87"/>
      <c r="AY641" s="87"/>
      <c r="AZ641" s="87"/>
      <c r="BA641" s="87"/>
      <c r="BB641" s="87"/>
      <c r="BC641" s="87"/>
      <c r="BD641" s="87"/>
      <c r="BE641" s="87"/>
      <c r="BF641" s="87"/>
      <c r="BG641" s="87"/>
      <c r="BH641" s="87"/>
      <c r="BI641" s="87"/>
      <c r="BJ641" s="87"/>
      <c r="BK641" s="87"/>
      <c r="BL641" s="87"/>
      <c r="BM641" s="87"/>
      <c r="BN641" s="87"/>
      <c r="BO641" s="87"/>
      <c r="BP641" s="87"/>
      <c r="BQ641" s="87"/>
      <c r="BR641" s="87"/>
      <c r="BS641" s="87"/>
      <c r="BT641" s="87"/>
      <c r="BU641" s="87"/>
      <c r="BV641" s="87"/>
      <c r="BW641" s="87"/>
      <c r="BX641" s="87"/>
      <c r="BY641" s="87"/>
      <c r="BZ641" s="87"/>
      <c r="CA641" s="87"/>
      <c r="CB641" s="87"/>
      <c r="CC641" s="87"/>
      <c r="CD641" s="87"/>
      <c r="CE641" s="87"/>
      <c r="CF641" s="87"/>
      <c r="CG641" s="87"/>
      <c r="CH641" s="87"/>
      <c r="CI641" s="87"/>
      <c r="CJ641" s="87"/>
    </row>
    <row r="642" spans="28:88" ht="14">
      <c r="AB642" s="87"/>
      <c r="AC642" s="87"/>
      <c r="AD642" s="87"/>
      <c r="AE642" s="87"/>
      <c r="AF642" s="87"/>
      <c r="AG642" s="87"/>
      <c r="AH642" s="87"/>
      <c r="AI642" s="87"/>
      <c r="AJ642" s="87"/>
      <c r="AK642" s="87"/>
      <c r="AL642" s="87"/>
      <c r="AM642" s="87"/>
      <c r="AN642" s="87"/>
      <c r="AO642" s="87"/>
      <c r="AP642" s="87"/>
      <c r="AQ642" s="87"/>
      <c r="AR642" s="87"/>
      <c r="AS642" s="87"/>
      <c r="AT642" s="87"/>
      <c r="AU642" s="87"/>
      <c r="AV642" s="87"/>
      <c r="AW642" s="87"/>
      <c r="AX642" s="87"/>
      <c r="AY642" s="87"/>
      <c r="AZ642" s="87"/>
      <c r="BA642" s="87"/>
      <c r="BB642" s="87"/>
      <c r="BC642" s="87"/>
      <c r="BD642" s="87"/>
      <c r="BE642" s="87"/>
      <c r="BF642" s="87"/>
      <c r="BG642" s="87"/>
      <c r="BH642" s="87"/>
      <c r="BI642" s="87"/>
      <c r="BJ642" s="87"/>
      <c r="BK642" s="87"/>
      <c r="BL642" s="87"/>
      <c r="BM642" s="87"/>
      <c r="BN642" s="87"/>
      <c r="BO642" s="87"/>
      <c r="BP642" s="87"/>
      <c r="BQ642" s="87"/>
      <c r="BR642" s="87"/>
      <c r="BS642" s="87"/>
      <c r="BT642" s="87"/>
      <c r="BU642" s="87"/>
      <c r="BV642" s="87"/>
      <c r="BW642" s="87"/>
      <c r="BX642" s="87"/>
      <c r="BY642" s="87"/>
      <c r="BZ642" s="87"/>
      <c r="CA642" s="87"/>
      <c r="CB642" s="87"/>
      <c r="CC642" s="87"/>
      <c r="CD642" s="87"/>
      <c r="CE642" s="87"/>
      <c r="CF642" s="87"/>
      <c r="CG642" s="87"/>
      <c r="CH642" s="87"/>
      <c r="CI642" s="87"/>
      <c r="CJ642" s="87"/>
    </row>
    <row r="643" spans="28:88" ht="14">
      <c r="AB643" s="87"/>
      <c r="AC643" s="87"/>
      <c r="AD643" s="87"/>
      <c r="AE643" s="87"/>
      <c r="AF643" s="87"/>
      <c r="AG643" s="87"/>
      <c r="AH643" s="87"/>
      <c r="AI643" s="87"/>
      <c r="AJ643" s="87"/>
      <c r="AK643" s="87"/>
      <c r="AL643" s="87"/>
      <c r="AM643" s="87"/>
      <c r="AN643" s="87"/>
      <c r="AO643" s="87"/>
      <c r="AP643" s="87"/>
      <c r="AQ643" s="87"/>
      <c r="AR643" s="87"/>
      <c r="AS643" s="87"/>
      <c r="AT643" s="87"/>
      <c r="AU643" s="87"/>
      <c r="AV643" s="87"/>
      <c r="AW643" s="87"/>
      <c r="AX643" s="87"/>
      <c r="AY643" s="87"/>
      <c r="AZ643" s="87"/>
      <c r="BA643" s="87"/>
      <c r="BB643" s="87"/>
      <c r="BC643" s="87"/>
      <c r="BD643" s="87"/>
      <c r="BE643" s="87"/>
      <c r="BF643" s="87"/>
      <c r="BG643" s="87"/>
      <c r="BH643" s="87"/>
      <c r="BI643" s="87"/>
      <c r="BJ643" s="87"/>
      <c r="BK643" s="87"/>
      <c r="BL643" s="87"/>
      <c r="BM643" s="87"/>
      <c r="BN643" s="87"/>
      <c r="BO643" s="87"/>
      <c r="BP643" s="87"/>
      <c r="BQ643" s="87"/>
      <c r="BR643" s="87"/>
      <c r="BS643" s="87"/>
      <c r="BT643" s="87"/>
      <c r="BU643" s="87"/>
      <c r="BV643" s="87"/>
      <c r="BW643" s="87"/>
      <c r="BX643" s="87"/>
      <c r="BY643" s="87"/>
      <c r="BZ643" s="87"/>
      <c r="CA643" s="87"/>
      <c r="CB643" s="87"/>
      <c r="CC643" s="87"/>
      <c r="CD643" s="87"/>
      <c r="CE643" s="87"/>
      <c r="CF643" s="87"/>
      <c r="CG643" s="87"/>
      <c r="CH643" s="87"/>
      <c r="CI643" s="87"/>
      <c r="CJ643" s="87"/>
    </row>
    <row r="644" spans="28:88" ht="14">
      <c r="AB644" s="87"/>
      <c r="AC644" s="87"/>
      <c r="AD644" s="87"/>
      <c r="AE644" s="87"/>
      <c r="AF644" s="87"/>
      <c r="AG644" s="87"/>
      <c r="AH644" s="87"/>
      <c r="AI644" s="87"/>
      <c r="AJ644" s="87"/>
      <c r="AK644" s="87"/>
      <c r="AL644" s="87"/>
      <c r="AM644" s="87"/>
      <c r="AN644" s="87"/>
      <c r="AO644" s="87"/>
      <c r="AP644" s="87"/>
      <c r="AQ644" s="87"/>
      <c r="AR644" s="87"/>
      <c r="AS644" s="87"/>
      <c r="AT644" s="87"/>
      <c r="AU644" s="87"/>
      <c r="AV644" s="87"/>
      <c r="AW644" s="87"/>
      <c r="AX644" s="87"/>
      <c r="AY644" s="87"/>
      <c r="AZ644" s="87"/>
      <c r="BA644" s="87"/>
      <c r="BB644" s="87"/>
      <c r="BC644" s="87"/>
      <c r="BD644" s="87"/>
      <c r="BE644" s="87"/>
      <c r="BF644" s="87"/>
      <c r="BG644" s="87"/>
      <c r="BH644" s="87"/>
      <c r="BI644" s="87"/>
      <c r="BJ644" s="87"/>
      <c r="BK644" s="87"/>
      <c r="BL644" s="87"/>
      <c r="BM644" s="87"/>
      <c r="BN644" s="87"/>
      <c r="BO644" s="87"/>
      <c r="BP644" s="87"/>
      <c r="BQ644" s="87"/>
      <c r="BR644" s="87"/>
      <c r="BS644" s="87"/>
      <c r="BT644" s="87"/>
      <c r="BU644" s="87"/>
      <c r="BV644" s="87"/>
      <c r="BW644" s="87"/>
      <c r="BX644" s="87"/>
      <c r="BY644" s="87"/>
      <c r="BZ644" s="87"/>
      <c r="CA644" s="87"/>
      <c r="CB644" s="87"/>
      <c r="CC644" s="87"/>
      <c r="CD644" s="87"/>
      <c r="CE644" s="87"/>
      <c r="CF644" s="87"/>
      <c r="CG644" s="87"/>
      <c r="CH644" s="87"/>
      <c r="CI644" s="87"/>
      <c r="CJ644" s="87"/>
    </row>
    <row r="645" spans="28:88" ht="14">
      <c r="AB645" s="87"/>
      <c r="AC645" s="87"/>
      <c r="AD645" s="87"/>
      <c r="AE645" s="87"/>
      <c r="AF645" s="87"/>
      <c r="AG645" s="87"/>
      <c r="AH645" s="87"/>
      <c r="AI645" s="87"/>
      <c r="AJ645" s="87"/>
      <c r="AK645" s="87"/>
      <c r="AL645" s="87"/>
      <c r="AM645" s="87"/>
      <c r="AN645" s="87"/>
      <c r="AO645" s="87"/>
      <c r="AP645" s="87"/>
      <c r="AQ645" s="87"/>
      <c r="AR645" s="87"/>
      <c r="AS645" s="87"/>
      <c r="AT645" s="87"/>
      <c r="AU645" s="87"/>
      <c r="AV645" s="87"/>
      <c r="AW645" s="87"/>
      <c r="AX645" s="87"/>
      <c r="AY645" s="87"/>
      <c r="AZ645" s="87"/>
      <c r="BA645" s="87"/>
      <c r="BB645" s="87"/>
      <c r="BC645" s="87"/>
      <c r="BD645" s="87"/>
      <c r="BE645" s="87"/>
      <c r="BF645" s="87"/>
      <c r="BG645" s="87"/>
      <c r="BH645" s="87"/>
      <c r="BI645" s="87"/>
      <c r="BJ645" s="87"/>
      <c r="BK645" s="87"/>
      <c r="BL645" s="87"/>
      <c r="BM645" s="87"/>
      <c r="BN645" s="87"/>
      <c r="BO645" s="87"/>
      <c r="BP645" s="87"/>
      <c r="BQ645" s="87"/>
      <c r="BR645" s="87"/>
      <c r="BS645" s="87"/>
      <c r="BT645" s="87"/>
      <c r="BU645" s="87"/>
      <c r="BV645" s="87"/>
      <c r="BW645" s="87"/>
      <c r="BX645" s="87"/>
      <c r="BY645" s="87"/>
      <c r="BZ645" s="87"/>
      <c r="CA645" s="87"/>
      <c r="CB645" s="87"/>
      <c r="CC645" s="87"/>
      <c r="CD645" s="87"/>
      <c r="CE645" s="87"/>
      <c r="CF645" s="87"/>
      <c r="CG645" s="87"/>
      <c r="CH645" s="87"/>
      <c r="CI645" s="87"/>
      <c r="CJ645" s="87"/>
    </row>
    <row r="646" spans="28:88" ht="14">
      <c r="AB646" s="87"/>
      <c r="AC646" s="87"/>
      <c r="AD646" s="87"/>
      <c r="AE646" s="87"/>
      <c r="AF646" s="87"/>
      <c r="AG646" s="87"/>
      <c r="AH646" s="87"/>
      <c r="AI646" s="87"/>
      <c r="AJ646" s="87"/>
      <c r="AK646" s="87"/>
      <c r="AL646" s="87"/>
      <c r="AM646" s="87"/>
      <c r="AN646" s="87"/>
      <c r="AO646" s="87"/>
      <c r="AP646" s="87"/>
      <c r="AQ646" s="87"/>
      <c r="AR646" s="87"/>
      <c r="AS646" s="87"/>
      <c r="AT646" s="87"/>
      <c r="AU646" s="87"/>
      <c r="AV646" s="87"/>
      <c r="AW646" s="87"/>
      <c r="AX646" s="87"/>
      <c r="AY646" s="87"/>
      <c r="AZ646" s="87"/>
      <c r="BA646" s="87"/>
      <c r="BB646" s="87"/>
      <c r="BC646" s="87"/>
      <c r="BD646" s="87"/>
      <c r="BE646" s="87"/>
      <c r="BF646" s="87"/>
      <c r="BG646" s="87"/>
      <c r="BH646" s="87"/>
      <c r="BI646" s="87"/>
      <c r="BJ646" s="87"/>
      <c r="BK646" s="87"/>
      <c r="BL646" s="87"/>
      <c r="BM646" s="87"/>
      <c r="BN646" s="87"/>
      <c r="BO646" s="87"/>
      <c r="BP646" s="87"/>
      <c r="BQ646" s="87"/>
      <c r="BR646" s="87"/>
      <c r="BS646" s="87"/>
      <c r="BT646" s="87"/>
      <c r="BU646" s="87"/>
      <c r="BV646" s="87"/>
      <c r="BW646" s="87"/>
      <c r="BX646" s="87"/>
      <c r="BY646" s="87"/>
      <c r="BZ646" s="87"/>
      <c r="CA646" s="87"/>
      <c r="CB646" s="87"/>
      <c r="CC646" s="87"/>
      <c r="CD646" s="87"/>
      <c r="CE646" s="87"/>
      <c r="CF646" s="87"/>
      <c r="CG646" s="87"/>
      <c r="CH646" s="87"/>
      <c r="CI646" s="87"/>
      <c r="CJ646" s="87"/>
    </row>
    <row r="647" spans="28:88" ht="14">
      <c r="AB647" s="87"/>
      <c r="AC647" s="87"/>
      <c r="AD647" s="87"/>
      <c r="AE647" s="87"/>
      <c r="AF647" s="87"/>
      <c r="AG647" s="87"/>
      <c r="AH647" s="87"/>
      <c r="AI647" s="87"/>
      <c r="AJ647" s="87"/>
      <c r="AK647" s="87"/>
      <c r="AL647" s="87"/>
      <c r="AM647" s="87"/>
      <c r="AN647" s="87"/>
      <c r="AO647" s="87"/>
      <c r="AP647" s="87"/>
      <c r="AQ647" s="87"/>
      <c r="AR647" s="87"/>
      <c r="AS647" s="87"/>
      <c r="AT647" s="87"/>
      <c r="AU647" s="87"/>
      <c r="AV647" s="87"/>
      <c r="AW647" s="87"/>
      <c r="AX647" s="87"/>
      <c r="AY647" s="87"/>
      <c r="AZ647" s="87"/>
      <c r="BA647" s="87"/>
      <c r="BB647" s="87"/>
      <c r="BC647" s="87"/>
      <c r="BD647" s="87"/>
      <c r="BE647" s="87"/>
      <c r="BF647" s="87"/>
      <c r="BG647" s="87"/>
      <c r="BH647" s="87"/>
      <c r="BI647" s="87"/>
      <c r="BJ647" s="87"/>
      <c r="BK647" s="87"/>
      <c r="BL647" s="87"/>
      <c r="BM647" s="87"/>
      <c r="BN647" s="87"/>
      <c r="BO647" s="87"/>
      <c r="BP647" s="87"/>
      <c r="BQ647" s="87"/>
      <c r="BR647" s="87"/>
      <c r="BS647" s="87"/>
      <c r="BT647" s="87"/>
      <c r="BU647" s="87"/>
      <c r="BV647" s="87"/>
      <c r="BW647" s="87"/>
      <c r="BX647" s="87"/>
      <c r="BY647" s="87"/>
      <c r="BZ647" s="87"/>
      <c r="CA647" s="87"/>
      <c r="CB647" s="87"/>
      <c r="CC647" s="87"/>
      <c r="CD647" s="87"/>
      <c r="CE647" s="87"/>
      <c r="CF647" s="87"/>
      <c r="CG647" s="87"/>
      <c r="CH647" s="87"/>
      <c r="CI647" s="87"/>
      <c r="CJ647" s="87"/>
    </row>
    <row r="648" spans="28:88" ht="14">
      <c r="AB648" s="87"/>
      <c r="AC648" s="87"/>
      <c r="AD648" s="87"/>
      <c r="AE648" s="87"/>
      <c r="AF648" s="87"/>
      <c r="AG648" s="87"/>
      <c r="AH648" s="87"/>
      <c r="AI648" s="87"/>
      <c r="AJ648" s="87"/>
      <c r="AK648" s="87"/>
      <c r="AL648" s="87"/>
      <c r="AM648" s="87"/>
      <c r="AN648" s="87"/>
      <c r="AO648" s="87"/>
      <c r="AP648" s="87"/>
      <c r="AQ648" s="87"/>
      <c r="AR648" s="87"/>
      <c r="AS648" s="87"/>
      <c r="AT648" s="87"/>
      <c r="AU648" s="87"/>
      <c r="AV648" s="87"/>
      <c r="AW648" s="87"/>
      <c r="AX648" s="87"/>
      <c r="AY648" s="87"/>
      <c r="AZ648" s="87"/>
      <c r="BA648" s="87"/>
      <c r="BB648" s="87"/>
      <c r="BC648" s="87"/>
      <c r="BD648" s="87"/>
      <c r="BE648" s="87"/>
      <c r="BF648" s="87"/>
      <c r="BG648" s="87"/>
      <c r="BH648" s="87"/>
      <c r="BI648" s="87"/>
      <c r="BJ648" s="87"/>
      <c r="BK648" s="87"/>
      <c r="BL648" s="87"/>
      <c r="BM648" s="87"/>
      <c r="BN648" s="87"/>
      <c r="BO648" s="87"/>
      <c r="BP648" s="87"/>
      <c r="BQ648" s="87"/>
      <c r="BR648" s="87"/>
      <c r="BS648" s="87"/>
      <c r="BT648" s="87"/>
      <c r="BU648" s="87"/>
      <c r="BV648" s="87"/>
      <c r="BW648" s="87"/>
      <c r="BX648" s="87"/>
      <c r="BY648" s="87"/>
      <c r="BZ648" s="87"/>
      <c r="CA648" s="87"/>
      <c r="CB648" s="87"/>
      <c r="CC648" s="87"/>
      <c r="CD648" s="87"/>
      <c r="CE648" s="87"/>
      <c r="CF648" s="87"/>
      <c r="CG648" s="87"/>
      <c r="CH648" s="87"/>
      <c r="CI648" s="87"/>
      <c r="CJ648" s="87"/>
    </row>
    <row r="649" spans="28:88" ht="14">
      <c r="AB649" s="87"/>
      <c r="AC649" s="87"/>
      <c r="AD649" s="87"/>
      <c r="AE649" s="87"/>
      <c r="AF649" s="87"/>
      <c r="AG649" s="87"/>
      <c r="AH649" s="87"/>
      <c r="AI649" s="87"/>
      <c r="AJ649" s="87"/>
      <c r="AK649" s="87"/>
      <c r="AL649" s="87"/>
      <c r="AM649" s="87"/>
      <c r="AN649" s="87"/>
      <c r="AO649" s="87"/>
      <c r="AP649" s="87"/>
      <c r="AQ649" s="87"/>
      <c r="AR649" s="87"/>
      <c r="AS649" s="87"/>
      <c r="AT649" s="87"/>
      <c r="AU649" s="87"/>
      <c r="AV649" s="87"/>
      <c r="AW649" s="87"/>
      <c r="AX649" s="87"/>
      <c r="AY649" s="87"/>
      <c r="AZ649" s="87"/>
      <c r="BA649" s="87"/>
      <c r="BB649" s="87"/>
      <c r="BC649" s="87"/>
      <c r="BD649" s="87"/>
      <c r="BE649" s="87"/>
      <c r="BF649" s="87"/>
      <c r="BG649" s="87"/>
      <c r="BH649" s="87"/>
      <c r="BI649" s="87"/>
      <c r="BJ649" s="87"/>
      <c r="BK649" s="87"/>
      <c r="BL649" s="87"/>
      <c r="BM649" s="87"/>
      <c r="BN649" s="87"/>
      <c r="BO649" s="87"/>
      <c r="BP649" s="87"/>
      <c r="BQ649" s="87"/>
      <c r="BR649" s="87"/>
      <c r="BS649" s="87"/>
      <c r="BT649" s="87"/>
      <c r="BU649" s="87"/>
      <c r="BV649" s="87"/>
      <c r="BW649" s="87"/>
      <c r="BX649" s="87"/>
      <c r="BY649" s="87"/>
      <c r="BZ649" s="87"/>
      <c r="CA649" s="87"/>
      <c r="CB649" s="87"/>
      <c r="CC649" s="87"/>
      <c r="CD649" s="87"/>
      <c r="CE649" s="87"/>
      <c r="CF649" s="87"/>
      <c r="CG649" s="87"/>
      <c r="CH649" s="87"/>
      <c r="CI649" s="87"/>
      <c r="CJ649" s="87"/>
    </row>
    <row r="650" spans="28:88" ht="14">
      <c r="AB650" s="87"/>
      <c r="AC650" s="87"/>
      <c r="AD650" s="87"/>
      <c r="AE650" s="87"/>
      <c r="AF650" s="87"/>
      <c r="AG650" s="87"/>
      <c r="AH650" s="87"/>
      <c r="AI650" s="87"/>
      <c r="AJ650" s="87"/>
      <c r="AK650" s="87"/>
      <c r="AL650" s="87"/>
      <c r="AM650" s="87"/>
      <c r="AN650" s="87"/>
      <c r="AO650" s="87"/>
      <c r="AP650" s="87"/>
      <c r="AQ650" s="87"/>
      <c r="AR650" s="87"/>
      <c r="AS650" s="87"/>
      <c r="AT650" s="87"/>
      <c r="AU650" s="87"/>
      <c r="AV650" s="87"/>
      <c r="AW650" s="87"/>
      <c r="AX650" s="87"/>
      <c r="AY650" s="87"/>
      <c r="AZ650" s="87"/>
      <c r="BA650" s="87"/>
      <c r="BB650" s="87"/>
      <c r="BC650" s="87"/>
      <c r="BD650" s="87"/>
      <c r="BE650" s="87"/>
      <c r="BF650" s="87"/>
      <c r="BG650" s="87"/>
      <c r="BH650" s="87"/>
      <c r="BI650" s="87"/>
      <c r="BJ650" s="87"/>
      <c r="BK650" s="87"/>
      <c r="BL650" s="87"/>
      <c r="BM650" s="87"/>
      <c r="BN650" s="87"/>
      <c r="BO650" s="87"/>
      <c r="BP650" s="87"/>
      <c r="BQ650" s="87"/>
      <c r="BR650" s="87"/>
      <c r="BS650" s="87"/>
      <c r="BT650" s="87"/>
      <c r="BU650" s="87"/>
      <c r="BV650" s="87"/>
      <c r="BW650" s="87"/>
      <c r="BX650" s="87"/>
      <c r="BY650" s="87"/>
      <c r="BZ650" s="87"/>
      <c r="CA650" s="87"/>
      <c r="CB650" s="87"/>
      <c r="CC650" s="87"/>
      <c r="CD650" s="87"/>
      <c r="CE650" s="87"/>
      <c r="CF650" s="87"/>
      <c r="CG650" s="87"/>
      <c r="CH650" s="87"/>
      <c r="CI650" s="87"/>
      <c r="CJ650" s="87"/>
    </row>
    <row r="651" spans="28:88" ht="14">
      <c r="AB651" s="87"/>
      <c r="AC651" s="87"/>
      <c r="AD651" s="87"/>
      <c r="AE651" s="87"/>
      <c r="AF651" s="87"/>
      <c r="AG651" s="87"/>
      <c r="AH651" s="87"/>
      <c r="AI651" s="87"/>
      <c r="AJ651" s="87"/>
      <c r="AK651" s="87"/>
      <c r="AL651" s="87"/>
      <c r="AM651" s="87"/>
      <c r="AN651" s="87"/>
      <c r="AO651" s="87"/>
      <c r="AP651" s="87"/>
      <c r="AQ651" s="87"/>
      <c r="AR651" s="87"/>
      <c r="AS651" s="87"/>
      <c r="AT651" s="87"/>
      <c r="AU651" s="87"/>
      <c r="AV651" s="87"/>
      <c r="AW651" s="87"/>
      <c r="AX651" s="87"/>
      <c r="AY651" s="87"/>
      <c r="AZ651" s="87"/>
      <c r="BA651" s="87"/>
      <c r="BB651" s="87"/>
      <c r="BC651" s="87"/>
      <c r="BD651" s="87"/>
      <c r="BE651" s="87"/>
      <c r="BF651" s="87"/>
      <c r="BG651" s="87"/>
      <c r="BH651" s="87"/>
      <c r="BI651" s="87"/>
      <c r="BJ651" s="87"/>
      <c r="BK651" s="87"/>
      <c r="BL651" s="87"/>
      <c r="BM651" s="87"/>
      <c r="BN651" s="87"/>
      <c r="BO651" s="87"/>
      <c r="BP651" s="87"/>
      <c r="BQ651" s="87"/>
      <c r="BR651" s="87"/>
      <c r="BS651" s="87"/>
      <c r="BT651" s="87"/>
      <c r="BU651" s="87"/>
      <c r="BV651" s="87"/>
      <c r="BW651" s="87"/>
      <c r="BX651" s="87"/>
      <c r="BY651" s="87"/>
      <c r="BZ651" s="87"/>
      <c r="CA651" s="87"/>
      <c r="CB651" s="87"/>
      <c r="CC651" s="87"/>
      <c r="CD651" s="87"/>
      <c r="CE651" s="87"/>
      <c r="CF651" s="87"/>
      <c r="CG651" s="87"/>
      <c r="CH651" s="87"/>
      <c r="CI651" s="87"/>
      <c r="CJ651" s="87"/>
    </row>
    <row r="652" spans="28:88" ht="14">
      <c r="AB652" s="87"/>
      <c r="AC652" s="87"/>
      <c r="AD652" s="87"/>
      <c r="AE652" s="87"/>
      <c r="AF652" s="87"/>
      <c r="AG652" s="87"/>
      <c r="AH652" s="87"/>
      <c r="AI652" s="87"/>
      <c r="AJ652" s="87"/>
      <c r="AK652" s="87"/>
      <c r="AL652" s="87"/>
      <c r="AM652" s="87"/>
      <c r="AN652" s="87"/>
      <c r="AO652" s="87"/>
      <c r="AP652" s="87"/>
      <c r="AQ652" s="87"/>
      <c r="AR652" s="87"/>
      <c r="AS652" s="87"/>
      <c r="AT652" s="87"/>
      <c r="AU652" s="87"/>
      <c r="AV652" s="87"/>
      <c r="AW652" s="87"/>
      <c r="AX652" s="87"/>
      <c r="AY652" s="87"/>
      <c r="AZ652" s="87"/>
      <c r="BA652" s="87"/>
      <c r="BB652" s="87"/>
      <c r="BC652" s="87"/>
      <c r="BD652" s="87"/>
      <c r="BE652" s="87"/>
      <c r="BF652" s="87"/>
      <c r="BG652" s="87"/>
      <c r="BH652" s="87"/>
      <c r="BI652" s="87"/>
      <c r="BJ652" s="87"/>
      <c r="BK652" s="87"/>
      <c r="BL652" s="87"/>
      <c r="BM652" s="87"/>
      <c r="BN652" s="87"/>
      <c r="BO652" s="87"/>
      <c r="BP652" s="87"/>
      <c r="BQ652" s="87"/>
      <c r="BR652" s="87"/>
      <c r="BS652" s="87"/>
      <c r="BT652" s="87"/>
      <c r="BU652" s="87"/>
      <c r="BV652" s="87"/>
      <c r="BW652" s="87"/>
      <c r="BX652" s="87"/>
      <c r="BY652" s="87"/>
      <c r="BZ652" s="87"/>
      <c r="CA652" s="87"/>
      <c r="CB652" s="87"/>
      <c r="CC652" s="87"/>
      <c r="CD652" s="87"/>
      <c r="CE652" s="87"/>
      <c r="CF652" s="87"/>
      <c r="CG652" s="87"/>
      <c r="CH652" s="87"/>
      <c r="CI652" s="87"/>
      <c r="CJ652" s="87"/>
    </row>
    <row r="653" spans="28:88" ht="14">
      <c r="AB653" s="87"/>
      <c r="AC653" s="87"/>
      <c r="AD653" s="87"/>
      <c r="AE653" s="87"/>
      <c r="AF653" s="87"/>
      <c r="AG653" s="87"/>
      <c r="AH653" s="87"/>
      <c r="AI653" s="87"/>
      <c r="AJ653" s="87"/>
      <c r="AK653" s="87"/>
      <c r="AL653" s="87"/>
      <c r="AM653" s="87"/>
      <c r="AN653" s="87"/>
      <c r="AO653" s="87"/>
      <c r="AP653" s="87"/>
      <c r="AQ653" s="87"/>
      <c r="AR653" s="87"/>
      <c r="AS653" s="87"/>
      <c r="AT653" s="87"/>
      <c r="AU653" s="87"/>
      <c r="AV653" s="87"/>
      <c r="AW653" s="87"/>
      <c r="AX653" s="87"/>
      <c r="AY653" s="87"/>
      <c r="AZ653" s="87"/>
      <c r="BA653" s="87"/>
      <c r="BB653" s="87"/>
      <c r="BC653" s="87"/>
      <c r="BD653" s="87"/>
      <c r="BE653" s="87"/>
      <c r="BF653" s="87"/>
      <c r="BG653" s="87"/>
      <c r="BH653" s="87"/>
      <c r="BI653" s="87"/>
      <c r="BJ653" s="87"/>
      <c r="BK653" s="87"/>
      <c r="BL653" s="87"/>
      <c r="BM653" s="87"/>
      <c r="BN653" s="87"/>
      <c r="BO653" s="87"/>
      <c r="BP653" s="87"/>
      <c r="BQ653" s="87"/>
      <c r="BR653" s="87"/>
      <c r="BS653" s="87"/>
      <c r="BT653" s="87"/>
      <c r="BU653" s="87"/>
      <c r="BV653" s="87"/>
      <c r="BW653" s="87"/>
      <c r="BX653" s="87"/>
      <c r="BY653" s="87"/>
      <c r="BZ653" s="87"/>
      <c r="CA653" s="87"/>
      <c r="CB653" s="87"/>
      <c r="CC653" s="87"/>
      <c r="CD653" s="87"/>
      <c r="CE653" s="87"/>
      <c r="CF653" s="87"/>
      <c r="CG653" s="87"/>
      <c r="CH653" s="87"/>
      <c r="CI653" s="87"/>
      <c r="CJ653" s="87"/>
    </row>
    <row r="654" spans="28:88" ht="14">
      <c r="AB654" s="87"/>
      <c r="AC654" s="87"/>
      <c r="AD654" s="87"/>
      <c r="AE654" s="87"/>
      <c r="AF654" s="87"/>
      <c r="AG654" s="87"/>
      <c r="AH654" s="87"/>
      <c r="AI654" s="87"/>
      <c r="AJ654" s="87"/>
      <c r="AK654" s="87"/>
      <c r="AL654" s="87"/>
      <c r="AM654" s="87"/>
      <c r="AN654" s="87"/>
      <c r="AO654" s="87"/>
      <c r="AP654" s="87"/>
      <c r="AQ654" s="87"/>
      <c r="AR654" s="87"/>
      <c r="AS654" s="87"/>
      <c r="AT654" s="87"/>
      <c r="AU654" s="87"/>
      <c r="AV654" s="87"/>
      <c r="AW654" s="87"/>
      <c r="AX654" s="87"/>
      <c r="AY654" s="87"/>
      <c r="AZ654" s="87"/>
      <c r="BA654" s="87"/>
      <c r="BB654" s="87"/>
      <c r="BC654" s="87"/>
      <c r="BD654" s="87"/>
      <c r="BE654" s="87"/>
      <c r="BF654" s="87"/>
      <c r="BG654" s="87"/>
      <c r="BH654" s="87"/>
      <c r="BI654" s="87"/>
      <c r="BJ654" s="87"/>
      <c r="BK654" s="87"/>
      <c r="BL654" s="87"/>
      <c r="BM654" s="87"/>
      <c r="BN654" s="87"/>
      <c r="BO654" s="87"/>
      <c r="BP654" s="87"/>
      <c r="BQ654" s="87"/>
      <c r="BR654" s="87"/>
      <c r="BS654" s="87"/>
      <c r="BT654" s="87"/>
      <c r="BU654" s="87"/>
      <c r="BV654" s="87"/>
      <c r="BW654" s="87"/>
      <c r="BX654" s="87"/>
      <c r="BY654" s="87"/>
      <c r="BZ654" s="87"/>
      <c r="CA654" s="87"/>
      <c r="CB654" s="87"/>
      <c r="CC654" s="87"/>
      <c r="CD654" s="87"/>
      <c r="CE654" s="87"/>
      <c r="CF654" s="87"/>
      <c r="CG654" s="87"/>
      <c r="CH654" s="87"/>
      <c r="CI654" s="87"/>
      <c r="CJ654" s="87"/>
    </row>
    <row r="655" spans="28:88" ht="14">
      <c r="AB655" s="87"/>
      <c r="AC655" s="87"/>
      <c r="AD655" s="87"/>
      <c r="AE655" s="87"/>
      <c r="AF655" s="87"/>
      <c r="AG655" s="87"/>
      <c r="AH655" s="87"/>
      <c r="AI655" s="87"/>
      <c r="AJ655" s="87"/>
      <c r="AK655" s="87"/>
      <c r="AL655" s="87"/>
      <c r="AM655" s="87"/>
      <c r="AN655" s="87"/>
      <c r="AO655" s="87"/>
      <c r="AP655" s="87"/>
      <c r="AQ655" s="87"/>
      <c r="AR655" s="87"/>
      <c r="AS655" s="87"/>
      <c r="AT655" s="87"/>
      <c r="AU655" s="87"/>
      <c r="AV655" s="87"/>
      <c r="AW655" s="87"/>
      <c r="AX655" s="87"/>
      <c r="AY655" s="87"/>
      <c r="AZ655" s="87"/>
      <c r="BA655" s="87"/>
      <c r="BB655" s="87"/>
      <c r="BC655" s="87"/>
      <c r="BD655" s="87"/>
      <c r="BE655" s="87"/>
      <c r="BF655" s="87"/>
      <c r="BG655" s="87"/>
      <c r="BH655" s="87"/>
      <c r="BI655" s="87"/>
      <c r="BJ655" s="87"/>
      <c r="BK655" s="87"/>
      <c r="BL655" s="87"/>
      <c r="BM655" s="87"/>
      <c r="BN655" s="87"/>
      <c r="BO655" s="87"/>
      <c r="BP655" s="87"/>
      <c r="BQ655" s="87"/>
      <c r="BR655" s="87"/>
      <c r="BS655" s="87"/>
      <c r="BT655" s="87"/>
      <c r="BU655" s="87"/>
      <c r="BV655" s="87"/>
      <c r="BW655" s="87"/>
      <c r="BX655" s="87"/>
      <c r="BY655" s="87"/>
      <c r="BZ655" s="87"/>
      <c r="CA655" s="87"/>
      <c r="CB655" s="87"/>
      <c r="CC655" s="87"/>
      <c r="CD655" s="87"/>
      <c r="CE655" s="87"/>
      <c r="CF655" s="87"/>
      <c r="CG655" s="87"/>
      <c r="CH655" s="87"/>
      <c r="CI655" s="87"/>
      <c r="CJ655" s="87"/>
    </row>
    <row r="656" spans="28:88" ht="14">
      <c r="AB656" s="87"/>
      <c r="AC656" s="87"/>
      <c r="AD656" s="87"/>
      <c r="AE656" s="87"/>
      <c r="AF656" s="87"/>
      <c r="AG656" s="87"/>
      <c r="AH656" s="87"/>
      <c r="AI656" s="87"/>
      <c r="AJ656" s="87"/>
      <c r="AK656" s="87"/>
      <c r="AL656" s="87"/>
      <c r="AM656" s="87"/>
      <c r="AN656" s="87"/>
      <c r="AO656" s="87"/>
      <c r="AP656" s="87"/>
      <c r="AQ656" s="87"/>
      <c r="AR656" s="87"/>
      <c r="AS656" s="87"/>
      <c r="AT656" s="87"/>
      <c r="AU656" s="87"/>
      <c r="AV656" s="87"/>
      <c r="AW656" s="87"/>
      <c r="AX656" s="87"/>
      <c r="AY656" s="87"/>
      <c r="AZ656" s="87"/>
      <c r="BA656" s="87"/>
      <c r="BB656" s="87"/>
      <c r="BC656" s="87"/>
      <c r="BD656" s="87"/>
      <c r="BE656" s="87"/>
      <c r="BF656" s="87"/>
      <c r="BG656" s="87"/>
      <c r="BH656" s="87"/>
      <c r="BI656" s="87"/>
      <c r="BJ656" s="87"/>
      <c r="BK656" s="87"/>
      <c r="BL656" s="87"/>
      <c r="BM656" s="87"/>
      <c r="BN656" s="87"/>
      <c r="BO656" s="87"/>
      <c r="BP656" s="87"/>
      <c r="BQ656" s="87"/>
      <c r="BR656" s="87"/>
      <c r="BS656" s="87"/>
      <c r="BT656" s="87"/>
      <c r="BU656" s="87"/>
      <c r="BV656" s="87"/>
      <c r="BW656" s="87"/>
      <c r="BX656" s="87"/>
      <c r="BY656" s="87"/>
      <c r="BZ656" s="87"/>
      <c r="CA656" s="87"/>
      <c r="CB656" s="87"/>
      <c r="CC656" s="87"/>
      <c r="CD656" s="87"/>
      <c r="CE656" s="87"/>
      <c r="CF656" s="87"/>
      <c r="CG656" s="87"/>
      <c r="CH656" s="87"/>
      <c r="CI656" s="87"/>
      <c r="CJ656" s="87"/>
    </row>
    <row r="657" spans="28:88" ht="14">
      <c r="AB657" s="87"/>
      <c r="AC657" s="87"/>
      <c r="AD657" s="87"/>
      <c r="AE657" s="87"/>
      <c r="AF657" s="87"/>
      <c r="AG657" s="87"/>
      <c r="AH657" s="87"/>
      <c r="AI657" s="87"/>
      <c r="AJ657" s="87"/>
      <c r="AK657" s="87"/>
      <c r="AL657" s="87"/>
      <c r="AM657" s="87"/>
      <c r="AN657" s="87"/>
      <c r="AO657" s="87"/>
      <c r="AP657" s="87"/>
      <c r="AQ657" s="87"/>
      <c r="AR657" s="87"/>
      <c r="AS657" s="87"/>
      <c r="AT657" s="87"/>
      <c r="AU657" s="87"/>
      <c r="AV657" s="87"/>
      <c r="AW657" s="87"/>
      <c r="AX657" s="87"/>
      <c r="AY657" s="87"/>
      <c r="AZ657" s="87"/>
      <c r="BA657" s="87"/>
      <c r="BB657" s="87"/>
      <c r="BC657" s="87"/>
      <c r="BD657" s="87"/>
      <c r="BE657" s="87"/>
      <c r="BF657" s="87"/>
      <c r="BG657" s="87"/>
      <c r="BH657" s="87"/>
      <c r="BI657" s="87"/>
      <c r="BJ657" s="87"/>
      <c r="BK657" s="87"/>
      <c r="BL657" s="87"/>
      <c r="BM657" s="87"/>
      <c r="BN657" s="87"/>
      <c r="BO657" s="87"/>
      <c r="BP657" s="87"/>
      <c r="BQ657" s="87"/>
      <c r="BR657" s="87"/>
      <c r="BS657" s="87"/>
      <c r="BT657" s="87"/>
      <c r="BU657" s="87"/>
      <c r="BV657" s="87"/>
      <c r="BW657" s="87"/>
      <c r="BX657" s="87"/>
      <c r="BY657" s="87"/>
      <c r="BZ657" s="87"/>
      <c r="CA657" s="87"/>
      <c r="CB657" s="87"/>
      <c r="CC657" s="87"/>
      <c r="CD657" s="87"/>
      <c r="CE657" s="87"/>
      <c r="CF657" s="87"/>
      <c r="CG657" s="87"/>
      <c r="CH657" s="87"/>
      <c r="CI657" s="87"/>
      <c r="CJ657" s="87"/>
    </row>
    <row r="658" spans="28:88" ht="14">
      <c r="AB658" s="87"/>
      <c r="AC658" s="87"/>
      <c r="AD658" s="87"/>
      <c r="AE658" s="87"/>
      <c r="AF658" s="87"/>
      <c r="AG658" s="87"/>
      <c r="AH658" s="87"/>
      <c r="AI658" s="87"/>
      <c r="AJ658" s="87"/>
      <c r="AK658" s="87"/>
      <c r="AL658" s="87"/>
      <c r="AM658" s="87"/>
      <c r="AN658" s="87"/>
      <c r="AO658" s="87"/>
      <c r="AP658" s="87"/>
      <c r="AQ658" s="87"/>
      <c r="AR658" s="87"/>
      <c r="AS658" s="87"/>
      <c r="AT658" s="87"/>
      <c r="AU658" s="87"/>
      <c r="AV658" s="87"/>
      <c r="AW658" s="87"/>
      <c r="AX658" s="87"/>
      <c r="AY658" s="87"/>
      <c r="AZ658" s="87"/>
      <c r="BA658" s="87"/>
      <c r="BB658" s="87"/>
      <c r="BC658" s="87"/>
      <c r="BD658" s="87"/>
      <c r="BE658" s="87"/>
      <c r="BF658" s="87"/>
      <c r="BG658" s="87"/>
      <c r="BH658" s="87"/>
      <c r="BI658" s="87"/>
      <c r="BJ658" s="87"/>
      <c r="BK658" s="87"/>
      <c r="BL658" s="87"/>
      <c r="BM658" s="87"/>
      <c r="BN658" s="87"/>
      <c r="BO658" s="87"/>
      <c r="BP658" s="87"/>
      <c r="BQ658" s="87"/>
      <c r="BR658" s="87"/>
      <c r="BS658" s="87"/>
      <c r="BT658" s="87"/>
      <c r="BU658" s="87"/>
      <c r="BV658" s="87"/>
      <c r="BW658" s="87"/>
      <c r="BX658" s="87"/>
      <c r="BY658" s="87"/>
      <c r="BZ658" s="87"/>
      <c r="CA658" s="87"/>
      <c r="CB658" s="87"/>
      <c r="CC658" s="87"/>
      <c r="CD658" s="87"/>
      <c r="CE658" s="87"/>
      <c r="CF658" s="87"/>
      <c r="CG658" s="87"/>
      <c r="CH658" s="87"/>
      <c r="CI658" s="87"/>
      <c r="CJ658" s="87"/>
    </row>
    <row r="659" spans="28:88" ht="14">
      <c r="AB659" s="87"/>
      <c r="AC659" s="87"/>
      <c r="AD659" s="87"/>
      <c r="AE659" s="87"/>
      <c r="AF659" s="87"/>
      <c r="AG659" s="87"/>
      <c r="AH659" s="87"/>
      <c r="AI659" s="87"/>
      <c r="AJ659" s="87"/>
      <c r="AK659" s="87"/>
      <c r="AL659" s="87"/>
      <c r="AM659" s="87"/>
      <c r="AN659" s="87"/>
      <c r="AO659" s="87"/>
      <c r="AP659" s="87"/>
      <c r="AQ659" s="87"/>
      <c r="AR659" s="87"/>
      <c r="AS659" s="87"/>
      <c r="AT659" s="87"/>
      <c r="AU659" s="87"/>
      <c r="AV659" s="87"/>
      <c r="AW659" s="87"/>
      <c r="AX659" s="87"/>
      <c r="AY659" s="87"/>
      <c r="AZ659" s="87"/>
      <c r="BA659" s="87"/>
      <c r="BB659" s="87"/>
      <c r="BC659" s="87"/>
      <c r="BD659" s="87"/>
      <c r="BE659" s="87"/>
      <c r="BF659" s="87"/>
      <c r="BG659" s="87"/>
      <c r="BH659" s="87"/>
      <c r="BI659" s="87"/>
      <c r="BJ659" s="87"/>
      <c r="BK659" s="87"/>
      <c r="BL659" s="87"/>
      <c r="BM659" s="87"/>
      <c r="BN659" s="87"/>
      <c r="BO659" s="87"/>
      <c r="BP659" s="87"/>
      <c r="BQ659" s="87"/>
      <c r="BR659" s="87"/>
      <c r="BS659" s="87"/>
      <c r="BT659" s="87"/>
      <c r="BU659" s="87"/>
      <c r="BV659" s="87"/>
      <c r="BW659" s="87"/>
      <c r="BX659" s="87"/>
      <c r="BY659" s="87"/>
      <c r="BZ659" s="87"/>
      <c r="CA659" s="87"/>
      <c r="CB659" s="87"/>
      <c r="CC659" s="87"/>
      <c r="CD659" s="87"/>
      <c r="CE659" s="87"/>
      <c r="CF659" s="87"/>
      <c r="CG659" s="87"/>
      <c r="CH659" s="87"/>
      <c r="CI659" s="87"/>
      <c r="CJ659" s="87"/>
    </row>
    <row r="660" spans="28:88" ht="14">
      <c r="AB660" s="87"/>
      <c r="AC660" s="87"/>
      <c r="AD660" s="87"/>
      <c r="AE660" s="87"/>
      <c r="AF660" s="87"/>
      <c r="AG660" s="87"/>
      <c r="AH660" s="87"/>
      <c r="AI660" s="87"/>
      <c r="AJ660" s="87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  <c r="BA660" s="87"/>
      <c r="BB660" s="87"/>
      <c r="BC660" s="87"/>
      <c r="BD660" s="87"/>
      <c r="BE660" s="87"/>
      <c r="BF660" s="87"/>
      <c r="BG660" s="87"/>
      <c r="BH660" s="87"/>
      <c r="BI660" s="87"/>
      <c r="BJ660" s="87"/>
      <c r="BK660" s="87"/>
      <c r="BL660" s="87"/>
      <c r="BM660" s="87"/>
      <c r="BN660" s="87"/>
      <c r="BO660" s="87"/>
      <c r="BP660" s="87"/>
      <c r="BQ660" s="87"/>
      <c r="BR660" s="87"/>
      <c r="BS660" s="87"/>
      <c r="BT660" s="87"/>
      <c r="BU660" s="87"/>
      <c r="BV660" s="87"/>
      <c r="BW660" s="87"/>
      <c r="BX660" s="87"/>
      <c r="BY660" s="87"/>
      <c r="BZ660" s="87"/>
      <c r="CA660" s="87"/>
      <c r="CB660" s="87"/>
      <c r="CC660" s="87"/>
      <c r="CD660" s="87"/>
      <c r="CE660" s="87"/>
      <c r="CF660" s="87"/>
      <c r="CG660" s="87"/>
      <c r="CH660" s="87"/>
      <c r="CI660" s="87"/>
      <c r="CJ660" s="87"/>
    </row>
    <row r="661" spans="28:88" ht="14">
      <c r="AB661" s="87"/>
      <c r="AC661" s="87"/>
      <c r="AD661" s="87"/>
      <c r="AE661" s="87"/>
      <c r="AF661" s="87"/>
      <c r="AG661" s="87"/>
      <c r="AH661" s="87"/>
      <c r="AI661" s="87"/>
      <c r="AJ661" s="87"/>
      <c r="AK661" s="87"/>
      <c r="AL661" s="87"/>
      <c r="AM661" s="87"/>
      <c r="AN661" s="87"/>
      <c r="AO661" s="87"/>
      <c r="AP661" s="87"/>
      <c r="AQ661" s="87"/>
      <c r="AR661" s="87"/>
      <c r="AS661" s="87"/>
      <c r="AT661" s="87"/>
      <c r="AU661" s="87"/>
      <c r="AV661" s="87"/>
      <c r="AW661" s="87"/>
      <c r="AX661" s="87"/>
      <c r="AY661" s="87"/>
      <c r="AZ661" s="87"/>
      <c r="BA661" s="87"/>
      <c r="BB661" s="87"/>
      <c r="BC661" s="87"/>
      <c r="BD661" s="87"/>
      <c r="BE661" s="87"/>
      <c r="BF661" s="87"/>
      <c r="BG661" s="87"/>
      <c r="BH661" s="87"/>
      <c r="BI661" s="87"/>
      <c r="BJ661" s="87"/>
      <c r="BK661" s="87"/>
      <c r="BL661" s="87"/>
      <c r="BM661" s="87"/>
      <c r="BN661" s="87"/>
      <c r="BO661" s="87"/>
      <c r="BP661" s="87"/>
      <c r="BQ661" s="87"/>
      <c r="BR661" s="87"/>
      <c r="BS661" s="87"/>
      <c r="BT661" s="87"/>
      <c r="BU661" s="87"/>
      <c r="BV661" s="87"/>
      <c r="BW661" s="87"/>
      <c r="BX661" s="87"/>
      <c r="BY661" s="87"/>
      <c r="BZ661" s="87"/>
      <c r="CA661" s="87"/>
      <c r="CB661" s="87"/>
      <c r="CC661" s="87"/>
      <c r="CD661" s="87"/>
      <c r="CE661" s="87"/>
      <c r="CF661" s="87"/>
      <c r="CG661" s="87"/>
      <c r="CH661" s="87"/>
      <c r="CI661" s="87"/>
      <c r="CJ661" s="87"/>
    </row>
    <row r="662" spans="28:88" ht="14">
      <c r="AB662" s="87"/>
      <c r="AC662" s="87"/>
      <c r="AD662" s="87"/>
      <c r="AE662" s="87"/>
      <c r="AF662" s="87"/>
      <c r="AG662" s="87"/>
      <c r="AH662" s="87"/>
      <c r="AI662" s="87"/>
      <c r="AJ662" s="87"/>
      <c r="AK662" s="87"/>
      <c r="AL662" s="87"/>
      <c r="AM662" s="87"/>
      <c r="AN662" s="87"/>
      <c r="AO662" s="87"/>
      <c r="AP662" s="87"/>
      <c r="AQ662" s="87"/>
      <c r="AR662" s="87"/>
      <c r="AS662" s="87"/>
      <c r="AT662" s="87"/>
      <c r="AU662" s="87"/>
      <c r="AV662" s="87"/>
      <c r="AW662" s="87"/>
      <c r="AX662" s="87"/>
      <c r="AY662" s="87"/>
      <c r="AZ662" s="87"/>
      <c r="BA662" s="87"/>
      <c r="BB662" s="87"/>
      <c r="BC662" s="87"/>
      <c r="BD662" s="87"/>
      <c r="BE662" s="87"/>
      <c r="BF662" s="87"/>
      <c r="BG662" s="87"/>
      <c r="BH662" s="87"/>
      <c r="BI662" s="87"/>
      <c r="BJ662" s="87"/>
      <c r="BK662" s="87"/>
      <c r="BL662" s="87"/>
      <c r="BM662" s="87"/>
      <c r="BN662" s="87"/>
      <c r="BO662" s="87"/>
      <c r="BP662" s="87"/>
      <c r="BQ662" s="87"/>
      <c r="BR662" s="87"/>
      <c r="BS662" s="87"/>
      <c r="BT662" s="87"/>
      <c r="BU662" s="87"/>
      <c r="BV662" s="87"/>
      <c r="BW662" s="87"/>
      <c r="BX662" s="87"/>
      <c r="BY662" s="87"/>
      <c r="BZ662" s="87"/>
      <c r="CA662" s="87"/>
      <c r="CB662" s="87"/>
      <c r="CC662" s="87"/>
      <c r="CD662" s="87"/>
      <c r="CE662" s="87"/>
      <c r="CF662" s="87"/>
      <c r="CG662" s="87"/>
      <c r="CH662" s="87"/>
      <c r="CI662" s="87"/>
      <c r="CJ662" s="87"/>
    </row>
    <row r="663" spans="28:88" ht="14">
      <c r="AB663" s="87"/>
      <c r="AC663" s="87"/>
      <c r="AD663" s="87"/>
      <c r="AE663" s="87"/>
      <c r="AF663" s="87"/>
      <c r="AG663" s="87"/>
      <c r="AH663" s="87"/>
      <c r="AI663" s="87"/>
      <c r="AJ663" s="87"/>
      <c r="AK663" s="87"/>
      <c r="AL663" s="87"/>
      <c r="AM663" s="87"/>
      <c r="AN663" s="87"/>
      <c r="AO663" s="87"/>
      <c r="AP663" s="87"/>
      <c r="AQ663" s="87"/>
      <c r="AR663" s="87"/>
      <c r="AS663" s="87"/>
      <c r="AT663" s="87"/>
      <c r="AU663" s="87"/>
      <c r="AV663" s="87"/>
      <c r="AW663" s="87"/>
      <c r="AX663" s="87"/>
      <c r="AY663" s="87"/>
      <c r="AZ663" s="87"/>
      <c r="BA663" s="87"/>
      <c r="BB663" s="87"/>
      <c r="BC663" s="87"/>
      <c r="BD663" s="87"/>
      <c r="BE663" s="87"/>
      <c r="BF663" s="87"/>
      <c r="BG663" s="87"/>
      <c r="BH663" s="87"/>
      <c r="BI663" s="87"/>
      <c r="BJ663" s="87"/>
      <c r="BK663" s="87"/>
      <c r="BL663" s="87"/>
      <c r="BM663" s="87"/>
      <c r="BN663" s="87"/>
      <c r="BO663" s="87"/>
      <c r="BP663" s="87"/>
      <c r="BQ663" s="87"/>
      <c r="BR663" s="87"/>
      <c r="BS663" s="87"/>
      <c r="BT663" s="87"/>
      <c r="BU663" s="87"/>
      <c r="BV663" s="87"/>
      <c r="BW663" s="87"/>
      <c r="BX663" s="87"/>
      <c r="BY663" s="87"/>
      <c r="BZ663" s="87"/>
      <c r="CA663" s="87"/>
      <c r="CB663" s="87"/>
      <c r="CC663" s="87"/>
      <c r="CD663" s="87"/>
      <c r="CE663" s="87"/>
      <c r="CF663" s="87"/>
      <c r="CG663" s="87"/>
      <c r="CH663" s="87"/>
      <c r="CI663" s="87"/>
      <c r="CJ663" s="87"/>
    </row>
    <row r="664" spans="28:88" ht="14">
      <c r="AB664" s="87"/>
      <c r="AC664" s="87"/>
      <c r="AD664" s="87"/>
      <c r="AE664" s="87"/>
      <c r="AF664" s="87"/>
      <c r="AG664" s="87"/>
      <c r="AH664" s="87"/>
      <c r="AI664" s="87"/>
      <c r="AJ664" s="87"/>
      <c r="AK664" s="87"/>
      <c r="AL664" s="87"/>
      <c r="AM664" s="87"/>
      <c r="AN664" s="87"/>
      <c r="AO664" s="87"/>
      <c r="AP664" s="87"/>
      <c r="AQ664" s="87"/>
      <c r="AR664" s="87"/>
      <c r="AS664" s="87"/>
      <c r="AT664" s="87"/>
      <c r="AU664" s="87"/>
      <c r="AV664" s="87"/>
      <c r="AW664" s="87"/>
      <c r="AX664" s="87"/>
      <c r="AY664" s="87"/>
      <c r="AZ664" s="87"/>
      <c r="BA664" s="87"/>
      <c r="BB664" s="87"/>
      <c r="BC664" s="87"/>
      <c r="BD664" s="87"/>
      <c r="BE664" s="87"/>
      <c r="BF664" s="87"/>
      <c r="BG664" s="87"/>
      <c r="BH664" s="87"/>
      <c r="BI664" s="87"/>
      <c r="BJ664" s="87"/>
      <c r="BK664" s="87"/>
      <c r="BL664" s="87"/>
      <c r="BM664" s="87"/>
      <c r="BN664" s="87"/>
      <c r="BO664" s="87"/>
      <c r="BP664" s="87"/>
      <c r="BQ664" s="87"/>
      <c r="BR664" s="87"/>
      <c r="BS664" s="87"/>
      <c r="BT664" s="87"/>
      <c r="BU664" s="87"/>
      <c r="BV664" s="87"/>
      <c r="BW664" s="87"/>
      <c r="BX664" s="87"/>
      <c r="BY664" s="87"/>
      <c r="BZ664" s="87"/>
      <c r="CA664" s="87"/>
      <c r="CB664" s="87"/>
      <c r="CC664" s="87"/>
      <c r="CD664" s="87"/>
      <c r="CE664" s="87"/>
      <c r="CF664" s="87"/>
      <c r="CG664" s="87"/>
      <c r="CH664" s="87"/>
      <c r="CI664" s="87"/>
      <c r="CJ664" s="87"/>
    </row>
    <row r="665" spans="28:88" ht="14">
      <c r="AB665" s="87"/>
      <c r="AC665" s="87"/>
      <c r="AD665" s="87"/>
      <c r="AE665" s="87"/>
      <c r="AF665" s="87"/>
      <c r="AG665" s="87"/>
      <c r="AH665" s="87"/>
      <c r="AI665" s="87"/>
      <c r="AJ665" s="87"/>
      <c r="AK665" s="87"/>
      <c r="AL665" s="87"/>
      <c r="AM665" s="87"/>
      <c r="AN665" s="87"/>
      <c r="AO665" s="87"/>
      <c r="AP665" s="87"/>
      <c r="AQ665" s="87"/>
      <c r="AR665" s="87"/>
      <c r="AS665" s="87"/>
      <c r="AT665" s="87"/>
      <c r="AU665" s="87"/>
      <c r="AV665" s="87"/>
      <c r="AW665" s="87"/>
      <c r="AX665" s="87"/>
      <c r="AY665" s="87"/>
      <c r="AZ665" s="87"/>
      <c r="BA665" s="87"/>
      <c r="BB665" s="87"/>
      <c r="BC665" s="87"/>
      <c r="BD665" s="87"/>
      <c r="BE665" s="87"/>
      <c r="BF665" s="87"/>
      <c r="BG665" s="87"/>
      <c r="BH665" s="87"/>
      <c r="BI665" s="87"/>
      <c r="BJ665" s="87"/>
      <c r="BK665" s="87"/>
      <c r="BL665" s="87"/>
      <c r="BM665" s="87"/>
      <c r="BN665" s="87"/>
      <c r="BO665" s="87"/>
      <c r="BP665" s="87"/>
      <c r="BQ665" s="87"/>
      <c r="BR665" s="87"/>
      <c r="BS665" s="87"/>
      <c r="BT665" s="87"/>
      <c r="BU665" s="87"/>
      <c r="BV665" s="87"/>
      <c r="BW665" s="87"/>
      <c r="BX665" s="87"/>
      <c r="BY665" s="87"/>
      <c r="BZ665" s="87"/>
      <c r="CA665" s="87"/>
      <c r="CB665" s="87"/>
      <c r="CC665" s="87"/>
      <c r="CD665" s="87"/>
      <c r="CE665" s="87"/>
      <c r="CF665" s="87"/>
      <c r="CG665" s="87"/>
      <c r="CH665" s="87"/>
      <c r="CI665" s="87"/>
      <c r="CJ665" s="87"/>
    </row>
    <row r="666" spans="28:88" ht="14">
      <c r="AB666" s="87"/>
      <c r="AC666" s="87"/>
      <c r="AD666" s="87"/>
      <c r="AE666" s="87"/>
      <c r="AF666" s="87"/>
      <c r="AG666" s="87"/>
      <c r="AH666" s="87"/>
      <c r="AI666" s="87"/>
      <c r="AJ666" s="87"/>
      <c r="AK666" s="87"/>
      <c r="AL666" s="87"/>
      <c r="AM666" s="87"/>
      <c r="AN666" s="87"/>
      <c r="AO666" s="87"/>
      <c r="AP666" s="87"/>
      <c r="AQ666" s="87"/>
      <c r="AR666" s="87"/>
      <c r="AS666" s="87"/>
      <c r="AT666" s="87"/>
      <c r="AU666" s="87"/>
      <c r="AV666" s="87"/>
      <c r="AW666" s="87"/>
      <c r="AX666" s="87"/>
      <c r="AY666" s="87"/>
      <c r="AZ666" s="87"/>
      <c r="BA666" s="87"/>
      <c r="BB666" s="87"/>
      <c r="BC666" s="87"/>
      <c r="BD666" s="87"/>
      <c r="BE666" s="87"/>
      <c r="BF666" s="87"/>
      <c r="BG666" s="87"/>
      <c r="BH666" s="87"/>
      <c r="BI666" s="87"/>
      <c r="BJ666" s="87"/>
      <c r="BK666" s="87"/>
      <c r="BL666" s="87"/>
      <c r="BM666" s="87"/>
      <c r="BN666" s="87"/>
      <c r="BO666" s="87"/>
      <c r="BP666" s="87"/>
      <c r="BQ666" s="87"/>
      <c r="BR666" s="87"/>
      <c r="BS666" s="87"/>
      <c r="BT666" s="87"/>
      <c r="BU666" s="87"/>
      <c r="BV666" s="87"/>
      <c r="BW666" s="87"/>
      <c r="BX666" s="87"/>
      <c r="BY666" s="87"/>
      <c r="BZ666" s="87"/>
      <c r="CA666" s="87"/>
      <c r="CB666" s="87"/>
      <c r="CC666" s="87"/>
      <c r="CD666" s="87"/>
      <c r="CE666" s="87"/>
      <c r="CF666" s="87"/>
      <c r="CG666" s="87"/>
      <c r="CH666" s="87"/>
      <c r="CI666" s="87"/>
      <c r="CJ666" s="87"/>
    </row>
    <row r="667" spans="28:88" ht="14">
      <c r="AB667" s="87"/>
      <c r="AC667" s="87"/>
      <c r="AD667" s="87"/>
      <c r="AE667" s="87"/>
      <c r="AF667" s="87"/>
      <c r="AG667" s="87"/>
      <c r="AH667" s="87"/>
      <c r="AI667" s="87"/>
      <c r="AJ667" s="87"/>
      <c r="AK667" s="87"/>
      <c r="AL667" s="87"/>
      <c r="AM667" s="87"/>
      <c r="AN667" s="87"/>
      <c r="AO667" s="87"/>
      <c r="AP667" s="87"/>
      <c r="AQ667" s="87"/>
      <c r="AR667" s="87"/>
      <c r="AS667" s="87"/>
      <c r="AT667" s="87"/>
      <c r="AU667" s="87"/>
      <c r="AV667" s="87"/>
      <c r="AW667" s="87"/>
      <c r="AX667" s="87"/>
      <c r="AY667" s="87"/>
      <c r="AZ667" s="87"/>
      <c r="BA667" s="87"/>
      <c r="BB667" s="87"/>
      <c r="BC667" s="87"/>
      <c r="BD667" s="87"/>
      <c r="BE667" s="87"/>
      <c r="BF667" s="87"/>
      <c r="BG667" s="87"/>
      <c r="BH667" s="87"/>
      <c r="BI667" s="87"/>
      <c r="BJ667" s="87"/>
      <c r="BK667" s="87"/>
      <c r="BL667" s="87"/>
      <c r="BM667" s="87"/>
      <c r="BN667" s="87"/>
      <c r="BO667" s="87"/>
      <c r="BP667" s="87"/>
      <c r="BQ667" s="87"/>
      <c r="BR667" s="87"/>
      <c r="BS667" s="87"/>
      <c r="BT667" s="87"/>
      <c r="BU667" s="87"/>
      <c r="BV667" s="87"/>
      <c r="BW667" s="87"/>
      <c r="BX667" s="87"/>
      <c r="BY667" s="87"/>
      <c r="BZ667" s="87"/>
      <c r="CA667" s="87"/>
      <c r="CB667" s="87"/>
      <c r="CC667" s="87"/>
      <c r="CD667" s="87"/>
      <c r="CE667" s="87"/>
      <c r="CF667" s="87"/>
      <c r="CG667" s="87"/>
      <c r="CH667" s="87"/>
      <c r="CI667" s="87"/>
      <c r="CJ667" s="87"/>
    </row>
    <row r="668" spans="28:88" ht="14">
      <c r="AB668" s="87"/>
      <c r="AC668" s="87"/>
      <c r="AD668" s="87"/>
      <c r="AE668" s="87"/>
      <c r="AF668" s="87"/>
      <c r="AG668" s="87"/>
      <c r="AH668" s="87"/>
      <c r="AI668" s="87"/>
      <c r="AJ668" s="87"/>
      <c r="AK668" s="87"/>
      <c r="AL668" s="87"/>
      <c r="AM668" s="87"/>
      <c r="AN668" s="87"/>
      <c r="AO668" s="87"/>
      <c r="AP668" s="87"/>
      <c r="AQ668" s="87"/>
      <c r="AR668" s="87"/>
      <c r="AS668" s="87"/>
      <c r="AT668" s="87"/>
      <c r="AU668" s="87"/>
      <c r="AV668" s="87"/>
      <c r="AW668" s="87"/>
      <c r="AX668" s="87"/>
      <c r="AY668" s="87"/>
      <c r="AZ668" s="87"/>
      <c r="BA668" s="87"/>
      <c r="BB668" s="87"/>
      <c r="BC668" s="87"/>
      <c r="BD668" s="87"/>
      <c r="BE668" s="87"/>
      <c r="BF668" s="87"/>
      <c r="BG668" s="87"/>
      <c r="BH668" s="87"/>
      <c r="BI668" s="87"/>
      <c r="BJ668" s="87"/>
      <c r="BK668" s="87"/>
      <c r="BL668" s="87"/>
      <c r="BM668" s="87"/>
      <c r="BN668" s="87"/>
      <c r="BO668" s="87"/>
      <c r="BP668" s="87"/>
      <c r="BQ668" s="87"/>
      <c r="BR668" s="87"/>
      <c r="BS668" s="87"/>
      <c r="BT668" s="87"/>
      <c r="BU668" s="87"/>
      <c r="BV668" s="87"/>
      <c r="BW668" s="87"/>
      <c r="BX668" s="87"/>
      <c r="BY668" s="87"/>
      <c r="BZ668" s="87"/>
      <c r="CA668" s="87"/>
      <c r="CB668" s="87"/>
      <c r="CC668" s="87"/>
      <c r="CD668" s="87"/>
      <c r="CE668" s="87"/>
      <c r="CF668" s="87"/>
      <c r="CG668" s="87"/>
      <c r="CH668" s="87"/>
      <c r="CI668" s="87"/>
      <c r="CJ668" s="87"/>
    </row>
    <row r="669" spans="28:88" ht="14">
      <c r="AB669" s="87"/>
      <c r="AC669" s="87"/>
      <c r="AD669" s="87"/>
      <c r="AE669" s="87"/>
      <c r="AF669" s="87"/>
      <c r="AG669" s="87"/>
      <c r="AH669" s="87"/>
      <c r="AI669" s="87"/>
      <c r="AJ669" s="87"/>
      <c r="AK669" s="87"/>
      <c r="AL669" s="87"/>
      <c r="AM669" s="87"/>
      <c r="AN669" s="87"/>
      <c r="AO669" s="87"/>
      <c r="AP669" s="87"/>
      <c r="AQ669" s="87"/>
      <c r="AR669" s="87"/>
      <c r="AS669" s="87"/>
      <c r="AT669" s="87"/>
      <c r="AU669" s="87"/>
      <c r="AV669" s="87"/>
      <c r="AW669" s="87"/>
      <c r="AX669" s="87"/>
      <c r="AY669" s="87"/>
      <c r="AZ669" s="87"/>
      <c r="BA669" s="87"/>
      <c r="BB669" s="87"/>
      <c r="BC669" s="87"/>
      <c r="BD669" s="87"/>
      <c r="BE669" s="87"/>
      <c r="BF669" s="87"/>
      <c r="BG669" s="87"/>
      <c r="BH669" s="87"/>
      <c r="BI669" s="87"/>
      <c r="BJ669" s="87"/>
      <c r="BK669" s="87"/>
      <c r="BL669" s="87"/>
      <c r="BM669" s="87"/>
      <c r="BN669" s="87"/>
      <c r="BO669" s="87"/>
      <c r="BP669" s="87"/>
      <c r="BQ669" s="87"/>
      <c r="BR669" s="87"/>
      <c r="BS669" s="87"/>
      <c r="BT669" s="87"/>
      <c r="BU669" s="87"/>
      <c r="BV669" s="87"/>
      <c r="BW669" s="87"/>
      <c r="BX669" s="87"/>
      <c r="BY669" s="87"/>
      <c r="BZ669" s="87"/>
      <c r="CA669" s="87"/>
      <c r="CB669" s="87"/>
      <c r="CC669" s="87"/>
      <c r="CD669" s="87"/>
      <c r="CE669" s="87"/>
      <c r="CF669" s="87"/>
      <c r="CG669" s="87"/>
      <c r="CH669" s="87"/>
      <c r="CI669" s="87"/>
      <c r="CJ669" s="87"/>
    </row>
    <row r="670" spans="28:88" ht="14">
      <c r="AB670" s="87"/>
      <c r="AC670" s="87"/>
      <c r="AD670" s="87"/>
      <c r="AE670" s="87"/>
      <c r="AF670" s="87"/>
      <c r="AG670" s="87"/>
      <c r="AH670" s="87"/>
      <c r="AI670" s="87"/>
      <c r="AJ670" s="87"/>
      <c r="AK670" s="87"/>
      <c r="AL670" s="87"/>
      <c r="AM670" s="87"/>
      <c r="AN670" s="87"/>
      <c r="AO670" s="87"/>
      <c r="AP670" s="87"/>
      <c r="AQ670" s="87"/>
      <c r="AR670" s="87"/>
      <c r="AS670" s="87"/>
      <c r="AT670" s="87"/>
      <c r="AU670" s="87"/>
      <c r="AV670" s="87"/>
      <c r="AW670" s="87"/>
      <c r="AX670" s="87"/>
      <c r="AY670" s="87"/>
      <c r="AZ670" s="87"/>
      <c r="BA670" s="87"/>
      <c r="BB670" s="87"/>
      <c r="BC670" s="87"/>
      <c r="BD670" s="87"/>
      <c r="BE670" s="87"/>
      <c r="BF670" s="87"/>
      <c r="BG670" s="87"/>
      <c r="BH670" s="87"/>
      <c r="BI670" s="87"/>
      <c r="BJ670" s="87"/>
      <c r="BK670" s="87"/>
      <c r="BL670" s="87"/>
      <c r="BM670" s="87"/>
      <c r="BN670" s="87"/>
      <c r="BO670" s="87"/>
      <c r="BP670" s="87"/>
      <c r="BQ670" s="87"/>
      <c r="BR670" s="87"/>
      <c r="BS670" s="87"/>
      <c r="BT670" s="87"/>
      <c r="BU670" s="87"/>
      <c r="BV670" s="87"/>
      <c r="BW670" s="87"/>
      <c r="BX670" s="87"/>
      <c r="BY670" s="87"/>
      <c r="BZ670" s="87"/>
      <c r="CA670" s="87"/>
      <c r="CB670" s="87"/>
      <c r="CC670" s="87"/>
      <c r="CD670" s="87"/>
      <c r="CE670" s="87"/>
      <c r="CF670" s="87"/>
      <c r="CG670" s="87"/>
      <c r="CH670" s="87"/>
      <c r="CI670" s="87"/>
      <c r="CJ670" s="87"/>
    </row>
    <row r="671" spans="28:88" ht="14">
      <c r="AB671" s="87"/>
      <c r="AC671" s="87"/>
      <c r="AD671" s="87"/>
      <c r="AE671" s="87"/>
      <c r="AF671" s="87"/>
      <c r="AG671" s="87"/>
      <c r="AH671" s="87"/>
      <c r="AI671" s="87"/>
      <c r="AJ671" s="87"/>
      <c r="AK671" s="87"/>
      <c r="AL671" s="87"/>
      <c r="AM671" s="87"/>
      <c r="AN671" s="87"/>
      <c r="AO671" s="87"/>
      <c r="AP671" s="87"/>
      <c r="AQ671" s="87"/>
      <c r="AR671" s="87"/>
      <c r="AS671" s="87"/>
      <c r="AT671" s="87"/>
      <c r="AU671" s="87"/>
      <c r="AV671" s="87"/>
      <c r="AW671" s="87"/>
      <c r="AX671" s="87"/>
      <c r="AY671" s="87"/>
      <c r="AZ671" s="87"/>
      <c r="BA671" s="87"/>
      <c r="BB671" s="87"/>
      <c r="BC671" s="87"/>
      <c r="BD671" s="87"/>
      <c r="BE671" s="87"/>
      <c r="BF671" s="87"/>
      <c r="BG671" s="87"/>
      <c r="BH671" s="87"/>
      <c r="BI671" s="87"/>
      <c r="BJ671" s="87"/>
      <c r="BK671" s="87"/>
      <c r="BL671" s="87"/>
      <c r="BM671" s="87"/>
      <c r="BN671" s="87"/>
      <c r="BO671" s="87"/>
      <c r="BP671" s="87"/>
      <c r="BQ671" s="87"/>
      <c r="BR671" s="87"/>
      <c r="BS671" s="87"/>
      <c r="BT671" s="87"/>
      <c r="BU671" s="87"/>
      <c r="BV671" s="87"/>
      <c r="BW671" s="87"/>
      <c r="BX671" s="87"/>
      <c r="BY671" s="87"/>
      <c r="BZ671" s="87"/>
      <c r="CA671" s="87"/>
      <c r="CB671" s="87"/>
      <c r="CC671" s="87"/>
      <c r="CD671" s="87"/>
      <c r="CE671" s="87"/>
      <c r="CF671" s="87"/>
      <c r="CG671" s="87"/>
      <c r="CH671" s="87"/>
      <c r="CI671" s="87"/>
      <c r="CJ671" s="87"/>
    </row>
    <row r="672" spans="28:88" ht="14">
      <c r="AB672" s="87"/>
      <c r="AC672" s="87"/>
      <c r="AD672" s="87"/>
      <c r="AE672" s="87"/>
      <c r="AF672" s="87"/>
      <c r="AG672" s="87"/>
      <c r="AH672" s="87"/>
      <c r="AI672" s="87"/>
      <c r="AJ672" s="87"/>
      <c r="AK672" s="87"/>
      <c r="AL672" s="87"/>
      <c r="AM672" s="87"/>
      <c r="AN672" s="87"/>
      <c r="AO672" s="87"/>
      <c r="AP672" s="87"/>
      <c r="AQ672" s="87"/>
      <c r="AR672" s="87"/>
      <c r="AS672" s="87"/>
      <c r="AT672" s="87"/>
      <c r="AU672" s="87"/>
      <c r="AV672" s="87"/>
      <c r="AW672" s="87"/>
      <c r="AX672" s="87"/>
      <c r="AY672" s="87"/>
      <c r="AZ672" s="87"/>
      <c r="BA672" s="87"/>
      <c r="BB672" s="87"/>
      <c r="BC672" s="87"/>
      <c r="BD672" s="87"/>
      <c r="BE672" s="87"/>
      <c r="BF672" s="87"/>
      <c r="BG672" s="87"/>
      <c r="BH672" s="87"/>
      <c r="BI672" s="87"/>
      <c r="BJ672" s="87"/>
      <c r="BK672" s="87"/>
      <c r="BL672" s="87"/>
      <c r="BM672" s="87"/>
      <c r="BN672" s="87"/>
      <c r="BO672" s="87"/>
      <c r="BP672" s="87"/>
      <c r="BQ672" s="87"/>
      <c r="BR672" s="87"/>
      <c r="BS672" s="87"/>
      <c r="BT672" s="87"/>
      <c r="BU672" s="87"/>
      <c r="BV672" s="87"/>
      <c r="BW672" s="87"/>
      <c r="BX672" s="87"/>
      <c r="BY672" s="87"/>
      <c r="BZ672" s="87"/>
      <c r="CA672" s="87"/>
      <c r="CB672" s="87"/>
      <c r="CC672" s="87"/>
      <c r="CD672" s="87"/>
      <c r="CE672" s="87"/>
      <c r="CF672" s="87"/>
      <c r="CG672" s="87"/>
      <c r="CH672" s="87"/>
      <c r="CI672" s="87"/>
      <c r="CJ672" s="87"/>
    </row>
    <row r="673" spans="28:88" ht="14">
      <c r="AB673" s="87"/>
      <c r="AC673" s="87"/>
      <c r="AD673" s="87"/>
      <c r="AE673" s="87"/>
      <c r="AF673" s="87"/>
      <c r="AG673" s="87"/>
      <c r="AH673" s="87"/>
      <c r="AI673" s="87"/>
      <c r="AJ673" s="87"/>
      <c r="AK673" s="87"/>
      <c r="AL673" s="87"/>
      <c r="AM673" s="87"/>
      <c r="AN673" s="87"/>
      <c r="AO673" s="87"/>
      <c r="AP673" s="87"/>
      <c r="AQ673" s="87"/>
      <c r="AR673" s="87"/>
      <c r="AS673" s="87"/>
      <c r="AT673" s="87"/>
      <c r="AU673" s="87"/>
      <c r="AV673" s="87"/>
      <c r="AW673" s="87"/>
      <c r="AX673" s="87"/>
      <c r="AY673" s="87"/>
      <c r="AZ673" s="87"/>
      <c r="BA673" s="87"/>
      <c r="BB673" s="87"/>
      <c r="BC673" s="87"/>
      <c r="BD673" s="87"/>
      <c r="BE673" s="87"/>
      <c r="BF673" s="87"/>
      <c r="BG673" s="87"/>
      <c r="BH673" s="87"/>
      <c r="BI673" s="87"/>
      <c r="BJ673" s="87"/>
      <c r="BK673" s="87"/>
      <c r="BL673" s="87"/>
      <c r="BM673" s="87"/>
      <c r="BN673" s="87"/>
      <c r="BO673" s="87"/>
      <c r="BP673" s="87"/>
      <c r="BQ673" s="87"/>
      <c r="BR673" s="87"/>
      <c r="BS673" s="87"/>
      <c r="BT673" s="87"/>
      <c r="BU673" s="87"/>
      <c r="BV673" s="87"/>
      <c r="BW673" s="87"/>
      <c r="BX673" s="87"/>
      <c r="BY673" s="87"/>
      <c r="BZ673" s="87"/>
      <c r="CA673" s="87"/>
      <c r="CB673" s="87"/>
      <c r="CC673" s="87"/>
      <c r="CD673" s="87"/>
      <c r="CE673" s="87"/>
      <c r="CF673" s="87"/>
      <c r="CG673" s="87"/>
      <c r="CH673" s="87"/>
      <c r="CI673" s="87"/>
      <c r="CJ673" s="87"/>
    </row>
    <row r="674" spans="28:88" ht="14">
      <c r="AB674" s="87"/>
      <c r="AC674" s="87"/>
      <c r="AD674" s="87"/>
      <c r="AE674" s="87"/>
      <c r="AF674" s="87"/>
      <c r="AG674" s="87"/>
      <c r="AH674" s="87"/>
      <c r="AI674" s="87"/>
      <c r="AJ674" s="87"/>
      <c r="AK674" s="87"/>
      <c r="AL674" s="87"/>
      <c r="AM674" s="87"/>
      <c r="AN674" s="87"/>
      <c r="AO674" s="87"/>
      <c r="AP674" s="87"/>
      <c r="AQ674" s="87"/>
      <c r="AR674" s="87"/>
      <c r="AS674" s="87"/>
      <c r="AT674" s="87"/>
      <c r="AU674" s="87"/>
      <c r="AV674" s="87"/>
      <c r="AW674" s="87"/>
      <c r="AX674" s="87"/>
      <c r="AY674" s="87"/>
      <c r="AZ674" s="87"/>
      <c r="BA674" s="87"/>
      <c r="BB674" s="87"/>
      <c r="BC674" s="87"/>
      <c r="BD674" s="87"/>
      <c r="BE674" s="87"/>
      <c r="BF674" s="87"/>
      <c r="BG674" s="87"/>
      <c r="BH674" s="87"/>
      <c r="BI674" s="87"/>
      <c r="BJ674" s="87"/>
      <c r="BK674" s="87"/>
      <c r="BL674" s="87"/>
      <c r="BM674" s="87"/>
      <c r="BN674" s="87"/>
      <c r="BO674" s="87"/>
      <c r="BP674" s="87"/>
      <c r="BQ674" s="87"/>
      <c r="BR674" s="87"/>
      <c r="BS674" s="87"/>
      <c r="BT674" s="87"/>
      <c r="BU674" s="87"/>
      <c r="BV674" s="87"/>
      <c r="BW674" s="87"/>
      <c r="BX674" s="87"/>
      <c r="BY674" s="87"/>
      <c r="BZ674" s="87"/>
      <c r="CA674" s="87"/>
      <c r="CB674" s="87"/>
      <c r="CC674" s="87"/>
      <c r="CD674" s="87"/>
      <c r="CE674" s="87"/>
      <c r="CF674" s="87"/>
      <c r="CG674" s="87"/>
      <c r="CH674" s="87"/>
      <c r="CI674" s="87"/>
      <c r="CJ674" s="87"/>
    </row>
    <row r="675" spans="28:88" ht="14">
      <c r="AB675" s="87"/>
      <c r="AC675" s="87"/>
      <c r="AD675" s="87"/>
      <c r="AE675" s="87"/>
      <c r="AF675" s="87"/>
      <c r="AG675" s="87"/>
      <c r="AH675" s="87"/>
      <c r="AI675" s="87"/>
      <c r="AJ675" s="87"/>
      <c r="AK675" s="87"/>
      <c r="AL675" s="87"/>
      <c r="AM675" s="87"/>
      <c r="AN675" s="87"/>
      <c r="AO675" s="87"/>
      <c r="AP675" s="87"/>
      <c r="AQ675" s="87"/>
      <c r="AR675" s="87"/>
      <c r="AS675" s="87"/>
      <c r="AT675" s="87"/>
      <c r="AU675" s="87"/>
      <c r="AV675" s="87"/>
      <c r="AW675" s="87"/>
      <c r="AX675" s="87"/>
      <c r="AY675" s="87"/>
      <c r="AZ675" s="87"/>
      <c r="BA675" s="87"/>
      <c r="BB675" s="87"/>
      <c r="BC675" s="87"/>
      <c r="BD675" s="87"/>
      <c r="BE675" s="87"/>
      <c r="BF675" s="87"/>
      <c r="BG675" s="87"/>
      <c r="BH675" s="87"/>
      <c r="BI675" s="87"/>
      <c r="BJ675" s="87"/>
      <c r="BK675" s="87"/>
      <c r="BL675" s="87"/>
      <c r="BM675" s="87"/>
      <c r="BN675" s="87"/>
      <c r="BO675" s="87"/>
      <c r="BP675" s="87"/>
      <c r="BQ675" s="87"/>
      <c r="BR675" s="87"/>
      <c r="BS675" s="87"/>
      <c r="BT675" s="87"/>
      <c r="BU675" s="87"/>
      <c r="BV675" s="87"/>
      <c r="BW675" s="87"/>
      <c r="BX675" s="87"/>
      <c r="BY675" s="87"/>
      <c r="BZ675" s="87"/>
      <c r="CA675" s="87"/>
      <c r="CB675" s="87"/>
      <c r="CC675" s="87"/>
      <c r="CD675" s="87"/>
      <c r="CE675" s="87"/>
      <c r="CF675" s="87"/>
      <c r="CG675" s="87"/>
      <c r="CH675" s="87"/>
      <c r="CI675" s="87"/>
      <c r="CJ675" s="87"/>
    </row>
    <row r="676" spans="28:88" ht="14">
      <c r="AB676" s="87"/>
      <c r="AC676" s="87"/>
      <c r="AD676" s="87"/>
      <c r="AE676" s="87"/>
      <c r="AF676" s="87"/>
      <c r="AG676" s="87"/>
      <c r="AH676" s="87"/>
      <c r="AI676" s="87"/>
      <c r="AJ676" s="87"/>
      <c r="AK676" s="87"/>
      <c r="AL676" s="87"/>
      <c r="AM676" s="87"/>
      <c r="AN676" s="87"/>
      <c r="AO676" s="87"/>
      <c r="AP676" s="87"/>
      <c r="AQ676" s="87"/>
      <c r="AR676" s="87"/>
      <c r="AS676" s="87"/>
      <c r="AT676" s="87"/>
      <c r="AU676" s="87"/>
      <c r="AV676" s="87"/>
      <c r="AW676" s="87"/>
      <c r="AX676" s="87"/>
      <c r="AY676" s="87"/>
      <c r="AZ676" s="87"/>
      <c r="BA676" s="87"/>
      <c r="BB676" s="87"/>
      <c r="BC676" s="87"/>
      <c r="BD676" s="87"/>
      <c r="BE676" s="87"/>
      <c r="BF676" s="87"/>
      <c r="BG676" s="87"/>
      <c r="BH676" s="87"/>
      <c r="BI676" s="87"/>
      <c r="BJ676" s="87"/>
      <c r="BK676" s="87"/>
      <c r="BL676" s="87"/>
      <c r="BM676" s="87"/>
      <c r="BN676" s="87"/>
      <c r="BO676" s="87"/>
      <c r="BP676" s="87"/>
      <c r="BQ676" s="87"/>
      <c r="BR676" s="87"/>
      <c r="BS676" s="87"/>
      <c r="BT676" s="87"/>
      <c r="BU676" s="87"/>
      <c r="BV676" s="87"/>
      <c r="BW676" s="87"/>
      <c r="BX676" s="87"/>
      <c r="BY676" s="87"/>
      <c r="BZ676" s="87"/>
      <c r="CA676" s="87"/>
      <c r="CB676" s="87"/>
      <c r="CC676" s="87"/>
      <c r="CD676" s="87"/>
      <c r="CE676" s="87"/>
      <c r="CF676" s="87"/>
      <c r="CG676" s="87"/>
      <c r="CH676" s="87"/>
      <c r="CI676" s="87"/>
      <c r="CJ676" s="87"/>
    </row>
    <row r="677" spans="28:88" ht="14">
      <c r="AB677" s="87"/>
      <c r="AC677" s="87"/>
      <c r="AD677" s="87"/>
      <c r="AE677" s="87"/>
      <c r="AF677" s="87"/>
      <c r="AG677" s="87"/>
      <c r="AH677" s="87"/>
      <c r="AI677" s="87"/>
      <c r="AJ677" s="87"/>
      <c r="AK677" s="87"/>
      <c r="AL677" s="87"/>
      <c r="AM677" s="87"/>
      <c r="AN677" s="87"/>
      <c r="AO677" s="87"/>
      <c r="AP677" s="87"/>
      <c r="AQ677" s="87"/>
      <c r="AR677" s="87"/>
      <c r="AS677" s="87"/>
      <c r="AT677" s="87"/>
      <c r="AU677" s="87"/>
      <c r="AV677" s="87"/>
      <c r="AW677" s="87"/>
      <c r="AX677" s="87"/>
      <c r="AY677" s="87"/>
      <c r="AZ677" s="87"/>
      <c r="BA677" s="87"/>
      <c r="BB677" s="87"/>
      <c r="BC677" s="87"/>
      <c r="BD677" s="87"/>
      <c r="BE677" s="87"/>
      <c r="BF677" s="87"/>
      <c r="BG677" s="87"/>
      <c r="BH677" s="87"/>
      <c r="BI677" s="87"/>
      <c r="BJ677" s="87"/>
      <c r="BK677" s="87"/>
      <c r="BL677" s="87"/>
      <c r="BM677" s="87"/>
      <c r="BN677" s="87"/>
      <c r="BO677" s="87"/>
      <c r="BP677" s="87"/>
      <c r="BQ677" s="87"/>
      <c r="BR677" s="87"/>
      <c r="BS677" s="87"/>
      <c r="BT677" s="87"/>
      <c r="BU677" s="87"/>
      <c r="BV677" s="87"/>
      <c r="BW677" s="87"/>
      <c r="BX677" s="87"/>
      <c r="BY677" s="87"/>
      <c r="BZ677" s="87"/>
      <c r="CA677" s="87"/>
      <c r="CB677" s="87"/>
      <c r="CC677" s="87"/>
      <c r="CD677" s="87"/>
      <c r="CE677" s="87"/>
      <c r="CF677" s="87"/>
      <c r="CG677" s="87"/>
      <c r="CH677" s="87"/>
      <c r="CI677" s="87"/>
      <c r="CJ677" s="87"/>
    </row>
    <row r="678" spans="28:88" ht="14">
      <c r="AB678" s="87"/>
      <c r="AC678" s="87"/>
      <c r="AD678" s="87"/>
      <c r="AE678" s="87"/>
      <c r="AF678" s="87"/>
      <c r="AG678" s="87"/>
      <c r="AH678" s="87"/>
      <c r="AI678" s="87"/>
      <c r="AJ678" s="87"/>
      <c r="AK678" s="87"/>
      <c r="AL678" s="87"/>
      <c r="AM678" s="87"/>
      <c r="AN678" s="87"/>
      <c r="AO678" s="87"/>
      <c r="AP678" s="87"/>
      <c r="AQ678" s="87"/>
      <c r="AR678" s="87"/>
      <c r="AS678" s="87"/>
      <c r="AT678" s="87"/>
      <c r="AU678" s="87"/>
      <c r="AV678" s="87"/>
      <c r="AW678" s="87"/>
      <c r="AX678" s="87"/>
      <c r="AY678" s="87"/>
      <c r="AZ678" s="87"/>
      <c r="BA678" s="87"/>
      <c r="BB678" s="87"/>
      <c r="BC678" s="87"/>
      <c r="BD678" s="87"/>
      <c r="BE678" s="87"/>
      <c r="BF678" s="87"/>
      <c r="BG678" s="87"/>
      <c r="BH678" s="87"/>
      <c r="BI678" s="87"/>
      <c r="BJ678" s="87"/>
      <c r="BK678" s="87"/>
      <c r="BL678" s="87"/>
      <c r="BM678" s="87"/>
      <c r="BN678" s="87"/>
      <c r="BO678" s="87"/>
      <c r="BP678" s="87"/>
      <c r="BQ678" s="87"/>
      <c r="BR678" s="87"/>
      <c r="BS678" s="87"/>
      <c r="BT678" s="87"/>
      <c r="BU678" s="87"/>
      <c r="BV678" s="87"/>
      <c r="BW678" s="87"/>
      <c r="BX678" s="87"/>
      <c r="BY678" s="87"/>
      <c r="BZ678" s="87"/>
      <c r="CA678" s="87"/>
      <c r="CB678" s="87"/>
      <c r="CC678" s="87"/>
      <c r="CD678" s="87"/>
      <c r="CE678" s="87"/>
      <c r="CF678" s="87"/>
      <c r="CG678" s="87"/>
      <c r="CH678" s="87"/>
      <c r="CI678" s="87"/>
      <c r="CJ678" s="87"/>
    </row>
    <row r="679" spans="28:88" ht="14">
      <c r="AB679" s="87"/>
      <c r="AC679" s="87"/>
      <c r="AD679" s="87"/>
      <c r="AE679" s="87"/>
      <c r="AF679" s="87"/>
      <c r="AG679" s="87"/>
      <c r="AH679" s="87"/>
      <c r="AI679" s="87"/>
      <c r="AJ679" s="87"/>
      <c r="AK679" s="87"/>
      <c r="AL679" s="87"/>
      <c r="AM679" s="87"/>
      <c r="AN679" s="87"/>
      <c r="AO679" s="87"/>
      <c r="AP679" s="87"/>
      <c r="AQ679" s="87"/>
      <c r="AR679" s="87"/>
      <c r="AS679" s="87"/>
      <c r="AT679" s="87"/>
      <c r="AU679" s="87"/>
      <c r="AV679" s="87"/>
      <c r="AW679" s="87"/>
      <c r="AX679" s="87"/>
      <c r="AY679" s="87"/>
      <c r="AZ679" s="87"/>
      <c r="BA679" s="87"/>
      <c r="BB679" s="87"/>
      <c r="BC679" s="87"/>
      <c r="BD679" s="87"/>
      <c r="BE679" s="87"/>
      <c r="BF679" s="87"/>
      <c r="BG679" s="87"/>
      <c r="BH679" s="87"/>
      <c r="BI679" s="87"/>
      <c r="BJ679" s="87"/>
      <c r="BK679" s="87"/>
      <c r="BL679" s="87"/>
      <c r="BM679" s="87"/>
      <c r="BN679" s="87"/>
      <c r="BO679" s="87"/>
      <c r="BP679" s="87"/>
      <c r="BQ679" s="87"/>
      <c r="BR679" s="87"/>
      <c r="BS679" s="87"/>
      <c r="BT679" s="87"/>
      <c r="BU679" s="87"/>
      <c r="BV679" s="87"/>
      <c r="BW679" s="87"/>
      <c r="BX679" s="87"/>
      <c r="BY679" s="87"/>
      <c r="BZ679" s="87"/>
      <c r="CA679" s="87"/>
      <c r="CB679" s="87"/>
      <c r="CC679" s="87"/>
      <c r="CD679" s="87"/>
      <c r="CE679" s="87"/>
      <c r="CF679" s="87"/>
      <c r="CG679" s="87"/>
      <c r="CH679" s="87"/>
      <c r="CI679" s="87"/>
      <c r="CJ679" s="87"/>
    </row>
    <row r="680" spans="28:88" ht="14">
      <c r="AB680" s="87"/>
      <c r="AC680" s="87"/>
      <c r="AD680" s="87"/>
      <c r="AE680" s="87"/>
      <c r="AF680" s="87"/>
      <c r="AG680" s="87"/>
      <c r="AH680" s="87"/>
      <c r="AI680" s="87"/>
      <c r="AJ680" s="87"/>
      <c r="AK680" s="87"/>
      <c r="AL680" s="87"/>
      <c r="AM680" s="87"/>
      <c r="AN680" s="87"/>
      <c r="AO680" s="87"/>
      <c r="AP680" s="87"/>
      <c r="AQ680" s="87"/>
      <c r="AR680" s="87"/>
      <c r="AS680" s="87"/>
      <c r="AT680" s="87"/>
      <c r="AU680" s="87"/>
      <c r="AV680" s="87"/>
      <c r="AW680" s="87"/>
      <c r="AX680" s="87"/>
      <c r="AY680" s="87"/>
      <c r="AZ680" s="87"/>
      <c r="BA680" s="87"/>
      <c r="BB680" s="87"/>
      <c r="BC680" s="87"/>
      <c r="BD680" s="87"/>
      <c r="BE680" s="87"/>
      <c r="BF680" s="87"/>
      <c r="BG680" s="87"/>
      <c r="BH680" s="87"/>
      <c r="BI680" s="87"/>
      <c r="BJ680" s="87"/>
      <c r="BK680" s="87"/>
      <c r="BL680" s="87"/>
      <c r="BM680" s="87"/>
      <c r="BN680" s="87"/>
      <c r="BO680" s="87"/>
      <c r="BP680" s="87"/>
      <c r="BQ680" s="87"/>
      <c r="BR680" s="87"/>
      <c r="BS680" s="87"/>
      <c r="BT680" s="87"/>
      <c r="BU680" s="87"/>
      <c r="BV680" s="87"/>
      <c r="BW680" s="87"/>
      <c r="BX680" s="87"/>
      <c r="BY680" s="87"/>
      <c r="BZ680" s="87"/>
      <c r="CA680" s="87"/>
      <c r="CB680" s="87"/>
      <c r="CC680" s="87"/>
      <c r="CD680" s="87"/>
      <c r="CE680" s="87"/>
      <c r="CF680" s="87"/>
      <c r="CG680" s="87"/>
      <c r="CH680" s="87"/>
      <c r="CI680" s="87"/>
      <c r="CJ680" s="87"/>
    </row>
    <row r="681" spans="28:88" ht="14">
      <c r="AB681" s="87"/>
      <c r="AC681" s="87"/>
      <c r="AD681" s="87"/>
      <c r="AE681" s="87"/>
      <c r="AF681" s="87"/>
      <c r="AG681" s="87"/>
      <c r="AH681" s="87"/>
      <c r="AI681" s="87"/>
      <c r="AJ681" s="87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  <c r="BA681" s="87"/>
      <c r="BB681" s="87"/>
      <c r="BC681" s="87"/>
      <c r="BD681" s="87"/>
      <c r="BE681" s="87"/>
      <c r="BF681" s="87"/>
      <c r="BG681" s="87"/>
      <c r="BH681" s="87"/>
      <c r="BI681" s="87"/>
      <c r="BJ681" s="87"/>
      <c r="BK681" s="87"/>
      <c r="BL681" s="87"/>
      <c r="BM681" s="87"/>
      <c r="BN681" s="87"/>
      <c r="BO681" s="87"/>
      <c r="BP681" s="87"/>
      <c r="BQ681" s="87"/>
      <c r="BR681" s="87"/>
      <c r="BS681" s="87"/>
      <c r="BT681" s="87"/>
      <c r="BU681" s="87"/>
      <c r="BV681" s="87"/>
      <c r="BW681" s="87"/>
      <c r="BX681" s="87"/>
      <c r="BY681" s="87"/>
      <c r="BZ681" s="87"/>
      <c r="CA681" s="87"/>
      <c r="CB681" s="87"/>
      <c r="CC681" s="87"/>
      <c r="CD681" s="87"/>
      <c r="CE681" s="87"/>
      <c r="CF681" s="87"/>
      <c r="CG681" s="87"/>
      <c r="CH681" s="87"/>
      <c r="CI681" s="87"/>
      <c r="CJ681" s="87"/>
    </row>
    <row r="682" spans="28:88" ht="14">
      <c r="AB682" s="87"/>
      <c r="AC682" s="87"/>
      <c r="AD682" s="87"/>
      <c r="AE682" s="87"/>
      <c r="AF682" s="87"/>
      <c r="AG682" s="87"/>
      <c r="AH682" s="87"/>
      <c r="AI682" s="87"/>
      <c r="AJ682" s="87"/>
      <c r="AK682" s="87"/>
      <c r="AL682" s="87"/>
      <c r="AM682" s="87"/>
      <c r="AN682" s="87"/>
      <c r="AO682" s="87"/>
      <c r="AP682" s="87"/>
      <c r="AQ682" s="87"/>
      <c r="AR682" s="87"/>
      <c r="AS682" s="87"/>
      <c r="AT682" s="87"/>
      <c r="AU682" s="87"/>
      <c r="AV682" s="87"/>
      <c r="AW682" s="87"/>
      <c r="AX682" s="87"/>
      <c r="AY682" s="87"/>
      <c r="AZ682" s="87"/>
      <c r="BA682" s="87"/>
      <c r="BB682" s="87"/>
      <c r="BC682" s="87"/>
      <c r="BD682" s="87"/>
      <c r="BE682" s="87"/>
      <c r="BF682" s="87"/>
      <c r="BG682" s="87"/>
      <c r="BH682" s="87"/>
      <c r="BI682" s="87"/>
      <c r="BJ682" s="87"/>
      <c r="BK682" s="87"/>
      <c r="BL682" s="87"/>
      <c r="BM682" s="87"/>
      <c r="BN682" s="87"/>
      <c r="BO682" s="87"/>
      <c r="BP682" s="87"/>
      <c r="BQ682" s="87"/>
      <c r="BR682" s="87"/>
      <c r="BS682" s="87"/>
      <c r="BT682" s="87"/>
      <c r="BU682" s="87"/>
      <c r="BV682" s="87"/>
      <c r="BW682" s="87"/>
      <c r="BX682" s="87"/>
      <c r="BY682" s="87"/>
      <c r="BZ682" s="87"/>
      <c r="CA682" s="87"/>
      <c r="CB682" s="87"/>
      <c r="CC682" s="87"/>
      <c r="CD682" s="87"/>
      <c r="CE682" s="87"/>
      <c r="CF682" s="87"/>
      <c r="CG682" s="87"/>
      <c r="CH682" s="87"/>
      <c r="CI682" s="87"/>
      <c r="CJ682" s="87"/>
    </row>
    <row r="683" spans="28:88" ht="14">
      <c r="AB683" s="87"/>
      <c r="AC683" s="87"/>
      <c r="AD683" s="87"/>
      <c r="AE683" s="87"/>
      <c r="AF683" s="87"/>
      <c r="AG683" s="87"/>
      <c r="AH683" s="87"/>
      <c r="AI683" s="87"/>
      <c r="AJ683" s="87"/>
      <c r="AK683" s="87"/>
      <c r="AL683" s="87"/>
      <c r="AM683" s="87"/>
      <c r="AN683" s="87"/>
      <c r="AO683" s="87"/>
      <c r="AP683" s="87"/>
      <c r="AQ683" s="87"/>
      <c r="AR683" s="87"/>
      <c r="AS683" s="87"/>
      <c r="AT683" s="87"/>
      <c r="AU683" s="87"/>
      <c r="AV683" s="87"/>
      <c r="AW683" s="87"/>
      <c r="AX683" s="87"/>
      <c r="AY683" s="87"/>
      <c r="AZ683" s="87"/>
      <c r="BA683" s="87"/>
      <c r="BB683" s="87"/>
      <c r="BC683" s="87"/>
      <c r="BD683" s="87"/>
      <c r="BE683" s="87"/>
      <c r="BF683" s="87"/>
      <c r="BG683" s="87"/>
      <c r="BH683" s="87"/>
      <c r="BI683" s="87"/>
      <c r="BJ683" s="87"/>
      <c r="BK683" s="87"/>
      <c r="BL683" s="87"/>
      <c r="BM683" s="87"/>
      <c r="BN683" s="87"/>
      <c r="BO683" s="87"/>
      <c r="BP683" s="87"/>
      <c r="BQ683" s="87"/>
      <c r="BR683" s="87"/>
      <c r="BS683" s="87"/>
      <c r="BT683" s="87"/>
      <c r="BU683" s="87"/>
      <c r="BV683" s="87"/>
      <c r="BW683" s="87"/>
      <c r="BX683" s="87"/>
      <c r="BY683" s="87"/>
      <c r="BZ683" s="87"/>
      <c r="CA683" s="87"/>
      <c r="CB683" s="87"/>
      <c r="CC683" s="87"/>
      <c r="CD683" s="87"/>
      <c r="CE683" s="87"/>
      <c r="CF683" s="87"/>
      <c r="CG683" s="87"/>
      <c r="CH683" s="87"/>
      <c r="CI683" s="87"/>
      <c r="CJ683" s="87"/>
    </row>
    <row r="684" spans="28:88" ht="14">
      <c r="AB684" s="87"/>
      <c r="AC684" s="87"/>
      <c r="AD684" s="87"/>
      <c r="AE684" s="87"/>
      <c r="AF684" s="87"/>
      <c r="AG684" s="87"/>
      <c r="AH684" s="87"/>
      <c r="AI684" s="87"/>
      <c r="AJ684" s="87"/>
      <c r="AK684" s="87"/>
      <c r="AL684" s="87"/>
      <c r="AM684" s="87"/>
      <c r="AN684" s="87"/>
      <c r="AO684" s="87"/>
      <c r="AP684" s="87"/>
      <c r="AQ684" s="87"/>
      <c r="AR684" s="87"/>
      <c r="AS684" s="87"/>
      <c r="AT684" s="87"/>
      <c r="AU684" s="87"/>
      <c r="AV684" s="87"/>
      <c r="AW684" s="87"/>
      <c r="AX684" s="87"/>
      <c r="AY684" s="87"/>
      <c r="AZ684" s="87"/>
      <c r="BA684" s="87"/>
      <c r="BB684" s="87"/>
      <c r="BC684" s="87"/>
      <c r="BD684" s="87"/>
      <c r="BE684" s="87"/>
      <c r="BF684" s="87"/>
      <c r="BG684" s="87"/>
      <c r="BH684" s="87"/>
      <c r="BI684" s="87"/>
      <c r="BJ684" s="87"/>
      <c r="BK684" s="87"/>
      <c r="BL684" s="87"/>
      <c r="BM684" s="87"/>
      <c r="BN684" s="87"/>
      <c r="BO684" s="87"/>
      <c r="BP684" s="87"/>
      <c r="BQ684" s="87"/>
      <c r="BR684" s="87"/>
      <c r="BS684" s="87"/>
      <c r="BT684" s="87"/>
      <c r="BU684" s="87"/>
      <c r="BV684" s="87"/>
      <c r="BW684" s="87"/>
      <c r="BX684" s="87"/>
      <c r="BY684" s="87"/>
      <c r="BZ684" s="87"/>
      <c r="CA684" s="87"/>
      <c r="CB684" s="87"/>
      <c r="CC684" s="87"/>
      <c r="CD684" s="87"/>
      <c r="CE684" s="87"/>
      <c r="CF684" s="87"/>
      <c r="CG684" s="87"/>
      <c r="CH684" s="87"/>
      <c r="CI684" s="87"/>
      <c r="CJ684" s="87"/>
    </row>
    <row r="685" spans="28:88" ht="14">
      <c r="AB685" s="87"/>
      <c r="AC685" s="87"/>
      <c r="AD685" s="87"/>
      <c r="AE685" s="87"/>
      <c r="AF685" s="87"/>
      <c r="AG685" s="87"/>
      <c r="AH685" s="87"/>
      <c r="AI685" s="87"/>
      <c r="AJ685" s="87"/>
      <c r="AK685" s="87"/>
      <c r="AL685" s="87"/>
      <c r="AM685" s="87"/>
      <c r="AN685" s="87"/>
      <c r="AO685" s="87"/>
      <c r="AP685" s="87"/>
      <c r="AQ685" s="87"/>
      <c r="AR685" s="87"/>
      <c r="AS685" s="87"/>
      <c r="AT685" s="87"/>
      <c r="AU685" s="87"/>
      <c r="AV685" s="87"/>
      <c r="AW685" s="87"/>
      <c r="AX685" s="87"/>
      <c r="AY685" s="87"/>
      <c r="AZ685" s="87"/>
      <c r="BA685" s="87"/>
      <c r="BB685" s="87"/>
      <c r="BC685" s="87"/>
      <c r="BD685" s="87"/>
      <c r="BE685" s="87"/>
      <c r="BF685" s="87"/>
      <c r="BG685" s="87"/>
      <c r="BH685" s="87"/>
      <c r="BI685" s="87"/>
      <c r="BJ685" s="87"/>
      <c r="BK685" s="87"/>
      <c r="BL685" s="87"/>
      <c r="BM685" s="87"/>
      <c r="BN685" s="87"/>
      <c r="BO685" s="87"/>
      <c r="BP685" s="87"/>
      <c r="BQ685" s="87"/>
      <c r="BR685" s="87"/>
      <c r="BS685" s="87"/>
      <c r="BT685" s="87"/>
      <c r="BU685" s="87"/>
      <c r="BV685" s="87"/>
      <c r="BW685" s="87"/>
      <c r="BX685" s="87"/>
      <c r="BY685" s="87"/>
      <c r="BZ685" s="87"/>
      <c r="CA685" s="87"/>
      <c r="CB685" s="87"/>
      <c r="CC685" s="87"/>
      <c r="CD685" s="87"/>
      <c r="CE685" s="87"/>
      <c r="CF685" s="87"/>
      <c r="CG685" s="87"/>
      <c r="CH685" s="87"/>
      <c r="CI685" s="87"/>
      <c r="CJ685" s="87"/>
    </row>
    <row r="686" spans="28:88" ht="14">
      <c r="AB686" s="87"/>
      <c r="AC686" s="87"/>
      <c r="AD686" s="87"/>
      <c r="AE686" s="87"/>
      <c r="AF686" s="87"/>
      <c r="AG686" s="87"/>
      <c r="AH686" s="87"/>
      <c r="AI686" s="87"/>
      <c r="AJ686" s="87"/>
      <c r="AK686" s="87"/>
      <c r="AL686" s="87"/>
      <c r="AM686" s="87"/>
      <c r="AN686" s="87"/>
      <c r="AO686" s="87"/>
      <c r="AP686" s="87"/>
      <c r="AQ686" s="87"/>
      <c r="AR686" s="87"/>
      <c r="AS686" s="87"/>
      <c r="AT686" s="87"/>
      <c r="AU686" s="87"/>
      <c r="AV686" s="87"/>
      <c r="AW686" s="87"/>
      <c r="AX686" s="87"/>
      <c r="AY686" s="87"/>
      <c r="AZ686" s="87"/>
      <c r="BA686" s="87"/>
      <c r="BB686" s="87"/>
      <c r="BC686" s="87"/>
      <c r="BD686" s="87"/>
      <c r="BE686" s="87"/>
      <c r="BF686" s="87"/>
      <c r="BG686" s="87"/>
      <c r="BH686" s="87"/>
      <c r="BI686" s="87"/>
      <c r="BJ686" s="87"/>
      <c r="BK686" s="87"/>
      <c r="BL686" s="87"/>
      <c r="BM686" s="87"/>
      <c r="BN686" s="87"/>
      <c r="BO686" s="87"/>
      <c r="BP686" s="87"/>
      <c r="BQ686" s="87"/>
      <c r="BR686" s="87"/>
      <c r="BS686" s="87"/>
      <c r="BT686" s="87"/>
      <c r="BU686" s="87"/>
      <c r="BV686" s="87"/>
      <c r="BW686" s="87"/>
      <c r="BX686" s="87"/>
      <c r="BY686" s="87"/>
      <c r="BZ686" s="87"/>
      <c r="CA686" s="87"/>
      <c r="CB686" s="87"/>
      <c r="CC686" s="87"/>
      <c r="CD686" s="87"/>
      <c r="CE686" s="87"/>
      <c r="CF686" s="87"/>
      <c r="CG686" s="87"/>
      <c r="CH686" s="87"/>
      <c r="CI686" s="87"/>
      <c r="CJ686" s="87"/>
    </row>
    <row r="687" spans="28:88" ht="14">
      <c r="AB687" s="87"/>
      <c r="AC687" s="87"/>
      <c r="AD687" s="87"/>
      <c r="AE687" s="87"/>
      <c r="AF687" s="87"/>
      <c r="AG687" s="87"/>
      <c r="AH687" s="87"/>
      <c r="AI687" s="87"/>
      <c r="AJ687" s="87"/>
      <c r="AK687" s="87"/>
      <c r="AL687" s="87"/>
      <c r="AM687" s="87"/>
      <c r="AN687" s="87"/>
      <c r="AO687" s="87"/>
      <c r="AP687" s="87"/>
      <c r="AQ687" s="87"/>
      <c r="AR687" s="87"/>
      <c r="AS687" s="87"/>
      <c r="AT687" s="87"/>
      <c r="AU687" s="87"/>
      <c r="AV687" s="87"/>
      <c r="AW687" s="87"/>
      <c r="AX687" s="87"/>
      <c r="AY687" s="87"/>
      <c r="AZ687" s="87"/>
      <c r="BA687" s="87"/>
      <c r="BB687" s="87"/>
      <c r="BC687" s="87"/>
      <c r="BD687" s="87"/>
      <c r="BE687" s="87"/>
      <c r="BF687" s="87"/>
      <c r="BG687" s="87"/>
      <c r="BH687" s="87"/>
      <c r="BI687" s="87"/>
      <c r="BJ687" s="87"/>
      <c r="BK687" s="87"/>
      <c r="BL687" s="87"/>
      <c r="BM687" s="87"/>
      <c r="BN687" s="87"/>
      <c r="BO687" s="87"/>
      <c r="BP687" s="87"/>
      <c r="BQ687" s="87"/>
      <c r="BR687" s="87"/>
      <c r="BS687" s="87"/>
      <c r="BT687" s="87"/>
      <c r="BU687" s="87"/>
      <c r="BV687" s="87"/>
      <c r="BW687" s="87"/>
      <c r="BX687" s="87"/>
      <c r="BY687" s="87"/>
      <c r="BZ687" s="87"/>
      <c r="CA687" s="87"/>
      <c r="CB687" s="87"/>
      <c r="CC687" s="87"/>
      <c r="CD687" s="87"/>
      <c r="CE687" s="87"/>
      <c r="CF687" s="87"/>
      <c r="CG687" s="87"/>
      <c r="CH687" s="87"/>
      <c r="CI687" s="87"/>
      <c r="CJ687" s="87"/>
    </row>
    <row r="688" spans="28:88" ht="14">
      <c r="AB688" s="87"/>
      <c r="AC688" s="87"/>
      <c r="AD688" s="87"/>
      <c r="AE688" s="87"/>
      <c r="AF688" s="87"/>
      <c r="AG688" s="87"/>
      <c r="AH688" s="87"/>
      <c r="AI688" s="87"/>
      <c r="AJ688" s="87"/>
      <c r="AK688" s="87"/>
      <c r="AL688" s="87"/>
      <c r="AM688" s="87"/>
      <c r="AN688" s="87"/>
      <c r="AO688" s="87"/>
      <c r="AP688" s="87"/>
      <c r="AQ688" s="87"/>
      <c r="AR688" s="87"/>
      <c r="AS688" s="87"/>
      <c r="AT688" s="87"/>
      <c r="AU688" s="87"/>
      <c r="AV688" s="87"/>
      <c r="AW688" s="87"/>
      <c r="AX688" s="87"/>
      <c r="AY688" s="87"/>
      <c r="AZ688" s="87"/>
      <c r="BA688" s="87"/>
      <c r="BB688" s="87"/>
      <c r="BC688" s="87"/>
      <c r="BD688" s="87"/>
      <c r="BE688" s="87"/>
      <c r="BF688" s="87"/>
      <c r="BG688" s="87"/>
      <c r="BH688" s="87"/>
      <c r="BI688" s="87"/>
      <c r="BJ688" s="87"/>
      <c r="BK688" s="87"/>
      <c r="BL688" s="87"/>
      <c r="BM688" s="87"/>
      <c r="BN688" s="87"/>
      <c r="BO688" s="87"/>
      <c r="BP688" s="87"/>
      <c r="BQ688" s="87"/>
      <c r="BR688" s="87"/>
      <c r="BS688" s="87"/>
      <c r="BT688" s="87"/>
      <c r="BU688" s="87"/>
      <c r="BV688" s="87"/>
      <c r="BW688" s="87"/>
      <c r="BX688" s="87"/>
      <c r="BY688" s="87"/>
      <c r="BZ688" s="87"/>
      <c r="CA688" s="87"/>
      <c r="CB688" s="87"/>
      <c r="CC688" s="87"/>
      <c r="CD688" s="87"/>
      <c r="CE688" s="87"/>
      <c r="CF688" s="87"/>
      <c r="CG688" s="87"/>
      <c r="CH688" s="87"/>
      <c r="CI688" s="87"/>
      <c r="CJ688" s="87"/>
    </row>
    <row r="689" spans="28:88" ht="14">
      <c r="AB689" s="87"/>
      <c r="AC689" s="87"/>
      <c r="AD689" s="87"/>
      <c r="AE689" s="87"/>
      <c r="AF689" s="87"/>
      <c r="AG689" s="87"/>
      <c r="AH689" s="87"/>
      <c r="AI689" s="87"/>
      <c r="AJ689" s="87"/>
      <c r="AK689" s="87"/>
      <c r="AL689" s="87"/>
      <c r="AM689" s="87"/>
      <c r="AN689" s="87"/>
      <c r="AO689" s="87"/>
      <c r="AP689" s="87"/>
      <c r="AQ689" s="87"/>
      <c r="AR689" s="87"/>
      <c r="AS689" s="87"/>
      <c r="AT689" s="87"/>
      <c r="AU689" s="87"/>
      <c r="AV689" s="87"/>
      <c r="AW689" s="87"/>
      <c r="AX689" s="87"/>
      <c r="AY689" s="87"/>
      <c r="AZ689" s="87"/>
      <c r="BA689" s="87"/>
      <c r="BB689" s="87"/>
      <c r="BC689" s="87"/>
      <c r="BD689" s="87"/>
      <c r="BE689" s="87"/>
      <c r="BF689" s="87"/>
      <c r="BG689" s="87"/>
      <c r="BH689" s="87"/>
      <c r="BI689" s="87"/>
      <c r="BJ689" s="87"/>
      <c r="BK689" s="87"/>
      <c r="BL689" s="87"/>
      <c r="BM689" s="87"/>
      <c r="BN689" s="87"/>
      <c r="BO689" s="87"/>
      <c r="BP689" s="87"/>
      <c r="BQ689" s="87"/>
      <c r="BR689" s="87"/>
      <c r="BS689" s="87"/>
      <c r="BT689" s="87"/>
      <c r="BU689" s="87"/>
      <c r="BV689" s="87"/>
      <c r="BW689" s="87"/>
      <c r="BX689" s="87"/>
      <c r="BY689" s="87"/>
      <c r="BZ689" s="87"/>
      <c r="CA689" s="87"/>
      <c r="CB689" s="87"/>
      <c r="CC689" s="87"/>
      <c r="CD689" s="87"/>
      <c r="CE689" s="87"/>
      <c r="CF689" s="87"/>
      <c r="CG689" s="87"/>
      <c r="CH689" s="87"/>
      <c r="CI689" s="87"/>
      <c r="CJ689" s="87"/>
    </row>
    <row r="690" spans="28:88" ht="14">
      <c r="AB690" s="87"/>
      <c r="AC690" s="87"/>
      <c r="AD690" s="87"/>
      <c r="AE690" s="87"/>
      <c r="AF690" s="87"/>
      <c r="AG690" s="87"/>
      <c r="AH690" s="87"/>
      <c r="AI690" s="87"/>
      <c r="AJ690" s="87"/>
      <c r="AK690" s="87"/>
      <c r="AL690" s="87"/>
      <c r="AM690" s="87"/>
      <c r="AN690" s="87"/>
      <c r="AO690" s="87"/>
      <c r="AP690" s="87"/>
      <c r="AQ690" s="87"/>
      <c r="AR690" s="87"/>
      <c r="AS690" s="87"/>
      <c r="AT690" s="87"/>
      <c r="AU690" s="87"/>
      <c r="AV690" s="87"/>
      <c r="AW690" s="87"/>
      <c r="AX690" s="87"/>
      <c r="AY690" s="87"/>
      <c r="AZ690" s="87"/>
      <c r="BA690" s="87"/>
      <c r="BB690" s="87"/>
      <c r="BC690" s="87"/>
      <c r="BD690" s="87"/>
      <c r="BE690" s="87"/>
      <c r="BF690" s="87"/>
      <c r="BG690" s="87"/>
      <c r="BH690" s="87"/>
      <c r="BI690" s="87"/>
      <c r="BJ690" s="87"/>
      <c r="BK690" s="87"/>
      <c r="BL690" s="87"/>
      <c r="BM690" s="87"/>
      <c r="BN690" s="87"/>
      <c r="BO690" s="87"/>
      <c r="BP690" s="87"/>
      <c r="BQ690" s="87"/>
      <c r="BR690" s="87"/>
      <c r="BS690" s="87"/>
      <c r="BT690" s="87"/>
      <c r="BU690" s="87"/>
      <c r="BV690" s="87"/>
      <c r="BW690" s="87"/>
      <c r="BX690" s="87"/>
      <c r="BY690" s="87"/>
      <c r="BZ690" s="87"/>
      <c r="CA690" s="87"/>
      <c r="CB690" s="87"/>
      <c r="CC690" s="87"/>
      <c r="CD690" s="87"/>
      <c r="CE690" s="87"/>
      <c r="CF690" s="87"/>
      <c r="CG690" s="87"/>
      <c r="CH690" s="87"/>
      <c r="CI690" s="87"/>
      <c r="CJ690" s="87"/>
    </row>
    <row r="691" spans="28:88" ht="14">
      <c r="AB691" s="87"/>
      <c r="AC691" s="87"/>
      <c r="AD691" s="87"/>
      <c r="AE691" s="87"/>
      <c r="AF691" s="87"/>
      <c r="AG691" s="87"/>
      <c r="AH691" s="87"/>
      <c r="AI691" s="87"/>
      <c r="AJ691" s="87"/>
      <c r="AK691" s="87"/>
      <c r="AL691" s="87"/>
      <c r="AM691" s="87"/>
      <c r="AN691" s="87"/>
      <c r="AO691" s="87"/>
      <c r="AP691" s="87"/>
      <c r="AQ691" s="87"/>
      <c r="AR691" s="87"/>
      <c r="AS691" s="87"/>
      <c r="AT691" s="87"/>
      <c r="AU691" s="87"/>
      <c r="AV691" s="87"/>
      <c r="AW691" s="87"/>
      <c r="AX691" s="87"/>
      <c r="AY691" s="87"/>
      <c r="AZ691" s="87"/>
      <c r="BA691" s="87"/>
      <c r="BB691" s="87"/>
      <c r="BC691" s="87"/>
      <c r="BD691" s="87"/>
      <c r="BE691" s="87"/>
      <c r="BF691" s="87"/>
      <c r="BG691" s="87"/>
      <c r="BH691" s="87"/>
      <c r="BI691" s="87"/>
      <c r="BJ691" s="87"/>
      <c r="BK691" s="87"/>
      <c r="BL691" s="87"/>
      <c r="BM691" s="87"/>
      <c r="BN691" s="87"/>
      <c r="BO691" s="87"/>
      <c r="BP691" s="87"/>
      <c r="BQ691" s="87"/>
      <c r="BR691" s="87"/>
      <c r="BS691" s="87"/>
      <c r="BT691" s="87"/>
      <c r="BU691" s="87"/>
      <c r="BV691" s="87"/>
      <c r="BW691" s="87"/>
      <c r="BX691" s="87"/>
      <c r="BY691" s="87"/>
      <c r="BZ691" s="87"/>
      <c r="CA691" s="87"/>
      <c r="CB691" s="87"/>
      <c r="CC691" s="87"/>
      <c r="CD691" s="87"/>
      <c r="CE691" s="87"/>
      <c r="CF691" s="87"/>
      <c r="CG691" s="87"/>
      <c r="CH691" s="87"/>
      <c r="CI691" s="87"/>
      <c r="CJ691" s="87"/>
    </row>
    <row r="692" spans="28:88" ht="14">
      <c r="AB692" s="87"/>
      <c r="AC692" s="87"/>
      <c r="AD692" s="87"/>
      <c r="AE692" s="87"/>
      <c r="AF692" s="87"/>
      <c r="AG692" s="87"/>
      <c r="AH692" s="87"/>
      <c r="AI692" s="87"/>
      <c r="AJ692" s="87"/>
      <c r="AK692" s="87"/>
      <c r="AL692" s="87"/>
      <c r="AM692" s="87"/>
      <c r="AN692" s="87"/>
      <c r="AO692" s="87"/>
      <c r="AP692" s="87"/>
      <c r="AQ692" s="87"/>
      <c r="AR692" s="87"/>
      <c r="AS692" s="87"/>
      <c r="AT692" s="87"/>
      <c r="AU692" s="87"/>
      <c r="AV692" s="87"/>
      <c r="AW692" s="87"/>
      <c r="AX692" s="87"/>
      <c r="AY692" s="87"/>
      <c r="AZ692" s="87"/>
      <c r="BA692" s="87"/>
      <c r="BB692" s="87"/>
      <c r="BC692" s="87"/>
      <c r="BD692" s="87"/>
      <c r="BE692" s="87"/>
      <c r="BF692" s="87"/>
      <c r="BG692" s="87"/>
      <c r="BH692" s="87"/>
      <c r="BI692" s="87"/>
      <c r="BJ692" s="87"/>
      <c r="BK692" s="87"/>
      <c r="BL692" s="87"/>
      <c r="BM692" s="87"/>
      <c r="BN692" s="87"/>
      <c r="BO692" s="87"/>
      <c r="BP692" s="87"/>
      <c r="BQ692" s="87"/>
      <c r="BR692" s="87"/>
      <c r="BS692" s="87"/>
      <c r="BT692" s="87"/>
      <c r="BU692" s="87"/>
      <c r="BV692" s="87"/>
      <c r="BW692" s="87"/>
      <c r="BX692" s="87"/>
      <c r="BY692" s="87"/>
      <c r="BZ692" s="87"/>
      <c r="CA692" s="87"/>
      <c r="CB692" s="87"/>
      <c r="CC692" s="87"/>
      <c r="CD692" s="87"/>
      <c r="CE692" s="87"/>
      <c r="CF692" s="87"/>
      <c r="CG692" s="87"/>
      <c r="CH692" s="87"/>
      <c r="CI692" s="87"/>
      <c r="CJ692" s="87"/>
    </row>
    <row r="693" spans="28:88" ht="14">
      <c r="AB693" s="87"/>
      <c r="AC693" s="87"/>
      <c r="AD693" s="87"/>
      <c r="AE693" s="87"/>
      <c r="AF693" s="87"/>
      <c r="AG693" s="87"/>
      <c r="AH693" s="87"/>
      <c r="AI693" s="87"/>
      <c r="AJ693" s="87"/>
      <c r="AK693" s="87"/>
      <c r="AL693" s="87"/>
      <c r="AM693" s="87"/>
      <c r="AN693" s="87"/>
      <c r="AO693" s="87"/>
      <c r="AP693" s="87"/>
      <c r="AQ693" s="87"/>
      <c r="AR693" s="87"/>
      <c r="AS693" s="87"/>
      <c r="AT693" s="87"/>
      <c r="AU693" s="87"/>
      <c r="AV693" s="87"/>
      <c r="AW693" s="87"/>
      <c r="AX693" s="87"/>
      <c r="AY693" s="87"/>
      <c r="AZ693" s="87"/>
      <c r="BA693" s="87"/>
      <c r="BB693" s="87"/>
      <c r="BC693" s="87"/>
      <c r="BD693" s="87"/>
      <c r="BE693" s="87"/>
      <c r="BF693" s="87"/>
      <c r="BG693" s="87"/>
      <c r="BH693" s="87"/>
      <c r="BI693" s="87"/>
      <c r="BJ693" s="87"/>
      <c r="BK693" s="87"/>
      <c r="BL693" s="87"/>
      <c r="BM693" s="87"/>
      <c r="BN693" s="87"/>
      <c r="BO693" s="87"/>
      <c r="BP693" s="87"/>
      <c r="BQ693" s="87"/>
      <c r="BR693" s="87"/>
      <c r="BS693" s="87"/>
      <c r="BT693" s="87"/>
      <c r="BU693" s="87"/>
      <c r="BV693" s="87"/>
      <c r="BW693" s="87"/>
      <c r="BX693" s="87"/>
      <c r="BY693" s="87"/>
      <c r="BZ693" s="87"/>
      <c r="CA693" s="87"/>
      <c r="CB693" s="87"/>
      <c r="CC693" s="87"/>
      <c r="CD693" s="87"/>
      <c r="CE693" s="87"/>
      <c r="CF693" s="87"/>
      <c r="CG693" s="87"/>
      <c r="CH693" s="87"/>
      <c r="CI693" s="87"/>
      <c r="CJ693" s="87"/>
    </row>
    <row r="694" spans="28:88" ht="14">
      <c r="AB694" s="87"/>
      <c r="AC694" s="87"/>
      <c r="AD694" s="87"/>
      <c r="AE694" s="87"/>
      <c r="AF694" s="87"/>
      <c r="AG694" s="87"/>
      <c r="AH694" s="87"/>
      <c r="AI694" s="87"/>
      <c r="AJ694" s="87"/>
      <c r="AK694" s="87"/>
      <c r="AL694" s="87"/>
      <c r="AM694" s="87"/>
      <c r="AN694" s="87"/>
      <c r="AO694" s="87"/>
      <c r="AP694" s="87"/>
      <c r="AQ694" s="87"/>
      <c r="AR694" s="87"/>
      <c r="AS694" s="87"/>
      <c r="AT694" s="87"/>
      <c r="AU694" s="87"/>
      <c r="AV694" s="87"/>
      <c r="AW694" s="87"/>
      <c r="AX694" s="87"/>
      <c r="AY694" s="87"/>
      <c r="AZ694" s="87"/>
      <c r="BA694" s="87"/>
      <c r="BB694" s="87"/>
      <c r="BC694" s="87"/>
      <c r="BD694" s="87"/>
      <c r="BE694" s="87"/>
      <c r="BF694" s="87"/>
      <c r="BG694" s="87"/>
      <c r="BH694" s="87"/>
      <c r="BI694" s="87"/>
      <c r="BJ694" s="87"/>
      <c r="BK694" s="87"/>
      <c r="BL694" s="87"/>
      <c r="BM694" s="87"/>
      <c r="BN694" s="87"/>
      <c r="BO694" s="87"/>
      <c r="BP694" s="87"/>
      <c r="BQ694" s="87"/>
      <c r="BR694" s="87"/>
      <c r="BS694" s="87"/>
      <c r="BT694" s="87"/>
      <c r="BU694" s="87"/>
      <c r="BV694" s="87"/>
      <c r="BW694" s="87"/>
      <c r="BX694" s="87"/>
      <c r="BY694" s="87"/>
      <c r="BZ694" s="87"/>
      <c r="CA694" s="87"/>
      <c r="CB694" s="87"/>
      <c r="CC694" s="87"/>
      <c r="CD694" s="87"/>
      <c r="CE694" s="87"/>
      <c r="CF694" s="87"/>
      <c r="CG694" s="87"/>
      <c r="CH694" s="87"/>
      <c r="CI694" s="87"/>
      <c r="CJ694" s="87"/>
    </row>
    <row r="695" spans="28:88" ht="14">
      <c r="AB695" s="87"/>
      <c r="AC695" s="87"/>
      <c r="AD695" s="87"/>
      <c r="AE695" s="87"/>
      <c r="AF695" s="87"/>
      <c r="AG695" s="87"/>
      <c r="AH695" s="87"/>
      <c r="AI695" s="87"/>
      <c r="AJ695" s="87"/>
      <c r="AK695" s="87"/>
      <c r="AL695" s="87"/>
      <c r="AM695" s="87"/>
      <c r="AN695" s="87"/>
      <c r="AO695" s="87"/>
      <c r="AP695" s="87"/>
      <c r="AQ695" s="87"/>
      <c r="AR695" s="87"/>
      <c r="AS695" s="87"/>
      <c r="AT695" s="87"/>
      <c r="AU695" s="87"/>
      <c r="AV695" s="87"/>
      <c r="AW695" s="87"/>
      <c r="AX695" s="87"/>
      <c r="AY695" s="87"/>
      <c r="AZ695" s="87"/>
      <c r="BA695" s="87"/>
      <c r="BB695" s="87"/>
      <c r="BC695" s="87"/>
      <c r="BD695" s="87"/>
      <c r="BE695" s="87"/>
      <c r="BF695" s="87"/>
      <c r="BG695" s="87"/>
      <c r="BH695" s="87"/>
      <c r="BI695" s="87"/>
      <c r="BJ695" s="87"/>
      <c r="BK695" s="87"/>
      <c r="BL695" s="87"/>
      <c r="BM695" s="87"/>
      <c r="BN695" s="87"/>
      <c r="BO695" s="87"/>
      <c r="BP695" s="87"/>
      <c r="BQ695" s="87"/>
      <c r="BR695" s="87"/>
      <c r="BS695" s="87"/>
      <c r="BT695" s="87"/>
      <c r="BU695" s="87"/>
      <c r="BV695" s="87"/>
      <c r="BW695" s="87"/>
      <c r="BX695" s="87"/>
      <c r="BY695" s="87"/>
      <c r="BZ695" s="87"/>
      <c r="CA695" s="87"/>
      <c r="CB695" s="87"/>
      <c r="CC695" s="87"/>
      <c r="CD695" s="87"/>
      <c r="CE695" s="87"/>
      <c r="CF695" s="87"/>
      <c r="CG695" s="87"/>
      <c r="CH695" s="87"/>
      <c r="CI695" s="87"/>
      <c r="CJ695" s="87"/>
    </row>
  </sheetData>
  <sheetProtection algorithmName="SHA-512" hashValue="ngmXDENBOZNAy6RfdQGax6aUhNlsLvmgWAFqVl4V6ejyG+KjOCdZ3jpU5vBUlY/oCU8UwllRrUDiIV3iTBIMhg==" saltValue="8VKWhlHdW5a7bIXyg7L/Zg==" spinCount="100000" sheet="1" objects="1" scenarios="1"/>
  <mergeCells count="11">
    <mergeCell ref="A24:A26"/>
    <mergeCell ref="A8:A13"/>
    <mergeCell ref="A14:A16"/>
    <mergeCell ref="A17:A18"/>
    <mergeCell ref="A19:A21"/>
    <mergeCell ref="A22:A23"/>
    <mergeCell ref="A27:A28"/>
    <mergeCell ref="A29:A30"/>
    <mergeCell ref="A31:A33"/>
    <mergeCell ref="A34:A35"/>
    <mergeCell ref="A36:A37"/>
  </mergeCells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E5698-D854-4D44-A99E-71FCE52A8BDB}">
  <sheetPr codeName="Sheet21"/>
  <dimension ref="A1:BR30"/>
  <sheetViews>
    <sheetView zoomScaleNormal="100" zoomScalePageLayoutView="120" workbookViewId="0">
      <selection sqref="A1:XFD26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42833</v>
      </c>
      <c r="C2" s="212" t="s">
        <v>18</v>
      </c>
      <c r="D2" s="211" t="s">
        <v>229</v>
      </c>
      <c r="E2" s="350">
        <v>42795</v>
      </c>
      <c r="F2" s="212" t="s">
        <v>157</v>
      </c>
      <c r="G2" s="211" t="s">
        <v>311</v>
      </c>
      <c r="H2" s="352">
        <v>64.73636363636362</v>
      </c>
      <c r="I2" s="353"/>
      <c r="J2" s="353"/>
      <c r="K2" s="354" t="s">
        <v>12</v>
      </c>
      <c r="L2" s="355">
        <v>1243</v>
      </c>
      <c r="M2" s="355">
        <v>1223</v>
      </c>
      <c r="N2" s="355">
        <v>2959</v>
      </c>
      <c r="O2" s="355">
        <v>159287</v>
      </c>
      <c r="P2" s="355">
        <v>657840</v>
      </c>
      <c r="Q2" s="356"/>
      <c r="R2" s="356"/>
      <c r="S2" s="356"/>
      <c r="T2" s="356"/>
      <c r="U2" s="356"/>
      <c r="V2" s="356"/>
      <c r="W2" s="352">
        <v>2.3727272727272726</v>
      </c>
      <c r="X2" s="352">
        <v>2.2545454545454544</v>
      </c>
      <c r="Y2" s="352">
        <v>2.2363636363636363</v>
      </c>
      <c r="Z2" s="352">
        <v>2.209090909090909</v>
      </c>
      <c r="AA2" s="352">
        <v>2.1727272727272728</v>
      </c>
      <c r="AB2" s="352">
        <v>1.9090909090909089</v>
      </c>
      <c r="AC2" s="352">
        <v>2.3727272727272726</v>
      </c>
      <c r="AD2" s="352">
        <v>2.2545454545454544</v>
      </c>
      <c r="AE2" s="352">
        <v>2.2363636363636363</v>
      </c>
      <c r="AF2" s="352">
        <v>2.209090909090909</v>
      </c>
      <c r="AG2" s="352">
        <v>2.1727272727272728</v>
      </c>
      <c r="AH2" s="352">
        <v>1.9090909090909089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12</v>
      </c>
      <c r="BI2" s="215" t="s">
        <v>13</v>
      </c>
      <c r="BJ2" s="215">
        <v>12</v>
      </c>
      <c r="BK2" s="215"/>
      <c r="BL2" s="212"/>
      <c r="BM2" s="211"/>
      <c r="BN2" s="215"/>
      <c r="BO2" s="215" t="s">
        <v>15</v>
      </c>
      <c r="BP2" s="225"/>
      <c r="BQ2" s="225"/>
      <c r="BR2" s="224" t="s">
        <v>334</v>
      </c>
    </row>
    <row r="3" spans="1:70" s="217" customFormat="1" ht="16">
      <c r="A3" s="211">
        <v>2</v>
      </c>
      <c r="B3" s="228">
        <v>42833</v>
      </c>
      <c r="C3" s="212" t="s">
        <v>18</v>
      </c>
      <c r="D3" s="211" t="s">
        <v>229</v>
      </c>
      <c r="E3" s="213">
        <v>42551</v>
      </c>
      <c r="F3" s="212" t="s">
        <v>158</v>
      </c>
      <c r="G3" s="211" t="s">
        <v>313</v>
      </c>
      <c r="H3" s="352">
        <v>92.22</v>
      </c>
      <c r="I3" s="352"/>
      <c r="J3" s="353"/>
      <c r="K3" s="354" t="s">
        <v>12</v>
      </c>
      <c r="L3" s="355">
        <v>1243</v>
      </c>
      <c r="M3" s="355">
        <v>1223</v>
      </c>
      <c r="N3" s="355">
        <v>2959</v>
      </c>
      <c r="O3" s="355">
        <v>159287</v>
      </c>
      <c r="P3" s="355">
        <v>657840</v>
      </c>
      <c r="Q3" s="355"/>
      <c r="R3" s="355"/>
      <c r="S3" s="355"/>
      <c r="T3" s="355"/>
      <c r="U3" s="355"/>
      <c r="V3" s="355"/>
      <c r="W3" s="352">
        <v>3.5999999999999996</v>
      </c>
      <c r="X3" s="352">
        <v>2.9</v>
      </c>
      <c r="Y3" s="352">
        <v>2.7</v>
      </c>
      <c r="Z3" s="352">
        <v>2.5</v>
      </c>
      <c r="AA3" s="352">
        <v>2.4</v>
      </c>
      <c r="AB3" s="352">
        <v>2.2999999999999998</v>
      </c>
      <c r="AC3" s="352">
        <v>3.5999999999999996</v>
      </c>
      <c r="AD3" s="352">
        <v>2.9</v>
      </c>
      <c r="AE3" s="352">
        <v>2.7</v>
      </c>
      <c r="AF3" s="352">
        <v>2.5</v>
      </c>
      <c r="AG3" s="352">
        <v>2.4</v>
      </c>
      <c r="AH3" s="352">
        <v>2.2999999999999998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314</v>
      </c>
    </row>
    <row r="4" spans="1:70" s="217" customFormat="1" ht="16">
      <c r="A4" s="211">
        <v>3</v>
      </c>
      <c r="B4" s="228">
        <v>42833</v>
      </c>
      <c r="C4" s="212" t="s">
        <v>18</v>
      </c>
      <c r="D4" s="211" t="s">
        <v>229</v>
      </c>
      <c r="E4" s="213">
        <v>42825</v>
      </c>
      <c r="F4" s="212" t="s">
        <v>159</v>
      </c>
      <c r="G4" s="211" t="s">
        <v>230</v>
      </c>
      <c r="H4" s="352">
        <v>68.7</v>
      </c>
      <c r="I4" s="352"/>
      <c r="J4" s="353"/>
      <c r="K4" s="354" t="s">
        <v>12</v>
      </c>
      <c r="L4" s="355">
        <v>1243</v>
      </c>
      <c r="M4" s="355">
        <v>1223</v>
      </c>
      <c r="N4" s="355">
        <v>2959</v>
      </c>
      <c r="O4" s="355">
        <v>159287</v>
      </c>
      <c r="P4" s="355">
        <v>657840</v>
      </c>
      <c r="Q4" s="355"/>
      <c r="R4" s="355"/>
      <c r="S4" s="355"/>
      <c r="T4" s="355"/>
      <c r="U4" s="355"/>
      <c r="V4" s="355"/>
      <c r="W4" s="352">
        <v>3.9454545454545449</v>
      </c>
      <c r="X4" s="352">
        <v>2.8363636363636364</v>
      </c>
      <c r="Y4" s="352">
        <v>2.6818181818181817</v>
      </c>
      <c r="Z4" s="352">
        <v>2.6636363636363636</v>
      </c>
      <c r="AA4" s="352">
        <v>2.5090909090909088</v>
      </c>
      <c r="AB4" s="352">
        <v>2.2181818181818178</v>
      </c>
      <c r="AC4" s="352">
        <v>3.9454545454545449</v>
      </c>
      <c r="AD4" s="352">
        <v>2.8363636363636364</v>
      </c>
      <c r="AE4" s="352">
        <v>2.6818181818181817</v>
      </c>
      <c r="AF4" s="352">
        <v>2.6636363636363636</v>
      </c>
      <c r="AG4" s="352">
        <v>2.5090909090909088</v>
      </c>
      <c r="AH4" s="352">
        <v>2.2181818181818178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17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>
        <v>1</v>
      </c>
      <c r="BQ4" s="225"/>
      <c r="BR4" s="224" t="s">
        <v>344</v>
      </c>
    </row>
    <row r="5" spans="1:70" s="217" customFormat="1" ht="16">
      <c r="A5" s="211">
        <v>4</v>
      </c>
      <c r="B5" s="228">
        <v>42833</v>
      </c>
      <c r="C5" s="212" t="s">
        <v>18</v>
      </c>
      <c r="D5" s="211" t="s">
        <v>229</v>
      </c>
      <c r="E5" s="213">
        <v>42735</v>
      </c>
      <c r="F5" s="212" t="s">
        <v>160</v>
      </c>
      <c r="G5" s="211" t="s">
        <v>247</v>
      </c>
      <c r="H5" s="352">
        <v>65.45</v>
      </c>
      <c r="I5" s="352"/>
      <c r="J5" s="353"/>
      <c r="K5" s="354" t="s">
        <v>12</v>
      </c>
      <c r="L5" s="355">
        <v>1243</v>
      </c>
      <c r="M5" s="357">
        <v>820086</v>
      </c>
      <c r="N5" s="357"/>
      <c r="O5" s="357"/>
      <c r="P5" s="357"/>
      <c r="Q5" s="357"/>
      <c r="R5" s="357"/>
      <c r="S5" s="357"/>
      <c r="T5" s="357"/>
      <c r="U5" s="357"/>
      <c r="V5" s="357"/>
      <c r="W5" s="352">
        <v>3.5</v>
      </c>
      <c r="X5" s="352">
        <v>2.1909090909090909</v>
      </c>
      <c r="Y5" s="352">
        <v>1.7727272727272725</v>
      </c>
      <c r="Z5" s="352">
        <v>0</v>
      </c>
      <c r="AA5" s="352">
        <v>0</v>
      </c>
      <c r="AB5" s="352">
        <v>0</v>
      </c>
      <c r="AC5" s="352">
        <v>3.5</v>
      </c>
      <c r="AD5" s="352">
        <v>2.1909090909090909</v>
      </c>
      <c r="AE5" s="352">
        <v>1.7727272727272725</v>
      </c>
      <c r="AF5" s="352">
        <v>0</v>
      </c>
      <c r="AG5" s="352">
        <v>0</v>
      </c>
      <c r="AH5" s="352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0</v>
      </c>
      <c r="AU5" s="225">
        <v>14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24" t="s">
        <v>337</v>
      </c>
    </row>
    <row r="6" spans="1:70" s="217" customFormat="1" ht="16">
      <c r="A6" s="211">
        <v>5</v>
      </c>
      <c r="B6" s="228">
        <v>42833</v>
      </c>
      <c r="C6" s="212" t="s">
        <v>18</v>
      </c>
      <c r="D6" s="211" t="s">
        <v>229</v>
      </c>
      <c r="E6" s="213">
        <v>42767</v>
      </c>
      <c r="F6" s="212" t="s">
        <v>161</v>
      </c>
      <c r="G6" s="211" t="s">
        <v>249</v>
      </c>
      <c r="H6" s="352">
        <v>58.99</v>
      </c>
      <c r="I6" s="352"/>
      <c r="J6" s="353"/>
      <c r="K6" s="354" t="s">
        <v>12</v>
      </c>
      <c r="L6" s="355">
        <v>1243</v>
      </c>
      <c r="M6" s="355">
        <v>1223</v>
      </c>
      <c r="N6" s="355">
        <v>2959</v>
      </c>
      <c r="O6" s="355">
        <v>159287</v>
      </c>
      <c r="P6" s="355">
        <v>657840</v>
      </c>
      <c r="Q6" s="355"/>
      <c r="R6" s="355"/>
      <c r="S6" s="355"/>
      <c r="T6" s="355"/>
      <c r="U6" s="355"/>
      <c r="V6" s="355"/>
      <c r="W6" s="358">
        <v>2.9909090909090907</v>
      </c>
      <c r="X6" s="358">
        <v>2.1818181818181817</v>
      </c>
      <c r="Y6" s="358">
        <v>2</v>
      </c>
      <c r="Z6" s="358">
        <v>1.9545454545454544</v>
      </c>
      <c r="AA6" s="358">
        <v>1.8999999999999997</v>
      </c>
      <c r="AB6" s="358">
        <v>1.7636363636363634</v>
      </c>
      <c r="AC6" s="358">
        <v>2.9909090909090907</v>
      </c>
      <c r="AD6" s="352">
        <v>2.1818181818181817</v>
      </c>
      <c r="AE6" s="352">
        <v>2</v>
      </c>
      <c r="AF6" s="352">
        <v>1.9545454545454544</v>
      </c>
      <c r="AG6" s="352">
        <v>1.8999999999999997</v>
      </c>
      <c r="AH6" s="352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351">
        <v>43342</v>
      </c>
      <c r="BL6" s="212"/>
      <c r="BM6" s="211"/>
      <c r="BN6" s="215"/>
      <c r="BO6" s="215" t="s">
        <v>15</v>
      </c>
      <c r="BP6" s="225"/>
      <c r="BQ6" s="225"/>
      <c r="BR6" s="224" t="s">
        <v>312</v>
      </c>
    </row>
    <row r="7" spans="1:70" s="223" customFormat="1" ht="16">
      <c r="A7" s="211">
        <v>7</v>
      </c>
      <c r="B7" s="228">
        <v>42833</v>
      </c>
      <c r="C7" s="212" t="s">
        <v>18</v>
      </c>
      <c r="D7" s="211" t="s">
        <v>229</v>
      </c>
      <c r="E7" s="228">
        <v>42833</v>
      </c>
      <c r="F7" s="212" t="s">
        <v>253</v>
      </c>
      <c r="G7" s="211" t="s">
        <v>249</v>
      </c>
      <c r="H7" s="352">
        <v>62.95</v>
      </c>
      <c r="I7" s="352"/>
      <c r="J7" s="359"/>
      <c r="K7" s="354" t="s">
        <v>12</v>
      </c>
      <c r="L7" s="355">
        <v>1243</v>
      </c>
      <c r="M7" s="355">
        <v>1223</v>
      </c>
      <c r="N7" s="355">
        <v>2959</v>
      </c>
      <c r="O7" s="355">
        <v>159287</v>
      </c>
      <c r="P7" s="355">
        <v>657840</v>
      </c>
      <c r="Q7" s="355"/>
      <c r="R7" s="355"/>
      <c r="S7" s="355"/>
      <c r="T7" s="355"/>
      <c r="U7" s="355"/>
      <c r="V7" s="355"/>
      <c r="W7" s="352">
        <v>3.2636363636363632</v>
      </c>
      <c r="X7" s="352">
        <v>2.0272727272727269</v>
      </c>
      <c r="Y7" s="352">
        <v>1.9818181818181817</v>
      </c>
      <c r="Z7" s="352">
        <v>1.9727272727272724</v>
      </c>
      <c r="AA7" s="352">
        <v>1.8545454545454545</v>
      </c>
      <c r="AB7" s="352">
        <v>1.4909090909090907</v>
      </c>
      <c r="AC7" s="352">
        <v>3.2636363636363632</v>
      </c>
      <c r="AD7" s="352">
        <v>2.0272727272727269</v>
      </c>
      <c r="AE7" s="352">
        <v>1.9818181818181817</v>
      </c>
      <c r="AF7" s="352">
        <v>1.9727272727272724</v>
      </c>
      <c r="AG7" s="352">
        <v>1.8545454545454545</v>
      </c>
      <c r="AH7" s="352">
        <v>1.4909090909090907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21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343</v>
      </c>
    </row>
    <row r="8" spans="1:70" s="223" customFormat="1" ht="16">
      <c r="A8" s="211"/>
      <c r="B8" s="228">
        <v>42833</v>
      </c>
      <c r="C8" s="212" t="s">
        <v>18</v>
      </c>
      <c r="D8" s="211" t="s">
        <v>229</v>
      </c>
      <c r="E8" s="213">
        <v>42689</v>
      </c>
      <c r="F8" s="212" t="s">
        <v>340</v>
      </c>
      <c r="G8" s="211" t="s">
        <v>341</v>
      </c>
      <c r="H8" s="352">
        <v>54.999999999999993</v>
      </c>
      <c r="I8" s="352"/>
      <c r="J8" s="359"/>
      <c r="K8" s="354" t="s">
        <v>12</v>
      </c>
      <c r="L8" s="355">
        <v>1243</v>
      </c>
      <c r="M8" s="355">
        <v>1223</v>
      </c>
      <c r="N8" s="355">
        <v>2959</v>
      </c>
      <c r="O8" s="355">
        <v>159287</v>
      </c>
      <c r="P8" s="355">
        <v>657840</v>
      </c>
      <c r="Q8" s="355"/>
      <c r="R8" s="355"/>
      <c r="S8" s="355"/>
      <c r="T8" s="355"/>
      <c r="U8" s="355"/>
      <c r="V8" s="355"/>
      <c r="W8" s="352">
        <v>2.3909090909090907</v>
      </c>
      <c r="X8" s="352">
        <v>1.8636363636363633</v>
      </c>
      <c r="Y8" s="352">
        <v>1.8181818181818181</v>
      </c>
      <c r="Z8" s="352">
        <v>1.8090909090909089</v>
      </c>
      <c r="AA8" s="352">
        <v>1.7545454545454544</v>
      </c>
      <c r="AB8" s="352">
        <v>1.7</v>
      </c>
      <c r="AC8" s="352">
        <v>2.3909090909090907</v>
      </c>
      <c r="AD8" s="352">
        <v>1.8636363636363633</v>
      </c>
      <c r="AE8" s="352">
        <v>1.8181818181818181</v>
      </c>
      <c r="AF8" s="352">
        <v>1.8090909090909089</v>
      </c>
      <c r="AG8" s="352">
        <v>1.7545454545454544</v>
      </c>
      <c r="AH8" s="352">
        <v>1.7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 t="s">
        <v>13</v>
      </c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342</v>
      </c>
    </row>
    <row r="9" spans="1:70" s="223" customFormat="1" ht="16">
      <c r="A9" s="211"/>
      <c r="B9" s="228">
        <v>42833</v>
      </c>
      <c r="C9" s="212" t="s">
        <v>18</v>
      </c>
      <c r="D9" s="211" t="s">
        <v>229</v>
      </c>
      <c r="E9" s="213">
        <v>42551</v>
      </c>
      <c r="F9" s="212" t="s">
        <v>345</v>
      </c>
      <c r="G9" s="211" t="s">
        <v>346</v>
      </c>
      <c r="H9" s="352">
        <v>59.999999999999993</v>
      </c>
      <c r="I9" s="352"/>
      <c r="J9" s="359"/>
      <c r="K9" s="354" t="s">
        <v>12</v>
      </c>
      <c r="L9" s="355">
        <v>1243</v>
      </c>
      <c r="M9" s="355">
        <v>1223</v>
      </c>
      <c r="N9" s="355">
        <v>2959</v>
      </c>
      <c r="O9" s="355">
        <v>159287</v>
      </c>
      <c r="P9" s="355">
        <v>657840</v>
      </c>
      <c r="Q9" s="355"/>
      <c r="R9" s="355"/>
      <c r="S9" s="355"/>
      <c r="T9" s="355"/>
      <c r="U9" s="355"/>
      <c r="V9" s="355"/>
      <c r="W9" s="352">
        <v>3.7</v>
      </c>
      <c r="X9" s="352">
        <v>3.1</v>
      </c>
      <c r="Y9" s="352">
        <v>2.8</v>
      </c>
      <c r="Z9" s="352">
        <v>2.8</v>
      </c>
      <c r="AA9" s="352">
        <v>2.7</v>
      </c>
      <c r="AB9" s="352">
        <v>2.4</v>
      </c>
      <c r="AC9" s="352">
        <v>3.7</v>
      </c>
      <c r="AD9" s="352">
        <v>3.1</v>
      </c>
      <c r="AE9" s="352">
        <v>2.8</v>
      </c>
      <c r="AF9" s="352">
        <v>2.8</v>
      </c>
      <c r="AG9" s="352">
        <v>2.7</v>
      </c>
      <c r="AH9" s="352">
        <v>2.4</v>
      </c>
      <c r="AI9" s="220"/>
      <c r="AJ9" s="220"/>
      <c r="AK9" s="220"/>
      <c r="AL9" s="220"/>
      <c r="AM9" s="220"/>
      <c r="AN9" s="220"/>
      <c r="AO9" s="215" t="s">
        <v>13</v>
      </c>
      <c r="AP9" s="211"/>
      <c r="AQ9" s="215">
        <v>3</v>
      </c>
      <c r="AR9" s="215">
        <v>3</v>
      </c>
      <c r="AS9" s="215"/>
      <c r="AT9" s="222">
        <v>0</v>
      </c>
      <c r="AU9" s="222">
        <v>25</v>
      </c>
      <c r="AV9" s="222">
        <v>0</v>
      </c>
      <c r="AW9" s="222">
        <v>0</v>
      </c>
      <c r="AX9" s="222">
        <v>0</v>
      </c>
      <c r="AY9" s="222">
        <v>0</v>
      </c>
      <c r="AZ9" s="222">
        <v>0</v>
      </c>
      <c r="BA9" s="222">
        <v>0</v>
      </c>
      <c r="BB9" s="222"/>
      <c r="BC9" s="222"/>
      <c r="BD9" s="222">
        <v>0</v>
      </c>
      <c r="BE9" s="222">
        <v>0</v>
      </c>
      <c r="BF9" s="222">
        <v>0</v>
      </c>
      <c r="BG9" s="222" t="s">
        <v>13</v>
      </c>
      <c r="BH9" s="222"/>
      <c r="BI9" s="222" t="s">
        <v>13</v>
      </c>
      <c r="BJ9" s="222"/>
      <c r="BK9" s="222"/>
      <c r="BL9" s="221"/>
      <c r="BM9" s="220"/>
      <c r="BN9" s="222"/>
      <c r="BO9" s="222" t="s">
        <v>15</v>
      </c>
      <c r="BP9" s="222"/>
      <c r="BQ9" s="222"/>
      <c r="BR9" s="193" t="s">
        <v>347</v>
      </c>
    </row>
    <row r="10" spans="1:70" s="217" customFormat="1" ht="16">
      <c r="A10" s="211">
        <v>8</v>
      </c>
      <c r="B10" s="228">
        <v>42833</v>
      </c>
      <c r="C10" s="212" t="s">
        <v>18</v>
      </c>
      <c r="D10" s="227" t="s">
        <v>45</v>
      </c>
      <c r="E10" s="228">
        <v>42551</v>
      </c>
      <c r="F10" s="229" t="s">
        <v>233</v>
      </c>
      <c r="G10" s="227" t="s">
        <v>205</v>
      </c>
      <c r="H10" s="352">
        <v>95.93</v>
      </c>
      <c r="I10" s="352"/>
      <c r="J10" s="353"/>
      <c r="K10" s="354" t="s">
        <v>12</v>
      </c>
      <c r="L10" s="355">
        <v>4920</v>
      </c>
      <c r="M10" s="355">
        <v>187380</v>
      </c>
      <c r="N10" s="355"/>
      <c r="O10" s="355"/>
      <c r="P10" s="355"/>
      <c r="Q10" s="355"/>
      <c r="R10" s="355"/>
      <c r="S10" s="355"/>
      <c r="T10" s="355"/>
      <c r="U10" s="355"/>
      <c r="V10" s="355"/>
      <c r="W10" s="352">
        <v>2.67</v>
      </c>
      <c r="X10" s="352">
        <v>2.46</v>
      </c>
      <c r="Y10" s="352">
        <v>2.407</v>
      </c>
      <c r="Z10" s="352">
        <v>0</v>
      </c>
      <c r="AA10" s="352">
        <v>0</v>
      </c>
      <c r="AB10" s="352">
        <v>0</v>
      </c>
      <c r="AC10" s="352">
        <v>2.67</v>
      </c>
      <c r="AD10" s="352">
        <v>2.46</v>
      </c>
      <c r="AE10" s="352">
        <v>2.407</v>
      </c>
      <c r="AF10" s="352">
        <v>0</v>
      </c>
      <c r="AG10" s="352">
        <v>0</v>
      </c>
      <c r="AH10" s="352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10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12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11</v>
      </c>
      <c r="BP10" s="225"/>
      <c r="BQ10" s="225"/>
      <c r="BR10" s="212" t="s">
        <v>318</v>
      </c>
    </row>
    <row r="11" spans="1:70" s="217" customFormat="1" ht="16">
      <c r="A11" s="211">
        <v>9</v>
      </c>
      <c r="B11" s="228">
        <v>42833</v>
      </c>
      <c r="C11" s="212" t="s">
        <v>18</v>
      </c>
      <c r="D11" s="227" t="s">
        <v>45</v>
      </c>
      <c r="E11" s="213">
        <v>42577</v>
      </c>
      <c r="F11" s="229" t="s">
        <v>159</v>
      </c>
      <c r="G11" s="227" t="s">
        <v>230</v>
      </c>
      <c r="H11" s="360">
        <v>84.4</v>
      </c>
      <c r="I11" s="360"/>
      <c r="J11" s="361"/>
      <c r="K11" s="362" t="s">
        <v>12</v>
      </c>
      <c r="L11" s="363">
        <v>2465.7599999999998</v>
      </c>
      <c r="M11" s="363">
        <v>162246.6</v>
      </c>
      <c r="N11" s="363">
        <v>657862.98</v>
      </c>
      <c r="O11" s="363"/>
      <c r="P11" s="363"/>
      <c r="Q11" s="363"/>
      <c r="R11" s="363"/>
      <c r="S11" s="363"/>
      <c r="T11" s="363"/>
      <c r="U11" s="363"/>
      <c r="V11" s="363"/>
      <c r="W11" s="360">
        <v>2.9</v>
      </c>
      <c r="X11" s="360">
        <v>2.64</v>
      </c>
      <c r="Y11" s="360">
        <v>2.52</v>
      </c>
      <c r="Z11" s="360">
        <v>2.3199999999999998</v>
      </c>
      <c r="AA11" s="360">
        <v>0</v>
      </c>
      <c r="AB11" s="360">
        <v>0</v>
      </c>
      <c r="AC11" s="360">
        <v>2.9</v>
      </c>
      <c r="AD11" s="352">
        <v>2.64</v>
      </c>
      <c r="AE11" s="352">
        <v>2.52</v>
      </c>
      <c r="AF11" s="352">
        <v>2.3199999999999998</v>
      </c>
      <c r="AG11" s="352">
        <v>0</v>
      </c>
      <c r="AH11" s="352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19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>
        <v>12</v>
      </c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>
        <v>1</v>
      </c>
      <c r="BQ11" s="225"/>
      <c r="BR11" s="212" t="s">
        <v>321</v>
      </c>
    </row>
    <row r="12" spans="1:70" s="217" customFormat="1" ht="16">
      <c r="A12" s="211">
        <v>10</v>
      </c>
      <c r="B12" s="228">
        <v>42833</v>
      </c>
      <c r="C12" s="212" t="s">
        <v>18</v>
      </c>
      <c r="D12" s="227" t="s">
        <v>146</v>
      </c>
      <c r="E12" s="228">
        <v>42551</v>
      </c>
      <c r="F12" s="229" t="s">
        <v>233</v>
      </c>
      <c r="G12" s="227" t="s">
        <v>218</v>
      </c>
      <c r="H12" s="352">
        <v>102.75</v>
      </c>
      <c r="I12" s="352"/>
      <c r="J12" s="353"/>
      <c r="K12" s="354" t="s">
        <v>12</v>
      </c>
      <c r="L12" s="355">
        <v>49315</v>
      </c>
      <c r="M12" s="355"/>
      <c r="N12" s="355"/>
      <c r="O12" s="355"/>
      <c r="P12" s="355"/>
      <c r="Q12" s="355"/>
      <c r="R12" s="355"/>
      <c r="S12" s="355"/>
      <c r="T12" s="355"/>
      <c r="U12" s="355"/>
      <c r="V12" s="355"/>
      <c r="W12" s="352">
        <v>2.8545454545454545</v>
      </c>
      <c r="X12" s="352">
        <v>2.6363636363636362</v>
      </c>
      <c r="Y12" s="352">
        <v>0</v>
      </c>
      <c r="Z12" s="352">
        <v>0</v>
      </c>
      <c r="AA12" s="352">
        <v>0</v>
      </c>
      <c r="AB12" s="352">
        <v>0</v>
      </c>
      <c r="AC12" s="352">
        <v>2.8545454545454545</v>
      </c>
      <c r="AD12" s="352">
        <v>2.6363636363636362</v>
      </c>
      <c r="AE12" s="352">
        <v>0</v>
      </c>
      <c r="AF12" s="352">
        <v>0</v>
      </c>
      <c r="AG12" s="352">
        <v>0</v>
      </c>
      <c r="AH12" s="352">
        <v>0</v>
      </c>
      <c r="AI12" s="211"/>
      <c r="AJ12" s="211"/>
      <c r="AK12" s="211"/>
      <c r="AL12" s="211"/>
      <c r="AM12" s="211"/>
      <c r="AN12" s="211"/>
      <c r="AO12" s="215" t="s">
        <v>13</v>
      </c>
      <c r="AP12" s="215"/>
      <c r="AQ12" s="215">
        <v>3</v>
      </c>
      <c r="AR12" s="215">
        <v>3</v>
      </c>
      <c r="AS12" s="215"/>
      <c r="AT12" s="225">
        <v>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/>
      <c r="BI12" s="215" t="s">
        <v>13</v>
      </c>
      <c r="BJ12" s="215"/>
      <c r="BK12" s="215"/>
      <c r="BL12" s="212"/>
      <c r="BM12" s="211"/>
      <c r="BN12" s="215"/>
      <c r="BO12" s="215" t="s">
        <v>15</v>
      </c>
      <c r="BP12" s="225"/>
      <c r="BQ12" s="225"/>
      <c r="BR12" s="212" t="s">
        <v>320</v>
      </c>
    </row>
    <row r="13" spans="1:70" s="217" customFormat="1" ht="16">
      <c r="A13" s="211">
        <v>11</v>
      </c>
      <c r="B13" s="228">
        <v>42833</v>
      </c>
      <c r="C13" s="212" t="s">
        <v>18</v>
      </c>
      <c r="D13" s="227" t="s">
        <v>235</v>
      </c>
      <c r="E13" s="228">
        <v>42551</v>
      </c>
      <c r="F13" s="229" t="s">
        <v>233</v>
      </c>
      <c r="G13" s="227" t="s">
        <v>205</v>
      </c>
      <c r="H13" s="352">
        <v>79</v>
      </c>
      <c r="I13" s="352"/>
      <c r="J13" s="353"/>
      <c r="K13" s="354" t="s">
        <v>12</v>
      </c>
      <c r="L13" s="355">
        <v>1243</v>
      </c>
      <c r="M13" s="355">
        <v>1223</v>
      </c>
      <c r="N13" s="357">
        <v>2959</v>
      </c>
      <c r="O13" s="357">
        <v>160287</v>
      </c>
      <c r="P13" s="357">
        <v>656863</v>
      </c>
      <c r="Q13" s="357"/>
      <c r="R13" s="357"/>
      <c r="S13" s="357"/>
      <c r="T13" s="357"/>
      <c r="U13" s="357"/>
      <c r="V13" s="357"/>
      <c r="W13" s="352">
        <v>3.6909090909090905</v>
      </c>
      <c r="X13" s="352">
        <v>2.4545454545454546</v>
      </c>
      <c r="Y13" s="352">
        <v>2.418181818181818</v>
      </c>
      <c r="Z13" s="352">
        <v>2.3818181818181818</v>
      </c>
      <c r="AA13" s="352">
        <v>2.2999999999999998</v>
      </c>
      <c r="AB13" s="352">
        <v>2.0545454545454542</v>
      </c>
      <c r="AC13" s="352">
        <v>3.6909090909090905</v>
      </c>
      <c r="AD13" s="352">
        <v>2.4545454545454546</v>
      </c>
      <c r="AE13" s="352">
        <v>2.418181818181818</v>
      </c>
      <c r="AF13" s="352">
        <v>2.3818181818181818</v>
      </c>
      <c r="AG13" s="352">
        <v>2.2999999999999998</v>
      </c>
      <c r="AH13" s="352">
        <v>2.0545454545454542</v>
      </c>
      <c r="AI13" s="211"/>
      <c r="AJ13" s="211"/>
      <c r="AK13" s="211"/>
      <c r="AL13" s="211"/>
      <c r="AM13" s="211"/>
      <c r="AN13" s="211"/>
      <c r="AO13" s="215" t="s">
        <v>13</v>
      </c>
      <c r="AP13" s="211"/>
      <c r="AQ13" s="215">
        <v>3</v>
      </c>
      <c r="AR13" s="215">
        <v>3</v>
      </c>
      <c r="AS13" s="215"/>
      <c r="AT13" s="225">
        <v>10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12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25" t="s">
        <v>11</v>
      </c>
      <c r="BP13" s="225"/>
      <c r="BQ13" s="225"/>
      <c r="BR13" s="212" t="s">
        <v>319</v>
      </c>
    </row>
    <row r="14" spans="1:70" s="217" customFormat="1" ht="16">
      <c r="A14" s="211">
        <v>13</v>
      </c>
      <c r="B14" s="228">
        <v>42833</v>
      </c>
      <c r="C14" s="212" t="s">
        <v>18</v>
      </c>
      <c r="D14" s="211" t="s">
        <v>109</v>
      </c>
      <c r="E14" s="213">
        <v>42735</v>
      </c>
      <c r="F14" s="212" t="s">
        <v>160</v>
      </c>
      <c r="G14" s="211" t="s">
        <v>247</v>
      </c>
      <c r="H14" s="352">
        <v>92.73</v>
      </c>
      <c r="I14" s="352"/>
      <c r="J14" s="353"/>
      <c r="K14" s="354"/>
      <c r="L14" s="355"/>
      <c r="M14" s="355"/>
      <c r="N14" s="355"/>
      <c r="O14" s="355"/>
      <c r="P14" s="355"/>
      <c r="Q14" s="355"/>
      <c r="R14" s="355"/>
      <c r="S14" s="355"/>
      <c r="T14" s="355"/>
      <c r="U14" s="355"/>
      <c r="V14" s="355"/>
      <c r="W14" s="352">
        <v>3.47</v>
      </c>
      <c r="X14" s="352">
        <v>0</v>
      </c>
      <c r="Y14" s="352">
        <v>0</v>
      </c>
      <c r="Z14" s="352">
        <v>0</v>
      </c>
      <c r="AA14" s="352">
        <v>0</v>
      </c>
      <c r="AB14" s="352">
        <v>0</v>
      </c>
      <c r="AC14" s="352">
        <v>3.47</v>
      </c>
      <c r="AD14" s="352">
        <v>0</v>
      </c>
      <c r="AE14" s="352">
        <v>0</v>
      </c>
      <c r="AF14" s="352">
        <v>0</v>
      </c>
      <c r="AG14" s="352">
        <v>0</v>
      </c>
      <c r="AH14" s="352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0</v>
      </c>
      <c r="AU14" s="225">
        <v>14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338</v>
      </c>
    </row>
    <row r="15" spans="1:70" s="217" customFormat="1" ht="16">
      <c r="A15" s="211">
        <v>14</v>
      </c>
      <c r="B15" s="228">
        <v>42833</v>
      </c>
      <c r="C15" s="212" t="s">
        <v>18</v>
      </c>
      <c r="D15" s="211" t="s">
        <v>237</v>
      </c>
      <c r="E15" s="213">
        <v>42474</v>
      </c>
      <c r="F15" s="212" t="s">
        <v>159</v>
      </c>
      <c r="G15" s="211" t="s">
        <v>230</v>
      </c>
      <c r="H15" s="352">
        <v>85.4</v>
      </c>
      <c r="I15" s="352"/>
      <c r="J15" s="353"/>
      <c r="K15" s="354" t="s">
        <v>12</v>
      </c>
      <c r="L15" s="355">
        <v>6000</v>
      </c>
      <c r="M15" s="355">
        <v>6000</v>
      </c>
      <c r="N15" s="355">
        <v>72000</v>
      </c>
      <c r="O15" s="355"/>
      <c r="P15" s="355"/>
      <c r="Q15" s="355"/>
      <c r="R15" s="355"/>
      <c r="S15" s="355"/>
      <c r="T15" s="355"/>
      <c r="U15" s="355"/>
      <c r="V15" s="355"/>
      <c r="W15" s="352">
        <v>2.63</v>
      </c>
      <c r="X15" s="352">
        <v>2.37</v>
      </c>
      <c r="Y15" s="352">
        <v>2.34</v>
      </c>
      <c r="Z15" s="352">
        <v>2.23</v>
      </c>
      <c r="AA15" s="352">
        <v>0</v>
      </c>
      <c r="AB15" s="352">
        <v>0</v>
      </c>
      <c r="AC15" s="352">
        <v>2.63</v>
      </c>
      <c r="AD15" s="352">
        <v>2.37</v>
      </c>
      <c r="AE15" s="352">
        <v>2.34</v>
      </c>
      <c r="AF15" s="352">
        <v>2.23</v>
      </c>
      <c r="AG15" s="352">
        <v>0</v>
      </c>
      <c r="AH15" s="352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2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>
        <v>1</v>
      </c>
      <c r="BQ15" s="225"/>
      <c r="BR15" s="212" t="s">
        <v>323</v>
      </c>
    </row>
    <row r="16" spans="1:70" s="217" customFormat="1" ht="16">
      <c r="A16" s="211">
        <v>15</v>
      </c>
      <c r="B16" s="228">
        <v>42833</v>
      </c>
      <c r="C16" s="212" t="s">
        <v>18</v>
      </c>
      <c r="D16" s="211" t="s">
        <v>237</v>
      </c>
      <c r="E16" s="213">
        <v>42735</v>
      </c>
      <c r="F16" s="212" t="s">
        <v>160</v>
      </c>
      <c r="G16" s="211" t="s">
        <v>247</v>
      </c>
      <c r="H16" s="352">
        <v>56.36</v>
      </c>
      <c r="I16" s="352"/>
      <c r="J16" s="353"/>
      <c r="K16" s="354" t="s">
        <v>12</v>
      </c>
      <c r="L16" s="355">
        <v>33000</v>
      </c>
      <c r="M16" s="355"/>
      <c r="N16" s="355"/>
      <c r="O16" s="355"/>
      <c r="P16" s="355"/>
      <c r="Q16" s="355"/>
      <c r="R16" s="355"/>
      <c r="S16" s="355"/>
      <c r="T16" s="355"/>
      <c r="U16" s="355"/>
      <c r="V16" s="355"/>
      <c r="W16" s="358">
        <v>1.9545454545454544</v>
      </c>
      <c r="X16" s="358">
        <v>1.5909090909090908</v>
      </c>
      <c r="Y16" s="358">
        <v>0</v>
      </c>
      <c r="Z16" s="358">
        <v>0</v>
      </c>
      <c r="AA16" s="358">
        <v>0</v>
      </c>
      <c r="AB16" s="358">
        <v>0</v>
      </c>
      <c r="AC16" s="358">
        <v>1.9545454545454544</v>
      </c>
      <c r="AD16" s="358">
        <v>1.5909090909090908</v>
      </c>
      <c r="AE16" s="358">
        <v>0</v>
      </c>
      <c r="AF16" s="358">
        <v>0</v>
      </c>
      <c r="AG16" s="358">
        <v>0</v>
      </c>
      <c r="AH16" s="358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0</v>
      </c>
      <c r="AU16" s="225">
        <v>14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9" t="s">
        <v>339</v>
      </c>
    </row>
    <row r="17" spans="1:70" s="217" customFormat="1" ht="16">
      <c r="A17" s="211">
        <v>16</v>
      </c>
      <c r="B17" s="228">
        <v>42833</v>
      </c>
      <c r="C17" s="212" t="s">
        <v>18</v>
      </c>
      <c r="D17" s="227" t="s">
        <v>237</v>
      </c>
      <c r="E17" s="350">
        <v>42795</v>
      </c>
      <c r="F17" s="212" t="s">
        <v>157</v>
      </c>
      <c r="G17" s="211" t="s">
        <v>311</v>
      </c>
      <c r="H17" s="358">
        <v>56.699999999999996</v>
      </c>
      <c r="I17" s="358"/>
      <c r="J17" s="364"/>
      <c r="K17" s="365" t="s">
        <v>12</v>
      </c>
      <c r="L17" s="357">
        <v>3000</v>
      </c>
      <c r="M17" s="357">
        <v>30000</v>
      </c>
      <c r="N17" s="357">
        <v>49200</v>
      </c>
      <c r="O17" s="357"/>
      <c r="P17" s="357"/>
      <c r="Q17" s="357"/>
      <c r="R17" s="357"/>
      <c r="S17" s="357"/>
      <c r="T17" s="357"/>
      <c r="U17" s="357"/>
      <c r="V17" s="357"/>
      <c r="W17" s="358">
        <v>2.0090909090909088</v>
      </c>
      <c r="X17" s="358">
        <v>1.7545454545454544</v>
      </c>
      <c r="Y17" s="358">
        <v>1.4909090909090907</v>
      </c>
      <c r="Z17" s="358">
        <v>1.4</v>
      </c>
      <c r="AA17" s="358">
        <v>0</v>
      </c>
      <c r="AB17" s="358">
        <v>0</v>
      </c>
      <c r="AC17" s="358">
        <v>2.0090909090909088</v>
      </c>
      <c r="AD17" s="358">
        <v>1.7545454545454544</v>
      </c>
      <c r="AE17" s="358">
        <v>1.4909090909090907</v>
      </c>
      <c r="AF17" s="358">
        <v>1.4</v>
      </c>
      <c r="AG17" s="358">
        <v>0</v>
      </c>
      <c r="AH17" s="358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>
        <v>12</v>
      </c>
      <c r="BI17" s="225" t="s">
        <v>13</v>
      </c>
      <c r="BJ17" s="225">
        <v>12</v>
      </c>
      <c r="BK17" s="225"/>
      <c r="BL17" s="212"/>
      <c r="BM17" s="211"/>
      <c r="BN17" s="215"/>
      <c r="BO17" s="215" t="s">
        <v>15</v>
      </c>
      <c r="BP17" s="225"/>
      <c r="BQ17" s="225"/>
      <c r="BR17" s="212" t="s">
        <v>335</v>
      </c>
    </row>
    <row r="18" spans="1:70" s="217" customFormat="1" ht="16">
      <c r="A18" s="211">
        <v>17</v>
      </c>
      <c r="B18" s="228">
        <v>42833</v>
      </c>
      <c r="C18" s="212" t="s">
        <v>18</v>
      </c>
      <c r="D18" s="211" t="s">
        <v>239</v>
      </c>
      <c r="E18" s="213">
        <v>42735</v>
      </c>
      <c r="F18" s="212" t="s">
        <v>160</v>
      </c>
      <c r="G18" s="211" t="s">
        <v>247</v>
      </c>
      <c r="H18" s="352">
        <v>90.91</v>
      </c>
      <c r="I18" s="352"/>
      <c r="J18" s="353"/>
      <c r="K18" s="354" t="s">
        <v>12</v>
      </c>
      <c r="L18" s="355">
        <v>98640</v>
      </c>
      <c r="M18" s="355"/>
      <c r="N18" s="355"/>
      <c r="O18" s="355"/>
      <c r="P18" s="355"/>
      <c r="Q18" s="355"/>
      <c r="R18" s="355"/>
      <c r="S18" s="355"/>
      <c r="T18" s="355"/>
      <c r="U18" s="355"/>
      <c r="V18" s="355"/>
      <c r="W18" s="358">
        <v>2.3181818181818179</v>
      </c>
      <c r="X18" s="358">
        <v>1.8636363636363633</v>
      </c>
      <c r="Y18" s="358">
        <v>0</v>
      </c>
      <c r="Z18" s="358">
        <v>0</v>
      </c>
      <c r="AA18" s="358">
        <v>0</v>
      </c>
      <c r="AB18" s="358">
        <v>0</v>
      </c>
      <c r="AC18" s="358">
        <v>2.3181818181818179</v>
      </c>
      <c r="AD18" s="358">
        <v>1.8636363636363633</v>
      </c>
      <c r="AE18" s="358">
        <v>0</v>
      </c>
      <c r="AF18" s="358">
        <v>0</v>
      </c>
      <c r="AG18" s="358">
        <v>0</v>
      </c>
      <c r="AH18" s="358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0</v>
      </c>
      <c r="AU18" s="225">
        <v>14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29" t="s">
        <v>339</v>
      </c>
    </row>
    <row r="19" spans="1:70" s="217" customFormat="1" ht="16">
      <c r="A19" s="211">
        <v>18</v>
      </c>
      <c r="B19" s="228">
        <v>42833</v>
      </c>
      <c r="C19" s="212" t="s">
        <v>18</v>
      </c>
      <c r="D19" s="227" t="s">
        <v>239</v>
      </c>
      <c r="E19" s="213">
        <v>42767</v>
      </c>
      <c r="F19" s="229" t="s">
        <v>161</v>
      </c>
      <c r="G19" s="227" t="s">
        <v>249</v>
      </c>
      <c r="H19" s="352">
        <v>64</v>
      </c>
      <c r="I19" s="352"/>
      <c r="J19" s="353"/>
      <c r="K19" s="354" t="s">
        <v>12</v>
      </c>
      <c r="L19" s="355">
        <v>98640</v>
      </c>
      <c r="M19" s="355"/>
      <c r="N19" s="355"/>
      <c r="O19" s="355"/>
      <c r="P19" s="355"/>
      <c r="Q19" s="355"/>
      <c r="R19" s="355"/>
      <c r="S19" s="355"/>
      <c r="T19" s="355"/>
      <c r="U19" s="355"/>
      <c r="V19" s="355"/>
      <c r="W19" s="352">
        <v>2.6</v>
      </c>
      <c r="X19" s="352">
        <v>0</v>
      </c>
      <c r="Y19" s="352">
        <v>0</v>
      </c>
      <c r="Z19" s="352">
        <v>0</v>
      </c>
      <c r="AA19" s="352">
        <v>0</v>
      </c>
      <c r="AB19" s="352">
        <v>0</v>
      </c>
      <c r="AC19" s="352">
        <v>2.6</v>
      </c>
      <c r="AD19" s="352">
        <v>0</v>
      </c>
      <c r="AE19" s="352">
        <v>0</v>
      </c>
      <c r="AF19" s="352">
        <v>0</v>
      </c>
      <c r="AG19" s="352">
        <v>0</v>
      </c>
      <c r="AH19" s="352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351">
        <v>43342</v>
      </c>
      <c r="BL19" s="212"/>
      <c r="BM19" s="211"/>
      <c r="BN19" s="215"/>
      <c r="BO19" s="215" t="s">
        <v>15</v>
      </c>
      <c r="BP19" s="225"/>
      <c r="BQ19" s="225"/>
      <c r="BR19" s="224" t="s">
        <v>310</v>
      </c>
    </row>
    <row r="20" spans="1:70" s="217" customFormat="1" ht="16">
      <c r="A20" s="211">
        <v>19</v>
      </c>
      <c r="B20" s="228">
        <v>42833</v>
      </c>
      <c r="C20" s="212" t="s">
        <v>18</v>
      </c>
      <c r="D20" s="211" t="s">
        <v>240</v>
      </c>
      <c r="E20" s="213">
        <v>42735</v>
      </c>
      <c r="F20" s="212" t="s">
        <v>160</v>
      </c>
      <c r="G20" s="211" t="s">
        <v>247</v>
      </c>
      <c r="H20" s="352">
        <v>68.180000000000007</v>
      </c>
      <c r="I20" s="352"/>
      <c r="J20" s="353"/>
      <c r="K20" s="354" t="s">
        <v>12</v>
      </c>
      <c r="L20" s="355">
        <v>98640</v>
      </c>
      <c r="M20" s="355"/>
      <c r="N20" s="355"/>
      <c r="O20" s="355"/>
      <c r="P20" s="355"/>
      <c r="Q20" s="355"/>
      <c r="R20" s="355"/>
      <c r="S20" s="355"/>
      <c r="T20" s="355"/>
      <c r="U20" s="355"/>
      <c r="V20" s="355"/>
      <c r="W20" s="358">
        <v>2.3181818181818179</v>
      </c>
      <c r="X20" s="358">
        <v>1.8636363636363633</v>
      </c>
      <c r="Y20" s="358">
        <v>0</v>
      </c>
      <c r="Z20" s="358">
        <v>0</v>
      </c>
      <c r="AA20" s="358">
        <v>0</v>
      </c>
      <c r="AB20" s="358">
        <v>0</v>
      </c>
      <c r="AC20" s="358">
        <v>2.3181818181818179</v>
      </c>
      <c r="AD20" s="358">
        <v>1.8636363636363633</v>
      </c>
      <c r="AE20" s="358">
        <v>0</v>
      </c>
      <c r="AF20" s="358">
        <v>0</v>
      </c>
      <c r="AG20" s="358">
        <v>0</v>
      </c>
      <c r="AH20" s="358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0</v>
      </c>
      <c r="AU20" s="225">
        <v>14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9" t="s">
        <v>339</v>
      </c>
    </row>
    <row r="21" spans="1:70" s="217" customFormat="1" ht="16">
      <c r="A21" s="211">
        <v>20</v>
      </c>
      <c r="B21" s="228">
        <v>42833</v>
      </c>
      <c r="C21" s="212" t="s">
        <v>18</v>
      </c>
      <c r="D21" s="211" t="s">
        <v>241</v>
      </c>
      <c r="E21" s="213">
        <v>42474</v>
      </c>
      <c r="F21" s="212" t="s">
        <v>159</v>
      </c>
      <c r="G21" s="211" t="s">
        <v>230</v>
      </c>
      <c r="H21" s="352">
        <v>97</v>
      </c>
      <c r="I21" s="352"/>
      <c r="J21" s="353"/>
      <c r="K21" s="354" t="s">
        <v>12</v>
      </c>
      <c r="L21" s="355">
        <v>6000</v>
      </c>
      <c r="M21" s="355">
        <v>6000</v>
      </c>
      <c r="N21" s="355">
        <v>72000</v>
      </c>
      <c r="O21" s="355"/>
      <c r="P21" s="355"/>
      <c r="Q21" s="355"/>
      <c r="R21" s="355"/>
      <c r="S21" s="355"/>
      <c r="T21" s="355"/>
      <c r="U21" s="355"/>
      <c r="V21" s="355"/>
      <c r="W21" s="352">
        <v>2.83</v>
      </c>
      <c r="X21" s="352">
        <v>2.74</v>
      </c>
      <c r="Y21" s="352">
        <v>2.48</v>
      </c>
      <c r="Z21" s="352">
        <v>2.31</v>
      </c>
      <c r="AA21" s="352">
        <v>0</v>
      </c>
      <c r="AB21" s="352">
        <v>0</v>
      </c>
      <c r="AC21" s="352">
        <v>2.83</v>
      </c>
      <c r="AD21" s="352">
        <v>2.74</v>
      </c>
      <c r="AE21" s="352">
        <v>2.48</v>
      </c>
      <c r="AF21" s="352">
        <v>2.31</v>
      </c>
      <c r="AG21" s="352">
        <v>0</v>
      </c>
      <c r="AH21" s="352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2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42833</v>
      </c>
      <c r="C22" s="212" t="s">
        <v>18</v>
      </c>
      <c r="D22" s="211" t="s">
        <v>241</v>
      </c>
      <c r="E22" s="213">
        <v>42735</v>
      </c>
      <c r="F22" s="212" t="s">
        <v>160</v>
      </c>
      <c r="G22" s="211" t="s">
        <v>247</v>
      </c>
      <c r="H22" s="352">
        <v>74.55</v>
      </c>
      <c r="I22" s="352"/>
      <c r="J22" s="353"/>
      <c r="K22" s="354" t="s">
        <v>12</v>
      </c>
      <c r="L22" s="355">
        <v>33000</v>
      </c>
      <c r="M22" s="355"/>
      <c r="N22" s="355"/>
      <c r="O22" s="355"/>
      <c r="P22" s="355"/>
      <c r="Q22" s="355"/>
      <c r="R22" s="355"/>
      <c r="S22" s="355"/>
      <c r="T22" s="355"/>
      <c r="U22" s="355"/>
      <c r="V22" s="355"/>
      <c r="W22" s="352">
        <v>2.1363636363636362</v>
      </c>
      <c r="X22" s="352">
        <v>1.8181818181818181</v>
      </c>
      <c r="Y22" s="352">
        <v>0</v>
      </c>
      <c r="Z22" s="352">
        <v>0</v>
      </c>
      <c r="AA22" s="352">
        <v>0</v>
      </c>
      <c r="AB22" s="352">
        <v>0</v>
      </c>
      <c r="AC22" s="352">
        <v>2.1363636363636362</v>
      </c>
      <c r="AD22" s="352">
        <v>1.8181818181818181</v>
      </c>
      <c r="AE22" s="352">
        <v>0</v>
      </c>
      <c r="AF22" s="352">
        <v>0</v>
      </c>
      <c r="AG22" s="352">
        <v>0</v>
      </c>
      <c r="AH22" s="352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0</v>
      </c>
      <c r="AU22" s="225">
        <v>14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29" t="s">
        <v>339</v>
      </c>
    </row>
    <row r="23" spans="1:70" s="217" customFormat="1" ht="16">
      <c r="A23" s="211">
        <v>22</v>
      </c>
      <c r="B23" s="228">
        <v>42833</v>
      </c>
      <c r="C23" s="212" t="s">
        <v>18</v>
      </c>
      <c r="D23" s="211" t="s">
        <v>241</v>
      </c>
      <c r="E23" s="350">
        <v>42795</v>
      </c>
      <c r="F23" s="212" t="s">
        <v>157</v>
      </c>
      <c r="G23" s="211" t="s">
        <v>311</v>
      </c>
      <c r="H23" s="352">
        <v>74.73636363636362</v>
      </c>
      <c r="I23" s="352"/>
      <c r="J23" s="353"/>
      <c r="K23" s="365" t="s">
        <v>12</v>
      </c>
      <c r="L23" s="357">
        <v>3000</v>
      </c>
      <c r="M23" s="357">
        <v>30000</v>
      </c>
      <c r="N23" s="357">
        <v>49200</v>
      </c>
      <c r="O23" s="357"/>
      <c r="P23" s="357"/>
      <c r="Q23" s="357"/>
      <c r="R23" s="357"/>
      <c r="S23" s="357"/>
      <c r="T23" s="357"/>
      <c r="U23" s="357"/>
      <c r="V23" s="357"/>
      <c r="W23" s="352">
        <v>2.1</v>
      </c>
      <c r="X23" s="352">
        <v>1.9272727272727272</v>
      </c>
      <c r="Y23" s="352">
        <v>1.7545454545454544</v>
      </c>
      <c r="Z23" s="352">
        <v>1.5727272727272725</v>
      </c>
      <c r="AA23" s="352">
        <v>0</v>
      </c>
      <c r="AB23" s="352">
        <v>0</v>
      </c>
      <c r="AC23" s="352">
        <v>2.1</v>
      </c>
      <c r="AD23" s="352">
        <v>1.9272727272727272</v>
      </c>
      <c r="AE23" s="352">
        <v>1.7545454545454544</v>
      </c>
      <c r="AF23" s="352">
        <v>1.5727272727272725</v>
      </c>
      <c r="AG23" s="352">
        <v>0</v>
      </c>
      <c r="AH23" s="352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>
        <v>12</v>
      </c>
      <c r="BI23" s="225" t="s">
        <v>13</v>
      </c>
      <c r="BJ23" s="225">
        <v>12</v>
      </c>
      <c r="BK23" s="225"/>
      <c r="BL23" s="212"/>
      <c r="BM23" s="211"/>
      <c r="BN23" s="215"/>
      <c r="BO23" s="215" t="s">
        <v>15</v>
      </c>
      <c r="BP23" s="225"/>
      <c r="BQ23" s="225"/>
      <c r="BR23" s="212" t="s">
        <v>336</v>
      </c>
    </row>
    <row r="24" spans="1:70" s="217" customFormat="1" ht="16">
      <c r="A24" s="211">
        <v>23</v>
      </c>
      <c r="B24" s="228">
        <v>42833</v>
      </c>
      <c r="C24" s="212" t="s">
        <v>18</v>
      </c>
      <c r="D24" s="211" t="s">
        <v>243</v>
      </c>
      <c r="E24" s="213">
        <v>42735</v>
      </c>
      <c r="F24" s="212" t="s">
        <v>160</v>
      </c>
      <c r="G24" s="211" t="s">
        <v>247</v>
      </c>
      <c r="H24" s="352">
        <v>90.91</v>
      </c>
      <c r="I24" s="352"/>
      <c r="J24" s="353"/>
      <c r="K24" s="354" t="s">
        <v>12</v>
      </c>
      <c r="L24" s="355">
        <v>98640</v>
      </c>
      <c r="M24" s="355"/>
      <c r="N24" s="355"/>
      <c r="O24" s="355"/>
      <c r="P24" s="355"/>
      <c r="Q24" s="355"/>
      <c r="R24" s="355"/>
      <c r="S24" s="355"/>
      <c r="T24" s="355"/>
      <c r="U24" s="355"/>
      <c r="V24" s="355"/>
      <c r="W24" s="352">
        <v>2.3181818181818179</v>
      </c>
      <c r="X24" s="352">
        <v>1.8636363636363633</v>
      </c>
      <c r="Y24" s="352">
        <v>0</v>
      </c>
      <c r="Z24" s="352">
        <v>0</v>
      </c>
      <c r="AA24" s="352">
        <v>0</v>
      </c>
      <c r="AB24" s="352">
        <v>0</v>
      </c>
      <c r="AC24" s="352">
        <v>2.3181818181818179</v>
      </c>
      <c r="AD24" s="352">
        <v>1.8636363636363633</v>
      </c>
      <c r="AE24" s="352">
        <v>0</v>
      </c>
      <c r="AF24" s="352">
        <v>0</v>
      </c>
      <c r="AG24" s="352">
        <v>0</v>
      </c>
      <c r="AH24" s="352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0</v>
      </c>
      <c r="AU24" s="225">
        <v>14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29" t="s">
        <v>339</v>
      </c>
    </row>
    <row r="25" spans="1:70" s="217" customFormat="1" ht="16">
      <c r="A25" s="211">
        <v>24</v>
      </c>
      <c r="B25" s="228">
        <v>42833</v>
      </c>
      <c r="C25" s="212" t="s">
        <v>18</v>
      </c>
      <c r="D25" s="227" t="s">
        <v>243</v>
      </c>
      <c r="E25" s="213">
        <v>42767</v>
      </c>
      <c r="F25" s="229" t="s">
        <v>161</v>
      </c>
      <c r="G25" s="227" t="s">
        <v>249</v>
      </c>
      <c r="H25" s="352">
        <v>74</v>
      </c>
      <c r="I25" s="352"/>
      <c r="J25" s="353"/>
      <c r="K25" s="354"/>
      <c r="L25" s="355"/>
      <c r="M25" s="355"/>
      <c r="N25" s="355"/>
      <c r="O25" s="355"/>
      <c r="P25" s="355"/>
      <c r="Q25" s="355"/>
      <c r="R25" s="355"/>
      <c r="S25" s="355"/>
      <c r="T25" s="355"/>
      <c r="U25" s="355"/>
      <c r="V25" s="355"/>
      <c r="W25" s="352">
        <v>2.7</v>
      </c>
      <c r="X25" s="352">
        <v>0</v>
      </c>
      <c r="Y25" s="352">
        <v>0</v>
      </c>
      <c r="Z25" s="352">
        <v>0</v>
      </c>
      <c r="AA25" s="352">
        <v>0</v>
      </c>
      <c r="AB25" s="352">
        <v>0</v>
      </c>
      <c r="AC25" s="352">
        <v>2.7</v>
      </c>
      <c r="AD25" s="352">
        <v>0</v>
      </c>
      <c r="AE25" s="352">
        <v>0</v>
      </c>
      <c r="AF25" s="352">
        <v>0</v>
      </c>
      <c r="AG25" s="352">
        <v>0</v>
      </c>
      <c r="AH25" s="352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351">
        <v>43342</v>
      </c>
      <c r="BL25" s="212"/>
      <c r="BM25" s="211"/>
      <c r="BN25" s="215"/>
      <c r="BO25" s="215" t="s">
        <v>15</v>
      </c>
      <c r="BP25" s="225"/>
      <c r="BQ25" s="225"/>
      <c r="BR25" s="224" t="s">
        <v>331</v>
      </c>
    </row>
    <row r="26" spans="1:70" s="217" customFormat="1" ht="16">
      <c r="A26" s="211">
        <v>25</v>
      </c>
      <c r="B26" s="228">
        <v>42833</v>
      </c>
      <c r="C26" s="212" t="s">
        <v>18</v>
      </c>
      <c r="D26" s="211" t="s">
        <v>245</v>
      </c>
      <c r="E26" s="213">
        <v>42735</v>
      </c>
      <c r="F26" s="212" t="s">
        <v>160</v>
      </c>
      <c r="G26" s="211" t="s">
        <v>247</v>
      </c>
      <c r="H26" s="352">
        <v>114.55</v>
      </c>
      <c r="I26" s="352"/>
      <c r="J26" s="353"/>
      <c r="K26" s="354"/>
      <c r="L26" s="355"/>
      <c r="M26" s="355"/>
      <c r="N26" s="355"/>
      <c r="O26" s="355"/>
      <c r="P26" s="355"/>
      <c r="Q26" s="355"/>
      <c r="R26" s="355"/>
      <c r="S26" s="355"/>
      <c r="T26" s="355"/>
      <c r="U26" s="355"/>
      <c r="V26" s="355"/>
      <c r="W26" s="352">
        <v>1.7</v>
      </c>
      <c r="X26" s="352">
        <v>0</v>
      </c>
      <c r="Y26" s="352">
        <v>0</v>
      </c>
      <c r="Z26" s="352">
        <v>0</v>
      </c>
      <c r="AA26" s="352">
        <v>0</v>
      </c>
      <c r="AB26" s="352">
        <v>0</v>
      </c>
      <c r="AC26" s="352">
        <v>1.7</v>
      </c>
      <c r="AD26" s="352">
        <v>0</v>
      </c>
      <c r="AE26" s="352">
        <v>0</v>
      </c>
      <c r="AF26" s="352">
        <v>0</v>
      </c>
      <c r="AG26" s="352">
        <v>0</v>
      </c>
      <c r="AH26" s="352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0</v>
      </c>
      <c r="AU26" s="225">
        <v>14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9" t="s">
        <v>339</v>
      </c>
    </row>
    <row r="30" spans="1:70">
      <c r="L30"/>
      <c r="M30"/>
      <c r="N30"/>
      <c r="O30"/>
      <c r="P30"/>
      <c r="Q30"/>
      <c r="R30"/>
      <c r="S30"/>
      <c r="T30"/>
      <c r="U30"/>
      <c r="V30"/>
    </row>
  </sheetData>
  <sheetProtection algorithmName="SHA-512" hashValue="UzP6qOSaVYYERp3h5YQiGQ7e6lMFSpa4+PZHptqyHOReQxdVvjDn1qGICi4cbp331M8j0fDN6JlNuz1Yg7XRGg==" saltValue="p3ivMIhpf1/Xlw+A8+kjIw==" spinCount="100000" sheet="1" objects="1" scenarios="1"/>
  <hyperlinks>
    <hyperlink ref="BR21" r:id="rId1" xr:uid="{B0CD51CD-95C2-5C42-849B-CE1279C239EB}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74AC1-A426-E943-A7C8-607637D571E6}">
  <sheetPr codeName="Sheet18"/>
  <dimension ref="A1:BR30"/>
  <sheetViews>
    <sheetView zoomScaleNormal="100" zoomScalePageLayoutView="120" workbookViewId="0">
      <selection activeCell="B2" sqref="B2:B25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42661</v>
      </c>
      <c r="C2" s="212" t="s">
        <v>18</v>
      </c>
      <c r="D2" s="211" t="s">
        <v>229</v>
      </c>
      <c r="E2" s="213">
        <v>42551</v>
      </c>
      <c r="F2" s="212" t="s">
        <v>157</v>
      </c>
      <c r="G2" s="211" t="s">
        <v>311</v>
      </c>
      <c r="H2" s="211">
        <v>70.11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2.3909090909090907</v>
      </c>
      <c r="X2" s="219">
        <v>2.2909090909090906</v>
      </c>
      <c r="Y2" s="219">
        <v>2.2636363636363637</v>
      </c>
      <c r="Z2" s="219">
        <v>2.2363636363636363</v>
      </c>
      <c r="AA2" s="219">
        <v>2.2181818181818178</v>
      </c>
      <c r="AB2" s="219">
        <v>2.0818181818181816</v>
      </c>
      <c r="AC2" s="219">
        <v>2.3909090909090907</v>
      </c>
      <c r="AD2" s="219">
        <v>2.2909090909090906</v>
      </c>
      <c r="AE2" s="219">
        <v>2.2636363636363637</v>
      </c>
      <c r="AF2" s="219">
        <v>2.2363636363636363</v>
      </c>
      <c r="AG2" s="219">
        <v>2.2181818181818178</v>
      </c>
      <c r="AH2" s="219">
        <v>2.0818181818181816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12</v>
      </c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303</v>
      </c>
    </row>
    <row r="3" spans="1:70" s="217" customFormat="1" ht="16">
      <c r="A3" s="211">
        <v>2</v>
      </c>
      <c r="B3" s="228">
        <v>42661</v>
      </c>
      <c r="C3" s="212" t="s">
        <v>18</v>
      </c>
      <c r="D3" s="211" t="s">
        <v>229</v>
      </c>
      <c r="E3" s="213">
        <v>42551</v>
      </c>
      <c r="F3" s="212" t="s">
        <v>158</v>
      </c>
      <c r="G3" s="211" t="s">
        <v>313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2.9</v>
      </c>
      <c r="Y3" s="219">
        <v>2.7</v>
      </c>
      <c r="Z3" s="219">
        <v>2.5</v>
      </c>
      <c r="AA3" s="219">
        <v>2.4</v>
      </c>
      <c r="AB3" s="219">
        <v>2.2999999999999998</v>
      </c>
      <c r="AC3" s="219">
        <v>3.5999999999999996</v>
      </c>
      <c r="AD3" s="219">
        <v>2.9</v>
      </c>
      <c r="AE3" s="219">
        <v>2.7</v>
      </c>
      <c r="AF3" s="219">
        <v>2.5</v>
      </c>
      <c r="AG3" s="219">
        <v>2.4</v>
      </c>
      <c r="AH3" s="219">
        <v>2.2999999999999998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314</v>
      </c>
    </row>
    <row r="4" spans="1:70" s="217" customFormat="1" ht="16">
      <c r="A4" s="211">
        <v>3</v>
      </c>
      <c r="B4" s="228">
        <v>42661</v>
      </c>
      <c r="C4" s="212" t="s">
        <v>18</v>
      </c>
      <c r="D4" s="211" t="s">
        <v>229</v>
      </c>
      <c r="E4" s="213">
        <v>42577</v>
      </c>
      <c r="F4" s="212" t="s">
        <v>159</v>
      </c>
      <c r="G4" s="211" t="s">
        <v>230</v>
      </c>
      <c r="H4" s="219">
        <v>68.7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3.9454545454545449</v>
      </c>
      <c r="X4" s="219">
        <v>2.8363636363636364</v>
      </c>
      <c r="Y4" s="219">
        <v>2.6818181818181817</v>
      </c>
      <c r="Z4" s="219">
        <v>2.6636363636363636</v>
      </c>
      <c r="AA4" s="219">
        <v>2.5090909090909088</v>
      </c>
      <c r="AB4" s="219">
        <v>2.2181818181818178</v>
      </c>
      <c r="AC4" s="219">
        <v>3.9454545454545449</v>
      </c>
      <c r="AD4" s="219">
        <v>2.8363636363636364</v>
      </c>
      <c r="AE4" s="219">
        <v>2.6818181818181817</v>
      </c>
      <c r="AF4" s="219">
        <v>2.6636363636363636</v>
      </c>
      <c r="AG4" s="219">
        <v>2.5090909090909088</v>
      </c>
      <c r="AH4" s="219">
        <v>2.2181818181818178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>
        <v>1</v>
      </c>
      <c r="BQ4" s="225"/>
      <c r="BR4" s="224" t="s">
        <v>301</v>
      </c>
    </row>
    <row r="5" spans="1:70" s="217" customFormat="1" ht="16">
      <c r="A5" s="211">
        <v>4</v>
      </c>
      <c r="B5" s="228">
        <v>42661</v>
      </c>
      <c r="C5" s="212" t="s">
        <v>18</v>
      </c>
      <c r="D5" s="211" t="s">
        <v>229</v>
      </c>
      <c r="E5" s="213">
        <v>42565</v>
      </c>
      <c r="F5" s="212" t="s">
        <v>160</v>
      </c>
      <c r="G5" s="211" t="s">
        <v>247</v>
      </c>
      <c r="H5" s="219">
        <v>65.45</v>
      </c>
      <c r="I5" s="219"/>
      <c r="J5" s="211"/>
      <c r="K5" s="214" t="s">
        <v>12</v>
      </c>
      <c r="L5" s="218">
        <v>1243</v>
      </c>
      <c r="M5" s="231">
        <v>820086</v>
      </c>
      <c r="N5" s="231"/>
      <c r="O5" s="231"/>
      <c r="P5" s="231"/>
      <c r="Q5" s="231"/>
      <c r="R5" s="231"/>
      <c r="S5" s="231"/>
      <c r="T5" s="231"/>
      <c r="U5" s="231"/>
      <c r="V5" s="231"/>
      <c r="W5" s="219">
        <v>3.5</v>
      </c>
      <c r="X5" s="219">
        <v>2.1909090909090909</v>
      </c>
      <c r="Y5" s="219">
        <v>1.7727272727272725</v>
      </c>
      <c r="Z5" s="219">
        <v>0</v>
      </c>
      <c r="AA5" s="219">
        <v>0</v>
      </c>
      <c r="AB5" s="219">
        <v>0</v>
      </c>
      <c r="AC5" s="219">
        <v>3.5</v>
      </c>
      <c r="AD5" s="219">
        <v>2.1909090909090909</v>
      </c>
      <c r="AE5" s="219">
        <v>1.7727272727272725</v>
      </c>
      <c r="AF5" s="219">
        <v>0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24" t="s">
        <v>302</v>
      </c>
    </row>
    <row r="6" spans="1:70" s="217" customFormat="1" ht="16">
      <c r="A6" s="211">
        <v>5</v>
      </c>
      <c r="B6" s="228">
        <v>42661</v>
      </c>
      <c r="C6" s="212" t="s">
        <v>18</v>
      </c>
      <c r="D6" s="211" t="s">
        <v>229</v>
      </c>
      <c r="E6" s="213">
        <v>42577</v>
      </c>
      <c r="F6" s="212" t="s">
        <v>161</v>
      </c>
      <c r="G6" s="211" t="s">
        <v>249</v>
      </c>
      <c r="H6" s="219">
        <v>58.99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335">
        <v>2.9909090909090907</v>
      </c>
      <c r="X6" s="335">
        <v>2.1818181818181817</v>
      </c>
      <c r="Y6" s="335">
        <v>2</v>
      </c>
      <c r="Z6" s="335">
        <v>1.9545454545454544</v>
      </c>
      <c r="AA6" s="335">
        <v>1.8999999999999997</v>
      </c>
      <c r="AB6" s="335">
        <v>1.7636363636363634</v>
      </c>
      <c r="AC6" s="335">
        <v>2.9909090909090907</v>
      </c>
      <c r="AD6" s="219">
        <v>2.1818181818181817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312</v>
      </c>
    </row>
    <row r="7" spans="1:70" s="223" customFormat="1" ht="16">
      <c r="A7" s="211">
        <v>6</v>
      </c>
      <c r="B7" s="228">
        <v>42661</v>
      </c>
      <c r="C7" s="221" t="s">
        <v>18</v>
      </c>
      <c r="D7" s="220" t="s">
        <v>229</v>
      </c>
      <c r="E7" s="213">
        <v>42551</v>
      </c>
      <c r="F7" s="221" t="s">
        <v>231</v>
      </c>
      <c r="G7" s="220" t="s">
        <v>315</v>
      </c>
      <c r="H7" s="219">
        <v>33.54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2.5636363636363635</v>
      </c>
      <c r="X7" s="219">
        <v>2.2636363636363637</v>
      </c>
      <c r="Y7" s="219">
        <v>2.2272727272727271</v>
      </c>
      <c r="Z7" s="219">
        <v>2.2272727272727271</v>
      </c>
      <c r="AA7" s="219">
        <v>2.1818181818181817</v>
      </c>
      <c r="AB7" s="219">
        <v>2.0272727272727269</v>
      </c>
      <c r="AC7" s="219">
        <v>2.5636363636363635</v>
      </c>
      <c r="AD7" s="219">
        <v>2.2636363636363637</v>
      </c>
      <c r="AE7" s="219">
        <v>2.2272727272727271</v>
      </c>
      <c r="AF7" s="219">
        <v>2.2272727272727271</v>
      </c>
      <c r="AG7" s="219">
        <v>2.1818181818181817</v>
      </c>
      <c r="AH7" s="219">
        <v>2.0272727272727269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>
        <v>1</v>
      </c>
      <c r="BQ7" s="222"/>
      <c r="BR7" s="193" t="s">
        <v>316</v>
      </c>
    </row>
    <row r="8" spans="1:70" s="223" customFormat="1" ht="16">
      <c r="A8" s="211">
        <v>7</v>
      </c>
      <c r="B8" s="228">
        <v>42661</v>
      </c>
      <c r="C8" s="212" t="s">
        <v>18</v>
      </c>
      <c r="D8" s="211" t="s">
        <v>229</v>
      </c>
      <c r="E8" s="213">
        <v>42647</v>
      </c>
      <c r="F8" s="212" t="s">
        <v>253</v>
      </c>
      <c r="G8" s="211" t="s">
        <v>249</v>
      </c>
      <c r="H8" s="219">
        <v>62.95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3.2636363636363632</v>
      </c>
      <c r="X8" s="219">
        <v>2.0272727272727269</v>
      </c>
      <c r="Y8" s="219">
        <v>1.9818181818181817</v>
      </c>
      <c r="Z8" s="219">
        <v>1.9727272727272724</v>
      </c>
      <c r="AA8" s="219">
        <v>1.8545454545454545</v>
      </c>
      <c r="AB8" s="219">
        <v>1.4909090909090907</v>
      </c>
      <c r="AC8" s="219">
        <v>3.2636363636363632</v>
      </c>
      <c r="AD8" s="219">
        <v>2.0272727272727269</v>
      </c>
      <c r="AE8" s="219">
        <v>1.9818181818181817</v>
      </c>
      <c r="AF8" s="219">
        <v>1.9727272727272724</v>
      </c>
      <c r="AG8" s="219">
        <v>1.8545454545454545</v>
      </c>
      <c r="AH8" s="219">
        <v>1.4909090909090907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21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 t="s">
        <v>13</v>
      </c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317</v>
      </c>
    </row>
    <row r="9" spans="1:70" s="217" customFormat="1" ht="16">
      <c r="A9" s="211">
        <v>8</v>
      </c>
      <c r="B9" s="228">
        <v>42661</v>
      </c>
      <c r="C9" s="212" t="s">
        <v>18</v>
      </c>
      <c r="D9" s="227" t="s">
        <v>45</v>
      </c>
      <c r="E9" s="228">
        <v>42551</v>
      </c>
      <c r="F9" s="229" t="s">
        <v>233</v>
      </c>
      <c r="G9" s="227" t="s">
        <v>205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</v>
      </c>
      <c r="X9" s="219">
        <v>2.46</v>
      </c>
      <c r="Y9" s="219">
        <v>2.407</v>
      </c>
      <c r="Z9" s="219">
        <v>0</v>
      </c>
      <c r="AA9" s="219">
        <v>0</v>
      </c>
      <c r="AB9" s="219">
        <v>0</v>
      </c>
      <c r="AC9" s="219">
        <v>2.67</v>
      </c>
      <c r="AD9" s="219">
        <v>2.46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10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12</v>
      </c>
      <c r="BG9" s="215" t="s">
        <v>13</v>
      </c>
      <c r="BH9" s="215">
        <v>12</v>
      </c>
      <c r="BI9" s="215" t="s">
        <v>13</v>
      </c>
      <c r="BJ9" s="215"/>
      <c r="BK9" s="215"/>
      <c r="BL9" s="212"/>
      <c r="BM9" s="211"/>
      <c r="BN9" s="215"/>
      <c r="BO9" s="215" t="s">
        <v>11</v>
      </c>
      <c r="BP9" s="225"/>
      <c r="BQ9" s="225"/>
      <c r="BR9" s="212" t="s">
        <v>318</v>
      </c>
    </row>
    <row r="10" spans="1:70" s="217" customFormat="1" ht="16">
      <c r="A10" s="211">
        <v>9</v>
      </c>
      <c r="B10" s="228">
        <v>42661</v>
      </c>
      <c r="C10" s="212" t="s">
        <v>18</v>
      </c>
      <c r="D10" s="227" t="s">
        <v>45</v>
      </c>
      <c r="E10" s="213">
        <v>42577</v>
      </c>
      <c r="F10" s="229" t="s">
        <v>159</v>
      </c>
      <c r="G10" s="227" t="s">
        <v>230</v>
      </c>
      <c r="H10" s="336">
        <v>84.4</v>
      </c>
      <c r="I10" s="336"/>
      <c r="J10" s="337"/>
      <c r="K10" s="338" t="s">
        <v>12</v>
      </c>
      <c r="L10" s="339">
        <v>2465.7599999999998</v>
      </c>
      <c r="M10" s="339">
        <v>162246.6</v>
      </c>
      <c r="N10" s="339">
        <v>657862.98</v>
      </c>
      <c r="O10" s="339"/>
      <c r="P10" s="339"/>
      <c r="Q10" s="339"/>
      <c r="R10" s="339"/>
      <c r="S10" s="339"/>
      <c r="T10" s="339"/>
      <c r="U10" s="339"/>
      <c r="V10" s="339"/>
      <c r="W10" s="336">
        <v>2.9</v>
      </c>
      <c r="X10" s="336">
        <v>2.64</v>
      </c>
      <c r="Y10" s="336">
        <v>2.52</v>
      </c>
      <c r="Z10" s="336">
        <v>2.3199999999999998</v>
      </c>
      <c r="AA10" s="336">
        <v>0</v>
      </c>
      <c r="AB10" s="336">
        <v>0</v>
      </c>
      <c r="AC10" s="336">
        <v>2.9</v>
      </c>
      <c r="AD10" s="219">
        <v>2.64</v>
      </c>
      <c r="AE10" s="219">
        <v>2.52</v>
      </c>
      <c r="AF10" s="219">
        <v>2.3199999999999998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>
        <v>1</v>
      </c>
      <c r="BQ10" s="225"/>
      <c r="BR10" s="212" t="s">
        <v>321</v>
      </c>
    </row>
    <row r="11" spans="1:70" s="217" customFormat="1" ht="16">
      <c r="A11" s="211">
        <v>10</v>
      </c>
      <c r="B11" s="228">
        <v>42661</v>
      </c>
      <c r="C11" s="212" t="s">
        <v>18</v>
      </c>
      <c r="D11" s="227" t="s">
        <v>146</v>
      </c>
      <c r="E11" s="228">
        <v>42551</v>
      </c>
      <c r="F11" s="229" t="s">
        <v>233</v>
      </c>
      <c r="G11" s="227" t="s">
        <v>218</v>
      </c>
      <c r="H11" s="219">
        <v>102.75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2.8545454545454545</v>
      </c>
      <c r="X11" s="219">
        <v>2.6363636363636362</v>
      </c>
      <c r="Y11" s="219">
        <v>0</v>
      </c>
      <c r="Z11" s="219">
        <v>0</v>
      </c>
      <c r="AA11" s="219">
        <v>0</v>
      </c>
      <c r="AB11" s="219">
        <v>0</v>
      </c>
      <c r="AC11" s="219">
        <v>2.8545454545454545</v>
      </c>
      <c r="AD11" s="219">
        <v>2.6363636363636362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320</v>
      </c>
    </row>
    <row r="12" spans="1:70" s="217" customFormat="1" ht="16">
      <c r="A12" s="211">
        <v>11</v>
      </c>
      <c r="B12" s="228">
        <v>42661</v>
      </c>
      <c r="C12" s="212" t="s">
        <v>18</v>
      </c>
      <c r="D12" s="227" t="s">
        <v>235</v>
      </c>
      <c r="E12" s="228">
        <v>42551</v>
      </c>
      <c r="F12" s="229" t="s">
        <v>233</v>
      </c>
      <c r="G12" s="227" t="s">
        <v>205</v>
      </c>
      <c r="H12" s="219">
        <v>79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3.6909090909090905</v>
      </c>
      <c r="X12" s="219">
        <v>2.4545454545454546</v>
      </c>
      <c r="Y12" s="219">
        <v>2.418181818181818</v>
      </c>
      <c r="Z12" s="219">
        <v>2.3818181818181818</v>
      </c>
      <c r="AA12" s="219">
        <v>2.2999999999999998</v>
      </c>
      <c r="AB12" s="219">
        <v>2.0545454545454542</v>
      </c>
      <c r="AC12" s="219">
        <v>3.6909090909090905</v>
      </c>
      <c r="AD12" s="219">
        <v>2.4545454545454546</v>
      </c>
      <c r="AE12" s="219">
        <v>2.418181818181818</v>
      </c>
      <c r="AF12" s="219">
        <v>2.3818181818181818</v>
      </c>
      <c r="AG12" s="219">
        <v>2.2999999999999998</v>
      </c>
      <c r="AH12" s="219">
        <v>2.0545454545454542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10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12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25" t="s">
        <v>11</v>
      </c>
      <c r="BP12" s="225"/>
      <c r="BQ12" s="225"/>
      <c r="BR12" s="212" t="s">
        <v>319</v>
      </c>
    </row>
    <row r="13" spans="1:70" s="217" customFormat="1" ht="16">
      <c r="A13" s="211">
        <v>13</v>
      </c>
      <c r="B13" s="228">
        <v>42661</v>
      </c>
      <c r="C13" s="212" t="s">
        <v>18</v>
      </c>
      <c r="D13" s="211" t="s">
        <v>109</v>
      </c>
      <c r="E13" s="213">
        <v>42565</v>
      </c>
      <c r="F13" s="212" t="s">
        <v>160</v>
      </c>
      <c r="G13" s="211" t="s">
        <v>247</v>
      </c>
      <c r="H13" s="219">
        <v>92.73</v>
      </c>
      <c r="I13" s="219"/>
      <c r="J13" s="211"/>
      <c r="K13" s="214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9">
        <v>3.47</v>
      </c>
      <c r="X13" s="219">
        <v>0</v>
      </c>
      <c r="Y13" s="219">
        <v>0</v>
      </c>
      <c r="Z13" s="219">
        <v>0</v>
      </c>
      <c r="AA13" s="219">
        <v>0</v>
      </c>
      <c r="AB13" s="219">
        <v>0</v>
      </c>
      <c r="AC13" s="219">
        <v>3.47</v>
      </c>
      <c r="AD13" s="219">
        <v>0</v>
      </c>
      <c r="AE13" s="219">
        <v>0</v>
      </c>
      <c r="AF13" s="219">
        <v>0</v>
      </c>
      <c r="AG13" s="219">
        <v>0</v>
      </c>
      <c r="AH13" s="219">
        <v>0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12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12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24" t="s">
        <v>322</v>
      </c>
    </row>
    <row r="14" spans="1:70" s="217" customFormat="1" ht="16">
      <c r="A14" s="211">
        <v>14</v>
      </c>
      <c r="B14" s="228">
        <v>42661</v>
      </c>
      <c r="C14" s="212" t="s">
        <v>18</v>
      </c>
      <c r="D14" s="211" t="s">
        <v>237</v>
      </c>
      <c r="E14" s="213">
        <v>42474</v>
      </c>
      <c r="F14" s="212" t="s">
        <v>159</v>
      </c>
      <c r="G14" s="211" t="s">
        <v>230</v>
      </c>
      <c r="H14" s="219">
        <v>85.4</v>
      </c>
      <c r="I14" s="219"/>
      <c r="J14" s="211"/>
      <c r="K14" s="214" t="s">
        <v>12</v>
      </c>
      <c r="L14" s="218">
        <v>6000</v>
      </c>
      <c r="M14" s="218">
        <v>6000</v>
      </c>
      <c r="N14" s="218">
        <v>72000</v>
      </c>
      <c r="O14" s="218"/>
      <c r="P14" s="218"/>
      <c r="Q14" s="218"/>
      <c r="R14" s="218"/>
      <c r="S14" s="218"/>
      <c r="T14" s="218"/>
      <c r="U14" s="218"/>
      <c r="V14" s="218"/>
      <c r="W14" s="219">
        <v>2.63</v>
      </c>
      <c r="X14" s="219">
        <v>2.37</v>
      </c>
      <c r="Y14" s="219">
        <v>2.34</v>
      </c>
      <c r="Z14" s="219">
        <v>2.23</v>
      </c>
      <c r="AA14" s="219">
        <v>0</v>
      </c>
      <c r="AB14" s="219">
        <v>0</v>
      </c>
      <c r="AC14" s="219">
        <v>2.63</v>
      </c>
      <c r="AD14" s="219">
        <v>2.37</v>
      </c>
      <c r="AE14" s="219">
        <v>2.34</v>
      </c>
      <c r="AF14" s="219">
        <v>2.23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19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0</v>
      </c>
      <c r="BG14" s="215" t="s">
        <v>13</v>
      </c>
      <c r="BH14" s="22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>
        <v>1</v>
      </c>
      <c r="BQ14" s="225"/>
      <c r="BR14" s="212" t="s">
        <v>323</v>
      </c>
    </row>
    <row r="15" spans="1:70" s="217" customFormat="1" ht="16">
      <c r="A15" s="211">
        <v>15</v>
      </c>
      <c r="B15" s="228">
        <v>42661</v>
      </c>
      <c r="C15" s="212" t="s">
        <v>18</v>
      </c>
      <c r="D15" s="211" t="s">
        <v>237</v>
      </c>
      <c r="E15" s="213">
        <v>42565</v>
      </c>
      <c r="F15" s="212" t="s">
        <v>160</v>
      </c>
      <c r="G15" s="211" t="s">
        <v>247</v>
      </c>
      <c r="H15" s="219">
        <v>56.36</v>
      </c>
      <c r="I15" s="219"/>
      <c r="J15" s="211"/>
      <c r="K15" s="214" t="s">
        <v>12</v>
      </c>
      <c r="L15" s="218">
        <v>33000</v>
      </c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335">
        <v>1.9545454545454544</v>
      </c>
      <c r="X15" s="335">
        <v>1.5909090909090908</v>
      </c>
      <c r="Y15" s="335">
        <v>0</v>
      </c>
      <c r="Z15" s="335">
        <v>0</v>
      </c>
      <c r="AA15" s="335">
        <v>0</v>
      </c>
      <c r="AB15" s="335">
        <v>0</v>
      </c>
      <c r="AC15" s="335">
        <v>1.9545454545454544</v>
      </c>
      <c r="AD15" s="335">
        <v>1.5909090909090908</v>
      </c>
      <c r="AE15" s="335">
        <v>0</v>
      </c>
      <c r="AF15" s="335">
        <v>0</v>
      </c>
      <c r="AG15" s="335">
        <v>0</v>
      </c>
      <c r="AH15" s="335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12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12</v>
      </c>
      <c r="BG15" s="215" t="s">
        <v>13</v>
      </c>
      <c r="BH15" s="21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24" t="s">
        <v>324</v>
      </c>
    </row>
    <row r="16" spans="1:70" s="217" customFormat="1" ht="16">
      <c r="A16" s="211">
        <v>16</v>
      </c>
      <c r="B16" s="228">
        <v>42661</v>
      </c>
      <c r="C16" s="212" t="s">
        <v>18</v>
      </c>
      <c r="D16" s="227" t="s">
        <v>237</v>
      </c>
      <c r="E16" s="213">
        <v>42551</v>
      </c>
      <c r="F16" s="212" t="s">
        <v>157</v>
      </c>
      <c r="G16" s="211" t="s">
        <v>311</v>
      </c>
      <c r="H16" s="335">
        <v>61.4</v>
      </c>
      <c r="I16" s="335"/>
      <c r="J16" s="227"/>
      <c r="K16" s="230" t="s">
        <v>12</v>
      </c>
      <c r="L16" s="231">
        <v>3000</v>
      </c>
      <c r="M16" s="231">
        <v>30000</v>
      </c>
      <c r="N16" s="231">
        <v>49200</v>
      </c>
      <c r="O16" s="231"/>
      <c r="P16" s="231"/>
      <c r="Q16" s="231"/>
      <c r="R16" s="231"/>
      <c r="S16" s="231"/>
      <c r="T16" s="231"/>
      <c r="U16" s="231"/>
      <c r="V16" s="231"/>
      <c r="W16" s="335">
        <v>2.0181818181818181</v>
      </c>
      <c r="X16" s="335">
        <v>1.7636363636363634</v>
      </c>
      <c r="Y16" s="335">
        <v>1.4909090909090907</v>
      </c>
      <c r="Z16" s="335">
        <v>1.4090909090909089</v>
      </c>
      <c r="AA16" s="335">
        <v>0</v>
      </c>
      <c r="AB16" s="335">
        <v>0</v>
      </c>
      <c r="AC16" s="335">
        <v>2.0181818181818181</v>
      </c>
      <c r="AD16" s="335">
        <v>1.7636363636363634</v>
      </c>
      <c r="AE16" s="335">
        <v>1.4909090909090907</v>
      </c>
      <c r="AF16" s="335">
        <v>1.4090909090909089</v>
      </c>
      <c r="AG16" s="335">
        <v>0</v>
      </c>
      <c r="AH16" s="335">
        <v>0</v>
      </c>
      <c r="AI16" s="227"/>
      <c r="AJ16" s="227"/>
      <c r="AK16" s="227"/>
      <c r="AL16" s="227"/>
      <c r="AM16" s="227"/>
      <c r="AN16" s="227"/>
      <c r="AO16" s="225" t="s">
        <v>13</v>
      </c>
      <c r="AP16" s="225"/>
      <c r="AQ16" s="225">
        <v>3</v>
      </c>
      <c r="AR16" s="225">
        <v>3</v>
      </c>
      <c r="AS16" s="225"/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/>
      <c r="BC16" s="225"/>
      <c r="BD16" s="225">
        <v>0</v>
      </c>
      <c r="BE16" s="225">
        <v>0</v>
      </c>
      <c r="BF16" s="225">
        <v>0</v>
      </c>
      <c r="BG16" s="225" t="s">
        <v>13</v>
      </c>
      <c r="BH16" s="225">
        <v>12</v>
      </c>
      <c r="BI16" s="225" t="s">
        <v>13</v>
      </c>
      <c r="BJ16" s="225"/>
      <c r="BK16" s="225"/>
      <c r="BL16" s="212"/>
      <c r="BM16" s="211"/>
      <c r="BN16" s="215"/>
      <c r="BO16" s="215" t="s">
        <v>15</v>
      </c>
      <c r="BP16" s="225"/>
      <c r="BQ16" s="225"/>
      <c r="BR16" s="212" t="s">
        <v>325</v>
      </c>
    </row>
    <row r="17" spans="1:70" s="217" customFormat="1" ht="16">
      <c r="A17" s="211">
        <v>17</v>
      </c>
      <c r="B17" s="228">
        <v>42661</v>
      </c>
      <c r="C17" s="212" t="s">
        <v>18</v>
      </c>
      <c r="D17" s="211" t="s">
        <v>239</v>
      </c>
      <c r="E17" s="213">
        <v>42565</v>
      </c>
      <c r="F17" s="212" t="s">
        <v>160</v>
      </c>
      <c r="G17" s="211" t="s">
        <v>247</v>
      </c>
      <c r="H17" s="219">
        <v>90.91</v>
      </c>
      <c r="I17" s="219"/>
      <c r="J17" s="211"/>
      <c r="K17" s="214" t="s">
        <v>12</v>
      </c>
      <c r="L17" s="218">
        <v>98640</v>
      </c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335">
        <v>2.3181818181818179</v>
      </c>
      <c r="X17" s="335">
        <v>1.8636363636363633</v>
      </c>
      <c r="Y17" s="335">
        <v>0</v>
      </c>
      <c r="Z17" s="335">
        <v>0</v>
      </c>
      <c r="AA17" s="335">
        <v>0</v>
      </c>
      <c r="AB17" s="335">
        <v>0</v>
      </c>
      <c r="AC17" s="335">
        <v>2.3181818181818179</v>
      </c>
      <c r="AD17" s="335">
        <v>1.8636363636363633</v>
      </c>
      <c r="AE17" s="335">
        <v>0</v>
      </c>
      <c r="AF17" s="335">
        <v>0</v>
      </c>
      <c r="AG17" s="335">
        <v>0</v>
      </c>
      <c r="AH17" s="335">
        <v>0</v>
      </c>
      <c r="AI17" s="211"/>
      <c r="AJ17" s="211"/>
      <c r="AK17" s="211"/>
      <c r="AL17" s="211"/>
      <c r="AM17" s="211"/>
      <c r="AN17" s="211"/>
      <c r="AO17" s="215" t="s">
        <v>13</v>
      </c>
      <c r="AP17" s="215"/>
      <c r="AQ17" s="215">
        <v>3</v>
      </c>
      <c r="AR17" s="215">
        <v>3</v>
      </c>
      <c r="AS17" s="215"/>
      <c r="AT17" s="225">
        <v>12</v>
      </c>
      <c r="AU17" s="225">
        <v>0</v>
      </c>
      <c r="AV17" s="225">
        <v>0</v>
      </c>
      <c r="AW17" s="215">
        <v>0</v>
      </c>
      <c r="AX17" s="215">
        <v>0</v>
      </c>
      <c r="AY17" s="215">
        <v>0</v>
      </c>
      <c r="AZ17" s="215">
        <v>0</v>
      </c>
      <c r="BA17" s="215">
        <v>0</v>
      </c>
      <c r="BB17" s="215"/>
      <c r="BC17" s="215"/>
      <c r="BD17" s="215">
        <v>0</v>
      </c>
      <c r="BE17" s="215">
        <v>0</v>
      </c>
      <c r="BF17" s="215">
        <v>12</v>
      </c>
      <c r="BG17" s="215" t="s">
        <v>13</v>
      </c>
      <c r="BH17" s="215">
        <v>12</v>
      </c>
      <c r="BI17" s="215" t="s">
        <v>13</v>
      </c>
      <c r="BJ17" s="215"/>
      <c r="BK17" s="215"/>
      <c r="BL17" s="212"/>
      <c r="BM17" s="211"/>
      <c r="BN17" s="215"/>
      <c r="BO17" s="215" t="s">
        <v>15</v>
      </c>
      <c r="BP17" s="225"/>
      <c r="BQ17" s="225"/>
      <c r="BR17" s="212" t="s">
        <v>326</v>
      </c>
    </row>
    <row r="18" spans="1:70" s="217" customFormat="1" ht="16">
      <c r="A18" s="211">
        <v>18</v>
      </c>
      <c r="B18" s="228">
        <v>42661</v>
      </c>
      <c r="C18" s="212" t="s">
        <v>18</v>
      </c>
      <c r="D18" s="227" t="s">
        <v>239</v>
      </c>
      <c r="E18" s="213">
        <v>42551</v>
      </c>
      <c r="F18" s="229" t="s">
        <v>161</v>
      </c>
      <c r="G18" s="227" t="s">
        <v>249</v>
      </c>
      <c r="H18" s="219">
        <v>64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2.6</v>
      </c>
      <c r="X18" s="219">
        <v>0</v>
      </c>
      <c r="Y18" s="219">
        <v>0</v>
      </c>
      <c r="Z18" s="219">
        <v>0</v>
      </c>
      <c r="AA18" s="219">
        <v>0</v>
      </c>
      <c r="AB18" s="219">
        <v>0</v>
      </c>
      <c r="AC18" s="219">
        <v>2.6</v>
      </c>
      <c r="AD18" s="219">
        <v>0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0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0</v>
      </c>
      <c r="BG18" s="215" t="s">
        <v>13</v>
      </c>
      <c r="BH18" s="215"/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24" t="s">
        <v>310</v>
      </c>
    </row>
    <row r="19" spans="1:70" s="217" customFormat="1" ht="16">
      <c r="A19" s="211">
        <v>19</v>
      </c>
      <c r="B19" s="228">
        <v>42661</v>
      </c>
      <c r="C19" s="212" t="s">
        <v>18</v>
      </c>
      <c r="D19" s="211" t="s">
        <v>240</v>
      </c>
      <c r="E19" s="213">
        <v>42565</v>
      </c>
      <c r="F19" s="212" t="s">
        <v>160</v>
      </c>
      <c r="G19" s="211" t="s">
        <v>247</v>
      </c>
      <c r="H19" s="219">
        <v>68.180000000000007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335">
        <v>2.3181818181818179</v>
      </c>
      <c r="X19" s="335">
        <v>1.8636363636363633</v>
      </c>
      <c r="Y19" s="335">
        <v>0</v>
      </c>
      <c r="Z19" s="335">
        <v>0</v>
      </c>
      <c r="AA19" s="335">
        <v>0</v>
      </c>
      <c r="AB19" s="335">
        <v>0</v>
      </c>
      <c r="AC19" s="335">
        <v>2.3181818181818179</v>
      </c>
      <c r="AD19" s="335">
        <v>1.8636363636363633</v>
      </c>
      <c r="AE19" s="335">
        <v>0</v>
      </c>
      <c r="AF19" s="335">
        <v>0</v>
      </c>
      <c r="AG19" s="335">
        <v>0</v>
      </c>
      <c r="AH19" s="335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12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12</v>
      </c>
      <c r="BG19" s="215" t="s">
        <v>13</v>
      </c>
      <c r="BH19" s="215">
        <v>12</v>
      </c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327</v>
      </c>
    </row>
    <row r="20" spans="1:70" s="217" customFormat="1" ht="16">
      <c r="A20" s="211">
        <v>20</v>
      </c>
      <c r="B20" s="228">
        <v>42661</v>
      </c>
      <c r="C20" s="212" t="s">
        <v>18</v>
      </c>
      <c r="D20" s="211" t="s">
        <v>241</v>
      </c>
      <c r="E20" s="213">
        <v>42474</v>
      </c>
      <c r="F20" s="212" t="s">
        <v>159</v>
      </c>
      <c r="G20" s="211" t="s">
        <v>230</v>
      </c>
      <c r="H20" s="219">
        <v>97</v>
      </c>
      <c r="I20" s="219"/>
      <c r="J20" s="211"/>
      <c r="K20" s="214" t="s">
        <v>12</v>
      </c>
      <c r="L20" s="218">
        <v>6000</v>
      </c>
      <c r="M20" s="218">
        <v>6000</v>
      </c>
      <c r="N20" s="218">
        <v>72000</v>
      </c>
      <c r="O20" s="218"/>
      <c r="P20" s="218"/>
      <c r="Q20" s="218"/>
      <c r="R20" s="218"/>
      <c r="S20" s="218"/>
      <c r="T20" s="218"/>
      <c r="U20" s="218"/>
      <c r="V20" s="218"/>
      <c r="W20" s="219">
        <v>2.83</v>
      </c>
      <c r="X20" s="219">
        <v>2.74</v>
      </c>
      <c r="Y20" s="219">
        <v>2.48</v>
      </c>
      <c r="Z20" s="219">
        <v>2.31</v>
      </c>
      <c r="AA20" s="219">
        <v>0</v>
      </c>
      <c r="AB20" s="219">
        <v>0</v>
      </c>
      <c r="AC20" s="219">
        <v>2.83</v>
      </c>
      <c r="AD20" s="219">
        <v>2.74</v>
      </c>
      <c r="AE20" s="219">
        <v>2.48</v>
      </c>
      <c r="AF20" s="219">
        <v>2.31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19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0</v>
      </c>
      <c r="BG20" s="215" t="s">
        <v>13</v>
      </c>
      <c r="BH20" s="22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242</v>
      </c>
    </row>
    <row r="21" spans="1:70" s="217" customFormat="1" ht="16">
      <c r="A21" s="211">
        <v>21</v>
      </c>
      <c r="B21" s="228">
        <v>42661</v>
      </c>
      <c r="C21" s="212" t="s">
        <v>18</v>
      </c>
      <c r="D21" s="211" t="s">
        <v>241</v>
      </c>
      <c r="E21" s="213">
        <v>42565</v>
      </c>
      <c r="F21" s="212" t="s">
        <v>160</v>
      </c>
      <c r="G21" s="211" t="s">
        <v>247</v>
      </c>
      <c r="H21" s="219">
        <v>74.55</v>
      </c>
      <c r="I21" s="219"/>
      <c r="J21" s="211"/>
      <c r="K21" s="214" t="s">
        <v>12</v>
      </c>
      <c r="L21" s="218">
        <v>33000</v>
      </c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9">
        <v>2.1363636363636362</v>
      </c>
      <c r="X21" s="219">
        <v>1.8181818181818181</v>
      </c>
      <c r="Y21" s="219">
        <v>0</v>
      </c>
      <c r="Z21" s="219">
        <v>0</v>
      </c>
      <c r="AA21" s="219">
        <v>0</v>
      </c>
      <c r="AB21" s="219">
        <v>0</v>
      </c>
      <c r="AC21" s="219">
        <v>2.1363636363636362</v>
      </c>
      <c r="AD21" s="219">
        <v>1.8181818181818181</v>
      </c>
      <c r="AE21" s="219">
        <v>0</v>
      </c>
      <c r="AF21" s="219">
        <v>0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12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12</v>
      </c>
      <c r="BG21" s="215" t="s">
        <v>13</v>
      </c>
      <c r="BH21" s="21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12" t="s">
        <v>328</v>
      </c>
    </row>
    <row r="22" spans="1:70" s="217" customFormat="1" ht="16">
      <c r="A22" s="211">
        <v>22</v>
      </c>
      <c r="B22" s="228">
        <v>42661</v>
      </c>
      <c r="C22" s="212" t="s">
        <v>18</v>
      </c>
      <c r="D22" s="211" t="s">
        <v>241</v>
      </c>
      <c r="E22" s="213">
        <v>42551</v>
      </c>
      <c r="F22" s="212" t="s">
        <v>157</v>
      </c>
      <c r="G22" s="211" t="s">
        <v>311</v>
      </c>
      <c r="H22" s="219">
        <v>80.94</v>
      </c>
      <c r="I22" s="219"/>
      <c r="J22" s="211"/>
      <c r="K22" s="230" t="s">
        <v>12</v>
      </c>
      <c r="L22" s="231">
        <v>3000</v>
      </c>
      <c r="M22" s="231">
        <v>30000</v>
      </c>
      <c r="N22" s="231">
        <v>49200</v>
      </c>
      <c r="O22" s="231"/>
      <c r="P22" s="231"/>
      <c r="Q22" s="231"/>
      <c r="R22" s="231"/>
      <c r="S22" s="231"/>
      <c r="T22" s="231"/>
      <c r="U22" s="231"/>
      <c r="V22" s="231"/>
      <c r="W22" s="219">
        <v>2.1090909090909089</v>
      </c>
      <c r="X22" s="219">
        <v>1.9363636363636361</v>
      </c>
      <c r="Y22" s="219">
        <v>1.7636363636363634</v>
      </c>
      <c r="Z22" s="219">
        <v>1.5818181818181818</v>
      </c>
      <c r="AA22" s="219">
        <v>0</v>
      </c>
      <c r="AB22" s="219">
        <v>0</v>
      </c>
      <c r="AC22" s="219">
        <v>2.1090909090909089</v>
      </c>
      <c r="AD22" s="219">
        <v>1.9363636363636361</v>
      </c>
      <c r="AE22" s="219">
        <v>1.7636363636363634</v>
      </c>
      <c r="AF22" s="219">
        <v>1.5818181818181818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25" t="s">
        <v>13</v>
      </c>
      <c r="AP22" s="225"/>
      <c r="AQ22" s="225">
        <v>3</v>
      </c>
      <c r="AR22" s="225">
        <v>3</v>
      </c>
      <c r="AS22" s="225"/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/>
      <c r="BC22" s="225"/>
      <c r="BD22" s="225">
        <v>0</v>
      </c>
      <c r="BE22" s="225">
        <v>0</v>
      </c>
      <c r="BF22" s="225">
        <v>0</v>
      </c>
      <c r="BG22" s="225" t="s">
        <v>13</v>
      </c>
      <c r="BH22" s="225">
        <v>12</v>
      </c>
      <c r="BI22" s="225" t="s">
        <v>13</v>
      </c>
      <c r="BJ22" s="225"/>
      <c r="BK22" s="225"/>
      <c r="BL22" s="212"/>
      <c r="BM22" s="211"/>
      <c r="BN22" s="215"/>
      <c r="BO22" s="215" t="s">
        <v>15</v>
      </c>
      <c r="BP22" s="225"/>
      <c r="BQ22" s="225"/>
      <c r="BR22" s="212" t="s">
        <v>329</v>
      </c>
    </row>
    <row r="23" spans="1:70" s="217" customFormat="1" ht="16">
      <c r="A23" s="211">
        <v>23</v>
      </c>
      <c r="B23" s="228">
        <v>42661</v>
      </c>
      <c r="C23" s="212" t="s">
        <v>18</v>
      </c>
      <c r="D23" s="211" t="s">
        <v>243</v>
      </c>
      <c r="E23" s="213">
        <v>42565</v>
      </c>
      <c r="F23" s="212" t="s">
        <v>160</v>
      </c>
      <c r="G23" s="211" t="s">
        <v>247</v>
      </c>
      <c r="H23" s="219">
        <v>90.91</v>
      </c>
      <c r="I23" s="219"/>
      <c r="J23" s="211"/>
      <c r="K23" s="214" t="s">
        <v>12</v>
      </c>
      <c r="L23" s="218">
        <v>98640</v>
      </c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9">
        <v>2.3181818181818179</v>
      </c>
      <c r="X23" s="219">
        <v>1.8636363636363633</v>
      </c>
      <c r="Y23" s="219">
        <v>0</v>
      </c>
      <c r="Z23" s="219">
        <v>0</v>
      </c>
      <c r="AA23" s="219">
        <v>0</v>
      </c>
      <c r="AB23" s="219">
        <v>0</v>
      </c>
      <c r="AC23" s="219">
        <v>2.3181818181818179</v>
      </c>
      <c r="AD23" s="219">
        <v>1.8636363636363633</v>
      </c>
      <c r="AE23" s="219">
        <v>0</v>
      </c>
      <c r="AF23" s="219">
        <v>0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15" t="s">
        <v>13</v>
      </c>
      <c r="AP23" s="215"/>
      <c r="AQ23" s="215">
        <v>3</v>
      </c>
      <c r="AR23" s="215">
        <v>3</v>
      </c>
      <c r="AS23" s="215"/>
      <c r="AT23" s="225">
        <v>12</v>
      </c>
      <c r="AU23" s="225">
        <v>0</v>
      </c>
      <c r="AV23" s="225">
        <v>0</v>
      </c>
      <c r="AW23" s="215">
        <v>0</v>
      </c>
      <c r="AX23" s="215">
        <v>0</v>
      </c>
      <c r="AY23" s="215">
        <v>0</v>
      </c>
      <c r="AZ23" s="215">
        <v>0</v>
      </c>
      <c r="BA23" s="215">
        <v>0</v>
      </c>
      <c r="BB23" s="215"/>
      <c r="BC23" s="215"/>
      <c r="BD23" s="215">
        <v>0</v>
      </c>
      <c r="BE23" s="215">
        <v>0</v>
      </c>
      <c r="BF23" s="215">
        <v>12</v>
      </c>
      <c r="BG23" s="215" t="s">
        <v>13</v>
      </c>
      <c r="BH23" s="215">
        <v>12</v>
      </c>
      <c r="BI23" s="215" t="s">
        <v>13</v>
      </c>
      <c r="BJ23" s="215"/>
      <c r="BK23" s="215"/>
      <c r="BL23" s="212"/>
      <c r="BM23" s="211"/>
      <c r="BN23" s="215"/>
      <c r="BO23" s="215" t="s">
        <v>15</v>
      </c>
      <c r="BP23" s="225"/>
      <c r="BQ23" s="225"/>
      <c r="BR23" s="212" t="s">
        <v>330</v>
      </c>
    </row>
    <row r="24" spans="1:70" s="217" customFormat="1" ht="16">
      <c r="A24" s="211">
        <v>24</v>
      </c>
      <c r="B24" s="228">
        <v>42661</v>
      </c>
      <c r="C24" s="212" t="s">
        <v>18</v>
      </c>
      <c r="D24" s="227" t="s">
        <v>243</v>
      </c>
      <c r="E24" s="213">
        <v>42460</v>
      </c>
      <c r="F24" s="229" t="s">
        <v>161</v>
      </c>
      <c r="G24" s="227" t="s">
        <v>249</v>
      </c>
      <c r="H24" s="219">
        <v>74</v>
      </c>
      <c r="I24" s="219"/>
      <c r="J24" s="211"/>
      <c r="K24" s="214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2.7</v>
      </c>
      <c r="X24" s="219">
        <v>0</v>
      </c>
      <c r="Y24" s="219">
        <v>0</v>
      </c>
      <c r="Z24" s="219">
        <v>0</v>
      </c>
      <c r="AA24" s="219">
        <v>0</v>
      </c>
      <c r="AB24" s="219">
        <v>0</v>
      </c>
      <c r="AC24" s="219">
        <v>2.7</v>
      </c>
      <c r="AD24" s="219">
        <v>0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0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0</v>
      </c>
      <c r="BG24" s="215" t="s">
        <v>13</v>
      </c>
      <c r="BH24" s="215"/>
      <c r="BI24" s="215"/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24" t="s">
        <v>331</v>
      </c>
    </row>
    <row r="25" spans="1:70" s="217" customFormat="1" ht="16">
      <c r="A25" s="211">
        <v>25</v>
      </c>
      <c r="B25" s="228">
        <v>42661</v>
      </c>
      <c r="C25" s="212" t="s">
        <v>18</v>
      </c>
      <c r="D25" s="211" t="s">
        <v>245</v>
      </c>
      <c r="E25" s="213">
        <v>42565</v>
      </c>
      <c r="F25" s="212" t="s">
        <v>160</v>
      </c>
      <c r="G25" s="211" t="s">
        <v>247</v>
      </c>
      <c r="H25" s="219">
        <v>114.55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1.7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1.7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12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12</v>
      </c>
      <c r="BG25" s="215" t="s">
        <v>13</v>
      </c>
      <c r="BH25" s="215">
        <v>12</v>
      </c>
      <c r="BI25" s="215" t="s">
        <v>13</v>
      </c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332</v>
      </c>
    </row>
    <row r="29" spans="1:70">
      <c r="L29"/>
      <c r="M29"/>
      <c r="N29"/>
      <c r="O29"/>
      <c r="P29"/>
      <c r="Q29"/>
      <c r="R29"/>
      <c r="S29"/>
      <c r="T29"/>
      <c r="U29"/>
      <c r="V29"/>
    </row>
    <row r="30" spans="1:70">
      <c r="L30"/>
      <c r="M30"/>
      <c r="N30"/>
      <c r="O30"/>
      <c r="P30"/>
      <c r="Q30"/>
      <c r="R30"/>
      <c r="S30"/>
      <c r="T30"/>
      <c r="U30"/>
      <c r="V30"/>
    </row>
  </sheetData>
  <sheetProtection algorithmName="SHA-512" hashValue="EiSm3e5cT8LQC67PlU4mOKfCGfkFBK2zGCmabIJBGIEKdSGaOJ9hhfdU67xkXrOX65gu9cpFnrfxqC8marut/A==" saltValue="qVy61GYs3PxNWr8TJp5xOQ==" spinCount="100000" sheet="1" objects="1" scenarios="1"/>
  <hyperlinks>
    <hyperlink ref="BR20" r:id="rId1" xr:uid="{B15F9E5E-E9F2-C447-8244-6C1C7B00C6F5}"/>
    <hyperlink ref="BR4" r:id="rId2" xr:uid="{8FCBDD01-8D3C-1947-A86F-52DB21B028EC}"/>
    <hyperlink ref="BR5" r:id="rId3" xr:uid="{3014EE62-43F1-D74D-A44A-842C6B71D7D9}"/>
    <hyperlink ref="BR6" r:id="rId4" xr:uid="{B3F9F9D8-A3CE-DA4D-811A-D63AE6A26F4B}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3B034-BEF5-0E45-997E-D5148290EED4}">
  <sheetPr codeName="Sheet17"/>
  <dimension ref="A1:BR26"/>
  <sheetViews>
    <sheetView zoomScaleNormal="100" zoomScalePageLayoutView="120" workbookViewId="0">
      <selection activeCell="AB30" sqref="AB30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42480</v>
      </c>
      <c r="C2" s="212" t="s">
        <v>18</v>
      </c>
      <c r="D2" s="211" t="s">
        <v>229</v>
      </c>
      <c r="E2" s="213">
        <v>42474</v>
      </c>
      <c r="F2" s="212" t="s">
        <v>157</v>
      </c>
      <c r="G2" s="211" t="s">
        <v>311</v>
      </c>
      <c r="H2" s="211">
        <v>67.08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2.46</v>
      </c>
      <c r="X2" s="219">
        <v>2.37</v>
      </c>
      <c r="Y2" s="219">
        <v>2.34</v>
      </c>
      <c r="Z2" s="219">
        <v>2.2999999999999998</v>
      </c>
      <c r="AA2" s="219">
        <v>2.2799999999999998</v>
      </c>
      <c r="AB2" s="219">
        <v>2.15</v>
      </c>
      <c r="AC2" s="219">
        <v>2.46</v>
      </c>
      <c r="AD2" s="219">
        <v>2.37</v>
      </c>
      <c r="AE2" s="219">
        <v>2.34</v>
      </c>
      <c r="AF2" s="219">
        <v>2.2999999999999998</v>
      </c>
      <c r="AG2" s="219">
        <v>2.2799999999999998</v>
      </c>
      <c r="AH2" s="219">
        <v>2.15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24</v>
      </c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303</v>
      </c>
    </row>
    <row r="3" spans="1:70" s="217" customFormat="1" ht="16">
      <c r="A3" s="211">
        <v>2</v>
      </c>
      <c r="B3" s="228">
        <v>42481</v>
      </c>
      <c r="C3" s="212" t="s">
        <v>18</v>
      </c>
      <c r="D3" s="211" t="s">
        <v>229</v>
      </c>
      <c r="E3" s="213">
        <v>42474</v>
      </c>
      <c r="F3" s="212" t="s">
        <v>158</v>
      </c>
      <c r="G3" s="211" t="s">
        <v>251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3.2181818181818178</v>
      </c>
      <c r="Y3" s="219">
        <v>3.0181818181818176</v>
      </c>
      <c r="Z3" s="219">
        <v>2.9999999999999996</v>
      </c>
      <c r="AA3" s="219">
        <v>2.9</v>
      </c>
      <c r="AB3" s="219">
        <v>2.5</v>
      </c>
      <c r="AC3" s="219">
        <v>3.5999999999999996</v>
      </c>
      <c r="AD3" s="219">
        <v>3.2181818181818178</v>
      </c>
      <c r="AE3" s="219">
        <v>3.0181818181818176</v>
      </c>
      <c r="AF3" s="219">
        <v>2.9999999999999996</v>
      </c>
      <c r="AG3" s="219">
        <v>2.9</v>
      </c>
      <c r="AH3" s="219">
        <v>2.5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306</v>
      </c>
    </row>
    <row r="4" spans="1:70" s="217" customFormat="1" ht="16">
      <c r="A4" s="211">
        <v>3</v>
      </c>
      <c r="B4" s="228">
        <v>42480</v>
      </c>
      <c r="C4" s="212" t="s">
        <v>18</v>
      </c>
      <c r="D4" s="211" t="s">
        <v>229</v>
      </c>
      <c r="E4" s="213">
        <v>42474</v>
      </c>
      <c r="F4" s="212" t="s">
        <v>159</v>
      </c>
      <c r="G4" s="211" t="s">
        <v>230</v>
      </c>
      <c r="H4" s="219">
        <v>68.400000000000006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4.29</v>
      </c>
      <c r="X4" s="219">
        <v>2.95</v>
      </c>
      <c r="Y4" s="219">
        <v>2.8</v>
      </c>
      <c r="Z4" s="219">
        <v>2.77</v>
      </c>
      <c r="AA4" s="219">
        <v>2.59</v>
      </c>
      <c r="AB4" s="219">
        <v>2.2400000000000002</v>
      </c>
      <c r="AC4" s="219">
        <v>4.29</v>
      </c>
      <c r="AD4" s="219">
        <v>2.95</v>
      </c>
      <c r="AE4" s="219">
        <v>2.8</v>
      </c>
      <c r="AF4" s="219">
        <v>2.77</v>
      </c>
      <c r="AG4" s="219">
        <v>2.59</v>
      </c>
      <c r="AH4" s="219">
        <v>2.2400000000000002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/>
      <c r="BQ4" s="225"/>
      <c r="BR4" s="224" t="s">
        <v>301</v>
      </c>
    </row>
    <row r="5" spans="1:70" s="217" customFormat="1" ht="16">
      <c r="A5" s="211">
        <v>4</v>
      </c>
      <c r="B5" s="228">
        <v>42480</v>
      </c>
      <c r="C5" s="212" t="s">
        <v>18</v>
      </c>
      <c r="D5" s="211" t="s">
        <v>229</v>
      </c>
      <c r="E5" s="213">
        <v>42474</v>
      </c>
      <c r="F5" s="212" t="s">
        <v>160</v>
      </c>
      <c r="G5" s="211" t="s">
        <v>247</v>
      </c>
      <c r="H5" s="219">
        <v>68.3</v>
      </c>
      <c r="I5" s="219"/>
      <c r="J5" s="211"/>
      <c r="K5" s="214" t="s">
        <v>12</v>
      </c>
      <c r="L5" s="218">
        <v>1243</v>
      </c>
      <c r="M5" s="218">
        <v>1223</v>
      </c>
      <c r="N5" s="231">
        <v>820086</v>
      </c>
      <c r="O5" s="231"/>
      <c r="P5" s="231"/>
      <c r="Q5" s="231"/>
      <c r="R5" s="231"/>
      <c r="S5" s="231"/>
      <c r="T5" s="231"/>
      <c r="U5" s="231"/>
      <c r="V5" s="231"/>
      <c r="W5" s="219">
        <v>3.7363636363636363</v>
      </c>
      <c r="X5" s="219">
        <v>2.3818181818181818</v>
      </c>
      <c r="Y5" s="219">
        <v>2.2999999999999998</v>
      </c>
      <c r="Z5" s="219">
        <v>2</v>
      </c>
      <c r="AA5" s="219">
        <v>0</v>
      </c>
      <c r="AB5" s="219">
        <v>0</v>
      </c>
      <c r="AC5" s="219">
        <v>3.7363636363636363</v>
      </c>
      <c r="AD5" s="219">
        <v>2.3818181818181818</v>
      </c>
      <c r="AE5" s="219">
        <v>2.2999999999999998</v>
      </c>
      <c r="AF5" s="219">
        <v>2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12" t="s">
        <v>302</v>
      </c>
    </row>
    <row r="6" spans="1:70" s="217" customFormat="1" ht="16">
      <c r="A6" s="211">
        <v>5</v>
      </c>
      <c r="B6" s="228">
        <v>42481</v>
      </c>
      <c r="C6" s="212" t="s">
        <v>18</v>
      </c>
      <c r="D6" s="211" t="s">
        <v>229</v>
      </c>
      <c r="E6" s="213">
        <v>42474</v>
      </c>
      <c r="F6" s="212" t="s">
        <v>161</v>
      </c>
      <c r="G6" s="211" t="s">
        <v>249</v>
      </c>
      <c r="H6" s="219">
        <v>63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219">
        <v>3.3818181818181818</v>
      </c>
      <c r="X6" s="219">
        <v>2.1</v>
      </c>
      <c r="Y6" s="219">
        <v>2</v>
      </c>
      <c r="Z6" s="219">
        <v>1.9545454545454544</v>
      </c>
      <c r="AA6" s="219">
        <v>1.8999999999999997</v>
      </c>
      <c r="AB6" s="219">
        <v>1.7636363636363634</v>
      </c>
      <c r="AC6" s="219">
        <v>3.3818181818181818</v>
      </c>
      <c r="AD6" s="219">
        <v>2.1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307</v>
      </c>
    </row>
    <row r="7" spans="1:70" s="223" customFormat="1" ht="16">
      <c r="A7" s="211">
        <v>6</v>
      </c>
      <c r="B7" s="228">
        <v>42481</v>
      </c>
      <c r="C7" s="221" t="s">
        <v>18</v>
      </c>
      <c r="D7" s="220" t="s">
        <v>229</v>
      </c>
      <c r="E7" s="213">
        <v>42474</v>
      </c>
      <c r="F7" s="221" t="s">
        <v>231</v>
      </c>
      <c r="G7" s="220" t="s">
        <v>232</v>
      </c>
      <c r="H7" s="219">
        <v>34.83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3.5999999999999996</v>
      </c>
      <c r="X7" s="219">
        <v>2.3454545454545452</v>
      </c>
      <c r="Y7" s="219">
        <v>2.3090909090909091</v>
      </c>
      <c r="Z7" s="219">
        <v>2.3090909090909091</v>
      </c>
      <c r="AA7" s="219">
        <v>2.2636363636363637</v>
      </c>
      <c r="AB7" s="219">
        <v>2.1090909090909089</v>
      </c>
      <c r="AC7" s="219">
        <v>3.5999999999999996</v>
      </c>
      <c r="AD7" s="219">
        <v>2.3454545454545452</v>
      </c>
      <c r="AE7" s="219">
        <v>2.3090909090909091</v>
      </c>
      <c r="AF7" s="219">
        <v>2.3090909090909091</v>
      </c>
      <c r="AG7" s="219">
        <v>2.2636363636363637</v>
      </c>
      <c r="AH7" s="219">
        <v>2.1090909090909089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308</v>
      </c>
    </row>
    <row r="8" spans="1:70" s="223" customFormat="1" ht="16">
      <c r="A8" s="211">
        <v>7</v>
      </c>
      <c r="B8" s="228">
        <v>42481</v>
      </c>
      <c r="C8" s="212" t="s">
        <v>18</v>
      </c>
      <c r="D8" s="211" t="s">
        <v>229</v>
      </c>
      <c r="E8" s="213">
        <v>42474</v>
      </c>
      <c r="F8" s="212" t="s">
        <v>253</v>
      </c>
      <c r="G8" s="211" t="s">
        <v>254</v>
      </c>
      <c r="H8" s="219">
        <v>68.42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3.5363636363636362</v>
      </c>
      <c r="X8" s="219">
        <v>2.209090909090909</v>
      </c>
      <c r="Y8" s="219">
        <v>2.1545454545454543</v>
      </c>
      <c r="Z8" s="219">
        <v>2.1363636363636362</v>
      </c>
      <c r="AA8" s="219">
        <v>2.0090909090909088</v>
      </c>
      <c r="AB8" s="219">
        <v>1.6181818181818182</v>
      </c>
      <c r="AC8" s="219">
        <v>3.5363636363636362</v>
      </c>
      <c r="AD8" s="219">
        <v>2.209090909090909</v>
      </c>
      <c r="AE8" s="219">
        <v>2.1545454545454543</v>
      </c>
      <c r="AF8" s="219">
        <v>2.1363636363636362</v>
      </c>
      <c r="AG8" s="219">
        <v>2.0090909090909088</v>
      </c>
      <c r="AH8" s="219">
        <v>1.6181818181818182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10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/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309</v>
      </c>
    </row>
    <row r="9" spans="1:70" s="217" customFormat="1" ht="16">
      <c r="A9" s="211">
        <v>8</v>
      </c>
      <c r="B9" s="228">
        <v>42480</v>
      </c>
      <c r="C9" s="212" t="s">
        <v>18</v>
      </c>
      <c r="D9" s="227" t="s">
        <v>45</v>
      </c>
      <c r="E9" s="228">
        <v>42474</v>
      </c>
      <c r="F9" s="229" t="s">
        <v>233</v>
      </c>
      <c r="G9" s="227" t="s">
        <v>205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</v>
      </c>
      <c r="X9" s="219">
        <v>2.46</v>
      </c>
      <c r="Y9" s="219">
        <v>2.407</v>
      </c>
      <c r="Z9" s="219">
        <v>0</v>
      </c>
      <c r="AA9" s="219">
        <v>0</v>
      </c>
      <c r="AB9" s="219">
        <v>0</v>
      </c>
      <c r="AC9" s="219">
        <v>2.67</v>
      </c>
      <c r="AD9" s="219">
        <v>2.46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10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0</v>
      </c>
      <c r="BG9" s="215" t="s">
        <v>13</v>
      </c>
      <c r="BH9" s="215"/>
      <c r="BI9" s="215" t="s">
        <v>13</v>
      </c>
      <c r="BJ9" s="215"/>
      <c r="BK9" s="215"/>
      <c r="BL9" s="212"/>
      <c r="BM9" s="211"/>
      <c r="BN9" s="215"/>
      <c r="BO9" s="215" t="s">
        <v>11</v>
      </c>
      <c r="BP9" s="225"/>
      <c r="BQ9" s="225"/>
      <c r="BR9" s="212" t="s">
        <v>304</v>
      </c>
    </row>
    <row r="10" spans="1:70" s="217" customFormat="1" ht="16">
      <c r="A10" s="211">
        <v>9</v>
      </c>
      <c r="B10" s="228">
        <v>42480</v>
      </c>
      <c r="C10" s="212" t="s">
        <v>18</v>
      </c>
      <c r="D10" s="227" t="s">
        <v>45</v>
      </c>
      <c r="E10" s="213">
        <v>42474</v>
      </c>
      <c r="F10" s="229" t="s">
        <v>159</v>
      </c>
      <c r="G10" s="227" t="s">
        <v>230</v>
      </c>
      <c r="H10" s="219">
        <v>84.4</v>
      </c>
      <c r="I10" s="219"/>
      <c r="J10" s="211"/>
      <c r="K10" s="214" t="s">
        <v>12</v>
      </c>
      <c r="L10" s="218">
        <v>2465.7599999999998</v>
      </c>
      <c r="M10" s="218">
        <v>162246.6</v>
      </c>
      <c r="N10" s="218">
        <v>657862.98</v>
      </c>
      <c r="O10" s="218"/>
      <c r="P10" s="218"/>
      <c r="Q10" s="218"/>
      <c r="R10" s="218"/>
      <c r="S10" s="218"/>
      <c r="T10" s="218"/>
      <c r="U10" s="218"/>
      <c r="V10" s="218"/>
      <c r="W10" s="219">
        <v>2.9</v>
      </c>
      <c r="X10" s="219">
        <v>2.64</v>
      </c>
      <c r="Y10" s="219">
        <v>2.52</v>
      </c>
      <c r="Z10" s="219">
        <v>2.3199999999999998</v>
      </c>
      <c r="AA10" s="219">
        <v>0</v>
      </c>
      <c r="AB10" s="219">
        <v>0</v>
      </c>
      <c r="AC10" s="219">
        <v>2.9</v>
      </c>
      <c r="AD10" s="219">
        <v>2.64</v>
      </c>
      <c r="AE10" s="219">
        <v>2.52</v>
      </c>
      <c r="AF10" s="219">
        <v>2.3199999999999998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/>
      <c r="BQ10" s="225"/>
      <c r="BR10" s="212" t="s">
        <v>296</v>
      </c>
    </row>
    <row r="11" spans="1:70" s="217" customFormat="1" ht="16">
      <c r="A11" s="211">
        <v>10</v>
      </c>
      <c r="B11" s="228">
        <v>42480</v>
      </c>
      <c r="C11" s="212" t="s">
        <v>18</v>
      </c>
      <c r="D11" s="227" t="s">
        <v>146</v>
      </c>
      <c r="E11" s="228">
        <v>42185</v>
      </c>
      <c r="F11" s="229" t="s">
        <v>233</v>
      </c>
      <c r="G11" s="227" t="s">
        <v>218</v>
      </c>
      <c r="H11" s="219">
        <v>102.8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2.8579090909090907</v>
      </c>
      <c r="X11" s="219">
        <v>2.6402727272727273</v>
      </c>
      <c r="Y11" s="219">
        <v>0</v>
      </c>
      <c r="Z11" s="219">
        <v>0</v>
      </c>
      <c r="AA11" s="219">
        <v>0</v>
      </c>
      <c r="AB11" s="219">
        <v>0</v>
      </c>
      <c r="AC11" s="219">
        <v>2.8579090909090907</v>
      </c>
      <c r="AD11" s="219">
        <v>2.6402727272727273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234</v>
      </c>
    </row>
    <row r="12" spans="1:70" s="217" customFormat="1" ht="16">
      <c r="A12" s="211">
        <v>11</v>
      </c>
      <c r="B12" s="228">
        <v>42480</v>
      </c>
      <c r="C12" s="212" t="s">
        <v>18</v>
      </c>
      <c r="D12" s="227" t="s">
        <v>235</v>
      </c>
      <c r="E12" s="228">
        <v>42474</v>
      </c>
      <c r="F12" s="229" t="s">
        <v>233</v>
      </c>
      <c r="G12" s="227" t="s">
        <v>205</v>
      </c>
      <c r="H12" s="219">
        <v>97.87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4.0011818181818182</v>
      </c>
      <c r="X12" s="219">
        <v>2.5228181818181818</v>
      </c>
      <c r="Y12" s="219">
        <v>2.4739090909090904</v>
      </c>
      <c r="Z12" s="219">
        <v>2.4596363636363634</v>
      </c>
      <c r="AA12" s="219">
        <v>2.3998181818181816</v>
      </c>
      <c r="AB12" s="219">
        <v>2.107272727272727</v>
      </c>
      <c r="AC12" s="219">
        <v>4.0011818181818182</v>
      </c>
      <c r="AD12" s="219">
        <v>2.5228181818181818</v>
      </c>
      <c r="AE12" s="219">
        <v>2.4739090909090904</v>
      </c>
      <c r="AF12" s="219">
        <v>2.4596363636363634</v>
      </c>
      <c r="AG12" s="219">
        <v>2.3998181818181816</v>
      </c>
      <c r="AH12" s="219">
        <v>2.107272727272727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10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25" t="s">
        <v>11</v>
      </c>
      <c r="BP12" s="225"/>
      <c r="BQ12" s="225"/>
      <c r="BR12" s="212" t="s">
        <v>305</v>
      </c>
    </row>
    <row r="13" spans="1:70" s="217" customFormat="1" ht="16">
      <c r="A13" s="211">
        <v>12</v>
      </c>
      <c r="B13" s="228">
        <v>42480</v>
      </c>
      <c r="C13" s="212" t="s">
        <v>18</v>
      </c>
      <c r="D13" s="227" t="s">
        <v>235</v>
      </c>
      <c r="E13" s="213">
        <v>42474</v>
      </c>
      <c r="F13" s="229" t="s">
        <v>159</v>
      </c>
      <c r="G13" s="227" t="s">
        <v>230</v>
      </c>
      <c r="H13" s="219">
        <v>68.400000000000006</v>
      </c>
      <c r="I13" s="219"/>
      <c r="J13" s="211"/>
      <c r="K13" s="214" t="s">
        <v>12</v>
      </c>
      <c r="L13" s="218">
        <v>1243</v>
      </c>
      <c r="M13" s="218">
        <v>1223</v>
      </c>
      <c r="N13" s="231">
        <v>2959</v>
      </c>
      <c r="O13" s="231">
        <v>159287</v>
      </c>
      <c r="P13" s="231">
        <v>657863</v>
      </c>
      <c r="Q13" s="231"/>
      <c r="R13" s="231"/>
      <c r="S13" s="231"/>
      <c r="T13" s="231"/>
      <c r="U13" s="231"/>
      <c r="V13" s="231"/>
      <c r="W13" s="219">
        <v>4.29</v>
      </c>
      <c r="X13" s="219">
        <v>2.95</v>
      </c>
      <c r="Y13" s="219">
        <v>2.8</v>
      </c>
      <c r="Z13" s="219">
        <v>2.77</v>
      </c>
      <c r="AA13" s="219">
        <v>2.59</v>
      </c>
      <c r="AB13" s="219">
        <v>2.2400000000000002</v>
      </c>
      <c r="AC13" s="219">
        <v>4.29</v>
      </c>
      <c r="AD13" s="219">
        <v>2.95</v>
      </c>
      <c r="AE13" s="219">
        <v>2.8</v>
      </c>
      <c r="AF13" s="219">
        <v>2.77</v>
      </c>
      <c r="AG13" s="219">
        <v>2.59</v>
      </c>
      <c r="AH13" s="219">
        <v>2.2400000000000002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19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0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12" t="s">
        <v>297</v>
      </c>
    </row>
    <row r="14" spans="1:70" s="217" customFormat="1" ht="16">
      <c r="A14" s="211">
        <v>13</v>
      </c>
      <c r="B14" s="228">
        <v>42480</v>
      </c>
      <c r="C14" s="212" t="s">
        <v>18</v>
      </c>
      <c r="D14" s="211" t="s">
        <v>109</v>
      </c>
      <c r="E14" s="213">
        <v>42474</v>
      </c>
      <c r="F14" s="212" t="s">
        <v>160</v>
      </c>
      <c r="G14" s="211" t="s">
        <v>247</v>
      </c>
      <c r="H14" s="219">
        <v>93.12</v>
      </c>
      <c r="I14" s="219"/>
      <c r="J14" s="211"/>
      <c r="K14" s="214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9">
        <v>3.55</v>
      </c>
      <c r="X14" s="219">
        <v>0</v>
      </c>
      <c r="Y14" s="219">
        <v>0</v>
      </c>
      <c r="Z14" s="219">
        <v>0</v>
      </c>
      <c r="AA14" s="219">
        <v>0</v>
      </c>
      <c r="AB14" s="219">
        <v>0</v>
      </c>
      <c r="AC14" s="219">
        <v>3.55</v>
      </c>
      <c r="AD14" s="219">
        <v>0</v>
      </c>
      <c r="AE14" s="219">
        <v>0</v>
      </c>
      <c r="AF14" s="219">
        <v>0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12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255</v>
      </c>
    </row>
    <row r="15" spans="1:70" s="217" customFormat="1" ht="16">
      <c r="A15" s="211">
        <v>14</v>
      </c>
      <c r="B15" s="228">
        <v>42480</v>
      </c>
      <c r="C15" s="212" t="s">
        <v>18</v>
      </c>
      <c r="D15" s="211" t="s">
        <v>237</v>
      </c>
      <c r="E15" s="213">
        <v>42474</v>
      </c>
      <c r="F15" s="212" t="s">
        <v>159</v>
      </c>
      <c r="G15" s="211" t="s">
        <v>230</v>
      </c>
      <c r="H15" s="219">
        <v>85.4</v>
      </c>
      <c r="I15" s="219"/>
      <c r="J15" s="211"/>
      <c r="K15" s="214" t="s">
        <v>12</v>
      </c>
      <c r="L15" s="218">
        <v>6000</v>
      </c>
      <c r="M15" s="218">
        <v>6000</v>
      </c>
      <c r="N15" s="218">
        <v>72000</v>
      </c>
      <c r="O15" s="218"/>
      <c r="P15" s="218"/>
      <c r="Q15" s="218"/>
      <c r="R15" s="218"/>
      <c r="S15" s="218"/>
      <c r="T15" s="218"/>
      <c r="U15" s="218"/>
      <c r="V15" s="218"/>
      <c r="W15" s="219">
        <v>2.63</v>
      </c>
      <c r="X15" s="219">
        <v>2.37</v>
      </c>
      <c r="Y15" s="219">
        <v>2.34</v>
      </c>
      <c r="Z15" s="219">
        <v>2.23</v>
      </c>
      <c r="AA15" s="219">
        <v>0</v>
      </c>
      <c r="AB15" s="219">
        <v>0</v>
      </c>
      <c r="AC15" s="219">
        <v>2.63</v>
      </c>
      <c r="AD15" s="219">
        <v>2.37</v>
      </c>
      <c r="AE15" s="219">
        <v>2.34</v>
      </c>
      <c r="AF15" s="219">
        <v>2.23</v>
      </c>
      <c r="AG15" s="219">
        <v>0</v>
      </c>
      <c r="AH15" s="219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2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12" t="s">
        <v>298</v>
      </c>
    </row>
    <row r="16" spans="1:70" s="217" customFormat="1" ht="16">
      <c r="A16" s="211">
        <v>15</v>
      </c>
      <c r="B16" s="228">
        <v>42480</v>
      </c>
      <c r="C16" s="212" t="s">
        <v>18</v>
      </c>
      <c r="D16" s="211" t="s">
        <v>237</v>
      </c>
      <c r="E16" s="213">
        <v>42474</v>
      </c>
      <c r="F16" s="212" t="s">
        <v>160</v>
      </c>
      <c r="G16" s="211" t="s">
        <v>247</v>
      </c>
      <c r="H16" s="219">
        <v>56.86</v>
      </c>
      <c r="I16" s="219"/>
      <c r="J16" s="211"/>
      <c r="K16" s="214" t="s">
        <v>12</v>
      </c>
      <c r="L16" s="218">
        <v>3000</v>
      </c>
      <c r="M16" s="218">
        <v>30000</v>
      </c>
      <c r="N16" s="218">
        <v>49200</v>
      </c>
      <c r="O16" s="218"/>
      <c r="P16" s="218"/>
      <c r="Q16" s="218"/>
      <c r="R16" s="218"/>
      <c r="S16" s="218"/>
      <c r="T16" s="218"/>
      <c r="U16" s="218"/>
      <c r="V16" s="218"/>
      <c r="W16" s="219">
        <v>2.2181818181818178</v>
      </c>
      <c r="X16" s="219">
        <v>1.9818181818181817</v>
      </c>
      <c r="Y16" s="219">
        <v>1.718181818181818</v>
      </c>
      <c r="Z16" s="219">
        <v>1.5999999999999999</v>
      </c>
      <c r="AA16" s="219">
        <v>0</v>
      </c>
      <c r="AB16" s="219">
        <v>0</v>
      </c>
      <c r="AC16" s="219">
        <v>2.2181818181818178</v>
      </c>
      <c r="AD16" s="219">
        <v>1.9818181818181817</v>
      </c>
      <c r="AE16" s="219">
        <v>1.718181818181818</v>
      </c>
      <c r="AF16" s="219">
        <v>1.5999999999999999</v>
      </c>
      <c r="AG16" s="219">
        <v>0</v>
      </c>
      <c r="AH16" s="219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12</v>
      </c>
      <c r="AU16" s="225">
        <v>0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4" t="s">
        <v>299</v>
      </c>
    </row>
    <row r="17" spans="1:70" s="217" customFormat="1" ht="16">
      <c r="A17" s="211">
        <v>16</v>
      </c>
      <c r="B17" s="228">
        <v>42480</v>
      </c>
      <c r="C17" s="212" t="s">
        <v>18</v>
      </c>
      <c r="D17" s="227" t="s">
        <v>237</v>
      </c>
      <c r="E17" s="213">
        <v>42474</v>
      </c>
      <c r="F17" s="212" t="s">
        <v>157</v>
      </c>
      <c r="G17" s="211" t="s">
        <v>311</v>
      </c>
      <c r="H17" s="219">
        <v>58.75</v>
      </c>
      <c r="I17" s="219"/>
      <c r="J17" s="227"/>
      <c r="K17" s="230" t="s">
        <v>12</v>
      </c>
      <c r="L17" s="231">
        <v>3000</v>
      </c>
      <c r="M17" s="231">
        <v>30000</v>
      </c>
      <c r="N17" s="231">
        <v>49200</v>
      </c>
      <c r="O17" s="231"/>
      <c r="P17" s="231"/>
      <c r="Q17" s="231"/>
      <c r="R17" s="231"/>
      <c r="S17" s="231"/>
      <c r="T17" s="231"/>
      <c r="U17" s="231"/>
      <c r="V17" s="231"/>
      <c r="W17" s="219">
        <v>2.0818181818181816</v>
      </c>
      <c r="X17" s="219">
        <v>1.8181818181818181</v>
      </c>
      <c r="Y17" s="219">
        <v>1.5363636363636362</v>
      </c>
      <c r="Z17" s="219">
        <v>1.4545454545454546</v>
      </c>
      <c r="AA17" s="219">
        <v>0</v>
      </c>
      <c r="AB17" s="219">
        <v>0</v>
      </c>
      <c r="AC17" s="219">
        <v>2.0818181818181816</v>
      </c>
      <c r="AD17" s="219">
        <v>1.8181818181818181</v>
      </c>
      <c r="AE17" s="219">
        <v>1.5363636363636362</v>
      </c>
      <c r="AF17" s="219">
        <v>1.4545454545454546</v>
      </c>
      <c r="AG17" s="219">
        <v>0</v>
      </c>
      <c r="AH17" s="219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>
        <v>24</v>
      </c>
      <c r="BI17" s="225" t="s">
        <v>13</v>
      </c>
      <c r="BJ17" s="225"/>
      <c r="BK17" s="225"/>
      <c r="BL17" s="212"/>
      <c r="BM17" s="211"/>
      <c r="BN17" s="215"/>
      <c r="BO17" s="215" t="s">
        <v>15</v>
      </c>
      <c r="BP17" s="225"/>
      <c r="BQ17" s="225"/>
      <c r="BR17" s="212" t="s">
        <v>294</v>
      </c>
    </row>
    <row r="18" spans="1:70" s="217" customFormat="1" ht="16">
      <c r="A18" s="211">
        <v>17</v>
      </c>
      <c r="B18" s="228">
        <v>42480</v>
      </c>
      <c r="C18" s="212" t="s">
        <v>18</v>
      </c>
      <c r="D18" s="211" t="s">
        <v>239</v>
      </c>
      <c r="E18" s="213">
        <v>42474</v>
      </c>
      <c r="F18" s="212" t="s">
        <v>160</v>
      </c>
      <c r="G18" s="211" t="s">
        <v>247</v>
      </c>
      <c r="H18" s="219">
        <v>93.49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2.3454545454545452</v>
      </c>
      <c r="X18" s="219">
        <v>2.0363636363636366</v>
      </c>
      <c r="Y18" s="219">
        <v>0</v>
      </c>
      <c r="Z18" s="219">
        <v>0</v>
      </c>
      <c r="AA18" s="219">
        <v>0</v>
      </c>
      <c r="AB18" s="219">
        <v>0</v>
      </c>
      <c r="AC18" s="219">
        <v>2.3454545454545452</v>
      </c>
      <c r="AD18" s="219">
        <v>2.0363636363636366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12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12" t="s">
        <v>257</v>
      </c>
    </row>
    <row r="19" spans="1:70" s="217" customFormat="1" ht="16">
      <c r="A19" s="211">
        <v>18</v>
      </c>
      <c r="B19" s="228">
        <v>42481</v>
      </c>
      <c r="C19" s="212" t="s">
        <v>18</v>
      </c>
      <c r="D19" s="227" t="s">
        <v>239</v>
      </c>
      <c r="E19" s="213">
        <v>42474</v>
      </c>
      <c r="F19" s="229" t="s">
        <v>161</v>
      </c>
      <c r="G19" s="227" t="s">
        <v>249</v>
      </c>
      <c r="H19" s="219">
        <v>64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9">
        <v>2.6</v>
      </c>
      <c r="X19" s="219">
        <v>0</v>
      </c>
      <c r="Y19" s="219">
        <v>0</v>
      </c>
      <c r="Z19" s="219">
        <v>0</v>
      </c>
      <c r="AA19" s="219">
        <v>0</v>
      </c>
      <c r="AB19" s="219">
        <v>0</v>
      </c>
      <c r="AC19" s="219">
        <v>2.6</v>
      </c>
      <c r="AD19" s="219">
        <v>0</v>
      </c>
      <c r="AE19" s="219">
        <v>0</v>
      </c>
      <c r="AF19" s="219">
        <v>0</v>
      </c>
      <c r="AG19" s="219">
        <v>0</v>
      </c>
      <c r="AH19" s="219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310</v>
      </c>
    </row>
    <row r="20" spans="1:70" s="217" customFormat="1" ht="16">
      <c r="A20" s="211">
        <v>19</v>
      </c>
      <c r="B20" s="228">
        <v>42480</v>
      </c>
      <c r="C20" s="212" t="s">
        <v>18</v>
      </c>
      <c r="D20" s="211" t="s">
        <v>240</v>
      </c>
      <c r="E20" s="213">
        <v>42474</v>
      </c>
      <c r="F20" s="212" t="s">
        <v>160</v>
      </c>
      <c r="G20" s="211" t="s">
        <v>247</v>
      </c>
      <c r="H20" s="219">
        <v>68.36</v>
      </c>
      <c r="I20" s="219"/>
      <c r="J20" s="211"/>
      <c r="K20" s="214" t="s">
        <v>12</v>
      </c>
      <c r="L20" s="218">
        <v>98640</v>
      </c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9">
        <v>2.38</v>
      </c>
      <c r="X20" s="219">
        <v>1.88</v>
      </c>
      <c r="Y20" s="219">
        <v>0</v>
      </c>
      <c r="Z20" s="219">
        <v>0</v>
      </c>
      <c r="AA20" s="219">
        <v>0</v>
      </c>
      <c r="AB20" s="219">
        <v>0</v>
      </c>
      <c r="AC20" s="219">
        <v>2.38</v>
      </c>
      <c r="AD20" s="219">
        <v>1.88</v>
      </c>
      <c r="AE20" s="219">
        <v>0</v>
      </c>
      <c r="AF20" s="219">
        <v>0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12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269</v>
      </c>
    </row>
    <row r="21" spans="1:70" s="217" customFormat="1" ht="16">
      <c r="A21" s="211">
        <v>20</v>
      </c>
      <c r="B21" s="228">
        <v>42480</v>
      </c>
      <c r="C21" s="212" t="s">
        <v>18</v>
      </c>
      <c r="D21" s="211" t="s">
        <v>241</v>
      </c>
      <c r="E21" s="213">
        <v>42474</v>
      </c>
      <c r="F21" s="212" t="s">
        <v>159</v>
      </c>
      <c r="G21" s="211" t="s">
        <v>230</v>
      </c>
      <c r="H21" s="219">
        <v>97</v>
      </c>
      <c r="I21" s="219"/>
      <c r="J21" s="211"/>
      <c r="K21" s="214" t="s">
        <v>12</v>
      </c>
      <c r="L21" s="218">
        <v>6000</v>
      </c>
      <c r="M21" s="218">
        <v>6000</v>
      </c>
      <c r="N21" s="218">
        <v>72000</v>
      </c>
      <c r="O21" s="218"/>
      <c r="P21" s="218"/>
      <c r="Q21" s="218"/>
      <c r="R21" s="218"/>
      <c r="S21" s="218"/>
      <c r="T21" s="218"/>
      <c r="U21" s="218"/>
      <c r="V21" s="218"/>
      <c r="W21" s="219">
        <v>2.83</v>
      </c>
      <c r="X21" s="219">
        <v>2.74</v>
      </c>
      <c r="Y21" s="219">
        <v>2.48</v>
      </c>
      <c r="Z21" s="219">
        <v>2.31</v>
      </c>
      <c r="AA21" s="219">
        <v>0</v>
      </c>
      <c r="AB21" s="219">
        <v>0</v>
      </c>
      <c r="AC21" s="219">
        <v>2.83</v>
      </c>
      <c r="AD21" s="219">
        <v>2.74</v>
      </c>
      <c r="AE21" s="219">
        <v>2.48</v>
      </c>
      <c r="AF21" s="219">
        <v>2.31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2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42480</v>
      </c>
      <c r="C22" s="212" t="s">
        <v>18</v>
      </c>
      <c r="D22" s="211" t="s">
        <v>241</v>
      </c>
      <c r="E22" s="213">
        <v>42474</v>
      </c>
      <c r="F22" s="212" t="s">
        <v>160</v>
      </c>
      <c r="G22" s="211" t="s">
        <v>247</v>
      </c>
      <c r="H22" s="219">
        <v>74.599999999999994</v>
      </c>
      <c r="I22" s="219"/>
      <c r="J22" s="211"/>
      <c r="K22" s="214" t="s">
        <v>12</v>
      </c>
      <c r="L22" s="218">
        <v>3000</v>
      </c>
      <c r="M22" s="218">
        <v>30000</v>
      </c>
      <c r="N22" s="218">
        <v>49200</v>
      </c>
      <c r="O22" s="218"/>
      <c r="P22" s="218"/>
      <c r="Q22" s="218"/>
      <c r="R22" s="218"/>
      <c r="S22" s="218"/>
      <c r="T22" s="218"/>
      <c r="U22" s="218"/>
      <c r="V22" s="218"/>
      <c r="W22" s="219">
        <v>2.3909090909090907</v>
      </c>
      <c r="X22" s="219">
        <v>2.1818181818181817</v>
      </c>
      <c r="Y22" s="219">
        <v>1.9818181818181817</v>
      </c>
      <c r="Z22" s="219">
        <v>1.8181818181818181</v>
      </c>
      <c r="AA22" s="219">
        <v>0</v>
      </c>
      <c r="AB22" s="219">
        <v>0</v>
      </c>
      <c r="AC22" s="219">
        <v>2.3909090909090907</v>
      </c>
      <c r="AD22" s="219">
        <v>2.1818181818181817</v>
      </c>
      <c r="AE22" s="219">
        <v>1.9818181818181817</v>
      </c>
      <c r="AF22" s="219">
        <v>1.8181818181818181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12</v>
      </c>
      <c r="AU22" s="225">
        <v>0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12" t="s">
        <v>300</v>
      </c>
    </row>
    <row r="23" spans="1:70" s="217" customFormat="1" ht="16">
      <c r="A23" s="211">
        <v>22</v>
      </c>
      <c r="B23" s="228">
        <v>42480</v>
      </c>
      <c r="C23" s="212" t="s">
        <v>18</v>
      </c>
      <c r="D23" s="211" t="s">
        <v>241</v>
      </c>
      <c r="E23" s="213">
        <v>42474</v>
      </c>
      <c r="F23" s="212" t="s">
        <v>157</v>
      </c>
      <c r="G23" s="211" t="s">
        <v>311</v>
      </c>
      <c r="H23" s="219">
        <v>77.44</v>
      </c>
      <c r="I23" s="219"/>
      <c r="J23" s="211"/>
      <c r="K23" s="230" t="s">
        <v>12</v>
      </c>
      <c r="L23" s="231">
        <v>3000</v>
      </c>
      <c r="M23" s="231">
        <v>30000</v>
      </c>
      <c r="N23" s="231">
        <v>49200</v>
      </c>
      <c r="O23" s="231"/>
      <c r="P23" s="231"/>
      <c r="Q23" s="231"/>
      <c r="R23" s="231"/>
      <c r="S23" s="231"/>
      <c r="T23" s="231"/>
      <c r="U23" s="231"/>
      <c r="V23" s="231"/>
      <c r="W23" s="219">
        <v>2.1727272727272728</v>
      </c>
      <c r="X23" s="219">
        <v>1.9909090909090907</v>
      </c>
      <c r="Y23" s="219">
        <v>1.8181818181818181</v>
      </c>
      <c r="Z23" s="219">
        <v>1.6272727272727272</v>
      </c>
      <c r="AA23" s="219">
        <v>0</v>
      </c>
      <c r="AB23" s="219">
        <v>0</v>
      </c>
      <c r="AC23" s="219">
        <v>2.1727272727272728</v>
      </c>
      <c r="AD23" s="219">
        <v>1.9909090909090907</v>
      </c>
      <c r="AE23" s="219">
        <v>1.8181818181818181</v>
      </c>
      <c r="AF23" s="219">
        <v>1.6272727272727272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>
        <v>24</v>
      </c>
      <c r="BI23" s="225" t="s">
        <v>13</v>
      </c>
      <c r="BJ23" s="225"/>
      <c r="BK23" s="225"/>
      <c r="BL23" s="212"/>
      <c r="BM23" s="211"/>
      <c r="BN23" s="215"/>
      <c r="BO23" s="215" t="s">
        <v>15</v>
      </c>
      <c r="BP23" s="225"/>
      <c r="BQ23" s="225"/>
      <c r="BR23" s="212" t="s">
        <v>295</v>
      </c>
    </row>
    <row r="24" spans="1:70" s="217" customFormat="1" ht="16">
      <c r="A24" s="211">
        <v>23</v>
      </c>
      <c r="B24" s="228">
        <v>42480</v>
      </c>
      <c r="C24" s="212" t="s">
        <v>18</v>
      </c>
      <c r="D24" s="211" t="s">
        <v>243</v>
      </c>
      <c r="E24" s="213">
        <v>42474</v>
      </c>
      <c r="F24" s="212" t="s">
        <v>160</v>
      </c>
      <c r="G24" s="211" t="s">
        <v>247</v>
      </c>
      <c r="H24" s="219">
        <v>92.25</v>
      </c>
      <c r="I24" s="219"/>
      <c r="J24" s="211"/>
      <c r="K24" s="214" t="s">
        <v>12</v>
      </c>
      <c r="L24" s="218">
        <v>98640</v>
      </c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2.3272727272727272</v>
      </c>
      <c r="X24" s="219">
        <v>2.0454545454545454</v>
      </c>
      <c r="Y24" s="219">
        <v>0</v>
      </c>
      <c r="Z24" s="219">
        <v>0</v>
      </c>
      <c r="AA24" s="219">
        <v>0</v>
      </c>
      <c r="AB24" s="219">
        <v>0</v>
      </c>
      <c r="AC24" s="219">
        <v>2.3272727272727272</v>
      </c>
      <c r="AD24" s="219">
        <v>2.0454545454545454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12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12" t="s">
        <v>260</v>
      </c>
    </row>
    <row r="25" spans="1:70" s="217" customFormat="1" ht="16">
      <c r="A25" s="211">
        <v>24</v>
      </c>
      <c r="B25" s="228">
        <v>42481</v>
      </c>
      <c r="C25" s="212" t="s">
        <v>18</v>
      </c>
      <c r="D25" s="227" t="s">
        <v>243</v>
      </c>
      <c r="E25" s="213">
        <v>42474</v>
      </c>
      <c r="F25" s="229" t="s">
        <v>161</v>
      </c>
      <c r="G25" s="227" t="s">
        <v>249</v>
      </c>
      <c r="H25" s="219">
        <v>74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2.7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2.7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244</v>
      </c>
    </row>
    <row r="26" spans="1:70" s="217" customFormat="1" ht="16">
      <c r="A26" s="211">
        <v>25</v>
      </c>
      <c r="B26" s="228">
        <v>42480</v>
      </c>
      <c r="C26" s="212" t="s">
        <v>18</v>
      </c>
      <c r="D26" s="211" t="s">
        <v>245</v>
      </c>
      <c r="E26" s="213">
        <v>42474</v>
      </c>
      <c r="F26" s="212" t="s">
        <v>160</v>
      </c>
      <c r="G26" s="211" t="s">
        <v>247</v>
      </c>
      <c r="H26" s="219">
        <v>115.19</v>
      </c>
      <c r="I26" s="219"/>
      <c r="J26" s="211"/>
      <c r="K26" s="214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9">
        <v>1.76</v>
      </c>
      <c r="X26" s="219">
        <v>0</v>
      </c>
      <c r="Y26" s="219">
        <v>0</v>
      </c>
      <c r="Z26" s="219">
        <v>0</v>
      </c>
      <c r="AA26" s="219">
        <v>0</v>
      </c>
      <c r="AB26" s="219">
        <v>0</v>
      </c>
      <c r="AC26" s="219">
        <v>1.76</v>
      </c>
      <c r="AD26" s="219">
        <v>0</v>
      </c>
      <c r="AE26" s="219">
        <v>0</v>
      </c>
      <c r="AF26" s="219">
        <v>0</v>
      </c>
      <c r="AG26" s="219">
        <v>0</v>
      </c>
      <c r="AH26" s="219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12</v>
      </c>
      <c r="AU26" s="225">
        <v>0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4" t="s">
        <v>261</v>
      </c>
    </row>
  </sheetData>
  <sheetProtection algorithmName="SHA-512" hashValue="PaAe8s0/0JTvQwEGYC7UtIl2n6x5nou06N4yo3ECYOZ7XOqzLv3fn3JvEkCbpjkoxhaqm+FhpxiG78OzQkZAgg==" saltValue="xVhj0Bj/YYfHKvKmhHobJg==" spinCount="100000" sheet="1" objects="1" scenarios="1"/>
  <hyperlinks>
    <hyperlink ref="BR21" r:id="rId1" xr:uid="{3ABA5979-4402-704D-B145-63241F71B784}"/>
    <hyperlink ref="BR14" r:id="rId2" xr:uid="{EE94C2C8-A42A-2F4D-AA17-88769437F5E7}"/>
    <hyperlink ref="BR26" r:id="rId3" xr:uid="{14349B2B-D564-1346-8250-E0DCDE894353}"/>
    <hyperlink ref="BR25" r:id="rId4" xr:uid="{91E663B5-D1CE-D844-A7BA-6D62B2779B08}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861F6-0EC8-2C4D-A410-F86F845D5C95}">
  <sheetPr codeName="Sheet9"/>
  <dimension ref="A1:BR26"/>
  <sheetViews>
    <sheetView zoomScale="93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42297</v>
      </c>
      <c r="C2" s="212" t="s">
        <v>18</v>
      </c>
      <c r="D2" s="211" t="s">
        <v>229</v>
      </c>
      <c r="E2" s="213">
        <v>42291</v>
      </c>
      <c r="F2" s="212" t="s">
        <v>157</v>
      </c>
      <c r="G2" s="211" t="s">
        <v>263</v>
      </c>
      <c r="H2" s="211">
        <v>67.209999999999994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2.4636363636363634</v>
      </c>
      <c r="X2" s="219">
        <v>2.3727272727272726</v>
      </c>
      <c r="Y2" s="219">
        <v>2.336363636363636</v>
      </c>
      <c r="Z2" s="219">
        <v>2.2999999999999998</v>
      </c>
      <c r="AA2" s="219">
        <v>2.2818181818181813</v>
      </c>
      <c r="AB2" s="219">
        <v>2.1545454545454543</v>
      </c>
      <c r="AC2" s="219">
        <v>2.4636363636363634</v>
      </c>
      <c r="AD2" s="219">
        <v>2.3727272727272726</v>
      </c>
      <c r="AE2" s="219">
        <v>2.336363636363636</v>
      </c>
      <c r="AF2" s="219">
        <v>2.2999999999999998</v>
      </c>
      <c r="AG2" s="219">
        <v>2.2818181818181813</v>
      </c>
      <c r="AH2" s="219">
        <v>2.1545454545454543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/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264</v>
      </c>
    </row>
    <row r="3" spans="1:70" s="217" customFormat="1" ht="16">
      <c r="A3" s="211">
        <v>2</v>
      </c>
      <c r="B3" s="228">
        <v>42297</v>
      </c>
      <c r="C3" s="212" t="s">
        <v>18</v>
      </c>
      <c r="D3" s="211" t="s">
        <v>229</v>
      </c>
      <c r="E3" s="213">
        <v>42248</v>
      </c>
      <c r="F3" s="212" t="s">
        <v>158</v>
      </c>
      <c r="G3" s="211" t="s">
        <v>251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3.2181818181818178</v>
      </c>
      <c r="Y3" s="219">
        <v>3.0181818181818176</v>
      </c>
      <c r="Z3" s="219">
        <v>2.9999999999999996</v>
      </c>
      <c r="AA3" s="219">
        <v>2.9</v>
      </c>
      <c r="AB3" s="219">
        <v>2.5</v>
      </c>
      <c r="AC3" s="219">
        <v>3.5999999999999996</v>
      </c>
      <c r="AD3" s="219">
        <v>3.2181818181818178</v>
      </c>
      <c r="AE3" s="219">
        <v>3.0181818181818176</v>
      </c>
      <c r="AF3" s="219">
        <v>2.9999999999999996</v>
      </c>
      <c r="AG3" s="219">
        <v>2.9</v>
      </c>
      <c r="AH3" s="219">
        <v>2.5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>
        <v>0</v>
      </c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252</v>
      </c>
    </row>
    <row r="4" spans="1:70" s="217" customFormat="1" ht="16">
      <c r="A4" s="211">
        <v>3</v>
      </c>
      <c r="B4" s="228">
        <v>42297</v>
      </c>
      <c r="C4" s="212" t="s">
        <v>18</v>
      </c>
      <c r="D4" s="211" t="s">
        <v>229</v>
      </c>
      <c r="E4" s="213">
        <v>42214</v>
      </c>
      <c r="F4" s="212" t="s">
        <v>159</v>
      </c>
      <c r="G4" s="211" t="s">
        <v>230</v>
      </c>
      <c r="H4" s="219">
        <v>67.3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4.2181818181818178</v>
      </c>
      <c r="X4" s="219">
        <v>2.9090909090909092</v>
      </c>
      <c r="Y4" s="219">
        <v>2.754545454545454</v>
      </c>
      <c r="Z4" s="219">
        <v>2.7272727272727271</v>
      </c>
      <c r="AA4" s="219">
        <v>2.5545454545454542</v>
      </c>
      <c r="AB4" s="219">
        <v>2.1999999999999997</v>
      </c>
      <c r="AC4" s="219">
        <v>4.2181818181818178</v>
      </c>
      <c r="AD4" s="219">
        <v>2.9090909090909092</v>
      </c>
      <c r="AE4" s="219">
        <v>2.754545454545454</v>
      </c>
      <c r="AF4" s="219">
        <v>2.7272727272727271</v>
      </c>
      <c r="AG4" s="219">
        <v>2.5545454545454542</v>
      </c>
      <c r="AH4" s="219">
        <v>2.1999999999999997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/>
      <c r="BQ4" s="225"/>
      <c r="BR4" s="224" t="s">
        <v>258</v>
      </c>
    </row>
    <row r="5" spans="1:70" s="217" customFormat="1" ht="16">
      <c r="A5" s="211">
        <v>4</v>
      </c>
      <c r="B5" s="228">
        <v>42297</v>
      </c>
      <c r="C5" s="212" t="s">
        <v>18</v>
      </c>
      <c r="D5" s="211" t="s">
        <v>229</v>
      </c>
      <c r="E5" s="213">
        <v>42185</v>
      </c>
      <c r="F5" s="212" t="s">
        <v>160</v>
      </c>
      <c r="G5" s="211" t="s">
        <v>247</v>
      </c>
      <c r="H5" s="219">
        <v>68.16</v>
      </c>
      <c r="I5" s="219"/>
      <c r="J5" s="211"/>
      <c r="K5" s="214" t="s">
        <v>12</v>
      </c>
      <c r="L5" s="218">
        <v>1243</v>
      </c>
      <c r="M5" s="218">
        <v>1223</v>
      </c>
      <c r="N5" s="231">
        <v>820086</v>
      </c>
      <c r="O5" s="231"/>
      <c r="P5" s="231"/>
      <c r="Q5" s="231"/>
      <c r="R5" s="231"/>
      <c r="S5" s="231"/>
      <c r="T5" s="231"/>
      <c r="U5" s="231"/>
      <c r="V5" s="231"/>
      <c r="W5" s="219">
        <v>3.7363636363636363</v>
      </c>
      <c r="X5" s="219">
        <v>2.3818181818181818</v>
      </c>
      <c r="Y5" s="219">
        <v>2.2999999999999998</v>
      </c>
      <c r="Z5" s="219">
        <v>2</v>
      </c>
      <c r="AA5" s="219">
        <v>0</v>
      </c>
      <c r="AB5" s="219">
        <v>0</v>
      </c>
      <c r="AC5" s="219">
        <v>3.7363636363636363</v>
      </c>
      <c r="AD5" s="219">
        <v>2.3818181818181818</v>
      </c>
      <c r="AE5" s="219">
        <v>2.2999999999999998</v>
      </c>
      <c r="AF5" s="219">
        <v>2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12" t="s">
        <v>248</v>
      </c>
    </row>
    <row r="6" spans="1:70" s="217" customFormat="1" ht="16">
      <c r="A6" s="211">
        <v>5</v>
      </c>
      <c r="B6" s="228">
        <v>42297</v>
      </c>
      <c r="C6" s="212" t="s">
        <v>18</v>
      </c>
      <c r="D6" s="211" t="s">
        <v>229</v>
      </c>
      <c r="E6" s="213">
        <v>42285</v>
      </c>
      <c r="F6" s="212" t="s">
        <v>161</v>
      </c>
      <c r="G6" s="211" t="s">
        <v>249</v>
      </c>
      <c r="H6" s="219">
        <v>63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219">
        <v>3.3818181818181818</v>
      </c>
      <c r="X6" s="219">
        <v>2.1</v>
      </c>
      <c r="Y6" s="219">
        <v>2</v>
      </c>
      <c r="Z6" s="219">
        <v>1.9545454545454544</v>
      </c>
      <c r="AA6" s="219">
        <v>1.8999999999999997</v>
      </c>
      <c r="AB6" s="219">
        <v>1.7636363636363634</v>
      </c>
      <c r="AC6" s="219">
        <v>3.3818181818181818</v>
      </c>
      <c r="AD6" s="219">
        <v>2.1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250</v>
      </c>
    </row>
    <row r="7" spans="1:70" s="223" customFormat="1" ht="16">
      <c r="A7" s="211">
        <v>6</v>
      </c>
      <c r="B7" s="228">
        <v>42297</v>
      </c>
      <c r="C7" s="221" t="s">
        <v>18</v>
      </c>
      <c r="D7" s="220" t="s">
        <v>229</v>
      </c>
      <c r="E7" s="213">
        <v>42185</v>
      </c>
      <c r="F7" s="221" t="s">
        <v>231</v>
      </c>
      <c r="G7" s="220" t="s">
        <v>232</v>
      </c>
      <c r="H7" s="219">
        <v>34.83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3.5999999999999996</v>
      </c>
      <c r="X7" s="219">
        <v>2.3454545454545452</v>
      </c>
      <c r="Y7" s="219">
        <v>2.3090909090909091</v>
      </c>
      <c r="Z7" s="219">
        <v>2.3090909090909091</v>
      </c>
      <c r="AA7" s="219">
        <v>2.2636363636363637</v>
      </c>
      <c r="AB7" s="219">
        <v>2.1090909090909089</v>
      </c>
      <c r="AC7" s="219">
        <v>3.5999999999999996</v>
      </c>
      <c r="AD7" s="219">
        <v>2.3454545454545452</v>
      </c>
      <c r="AE7" s="219">
        <v>2.3090909090909091</v>
      </c>
      <c r="AF7" s="219">
        <v>2.3090909090909091</v>
      </c>
      <c r="AG7" s="219">
        <v>2.2636363636363637</v>
      </c>
      <c r="AH7" s="219">
        <v>2.1090909090909089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246</v>
      </c>
    </row>
    <row r="8" spans="1:70" s="223" customFormat="1" ht="16">
      <c r="A8" s="211">
        <v>7</v>
      </c>
      <c r="B8" s="228">
        <v>42297</v>
      </c>
      <c r="C8" s="212" t="s">
        <v>18</v>
      </c>
      <c r="D8" s="211" t="s">
        <v>229</v>
      </c>
      <c r="E8" s="213">
        <v>42293</v>
      </c>
      <c r="F8" s="212" t="s">
        <v>253</v>
      </c>
      <c r="G8" s="211" t="s">
        <v>254</v>
      </c>
      <c r="H8" s="219">
        <v>68.42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3.5363636363636362</v>
      </c>
      <c r="X8" s="219">
        <v>2.209090909090909</v>
      </c>
      <c r="Y8" s="219">
        <v>2.1545454545454543</v>
      </c>
      <c r="Z8" s="219">
        <v>2.1363636363636362</v>
      </c>
      <c r="AA8" s="219">
        <v>2.0090909090909088</v>
      </c>
      <c r="AB8" s="219">
        <v>1.6181818181818182</v>
      </c>
      <c r="AC8" s="219">
        <v>3.5363636363636362</v>
      </c>
      <c r="AD8" s="219">
        <v>2.209090909090909</v>
      </c>
      <c r="AE8" s="219">
        <v>2.1545454545454543</v>
      </c>
      <c r="AF8" s="219">
        <v>2.1363636363636362</v>
      </c>
      <c r="AG8" s="219">
        <v>2.0090909090909088</v>
      </c>
      <c r="AH8" s="219">
        <v>1.6181818181818182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/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267</v>
      </c>
    </row>
    <row r="9" spans="1:70" s="217" customFormat="1" ht="16">
      <c r="A9" s="211">
        <v>8</v>
      </c>
      <c r="B9" s="228">
        <v>42297</v>
      </c>
      <c r="C9" s="212" t="s">
        <v>18</v>
      </c>
      <c r="D9" s="227" t="s">
        <v>45</v>
      </c>
      <c r="E9" s="228">
        <v>42185</v>
      </c>
      <c r="F9" s="229" t="s">
        <v>233</v>
      </c>
      <c r="G9" s="227" t="s">
        <v>218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2.677</v>
      </c>
      <c r="X9" s="219">
        <v>2.468</v>
      </c>
      <c r="Y9" s="219">
        <v>2.407</v>
      </c>
      <c r="Z9" s="219">
        <v>0</v>
      </c>
      <c r="AA9" s="219">
        <v>0</v>
      </c>
      <c r="AB9" s="219">
        <v>0</v>
      </c>
      <c r="AC9" s="219">
        <v>2.677</v>
      </c>
      <c r="AD9" s="219">
        <v>2.468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0</v>
      </c>
      <c r="BG9" s="215" t="s">
        <v>13</v>
      </c>
      <c r="BH9" s="215"/>
      <c r="BI9" s="215" t="s">
        <v>13</v>
      </c>
      <c r="BJ9" s="215"/>
      <c r="BK9" s="215"/>
      <c r="BL9" s="212"/>
      <c r="BM9" s="211"/>
      <c r="BN9" s="215"/>
      <c r="BO9" s="215" t="s">
        <v>15</v>
      </c>
      <c r="BP9" s="225"/>
      <c r="BQ9" s="225"/>
      <c r="BR9" s="212" t="s">
        <v>234</v>
      </c>
    </row>
    <row r="10" spans="1:70" s="217" customFormat="1" ht="16">
      <c r="A10" s="211">
        <v>9</v>
      </c>
      <c r="B10" s="228">
        <v>42297</v>
      </c>
      <c r="C10" s="212" t="s">
        <v>18</v>
      </c>
      <c r="D10" s="227" t="s">
        <v>45</v>
      </c>
      <c r="E10" s="228">
        <v>42214</v>
      </c>
      <c r="F10" s="229" t="s">
        <v>159</v>
      </c>
      <c r="G10" s="227" t="s">
        <v>230</v>
      </c>
      <c r="H10" s="219">
        <v>83</v>
      </c>
      <c r="I10" s="219"/>
      <c r="J10" s="211"/>
      <c r="K10" s="214" t="s">
        <v>12</v>
      </c>
      <c r="L10" s="218">
        <v>2465.7599999999998</v>
      </c>
      <c r="M10" s="218">
        <v>162246.6</v>
      </c>
      <c r="N10" s="218">
        <v>657862.98</v>
      </c>
      <c r="O10" s="218"/>
      <c r="P10" s="218"/>
      <c r="Q10" s="218"/>
      <c r="R10" s="218"/>
      <c r="S10" s="218"/>
      <c r="T10" s="218"/>
      <c r="U10" s="218"/>
      <c r="V10" s="218"/>
      <c r="W10" s="219">
        <v>2.8545454545454545</v>
      </c>
      <c r="X10" s="219">
        <v>2.5909090909090908</v>
      </c>
      <c r="Y10" s="219">
        <v>2.4818181818181815</v>
      </c>
      <c r="Z10" s="219">
        <v>2.2818181818181813</v>
      </c>
      <c r="AA10" s="219">
        <v>0</v>
      </c>
      <c r="AB10" s="219">
        <v>0</v>
      </c>
      <c r="AC10" s="219">
        <v>2.8545454545454545</v>
      </c>
      <c r="AD10" s="219">
        <v>2.5909090909090908</v>
      </c>
      <c r="AE10" s="219">
        <v>2.4818181818181815</v>
      </c>
      <c r="AF10" s="219">
        <v>2.2818181818181813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/>
      <c r="BQ10" s="225"/>
      <c r="BR10" s="212" t="s">
        <v>222</v>
      </c>
    </row>
    <row r="11" spans="1:70" s="217" customFormat="1" ht="16">
      <c r="A11" s="211">
        <v>10</v>
      </c>
      <c r="B11" s="228">
        <v>42297</v>
      </c>
      <c r="C11" s="212" t="s">
        <v>18</v>
      </c>
      <c r="D11" s="227" t="s">
        <v>146</v>
      </c>
      <c r="E11" s="228">
        <v>42185</v>
      </c>
      <c r="F11" s="229" t="s">
        <v>233</v>
      </c>
      <c r="G11" s="227" t="s">
        <v>218</v>
      </c>
      <c r="H11" s="219">
        <v>102.8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2.8579090909090907</v>
      </c>
      <c r="X11" s="219">
        <v>2.6402727272727273</v>
      </c>
      <c r="Y11" s="219">
        <v>0</v>
      </c>
      <c r="Z11" s="219">
        <v>0</v>
      </c>
      <c r="AA11" s="219">
        <v>0</v>
      </c>
      <c r="AB11" s="219">
        <v>0</v>
      </c>
      <c r="AC11" s="219">
        <v>2.8579090909090907</v>
      </c>
      <c r="AD11" s="219">
        <v>2.6402727272727273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234</v>
      </c>
    </row>
    <row r="12" spans="1:70" s="217" customFormat="1" ht="16">
      <c r="A12" s="211">
        <v>11</v>
      </c>
      <c r="B12" s="228">
        <v>42297</v>
      </c>
      <c r="C12" s="212" t="s">
        <v>18</v>
      </c>
      <c r="D12" s="227" t="s">
        <v>235</v>
      </c>
      <c r="E12" s="228">
        <v>42256</v>
      </c>
      <c r="F12" s="229" t="s">
        <v>233</v>
      </c>
      <c r="G12" s="227" t="s">
        <v>205</v>
      </c>
      <c r="H12" s="219">
        <v>97.87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4.0011818181818182</v>
      </c>
      <c r="X12" s="219">
        <v>2.5228181818181818</v>
      </c>
      <c r="Y12" s="219">
        <v>2.4739090909090904</v>
      </c>
      <c r="Z12" s="219">
        <v>2.4596363636363634</v>
      </c>
      <c r="AA12" s="219">
        <v>2.3998181818181816</v>
      </c>
      <c r="AB12" s="219">
        <v>2.107272727272727</v>
      </c>
      <c r="AC12" s="219">
        <v>4.0011818181818182</v>
      </c>
      <c r="AD12" s="219">
        <v>2.5228181818181818</v>
      </c>
      <c r="AE12" s="219">
        <v>2.4739090909090904</v>
      </c>
      <c r="AF12" s="219">
        <v>2.4596363636363634</v>
      </c>
      <c r="AG12" s="219">
        <v>2.3998181818181816</v>
      </c>
      <c r="AH12" s="219">
        <v>2.107272727272727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8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16" t="s">
        <v>11</v>
      </c>
      <c r="BP12" s="225"/>
      <c r="BQ12" s="225"/>
      <c r="BR12" s="212" t="s">
        <v>268</v>
      </c>
    </row>
    <row r="13" spans="1:70" s="217" customFormat="1" ht="16">
      <c r="A13" s="211">
        <v>12</v>
      </c>
      <c r="B13" s="228">
        <v>42297</v>
      </c>
      <c r="C13" s="212" t="s">
        <v>18</v>
      </c>
      <c r="D13" s="227" t="s">
        <v>235</v>
      </c>
      <c r="E13" s="228">
        <v>42214</v>
      </c>
      <c r="F13" s="229" t="s">
        <v>159</v>
      </c>
      <c r="G13" s="227" t="s">
        <v>230</v>
      </c>
      <c r="H13" s="219">
        <v>66</v>
      </c>
      <c r="I13" s="219"/>
      <c r="J13" s="211"/>
      <c r="K13" s="214" t="s">
        <v>12</v>
      </c>
      <c r="L13" s="218">
        <v>1243</v>
      </c>
      <c r="M13" s="218">
        <v>1223</v>
      </c>
      <c r="N13" s="231">
        <v>2959</v>
      </c>
      <c r="O13" s="231">
        <v>159287</v>
      </c>
      <c r="P13" s="231">
        <v>657863</v>
      </c>
      <c r="Q13" s="231"/>
      <c r="R13" s="231"/>
      <c r="S13" s="231"/>
      <c r="T13" s="231"/>
      <c r="U13" s="231"/>
      <c r="V13" s="231"/>
      <c r="W13" s="219">
        <v>4.1363636363636358</v>
      </c>
      <c r="X13" s="219">
        <v>2.8545454545454545</v>
      </c>
      <c r="Y13" s="219">
        <v>2.7</v>
      </c>
      <c r="Z13" s="219">
        <v>2.6818181818181817</v>
      </c>
      <c r="AA13" s="219">
        <v>2.5</v>
      </c>
      <c r="AB13" s="219">
        <v>2.1636363636363636</v>
      </c>
      <c r="AC13" s="219">
        <v>4.1363636363636358</v>
      </c>
      <c r="AD13" s="219">
        <v>2.8545454545454545</v>
      </c>
      <c r="AE13" s="219">
        <v>2.7</v>
      </c>
      <c r="AF13" s="219">
        <v>2.6818181818181817</v>
      </c>
      <c r="AG13" s="219">
        <v>2.5</v>
      </c>
      <c r="AH13" s="219">
        <v>2.1636363636363636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19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0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12" t="s">
        <v>236</v>
      </c>
    </row>
    <row r="14" spans="1:70" s="217" customFormat="1" ht="16">
      <c r="A14" s="211">
        <v>13</v>
      </c>
      <c r="B14" s="228">
        <v>42297</v>
      </c>
      <c r="C14" s="212" t="s">
        <v>18</v>
      </c>
      <c r="D14" s="211" t="s">
        <v>109</v>
      </c>
      <c r="E14" s="213">
        <v>42185</v>
      </c>
      <c r="F14" s="212" t="s">
        <v>160</v>
      </c>
      <c r="G14" s="211" t="s">
        <v>247</v>
      </c>
      <c r="H14" s="219">
        <v>93.12</v>
      </c>
      <c r="I14" s="219"/>
      <c r="J14" s="211"/>
      <c r="K14" s="214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9">
        <v>3.55</v>
      </c>
      <c r="X14" s="219">
        <v>0</v>
      </c>
      <c r="Y14" s="219">
        <v>0</v>
      </c>
      <c r="Z14" s="219">
        <v>0</v>
      </c>
      <c r="AA14" s="219">
        <v>0</v>
      </c>
      <c r="AB14" s="219">
        <v>0</v>
      </c>
      <c r="AC14" s="219">
        <v>3.55</v>
      </c>
      <c r="AD14" s="219">
        <v>0</v>
      </c>
      <c r="AE14" s="219">
        <v>0</v>
      </c>
      <c r="AF14" s="219">
        <v>0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12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255</v>
      </c>
    </row>
    <row r="15" spans="1:70" s="217" customFormat="1" ht="16">
      <c r="A15" s="211">
        <v>14</v>
      </c>
      <c r="B15" s="228">
        <v>42297</v>
      </c>
      <c r="C15" s="212" t="s">
        <v>18</v>
      </c>
      <c r="D15" s="211" t="s">
        <v>237</v>
      </c>
      <c r="E15" s="213">
        <v>42214</v>
      </c>
      <c r="F15" s="212" t="s">
        <v>159</v>
      </c>
      <c r="G15" s="211" t="s">
        <v>230</v>
      </c>
      <c r="H15" s="219">
        <v>81</v>
      </c>
      <c r="I15" s="219"/>
      <c r="J15" s="211"/>
      <c r="K15" s="214" t="s">
        <v>12</v>
      </c>
      <c r="L15" s="218">
        <v>6000</v>
      </c>
      <c r="M15" s="218">
        <v>6000</v>
      </c>
      <c r="N15" s="218">
        <v>72000</v>
      </c>
      <c r="O15" s="218"/>
      <c r="P15" s="218"/>
      <c r="Q15" s="218"/>
      <c r="R15" s="218"/>
      <c r="S15" s="218"/>
      <c r="T15" s="218"/>
      <c r="U15" s="218"/>
      <c r="V15" s="218"/>
      <c r="W15" s="219">
        <v>2.4909090909090907</v>
      </c>
      <c r="X15" s="219">
        <v>2.2545454545454544</v>
      </c>
      <c r="Y15" s="219">
        <v>2.2181818181818178</v>
      </c>
      <c r="Z15" s="219">
        <v>2.1090909090909089</v>
      </c>
      <c r="AA15" s="219">
        <v>0</v>
      </c>
      <c r="AB15" s="219">
        <v>0</v>
      </c>
      <c r="AC15" s="219">
        <v>2.4909090909090907</v>
      </c>
      <c r="AD15" s="219">
        <v>2.2545454545454544</v>
      </c>
      <c r="AE15" s="219">
        <v>2.2181818181818178</v>
      </c>
      <c r="AF15" s="219">
        <v>2.1090909090909089</v>
      </c>
      <c r="AG15" s="219">
        <v>0</v>
      </c>
      <c r="AH15" s="219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16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12" t="s">
        <v>238</v>
      </c>
    </row>
    <row r="16" spans="1:70" s="217" customFormat="1" ht="16">
      <c r="A16" s="211">
        <v>15</v>
      </c>
      <c r="B16" s="228">
        <v>42297</v>
      </c>
      <c r="C16" s="212" t="s">
        <v>18</v>
      </c>
      <c r="D16" s="211" t="s">
        <v>237</v>
      </c>
      <c r="E16" s="213">
        <v>42185</v>
      </c>
      <c r="F16" s="212" t="s">
        <v>160</v>
      </c>
      <c r="G16" s="211" t="s">
        <v>247</v>
      </c>
      <c r="H16" s="219">
        <v>56.77</v>
      </c>
      <c r="I16" s="219"/>
      <c r="J16" s="211"/>
      <c r="K16" s="214" t="s">
        <v>12</v>
      </c>
      <c r="L16" s="218">
        <v>3000</v>
      </c>
      <c r="M16" s="218">
        <v>30000</v>
      </c>
      <c r="N16" s="218">
        <v>49200</v>
      </c>
      <c r="O16" s="218"/>
      <c r="P16" s="218"/>
      <c r="Q16" s="218"/>
      <c r="R16" s="218"/>
      <c r="S16" s="218"/>
      <c r="T16" s="218"/>
      <c r="U16" s="218"/>
      <c r="V16" s="218"/>
      <c r="W16" s="219">
        <v>2.2181818181818178</v>
      </c>
      <c r="X16" s="219">
        <v>1.9818181818181817</v>
      </c>
      <c r="Y16" s="219">
        <v>1.718181818181818</v>
      </c>
      <c r="Z16" s="219">
        <v>1.5999999999999999</v>
      </c>
      <c r="AA16" s="219">
        <v>0</v>
      </c>
      <c r="AB16" s="219">
        <v>0</v>
      </c>
      <c r="AC16" s="219">
        <v>2.2181818181818178</v>
      </c>
      <c r="AD16" s="219">
        <v>1.9818181818181817</v>
      </c>
      <c r="AE16" s="219">
        <v>1.718181818181818</v>
      </c>
      <c r="AF16" s="219">
        <v>1.5999999999999999</v>
      </c>
      <c r="AG16" s="219">
        <v>0</v>
      </c>
      <c r="AH16" s="219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12</v>
      </c>
      <c r="AU16" s="225">
        <v>0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4" t="s">
        <v>256</v>
      </c>
    </row>
    <row r="17" spans="1:70" s="217" customFormat="1" ht="16">
      <c r="A17" s="211">
        <v>16</v>
      </c>
      <c r="B17" s="228">
        <v>42297</v>
      </c>
      <c r="C17" s="212" t="s">
        <v>18</v>
      </c>
      <c r="D17" s="227" t="s">
        <v>237</v>
      </c>
      <c r="E17" s="213">
        <v>42291</v>
      </c>
      <c r="F17" s="212" t="s">
        <v>157</v>
      </c>
      <c r="G17" s="211" t="s">
        <v>263</v>
      </c>
      <c r="H17" s="219">
        <v>58.75</v>
      </c>
      <c r="I17" s="219"/>
      <c r="J17" s="227"/>
      <c r="K17" s="230" t="s">
        <v>12</v>
      </c>
      <c r="L17" s="231">
        <v>3000</v>
      </c>
      <c r="M17" s="231">
        <v>30000</v>
      </c>
      <c r="N17" s="231">
        <v>49200</v>
      </c>
      <c r="O17" s="231"/>
      <c r="P17" s="231"/>
      <c r="Q17" s="231"/>
      <c r="R17" s="231"/>
      <c r="S17" s="231"/>
      <c r="T17" s="231"/>
      <c r="U17" s="231"/>
      <c r="V17" s="231"/>
      <c r="W17" s="219">
        <v>2.0818181818181816</v>
      </c>
      <c r="X17" s="219">
        <v>1.8181818181818181</v>
      </c>
      <c r="Y17" s="219">
        <v>1.5363636363636362</v>
      </c>
      <c r="Z17" s="219">
        <v>1.4545454545454546</v>
      </c>
      <c r="AA17" s="219">
        <v>0</v>
      </c>
      <c r="AB17" s="219">
        <v>0</v>
      </c>
      <c r="AC17" s="219">
        <v>2.0818181818181816</v>
      </c>
      <c r="AD17" s="219">
        <v>1.8181818181818181</v>
      </c>
      <c r="AE17" s="219">
        <v>1.5363636363636362</v>
      </c>
      <c r="AF17" s="219">
        <v>1.4545454545454546</v>
      </c>
      <c r="AG17" s="219">
        <v>0</v>
      </c>
      <c r="AH17" s="219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/>
      <c r="BI17" s="225" t="s">
        <v>13</v>
      </c>
      <c r="BJ17" s="225"/>
      <c r="BK17" s="225"/>
      <c r="BL17" s="212"/>
      <c r="BM17" s="211"/>
      <c r="BN17" s="215"/>
      <c r="BO17" s="215" t="s">
        <v>15</v>
      </c>
      <c r="BP17" s="225"/>
      <c r="BQ17" s="225"/>
      <c r="BR17" s="212" t="s">
        <v>265</v>
      </c>
    </row>
    <row r="18" spans="1:70" s="217" customFormat="1" ht="16">
      <c r="A18" s="211">
        <v>17</v>
      </c>
      <c r="B18" s="228">
        <v>42297</v>
      </c>
      <c r="C18" s="212" t="s">
        <v>18</v>
      </c>
      <c r="D18" s="211" t="s">
        <v>239</v>
      </c>
      <c r="E18" s="213">
        <v>42185</v>
      </c>
      <c r="F18" s="212" t="s">
        <v>160</v>
      </c>
      <c r="G18" s="211" t="s">
        <v>247</v>
      </c>
      <c r="H18" s="219">
        <v>93.49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2.3454545454545452</v>
      </c>
      <c r="X18" s="219">
        <v>2.0363636363636366</v>
      </c>
      <c r="Y18" s="219">
        <v>0</v>
      </c>
      <c r="Z18" s="219">
        <v>0</v>
      </c>
      <c r="AA18" s="219">
        <v>0</v>
      </c>
      <c r="AB18" s="219">
        <v>0</v>
      </c>
      <c r="AC18" s="219">
        <v>2.3454545454545452</v>
      </c>
      <c r="AD18" s="219">
        <v>2.0363636363636366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12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12" t="s">
        <v>257</v>
      </c>
    </row>
    <row r="19" spans="1:70" s="217" customFormat="1" ht="16">
      <c r="A19" s="211">
        <v>18</v>
      </c>
      <c r="B19" s="228">
        <v>42297</v>
      </c>
      <c r="C19" s="212" t="s">
        <v>18</v>
      </c>
      <c r="D19" s="227" t="s">
        <v>239</v>
      </c>
      <c r="E19" s="228">
        <v>42285</v>
      </c>
      <c r="F19" s="229" t="s">
        <v>161</v>
      </c>
      <c r="G19" s="227" t="s">
        <v>249</v>
      </c>
      <c r="H19" s="219">
        <v>64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9">
        <v>2.6</v>
      </c>
      <c r="X19" s="219">
        <v>0</v>
      </c>
      <c r="Y19" s="219">
        <v>0</v>
      </c>
      <c r="Z19" s="219">
        <v>0</v>
      </c>
      <c r="AA19" s="219">
        <v>0</v>
      </c>
      <c r="AB19" s="219">
        <v>0</v>
      </c>
      <c r="AC19" s="219">
        <v>2.6</v>
      </c>
      <c r="AD19" s="219">
        <v>0</v>
      </c>
      <c r="AE19" s="219">
        <v>0</v>
      </c>
      <c r="AF19" s="219">
        <v>0</v>
      </c>
      <c r="AG19" s="219">
        <v>0</v>
      </c>
      <c r="AH19" s="219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262</v>
      </c>
    </row>
    <row r="20" spans="1:70" s="217" customFormat="1" ht="16">
      <c r="A20" s="211">
        <v>19</v>
      </c>
      <c r="B20" s="228">
        <v>42297</v>
      </c>
      <c r="C20" s="212" t="s">
        <v>18</v>
      </c>
      <c r="D20" s="211" t="s">
        <v>240</v>
      </c>
      <c r="E20" s="213">
        <v>42185</v>
      </c>
      <c r="F20" s="212" t="s">
        <v>160</v>
      </c>
      <c r="G20" s="211" t="s">
        <v>247</v>
      </c>
      <c r="H20" s="219">
        <v>68.36</v>
      </c>
      <c r="I20" s="219"/>
      <c r="J20" s="211"/>
      <c r="K20" s="214" t="s">
        <v>12</v>
      </c>
      <c r="L20" s="218">
        <v>98640</v>
      </c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9">
        <v>2.38</v>
      </c>
      <c r="X20" s="219">
        <v>1.88</v>
      </c>
      <c r="Y20" s="219">
        <v>0</v>
      </c>
      <c r="Z20" s="219">
        <v>0</v>
      </c>
      <c r="AA20" s="219">
        <v>0</v>
      </c>
      <c r="AB20" s="219">
        <v>0</v>
      </c>
      <c r="AC20" s="219">
        <v>2.38</v>
      </c>
      <c r="AD20" s="219">
        <v>1.88</v>
      </c>
      <c r="AE20" s="219">
        <v>0</v>
      </c>
      <c r="AF20" s="219">
        <v>0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12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269</v>
      </c>
    </row>
    <row r="21" spans="1:70" s="217" customFormat="1" ht="16">
      <c r="A21" s="211">
        <v>20</v>
      </c>
      <c r="B21" s="228">
        <v>42297</v>
      </c>
      <c r="C21" s="212" t="s">
        <v>18</v>
      </c>
      <c r="D21" s="211" t="s">
        <v>241</v>
      </c>
      <c r="E21" s="213">
        <v>42214</v>
      </c>
      <c r="F21" s="212" t="s">
        <v>159</v>
      </c>
      <c r="G21" s="211" t="s">
        <v>230</v>
      </c>
      <c r="H21" s="219">
        <v>92</v>
      </c>
      <c r="I21" s="219"/>
      <c r="J21" s="211"/>
      <c r="K21" s="214" t="s">
        <v>12</v>
      </c>
      <c r="L21" s="218">
        <v>6000</v>
      </c>
      <c r="M21" s="218">
        <v>6000</v>
      </c>
      <c r="N21" s="218">
        <v>72000</v>
      </c>
      <c r="O21" s="218"/>
      <c r="P21" s="218"/>
      <c r="Q21" s="218"/>
      <c r="R21" s="218"/>
      <c r="S21" s="218"/>
      <c r="T21" s="218"/>
      <c r="U21" s="218"/>
      <c r="V21" s="218"/>
      <c r="W21" s="219">
        <v>2.68</v>
      </c>
      <c r="X21" s="219">
        <v>2.59</v>
      </c>
      <c r="Y21" s="219">
        <v>2.35</v>
      </c>
      <c r="Z21" s="219">
        <v>2.19</v>
      </c>
      <c r="AA21" s="219">
        <v>0</v>
      </c>
      <c r="AB21" s="219">
        <v>0</v>
      </c>
      <c r="AC21" s="219">
        <v>2.68</v>
      </c>
      <c r="AD21" s="219">
        <v>2.59</v>
      </c>
      <c r="AE21" s="219">
        <v>2.35</v>
      </c>
      <c r="AF21" s="219">
        <v>2.19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16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42297</v>
      </c>
      <c r="C22" s="212" t="s">
        <v>18</v>
      </c>
      <c r="D22" s="211" t="s">
        <v>241</v>
      </c>
      <c r="E22" s="213">
        <v>42185</v>
      </c>
      <c r="F22" s="212" t="s">
        <v>160</v>
      </c>
      <c r="G22" s="211" t="s">
        <v>247</v>
      </c>
      <c r="H22" s="219">
        <v>74.599999999999994</v>
      </c>
      <c r="I22" s="219"/>
      <c r="J22" s="211"/>
      <c r="K22" s="214" t="s">
        <v>12</v>
      </c>
      <c r="L22" s="218">
        <v>3000</v>
      </c>
      <c r="M22" s="218">
        <v>30000</v>
      </c>
      <c r="N22" s="218">
        <v>49200</v>
      </c>
      <c r="O22" s="218"/>
      <c r="P22" s="218"/>
      <c r="Q22" s="218"/>
      <c r="R22" s="218"/>
      <c r="S22" s="218"/>
      <c r="T22" s="218"/>
      <c r="U22" s="218"/>
      <c r="V22" s="218"/>
      <c r="W22" s="219">
        <v>2.3909090909090907</v>
      </c>
      <c r="X22" s="219">
        <v>2.1818181818181817</v>
      </c>
      <c r="Y22" s="219">
        <v>1.9818181818181817</v>
      </c>
      <c r="Z22" s="219">
        <v>1.8181818181818181</v>
      </c>
      <c r="AA22" s="219">
        <v>0</v>
      </c>
      <c r="AB22" s="219">
        <v>0</v>
      </c>
      <c r="AC22" s="219">
        <v>2.3909090909090907</v>
      </c>
      <c r="AD22" s="219">
        <v>2.1818181818181817</v>
      </c>
      <c r="AE22" s="219">
        <v>1.9818181818181817</v>
      </c>
      <c r="AF22" s="219">
        <v>1.8181818181818181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12</v>
      </c>
      <c r="AU22" s="225">
        <v>0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12" t="s">
        <v>259</v>
      </c>
    </row>
    <row r="23" spans="1:70" s="217" customFormat="1" ht="16">
      <c r="A23" s="211">
        <v>22</v>
      </c>
      <c r="B23" s="228">
        <v>42297</v>
      </c>
      <c r="C23" s="212" t="s">
        <v>18</v>
      </c>
      <c r="D23" s="211" t="s">
        <v>241</v>
      </c>
      <c r="E23" s="213">
        <v>42291</v>
      </c>
      <c r="F23" s="212" t="s">
        <v>157</v>
      </c>
      <c r="G23" s="211" t="s">
        <v>263</v>
      </c>
      <c r="H23" s="219">
        <v>77.44</v>
      </c>
      <c r="I23" s="219"/>
      <c r="J23" s="211"/>
      <c r="K23" s="230" t="s">
        <v>12</v>
      </c>
      <c r="L23" s="231">
        <v>3000</v>
      </c>
      <c r="M23" s="231">
        <v>30000</v>
      </c>
      <c r="N23" s="231">
        <v>49200</v>
      </c>
      <c r="O23" s="231"/>
      <c r="P23" s="231"/>
      <c r="Q23" s="231"/>
      <c r="R23" s="231"/>
      <c r="S23" s="231"/>
      <c r="T23" s="231"/>
      <c r="U23" s="231"/>
      <c r="V23" s="231"/>
      <c r="W23" s="219">
        <v>2.1727272727272728</v>
      </c>
      <c r="X23" s="219">
        <v>1.9909090909090907</v>
      </c>
      <c r="Y23" s="219">
        <v>1.8181818181818181</v>
      </c>
      <c r="Z23" s="219">
        <v>1.6272727272727272</v>
      </c>
      <c r="AA23" s="219">
        <v>0</v>
      </c>
      <c r="AB23" s="219">
        <v>0</v>
      </c>
      <c r="AC23" s="219">
        <v>2.1727272727272728</v>
      </c>
      <c r="AD23" s="219">
        <v>1.9909090909090907</v>
      </c>
      <c r="AE23" s="219">
        <v>1.8181818181818181</v>
      </c>
      <c r="AF23" s="219">
        <v>1.6272727272727272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/>
      <c r="BI23" s="225" t="s">
        <v>13</v>
      </c>
      <c r="BJ23" s="225"/>
      <c r="BK23" s="225"/>
      <c r="BL23" s="212"/>
      <c r="BM23" s="211"/>
      <c r="BN23" s="215"/>
      <c r="BO23" s="215" t="s">
        <v>15</v>
      </c>
      <c r="BP23" s="225"/>
      <c r="BQ23" s="225"/>
      <c r="BR23" s="212" t="s">
        <v>266</v>
      </c>
    </row>
    <row r="24" spans="1:70" s="217" customFormat="1" ht="16">
      <c r="A24" s="211">
        <v>23</v>
      </c>
      <c r="B24" s="228">
        <v>42297</v>
      </c>
      <c r="C24" s="212" t="s">
        <v>18</v>
      </c>
      <c r="D24" s="211" t="s">
        <v>243</v>
      </c>
      <c r="E24" s="213">
        <v>42185</v>
      </c>
      <c r="F24" s="212" t="s">
        <v>160</v>
      </c>
      <c r="G24" s="211" t="s">
        <v>247</v>
      </c>
      <c r="H24" s="219">
        <v>92.25</v>
      </c>
      <c r="I24" s="219"/>
      <c r="J24" s="211"/>
      <c r="K24" s="214" t="s">
        <v>12</v>
      </c>
      <c r="L24" s="218">
        <v>98640</v>
      </c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2.3272727272727272</v>
      </c>
      <c r="X24" s="219">
        <v>2.0454545454545454</v>
      </c>
      <c r="Y24" s="219">
        <v>0</v>
      </c>
      <c r="Z24" s="219">
        <v>0</v>
      </c>
      <c r="AA24" s="219">
        <v>0</v>
      </c>
      <c r="AB24" s="219">
        <v>0</v>
      </c>
      <c r="AC24" s="219">
        <v>2.3272727272727272</v>
      </c>
      <c r="AD24" s="219">
        <v>2.0454545454545454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12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12" t="s">
        <v>260</v>
      </c>
    </row>
    <row r="25" spans="1:70" s="217" customFormat="1" ht="16">
      <c r="A25" s="211">
        <v>24</v>
      </c>
      <c r="B25" s="228">
        <v>42297</v>
      </c>
      <c r="C25" s="212" t="s">
        <v>18</v>
      </c>
      <c r="D25" s="227" t="s">
        <v>243</v>
      </c>
      <c r="E25" s="228">
        <v>42285</v>
      </c>
      <c r="F25" s="229" t="s">
        <v>161</v>
      </c>
      <c r="G25" s="227" t="s">
        <v>249</v>
      </c>
      <c r="H25" s="219">
        <v>74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2.7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2.7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244</v>
      </c>
    </row>
    <row r="26" spans="1:70" s="217" customFormat="1" ht="16">
      <c r="A26" s="211">
        <v>25</v>
      </c>
      <c r="B26" s="228">
        <v>42297</v>
      </c>
      <c r="C26" s="212" t="s">
        <v>18</v>
      </c>
      <c r="D26" s="211" t="s">
        <v>245</v>
      </c>
      <c r="E26" s="213">
        <v>42185</v>
      </c>
      <c r="F26" s="212" t="s">
        <v>160</v>
      </c>
      <c r="G26" s="211" t="s">
        <v>247</v>
      </c>
      <c r="H26" s="219">
        <v>115.19</v>
      </c>
      <c r="I26" s="219"/>
      <c r="J26" s="211"/>
      <c r="K26" s="214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9">
        <v>1.76</v>
      </c>
      <c r="X26" s="219">
        <v>0</v>
      </c>
      <c r="Y26" s="219">
        <v>0</v>
      </c>
      <c r="Z26" s="219">
        <v>0</v>
      </c>
      <c r="AA26" s="219">
        <v>0</v>
      </c>
      <c r="AB26" s="219">
        <v>0</v>
      </c>
      <c r="AC26" s="219">
        <v>1.76</v>
      </c>
      <c r="AD26" s="219">
        <v>0</v>
      </c>
      <c r="AE26" s="219">
        <v>0</v>
      </c>
      <c r="AF26" s="219">
        <v>0</v>
      </c>
      <c r="AG26" s="219">
        <v>0</v>
      </c>
      <c r="AH26" s="219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12</v>
      </c>
      <c r="AU26" s="225">
        <v>0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4" t="s">
        <v>261</v>
      </c>
    </row>
  </sheetData>
  <sheetProtection algorithmName="SHA-512" hashValue="zwCmPyJDefnHHDC7EBXeKWgzSQ/m+E8D6Kv/oaFh01DnwiO8TOHOMtOAee+RshPz/1fr8ykcGcv0WJPomVNo5Q==" saltValue="nD2idW5bOYEXimGNped9GQ==" spinCount="100000" sheet="1" objects="1" scenarios="1"/>
  <hyperlinks>
    <hyperlink ref="BR7" r:id="rId1" xr:uid="{E78DB618-26B6-2A4E-B651-7E8CF56E14D9}"/>
    <hyperlink ref="BR21" r:id="rId2" xr:uid="{4460E4D3-5777-3940-84A2-AC9A31FBC9ED}"/>
    <hyperlink ref="BR14" r:id="rId3" xr:uid="{F7849176-0D16-D142-95C6-9EF008E1647F}"/>
    <hyperlink ref="BR6" r:id="rId4" xr:uid="{030DC7DD-F264-C247-991A-63D671B0B7B9}"/>
    <hyperlink ref="BR26" r:id="rId5" xr:uid="{8516618D-C769-7745-B35E-EF52C14B7573}"/>
    <hyperlink ref="BR25" r:id="rId6" xr:uid="{56F2346D-002B-B545-8FE2-E918D870C254}"/>
    <hyperlink ref="BR3" r:id="rId7" xr:uid="{63AEE1C0-C334-0D40-B035-64E925908FBF}"/>
    <hyperlink ref="BR16" r:id="rId8" xr:uid="{F5320BFB-97F4-534B-BECC-84406AB76E55}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D9153-FD20-FC4C-9F9A-87D9A1F2D66A}">
  <sheetPr codeName="Sheet10"/>
  <dimension ref="A1:BR42"/>
  <sheetViews>
    <sheetView zoomScale="142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13" t="s">
        <v>167</v>
      </c>
      <c r="AT1" s="13" t="s">
        <v>168</v>
      </c>
      <c r="AU1" s="15" t="s">
        <v>82</v>
      </c>
      <c r="AV1" s="16" t="s">
        <v>83</v>
      </c>
      <c r="AW1" s="17" t="s">
        <v>56</v>
      </c>
      <c r="AX1" s="7" t="s">
        <v>22</v>
      </c>
      <c r="AY1" s="18" t="s">
        <v>23</v>
      </c>
      <c r="AZ1" s="19" t="s">
        <v>42</v>
      </c>
      <c r="BA1" s="20" t="s">
        <v>43</v>
      </c>
      <c r="BB1" s="8" t="s">
        <v>44</v>
      </c>
      <c r="BC1" s="248" t="s">
        <v>279</v>
      </c>
      <c r="BD1" s="249" t="s">
        <v>280</v>
      </c>
      <c r="BE1" s="20" t="s">
        <v>76</v>
      </c>
      <c r="BF1" s="8" t="s">
        <v>73</v>
      </c>
      <c r="BG1" s="1" t="s">
        <v>74</v>
      </c>
      <c r="BH1" s="21" t="s">
        <v>75</v>
      </c>
      <c r="BI1" s="22" t="s">
        <v>135</v>
      </c>
      <c r="BJ1" s="21" t="s">
        <v>67</v>
      </c>
      <c r="BK1" s="23" t="s">
        <v>68</v>
      </c>
      <c r="BL1" s="250" t="s">
        <v>281</v>
      </c>
      <c r="BM1" s="250" t="s">
        <v>282</v>
      </c>
      <c r="BN1" s="23" t="s">
        <v>68</v>
      </c>
      <c r="BO1" s="24" t="s">
        <v>69</v>
      </c>
      <c r="BP1" s="25" t="s">
        <v>70</v>
      </c>
      <c r="BQ1" s="25" t="s">
        <v>71</v>
      </c>
      <c r="BR1" s="24" t="s">
        <v>72</v>
      </c>
    </row>
    <row r="2" spans="1:70" s="37" customFormat="1" ht="16">
      <c r="A2" s="40">
        <v>1</v>
      </c>
      <c r="B2" s="26">
        <v>42101</v>
      </c>
      <c r="C2" s="39" t="s">
        <v>94</v>
      </c>
      <c r="D2" s="40" t="s">
        <v>134</v>
      </c>
      <c r="E2" s="26">
        <v>42063</v>
      </c>
      <c r="F2" s="39" t="s">
        <v>48</v>
      </c>
      <c r="G2" s="40" t="s">
        <v>136</v>
      </c>
      <c r="H2" s="40">
        <v>76</v>
      </c>
      <c r="I2" s="40"/>
      <c r="J2" s="40"/>
      <c r="K2" s="41" t="s">
        <v>79</v>
      </c>
      <c r="L2" s="43">
        <v>82192</v>
      </c>
      <c r="M2" s="43"/>
      <c r="N2" s="43"/>
      <c r="O2" s="43"/>
      <c r="P2" s="43"/>
      <c r="Q2" s="43"/>
      <c r="R2" s="43"/>
      <c r="S2" s="43"/>
      <c r="T2" s="43"/>
      <c r="U2" s="43"/>
      <c r="V2" s="43"/>
      <c r="W2" s="40">
        <v>2.65</v>
      </c>
      <c r="X2" s="198">
        <v>2.5</v>
      </c>
      <c r="Y2" s="198">
        <v>0</v>
      </c>
      <c r="Z2" s="198">
        <v>0</v>
      </c>
      <c r="AA2" s="198">
        <v>0</v>
      </c>
      <c r="AB2" s="198">
        <v>0</v>
      </c>
      <c r="AC2" s="40">
        <v>2.65</v>
      </c>
      <c r="AD2" s="198">
        <v>2.5</v>
      </c>
      <c r="AE2" s="198">
        <v>0</v>
      </c>
      <c r="AF2" s="198">
        <v>0</v>
      </c>
      <c r="AG2" s="198">
        <v>0</v>
      </c>
      <c r="AH2" s="198">
        <v>0</v>
      </c>
      <c r="AI2" s="40"/>
      <c r="AJ2" s="40"/>
      <c r="AK2" s="40"/>
      <c r="AL2" s="40"/>
      <c r="AM2" s="40"/>
      <c r="AN2" s="40"/>
      <c r="AO2" s="27" t="s">
        <v>6</v>
      </c>
      <c r="AP2" s="27"/>
      <c r="AQ2" s="27">
        <v>3</v>
      </c>
      <c r="AR2" s="27">
        <v>3</v>
      </c>
      <c r="AS2" s="44">
        <v>0.5</v>
      </c>
      <c r="AT2" s="44">
        <v>0.5</v>
      </c>
      <c r="AU2" s="27">
        <v>0</v>
      </c>
      <c r="AV2" s="27">
        <v>18</v>
      </c>
      <c r="AW2" s="27">
        <v>0</v>
      </c>
      <c r="AX2" s="27">
        <v>0</v>
      </c>
      <c r="AY2" s="27">
        <v>0</v>
      </c>
      <c r="AZ2" s="27">
        <v>0</v>
      </c>
      <c r="BA2" s="27">
        <v>0</v>
      </c>
      <c r="BB2" s="27">
        <v>0</v>
      </c>
      <c r="BC2" s="27"/>
      <c r="BD2" s="27"/>
      <c r="BE2" s="27">
        <v>0</v>
      </c>
      <c r="BF2" s="27">
        <v>0</v>
      </c>
      <c r="BG2" s="27">
        <v>0</v>
      </c>
      <c r="BH2" s="27" t="s">
        <v>6</v>
      </c>
      <c r="BI2" s="27">
        <v>24</v>
      </c>
      <c r="BJ2" s="27" t="s">
        <v>6</v>
      </c>
      <c r="BK2" s="39"/>
      <c r="BL2" s="215"/>
      <c r="BM2" s="215"/>
      <c r="BN2" s="39"/>
      <c r="BO2" s="40"/>
      <c r="BP2" s="27"/>
      <c r="BQ2" s="27" t="s">
        <v>9</v>
      </c>
      <c r="BR2" s="39" t="s">
        <v>219</v>
      </c>
    </row>
    <row r="3" spans="1:70" s="37" customFormat="1" ht="16">
      <c r="A3" s="40">
        <v>2</v>
      </c>
      <c r="B3" s="26">
        <v>42101</v>
      </c>
      <c r="C3" s="39" t="s">
        <v>94</v>
      </c>
      <c r="D3" s="40" t="s">
        <v>134</v>
      </c>
      <c r="E3" s="26">
        <v>42060</v>
      </c>
      <c r="F3" s="39" t="s">
        <v>147</v>
      </c>
      <c r="G3" s="40" t="s">
        <v>199</v>
      </c>
      <c r="H3" s="40">
        <v>87</v>
      </c>
      <c r="I3" s="40"/>
      <c r="J3" s="40"/>
      <c r="K3" s="41" t="s">
        <v>79</v>
      </c>
      <c r="L3" s="43">
        <v>1243</v>
      </c>
      <c r="M3" s="43">
        <v>1223</v>
      </c>
      <c r="N3" s="43">
        <v>2959</v>
      </c>
      <c r="O3" s="43">
        <v>159287</v>
      </c>
      <c r="P3" s="43">
        <v>657840</v>
      </c>
      <c r="Q3" s="43"/>
      <c r="R3" s="43"/>
      <c r="S3" s="43"/>
      <c r="T3" s="43"/>
      <c r="U3" s="43"/>
      <c r="V3" s="43"/>
      <c r="W3" s="198">
        <v>4.5363636363636362</v>
      </c>
      <c r="X3" s="198">
        <v>3.0818181818181816</v>
      </c>
      <c r="Y3" s="198">
        <v>2.8818181818181814</v>
      </c>
      <c r="Z3" s="198">
        <v>2.8545454545454545</v>
      </c>
      <c r="AA3" s="198">
        <v>2.7363636363636359</v>
      </c>
      <c r="AB3" s="198">
        <v>2.3636363636363633</v>
      </c>
      <c r="AC3" s="198">
        <v>4.5363636363636362</v>
      </c>
      <c r="AD3" s="198">
        <v>3.0818181818181816</v>
      </c>
      <c r="AE3" s="198">
        <v>2.8818181818181814</v>
      </c>
      <c r="AF3" s="198">
        <v>2.8545454545454545</v>
      </c>
      <c r="AG3" s="198">
        <v>2.7363636363636359</v>
      </c>
      <c r="AH3" s="198">
        <v>2.3636363636363633</v>
      </c>
      <c r="AI3" s="40"/>
      <c r="AJ3" s="40"/>
      <c r="AK3" s="40"/>
      <c r="AL3" s="40"/>
      <c r="AM3" s="40"/>
      <c r="AN3" s="40"/>
      <c r="AO3" s="27" t="s">
        <v>6</v>
      </c>
      <c r="AP3" s="40"/>
      <c r="AQ3" s="27">
        <v>3</v>
      </c>
      <c r="AR3" s="27">
        <v>3</v>
      </c>
      <c r="AS3" s="44">
        <v>0.5</v>
      </c>
      <c r="AT3" s="44">
        <v>0.5</v>
      </c>
      <c r="AU3" s="27">
        <v>0</v>
      </c>
      <c r="AV3" s="27">
        <v>0</v>
      </c>
      <c r="AW3" s="27">
        <v>25</v>
      </c>
      <c r="AX3" s="27">
        <v>0</v>
      </c>
      <c r="AY3" s="27">
        <v>0</v>
      </c>
      <c r="AZ3" s="27">
        <v>0</v>
      </c>
      <c r="BA3" s="27">
        <v>0</v>
      </c>
      <c r="BB3" s="27">
        <v>0</v>
      </c>
      <c r="BC3" s="27"/>
      <c r="BD3" s="27"/>
      <c r="BE3" s="27">
        <v>0</v>
      </c>
      <c r="BF3" s="27">
        <v>0</v>
      </c>
      <c r="BG3" s="27">
        <v>0</v>
      </c>
      <c r="BH3" s="27" t="s">
        <v>6</v>
      </c>
      <c r="BI3" s="27">
        <v>0</v>
      </c>
      <c r="BJ3" s="27" t="s">
        <v>6</v>
      </c>
      <c r="BK3" s="39"/>
      <c r="BL3" s="215"/>
      <c r="BM3" s="215"/>
      <c r="BN3" s="39"/>
      <c r="BO3" s="40"/>
      <c r="BP3" s="27"/>
      <c r="BQ3" s="27" t="s">
        <v>15</v>
      </c>
      <c r="BR3" s="39" t="s">
        <v>220</v>
      </c>
    </row>
    <row r="4" spans="1:70" s="37" customFormat="1" ht="16">
      <c r="A4" s="40">
        <v>3</v>
      </c>
      <c r="B4" s="26">
        <v>42101</v>
      </c>
      <c r="C4" s="39" t="s">
        <v>94</v>
      </c>
      <c r="D4" s="40" t="s">
        <v>134</v>
      </c>
      <c r="E4" s="26">
        <v>42005</v>
      </c>
      <c r="F4" s="39" t="s">
        <v>187</v>
      </c>
      <c r="G4" s="40" t="s">
        <v>86</v>
      </c>
      <c r="H4" s="40">
        <v>67.3</v>
      </c>
      <c r="I4" s="40"/>
      <c r="J4" s="40"/>
      <c r="K4" s="41" t="s">
        <v>79</v>
      </c>
      <c r="L4" s="43">
        <v>1243</v>
      </c>
      <c r="M4" s="43">
        <v>1223</v>
      </c>
      <c r="N4" s="43">
        <v>2959</v>
      </c>
      <c r="O4" s="43">
        <v>159287</v>
      </c>
      <c r="P4" s="43">
        <v>657840</v>
      </c>
      <c r="Q4" s="43"/>
      <c r="R4" s="43"/>
      <c r="S4" s="43"/>
      <c r="T4" s="43"/>
      <c r="U4" s="43"/>
      <c r="V4" s="43"/>
      <c r="W4" s="198">
        <v>4.22</v>
      </c>
      <c r="X4" s="198">
        <v>2.91</v>
      </c>
      <c r="Y4" s="198">
        <v>2.75</v>
      </c>
      <c r="Z4" s="198">
        <v>2.73</v>
      </c>
      <c r="AA4" s="198">
        <v>2.5499999999999998</v>
      </c>
      <c r="AB4" s="198">
        <v>2.2000000000000002</v>
      </c>
      <c r="AC4" s="198">
        <v>4.22</v>
      </c>
      <c r="AD4" s="198">
        <v>2.91</v>
      </c>
      <c r="AE4" s="198">
        <v>2.75</v>
      </c>
      <c r="AF4" s="198">
        <v>2.73</v>
      </c>
      <c r="AG4" s="198">
        <v>2.5499999999999998</v>
      </c>
      <c r="AH4" s="198">
        <v>2.2000000000000002</v>
      </c>
      <c r="AI4" s="40"/>
      <c r="AJ4" s="40"/>
      <c r="AK4" s="40"/>
      <c r="AL4" s="40"/>
      <c r="AM4" s="40"/>
      <c r="AN4" s="40"/>
      <c r="AO4" s="27" t="s">
        <v>6</v>
      </c>
      <c r="AP4" s="40"/>
      <c r="AQ4" s="27">
        <v>3</v>
      </c>
      <c r="AR4" s="27">
        <v>3</v>
      </c>
      <c r="AS4" s="44">
        <v>0.5</v>
      </c>
      <c r="AT4" s="44">
        <v>0.5</v>
      </c>
      <c r="AU4" s="27">
        <v>0</v>
      </c>
      <c r="AV4" s="27">
        <v>20</v>
      </c>
      <c r="AW4" s="27">
        <v>0</v>
      </c>
      <c r="AX4" s="27">
        <v>0</v>
      </c>
      <c r="AY4" s="27">
        <v>0</v>
      </c>
      <c r="AZ4" s="27">
        <v>0</v>
      </c>
      <c r="BA4" s="27">
        <v>0</v>
      </c>
      <c r="BB4" s="27">
        <v>0</v>
      </c>
      <c r="BC4" s="27"/>
      <c r="BD4" s="27"/>
      <c r="BE4" s="27">
        <v>0</v>
      </c>
      <c r="BF4" s="27">
        <v>0</v>
      </c>
      <c r="BG4" s="27">
        <v>0</v>
      </c>
      <c r="BH4" s="27" t="s">
        <v>13</v>
      </c>
      <c r="BI4" s="27">
        <v>24</v>
      </c>
      <c r="BJ4" s="27" t="s">
        <v>6</v>
      </c>
      <c r="BK4" s="39"/>
      <c r="BL4" s="215"/>
      <c r="BM4" s="215"/>
      <c r="BN4" s="39"/>
      <c r="BO4" s="40"/>
      <c r="BP4" s="27"/>
      <c r="BQ4" s="27" t="s">
        <v>9</v>
      </c>
      <c r="BR4" s="39" t="s">
        <v>221</v>
      </c>
    </row>
    <row r="5" spans="1:70" s="37" customFormat="1" ht="16">
      <c r="A5" s="40">
        <v>4</v>
      </c>
      <c r="B5" s="26">
        <v>42101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0"/>
      <c r="J5" s="40"/>
      <c r="K5" s="41" t="s">
        <v>79</v>
      </c>
      <c r="L5" s="43">
        <v>1243</v>
      </c>
      <c r="M5" s="43">
        <v>1223</v>
      </c>
      <c r="N5" s="43">
        <v>2959</v>
      </c>
      <c r="O5" s="43">
        <v>159287</v>
      </c>
      <c r="P5" s="43">
        <v>657840</v>
      </c>
      <c r="Q5" s="43"/>
      <c r="R5" s="43"/>
      <c r="S5" s="43"/>
      <c r="T5" s="43"/>
      <c r="U5" s="43"/>
      <c r="V5" s="43"/>
      <c r="W5" s="198">
        <v>3.65</v>
      </c>
      <c r="X5" s="198">
        <v>2.69</v>
      </c>
      <c r="Y5" s="198">
        <v>2.2999999999999998</v>
      </c>
      <c r="Z5" s="198">
        <v>2.2999999999999998</v>
      </c>
      <c r="AA5" s="198">
        <v>2.2999999999999998</v>
      </c>
      <c r="AB5" s="198">
        <v>1.92</v>
      </c>
      <c r="AC5" s="198">
        <v>3.65</v>
      </c>
      <c r="AD5" s="198">
        <v>2.69</v>
      </c>
      <c r="AE5" s="198">
        <v>2.2999999999999998</v>
      </c>
      <c r="AF5" s="198">
        <v>2.2999999999999998</v>
      </c>
      <c r="AG5" s="198">
        <v>2.2999999999999998</v>
      </c>
      <c r="AH5" s="198">
        <v>1.92</v>
      </c>
      <c r="AI5" s="40"/>
      <c r="AJ5" s="40"/>
      <c r="AK5" s="40"/>
      <c r="AL5" s="40"/>
      <c r="AM5" s="40"/>
      <c r="AN5" s="40"/>
      <c r="AO5" s="27" t="s">
        <v>6</v>
      </c>
      <c r="AP5" s="27"/>
      <c r="AQ5" s="27">
        <v>3</v>
      </c>
      <c r="AR5" s="27">
        <v>3</v>
      </c>
      <c r="AS5" s="44">
        <v>0.5</v>
      </c>
      <c r="AT5" s="44">
        <v>0.5</v>
      </c>
      <c r="AU5" s="27">
        <v>0</v>
      </c>
      <c r="AV5" s="27">
        <v>14</v>
      </c>
      <c r="AW5" s="27">
        <v>0</v>
      </c>
      <c r="AX5" s="27">
        <v>0</v>
      </c>
      <c r="AY5" s="27">
        <v>0</v>
      </c>
      <c r="AZ5" s="27">
        <v>0</v>
      </c>
      <c r="BA5" s="27">
        <v>0</v>
      </c>
      <c r="BB5" s="27">
        <v>0</v>
      </c>
      <c r="BC5" s="27"/>
      <c r="BD5" s="27"/>
      <c r="BE5" s="27">
        <v>0</v>
      </c>
      <c r="BF5" s="27">
        <v>0</v>
      </c>
      <c r="BG5" s="27">
        <v>12</v>
      </c>
      <c r="BH5" s="27" t="s">
        <v>148</v>
      </c>
      <c r="BI5" s="27">
        <v>12</v>
      </c>
      <c r="BJ5" s="27" t="s">
        <v>6</v>
      </c>
      <c r="BK5" s="39"/>
      <c r="BL5" s="215"/>
      <c r="BM5" s="215"/>
      <c r="BN5" s="39"/>
      <c r="BO5" s="40"/>
      <c r="BP5" s="27"/>
      <c r="BQ5" s="27" t="s">
        <v>9</v>
      </c>
      <c r="BR5" s="39" t="s">
        <v>203</v>
      </c>
    </row>
    <row r="6" spans="1:70" s="37" customFormat="1" ht="16">
      <c r="A6" s="40">
        <v>5</v>
      </c>
      <c r="B6" s="26">
        <v>42101</v>
      </c>
      <c r="C6" s="39" t="s">
        <v>94</v>
      </c>
      <c r="D6" s="40" t="s">
        <v>134</v>
      </c>
      <c r="E6" s="26">
        <v>42035</v>
      </c>
      <c r="F6" s="39" t="s">
        <v>145</v>
      </c>
      <c r="G6" s="40" t="s">
        <v>7</v>
      </c>
      <c r="H6" s="40">
        <v>64.459999999999994</v>
      </c>
      <c r="I6" s="40"/>
      <c r="J6" s="40"/>
      <c r="K6" s="41" t="s">
        <v>79</v>
      </c>
      <c r="L6" s="43">
        <v>1243</v>
      </c>
      <c r="M6" s="43">
        <v>1223</v>
      </c>
      <c r="N6" s="43">
        <v>2959</v>
      </c>
      <c r="O6" s="43">
        <v>159287</v>
      </c>
      <c r="P6" s="43">
        <v>657840</v>
      </c>
      <c r="Q6" s="43"/>
      <c r="R6" s="43"/>
      <c r="S6" s="43"/>
      <c r="T6" s="43"/>
      <c r="U6" s="43"/>
      <c r="V6" s="43"/>
      <c r="W6" s="198">
        <v>3.71</v>
      </c>
      <c r="X6" s="198">
        <v>2.5299999999999998</v>
      </c>
      <c r="Y6" s="198">
        <v>2.34</v>
      </c>
      <c r="Z6" s="198">
        <v>2.31</v>
      </c>
      <c r="AA6" s="198">
        <v>2.1800000000000002</v>
      </c>
      <c r="AB6" s="198">
        <v>1.79</v>
      </c>
      <c r="AC6" s="198">
        <v>3.71</v>
      </c>
      <c r="AD6" s="198">
        <v>2.5299999999999998</v>
      </c>
      <c r="AE6" s="198">
        <v>2.34</v>
      </c>
      <c r="AF6" s="198">
        <v>2.31</v>
      </c>
      <c r="AG6" s="198">
        <v>2.1800000000000002</v>
      </c>
      <c r="AH6" s="198">
        <v>1.79</v>
      </c>
      <c r="AI6" s="40"/>
      <c r="AJ6" s="40"/>
      <c r="AK6" s="40"/>
      <c r="AL6" s="40"/>
      <c r="AM6" s="40"/>
      <c r="AN6" s="40"/>
      <c r="AO6" s="27" t="s">
        <v>6</v>
      </c>
      <c r="AP6" s="40"/>
      <c r="AQ6" s="27">
        <v>3</v>
      </c>
      <c r="AR6" s="27">
        <v>3</v>
      </c>
      <c r="AS6" s="44">
        <v>0.5</v>
      </c>
      <c r="AT6" s="44">
        <v>0.5</v>
      </c>
      <c r="AU6" s="27">
        <v>0</v>
      </c>
      <c r="AV6" s="27">
        <v>0</v>
      </c>
      <c r="AW6" s="27">
        <v>10</v>
      </c>
      <c r="AX6" s="27">
        <v>0</v>
      </c>
      <c r="AY6" s="27">
        <v>0</v>
      </c>
      <c r="AZ6" s="27">
        <v>0</v>
      </c>
      <c r="BA6" s="27">
        <v>0</v>
      </c>
      <c r="BB6" s="27">
        <v>0</v>
      </c>
      <c r="BC6" s="27"/>
      <c r="BD6" s="27"/>
      <c r="BE6" s="27">
        <v>0</v>
      </c>
      <c r="BF6" s="27">
        <v>0</v>
      </c>
      <c r="BG6" s="27">
        <v>0</v>
      </c>
      <c r="BH6" s="27" t="s">
        <v>6</v>
      </c>
      <c r="BI6" s="27"/>
      <c r="BJ6" s="27" t="s">
        <v>6</v>
      </c>
      <c r="BK6" s="39"/>
      <c r="BL6" s="215"/>
      <c r="BM6" s="215"/>
      <c r="BN6" s="39"/>
      <c r="BO6" s="40"/>
      <c r="BP6" s="27"/>
      <c r="BQ6" s="27" t="s">
        <v>11</v>
      </c>
      <c r="BR6" s="39" t="s">
        <v>224</v>
      </c>
    </row>
    <row r="7" spans="1:70" s="37" customFormat="1" ht="16">
      <c r="A7" s="40">
        <v>6</v>
      </c>
      <c r="B7" s="26">
        <v>42101</v>
      </c>
      <c r="C7" s="39" t="s">
        <v>94</v>
      </c>
      <c r="D7" s="40" t="s">
        <v>45</v>
      </c>
      <c r="E7" s="26">
        <v>41880</v>
      </c>
      <c r="F7" s="39" t="s">
        <v>47</v>
      </c>
      <c r="G7" s="192" t="s">
        <v>205</v>
      </c>
      <c r="H7" s="40">
        <v>94.34</v>
      </c>
      <c r="I7" s="40"/>
      <c r="J7" s="40"/>
      <c r="K7" s="41" t="s">
        <v>79</v>
      </c>
      <c r="L7" s="43">
        <v>4920</v>
      </c>
      <c r="M7" s="43">
        <v>187380</v>
      </c>
      <c r="N7" s="43"/>
      <c r="O7" s="43"/>
      <c r="P7" s="43"/>
      <c r="Q7" s="43"/>
      <c r="R7" s="43"/>
      <c r="S7" s="43"/>
      <c r="T7" s="43"/>
      <c r="U7" s="43"/>
      <c r="V7" s="43"/>
      <c r="W7" s="198">
        <v>2.63</v>
      </c>
      <c r="X7" s="198">
        <v>2.4300000000000002</v>
      </c>
      <c r="Y7" s="198">
        <v>2.36</v>
      </c>
      <c r="Z7" s="198">
        <v>0</v>
      </c>
      <c r="AA7" s="198">
        <v>0</v>
      </c>
      <c r="AB7" s="198">
        <v>0</v>
      </c>
      <c r="AC7" s="198">
        <v>2.63</v>
      </c>
      <c r="AD7" s="198">
        <v>2.4300000000000002</v>
      </c>
      <c r="AE7" s="198">
        <v>2.36</v>
      </c>
      <c r="AF7" s="198">
        <v>0</v>
      </c>
      <c r="AG7" s="198">
        <v>0</v>
      </c>
      <c r="AH7" s="198">
        <v>0</v>
      </c>
      <c r="AI7" s="40"/>
      <c r="AJ7" s="40"/>
      <c r="AK7" s="40"/>
      <c r="AL7" s="40"/>
      <c r="AM7" s="40"/>
      <c r="AN7" s="40"/>
      <c r="AO7" s="27" t="s">
        <v>6</v>
      </c>
      <c r="AP7" s="27"/>
      <c r="AQ7" s="27">
        <v>3</v>
      </c>
      <c r="AR7" s="27">
        <v>3</v>
      </c>
      <c r="AS7" s="44">
        <v>0.5</v>
      </c>
      <c r="AT7" s="44">
        <v>0.5</v>
      </c>
      <c r="AU7" s="27">
        <v>0</v>
      </c>
      <c r="AV7" s="27">
        <v>12</v>
      </c>
      <c r="AW7" s="27">
        <v>0</v>
      </c>
      <c r="AX7" s="27">
        <v>0</v>
      </c>
      <c r="AY7" s="27">
        <v>0</v>
      </c>
      <c r="AZ7" s="27">
        <v>0</v>
      </c>
      <c r="BA7" s="27">
        <v>0</v>
      </c>
      <c r="BB7" s="27">
        <v>0</v>
      </c>
      <c r="BC7" s="27"/>
      <c r="BD7" s="27"/>
      <c r="BE7" s="27">
        <v>0</v>
      </c>
      <c r="BF7" s="27">
        <v>0</v>
      </c>
      <c r="BG7" s="27">
        <v>24</v>
      </c>
      <c r="BH7" s="27" t="s">
        <v>10</v>
      </c>
      <c r="BI7" s="27">
        <v>24</v>
      </c>
      <c r="BJ7" s="27" t="s">
        <v>6</v>
      </c>
      <c r="BK7" s="39"/>
      <c r="BL7" s="222"/>
      <c r="BM7" s="222"/>
      <c r="BN7" s="39"/>
      <c r="BO7" s="40"/>
      <c r="BP7" s="27"/>
      <c r="BQ7" s="27" t="s">
        <v>11</v>
      </c>
      <c r="BR7" s="39" t="s">
        <v>206</v>
      </c>
    </row>
    <row r="8" spans="1:70" s="37" customFormat="1" ht="16">
      <c r="A8" s="40">
        <v>7</v>
      </c>
      <c r="B8" s="26">
        <v>42101</v>
      </c>
      <c r="C8" s="39" t="s">
        <v>94</v>
      </c>
      <c r="D8" s="40" t="s">
        <v>133</v>
      </c>
      <c r="E8" s="26">
        <v>42005</v>
      </c>
      <c r="F8" s="39" t="s">
        <v>187</v>
      </c>
      <c r="G8" s="40" t="s">
        <v>86</v>
      </c>
      <c r="H8" s="40">
        <v>83</v>
      </c>
      <c r="I8" s="40"/>
      <c r="J8" s="40"/>
      <c r="K8" s="41" t="s">
        <v>79</v>
      </c>
      <c r="L8" s="43">
        <v>2465.7599999999998</v>
      </c>
      <c r="M8" s="43">
        <v>162246.6</v>
      </c>
      <c r="N8" s="43">
        <v>657862.98</v>
      </c>
      <c r="O8" s="43"/>
      <c r="P8" s="43"/>
      <c r="Q8" s="43"/>
      <c r="R8" s="43"/>
      <c r="S8" s="43"/>
      <c r="T8" s="43"/>
      <c r="U8" s="43"/>
      <c r="V8" s="43"/>
      <c r="W8" s="198">
        <v>2.85</v>
      </c>
      <c r="X8" s="198">
        <v>2.59</v>
      </c>
      <c r="Y8" s="198">
        <v>2.48</v>
      </c>
      <c r="Z8" s="198">
        <v>2.2799999999999998</v>
      </c>
      <c r="AA8" s="198">
        <v>0</v>
      </c>
      <c r="AB8" s="198">
        <v>0</v>
      </c>
      <c r="AC8" s="198">
        <v>2.85</v>
      </c>
      <c r="AD8" s="198">
        <v>2.59</v>
      </c>
      <c r="AE8" s="198">
        <v>2.48</v>
      </c>
      <c r="AF8" s="198">
        <v>2.2799999999999998</v>
      </c>
      <c r="AG8" s="198">
        <v>0</v>
      </c>
      <c r="AH8" s="198">
        <v>0</v>
      </c>
      <c r="AI8" s="40"/>
      <c r="AJ8" s="40"/>
      <c r="AK8" s="40"/>
      <c r="AL8" s="40"/>
      <c r="AM8" s="40"/>
      <c r="AN8" s="40"/>
      <c r="AO8" s="27" t="s">
        <v>6</v>
      </c>
      <c r="AP8" s="27"/>
      <c r="AQ8" s="27">
        <v>3</v>
      </c>
      <c r="AR8" s="27">
        <v>3</v>
      </c>
      <c r="AS8" s="44">
        <v>0.5</v>
      </c>
      <c r="AT8" s="44">
        <v>0.5</v>
      </c>
      <c r="AU8" s="27">
        <v>0</v>
      </c>
      <c r="AV8" s="27">
        <v>20</v>
      </c>
      <c r="AW8" s="27">
        <v>0</v>
      </c>
      <c r="AX8" s="27">
        <v>0</v>
      </c>
      <c r="AY8" s="27">
        <v>0</v>
      </c>
      <c r="AZ8" s="27">
        <v>0</v>
      </c>
      <c r="BA8" s="27">
        <v>0</v>
      </c>
      <c r="BB8" s="27">
        <v>0</v>
      </c>
      <c r="BC8" s="27"/>
      <c r="BD8" s="27"/>
      <c r="BE8" s="27">
        <v>0</v>
      </c>
      <c r="BF8" s="27">
        <v>0</v>
      </c>
      <c r="BG8" s="27">
        <v>0</v>
      </c>
      <c r="BH8" s="27" t="s">
        <v>13</v>
      </c>
      <c r="BI8" s="27">
        <v>24</v>
      </c>
      <c r="BJ8" s="27" t="s">
        <v>6</v>
      </c>
      <c r="BK8" s="39"/>
      <c r="BL8" s="222"/>
      <c r="BM8" s="222"/>
      <c r="BN8" s="39"/>
      <c r="BO8" s="40"/>
      <c r="BP8" s="27"/>
      <c r="BQ8" s="27" t="s">
        <v>9</v>
      </c>
      <c r="BR8" s="39" t="s">
        <v>222</v>
      </c>
    </row>
    <row r="9" spans="1:70" s="37" customFormat="1" ht="16">
      <c r="A9" s="40">
        <v>8</v>
      </c>
      <c r="B9" s="26">
        <v>42101</v>
      </c>
      <c r="C9" s="39" t="s">
        <v>94</v>
      </c>
      <c r="D9" s="40" t="s">
        <v>146</v>
      </c>
      <c r="E9" s="26">
        <v>41880</v>
      </c>
      <c r="F9" s="39" t="s">
        <v>47</v>
      </c>
      <c r="G9" s="192" t="s">
        <v>218</v>
      </c>
      <c r="H9" s="40">
        <v>101.16</v>
      </c>
      <c r="I9" s="40"/>
      <c r="J9" s="40"/>
      <c r="K9" s="41" t="s">
        <v>79</v>
      </c>
      <c r="L9" s="43">
        <v>49315</v>
      </c>
      <c r="M9" s="43"/>
      <c r="N9" s="43"/>
      <c r="O9" s="43"/>
      <c r="P9" s="43"/>
      <c r="Q9" s="43"/>
      <c r="R9" s="43"/>
      <c r="S9" s="43"/>
      <c r="T9" s="43"/>
      <c r="U9" s="43"/>
      <c r="V9" s="43"/>
      <c r="W9" s="198">
        <v>2.81</v>
      </c>
      <c r="X9" s="198">
        <v>2.59</v>
      </c>
      <c r="Y9" s="198">
        <v>0</v>
      </c>
      <c r="Z9" s="198">
        <v>0</v>
      </c>
      <c r="AA9" s="198">
        <v>0</v>
      </c>
      <c r="AB9" s="198">
        <v>0</v>
      </c>
      <c r="AC9" s="198">
        <v>2.81</v>
      </c>
      <c r="AD9" s="198">
        <v>2.59</v>
      </c>
      <c r="AE9" s="198">
        <v>0</v>
      </c>
      <c r="AF9" s="198">
        <v>0</v>
      </c>
      <c r="AG9" s="198">
        <v>0</v>
      </c>
      <c r="AH9" s="198">
        <v>0</v>
      </c>
      <c r="AI9" s="40"/>
      <c r="AJ9" s="40"/>
      <c r="AK9" s="40"/>
      <c r="AL9" s="40"/>
      <c r="AM9" s="40"/>
      <c r="AN9" s="40"/>
      <c r="AO9" s="27" t="s">
        <v>6</v>
      </c>
      <c r="AP9" s="27"/>
      <c r="AQ9" s="27">
        <v>3</v>
      </c>
      <c r="AR9" s="27">
        <v>3</v>
      </c>
      <c r="AS9" s="44">
        <v>0.5</v>
      </c>
      <c r="AT9" s="44">
        <v>0.5</v>
      </c>
      <c r="AU9" s="27">
        <v>0</v>
      </c>
      <c r="AV9" s="27">
        <v>0</v>
      </c>
      <c r="AW9" s="27">
        <v>0</v>
      </c>
      <c r="AX9" s="27">
        <v>0</v>
      </c>
      <c r="AY9" s="27">
        <v>0</v>
      </c>
      <c r="AZ9" s="27">
        <v>0</v>
      </c>
      <c r="BA9" s="27">
        <v>0</v>
      </c>
      <c r="BB9" s="27">
        <v>0</v>
      </c>
      <c r="BC9" s="27"/>
      <c r="BD9" s="27"/>
      <c r="BE9" s="27">
        <v>0</v>
      </c>
      <c r="BF9" s="27">
        <v>0</v>
      </c>
      <c r="BG9" s="27">
        <v>0</v>
      </c>
      <c r="BH9" s="27" t="s">
        <v>6</v>
      </c>
      <c r="BI9" s="27"/>
      <c r="BJ9" s="27" t="s">
        <v>6</v>
      </c>
      <c r="BK9" s="39"/>
      <c r="BL9" s="215"/>
      <c r="BM9" s="215"/>
      <c r="BN9" s="39"/>
      <c r="BO9" s="40"/>
      <c r="BP9" s="27"/>
      <c r="BQ9" s="27" t="s">
        <v>9</v>
      </c>
      <c r="BR9" s="39" t="s">
        <v>208</v>
      </c>
    </row>
    <row r="10" spans="1:70" s="37" customFormat="1" ht="16">
      <c r="A10" s="40">
        <v>9</v>
      </c>
      <c r="B10" s="26">
        <v>42101</v>
      </c>
      <c r="C10" s="39" t="s">
        <v>94</v>
      </c>
      <c r="D10" s="40" t="s">
        <v>39</v>
      </c>
      <c r="E10" s="26">
        <v>41880</v>
      </c>
      <c r="F10" s="39" t="s">
        <v>47</v>
      </c>
      <c r="G10" s="40" t="s">
        <v>37</v>
      </c>
      <c r="H10" s="40">
        <v>96.12</v>
      </c>
      <c r="I10" s="40"/>
      <c r="J10" s="40"/>
      <c r="K10" s="41" t="s">
        <v>79</v>
      </c>
      <c r="L10" s="43">
        <v>1243</v>
      </c>
      <c r="M10" s="43">
        <v>1223</v>
      </c>
      <c r="N10" s="43">
        <v>1959</v>
      </c>
      <c r="O10" s="43">
        <v>159240</v>
      </c>
      <c r="P10" s="43">
        <v>657840</v>
      </c>
      <c r="Q10" s="43"/>
      <c r="R10" s="43"/>
      <c r="S10" s="43"/>
      <c r="T10" s="43"/>
      <c r="U10" s="43"/>
      <c r="V10" s="43"/>
      <c r="W10" s="198">
        <v>3.93</v>
      </c>
      <c r="X10" s="198">
        <v>2.48</v>
      </c>
      <c r="Y10" s="198">
        <v>1.43</v>
      </c>
      <c r="Z10" s="198">
        <v>2.42</v>
      </c>
      <c r="AA10" s="198">
        <v>2.35</v>
      </c>
      <c r="AB10" s="198">
        <v>2.0699999999999998</v>
      </c>
      <c r="AC10" s="198">
        <v>3.93</v>
      </c>
      <c r="AD10" s="198">
        <v>2.48</v>
      </c>
      <c r="AE10" s="198">
        <v>1.43</v>
      </c>
      <c r="AF10" s="198">
        <v>2.42</v>
      </c>
      <c r="AG10" s="198">
        <v>2.35</v>
      </c>
      <c r="AH10" s="198">
        <v>2.0699999999999998</v>
      </c>
      <c r="AI10" s="40"/>
      <c r="AJ10" s="40"/>
      <c r="AK10" s="40"/>
      <c r="AL10" s="40"/>
      <c r="AM10" s="40"/>
      <c r="AN10" s="40"/>
      <c r="AO10" s="27" t="s">
        <v>6</v>
      </c>
      <c r="AP10" s="40"/>
      <c r="AQ10" s="27">
        <v>3</v>
      </c>
      <c r="AR10" s="27">
        <v>3</v>
      </c>
      <c r="AS10" s="44">
        <v>0.5</v>
      </c>
      <c r="AT10" s="44">
        <v>0.5</v>
      </c>
      <c r="AU10" s="27">
        <v>0</v>
      </c>
      <c r="AV10" s="27">
        <v>12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/>
      <c r="BD10" s="27"/>
      <c r="BE10" s="27">
        <v>0</v>
      </c>
      <c r="BF10" s="27">
        <v>0</v>
      </c>
      <c r="BG10" s="27">
        <v>24</v>
      </c>
      <c r="BH10" s="27" t="s">
        <v>10</v>
      </c>
      <c r="BI10" s="27">
        <v>24</v>
      </c>
      <c r="BJ10" s="27" t="s">
        <v>6</v>
      </c>
      <c r="BK10" s="39"/>
      <c r="BL10" s="215"/>
      <c r="BM10" s="215"/>
      <c r="BN10" s="39"/>
      <c r="BO10" s="40"/>
      <c r="BP10" s="27"/>
      <c r="BQ10" s="27" t="s">
        <v>11</v>
      </c>
      <c r="BR10" s="39"/>
    </row>
    <row r="11" spans="1:70" s="37" customFormat="1" ht="16">
      <c r="A11" s="40">
        <v>10</v>
      </c>
      <c r="B11" s="26">
        <v>42101</v>
      </c>
      <c r="C11" s="39" t="s">
        <v>94</v>
      </c>
      <c r="D11" s="40" t="s">
        <v>39</v>
      </c>
      <c r="E11" s="26">
        <v>42005</v>
      </c>
      <c r="F11" s="39" t="s">
        <v>187</v>
      </c>
      <c r="G11" s="40" t="s">
        <v>86</v>
      </c>
      <c r="H11" s="40">
        <v>66</v>
      </c>
      <c r="I11" s="40"/>
      <c r="J11" s="40"/>
      <c r="K11" s="41" t="s">
        <v>79</v>
      </c>
      <c r="L11" s="43">
        <v>1243</v>
      </c>
      <c r="M11" s="43">
        <v>1223</v>
      </c>
      <c r="N11" s="43">
        <v>1959</v>
      </c>
      <c r="O11" s="43">
        <v>159240</v>
      </c>
      <c r="P11" s="43">
        <v>657840</v>
      </c>
      <c r="Q11" s="43"/>
      <c r="R11" s="43"/>
      <c r="S11" s="43"/>
      <c r="T11" s="43"/>
      <c r="U11" s="43"/>
      <c r="V11" s="43"/>
      <c r="W11" s="198">
        <v>4.1399999999999997</v>
      </c>
      <c r="X11" s="198">
        <v>2.85</v>
      </c>
      <c r="Y11" s="198">
        <v>2.7</v>
      </c>
      <c r="Z11" s="198">
        <v>2.68</v>
      </c>
      <c r="AA11" s="198">
        <v>2.5</v>
      </c>
      <c r="AB11" s="198">
        <v>2.16</v>
      </c>
      <c r="AC11" s="198">
        <v>4.1399999999999997</v>
      </c>
      <c r="AD11" s="198">
        <v>2.85</v>
      </c>
      <c r="AE11" s="198">
        <v>2.7</v>
      </c>
      <c r="AF11" s="198">
        <v>2.68</v>
      </c>
      <c r="AG11" s="198">
        <v>2.5</v>
      </c>
      <c r="AH11" s="198">
        <v>2.16</v>
      </c>
      <c r="AI11" s="40"/>
      <c r="AJ11" s="40"/>
      <c r="AK11" s="40"/>
      <c r="AL11" s="40"/>
      <c r="AM11" s="40"/>
      <c r="AN11" s="40"/>
      <c r="AO11" s="27" t="s">
        <v>6</v>
      </c>
      <c r="AP11" s="27"/>
      <c r="AQ11" s="27">
        <v>3</v>
      </c>
      <c r="AR11" s="27">
        <v>3</v>
      </c>
      <c r="AS11" s="44">
        <v>0.5</v>
      </c>
      <c r="AT11" s="44">
        <v>0.5</v>
      </c>
      <c r="AU11" s="27">
        <v>0</v>
      </c>
      <c r="AV11" s="27">
        <v>20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/>
      <c r="BD11" s="27"/>
      <c r="BE11" s="27">
        <v>0</v>
      </c>
      <c r="BF11" s="27">
        <v>0</v>
      </c>
      <c r="BG11" s="27">
        <v>0</v>
      </c>
      <c r="BH11" s="27" t="s">
        <v>13</v>
      </c>
      <c r="BI11" s="27">
        <v>24</v>
      </c>
      <c r="BJ11" s="27" t="s">
        <v>6</v>
      </c>
      <c r="BK11" s="39"/>
      <c r="BL11" s="215"/>
      <c r="BM11" s="215"/>
      <c r="BN11" s="39"/>
      <c r="BO11" s="40"/>
      <c r="BP11" s="27"/>
      <c r="BQ11" s="27" t="s">
        <v>9</v>
      </c>
      <c r="BR11" s="39" t="s">
        <v>223</v>
      </c>
    </row>
    <row r="12" spans="1:70" s="37" customFormat="1" ht="16">
      <c r="A12" s="40">
        <v>11</v>
      </c>
      <c r="B12" s="26">
        <v>42101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0"/>
      <c r="J12" s="40"/>
      <c r="K12" s="41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198">
        <v>3.47</v>
      </c>
      <c r="X12" s="198">
        <v>0</v>
      </c>
      <c r="Y12" s="198">
        <v>0</v>
      </c>
      <c r="Z12" s="198">
        <v>0</v>
      </c>
      <c r="AA12" s="198">
        <v>0</v>
      </c>
      <c r="AB12" s="198">
        <v>0</v>
      </c>
      <c r="AC12" s="198">
        <v>3.47</v>
      </c>
      <c r="AD12" s="198">
        <v>0</v>
      </c>
      <c r="AE12" s="198">
        <v>0</v>
      </c>
      <c r="AF12" s="198">
        <v>0</v>
      </c>
      <c r="AG12" s="198">
        <v>0</v>
      </c>
      <c r="AH12" s="198">
        <v>0</v>
      </c>
      <c r="AI12" s="40"/>
      <c r="AJ12" s="40"/>
      <c r="AK12" s="40"/>
      <c r="AL12" s="40"/>
      <c r="AM12" s="40"/>
      <c r="AN12" s="40"/>
      <c r="AO12" s="27" t="s">
        <v>6</v>
      </c>
      <c r="AP12" s="27"/>
      <c r="AQ12" s="27">
        <v>3</v>
      </c>
      <c r="AR12" s="27">
        <v>3</v>
      </c>
      <c r="AS12" s="44">
        <v>0.5</v>
      </c>
      <c r="AT12" s="44">
        <v>0.5</v>
      </c>
      <c r="AU12" s="27">
        <v>0</v>
      </c>
      <c r="AV12" s="27">
        <v>14</v>
      </c>
      <c r="AW12" s="27">
        <v>0</v>
      </c>
      <c r="AX12" s="27">
        <v>0</v>
      </c>
      <c r="AY12" s="27">
        <v>0</v>
      </c>
      <c r="AZ12" s="27">
        <v>0</v>
      </c>
      <c r="BA12" s="27">
        <v>0</v>
      </c>
      <c r="BB12" s="27">
        <v>0</v>
      </c>
      <c r="BC12" s="27"/>
      <c r="BD12" s="27"/>
      <c r="BE12" s="27">
        <v>0</v>
      </c>
      <c r="BF12" s="27">
        <v>0</v>
      </c>
      <c r="BG12" s="27">
        <v>12</v>
      </c>
      <c r="BH12" s="27" t="s">
        <v>148</v>
      </c>
      <c r="BI12" s="27">
        <v>12</v>
      </c>
      <c r="BJ12" s="27" t="s">
        <v>6</v>
      </c>
      <c r="BK12" s="39"/>
      <c r="BL12" s="215"/>
      <c r="BM12" s="215"/>
      <c r="BN12" s="39"/>
      <c r="BO12" s="40"/>
      <c r="BP12" s="27"/>
      <c r="BQ12" s="27" t="s">
        <v>9</v>
      </c>
      <c r="BR12" s="39" t="s">
        <v>209</v>
      </c>
    </row>
    <row r="13" spans="1:70" s="37" customFormat="1" ht="16">
      <c r="A13" s="40">
        <v>12</v>
      </c>
      <c r="B13" s="26">
        <v>42101</v>
      </c>
      <c r="C13" s="39" t="s">
        <v>94</v>
      </c>
      <c r="D13" s="40" t="s">
        <v>78</v>
      </c>
      <c r="E13" s="26">
        <v>42005</v>
      </c>
      <c r="F13" s="39" t="s">
        <v>187</v>
      </c>
      <c r="G13" s="40" t="s">
        <v>86</v>
      </c>
      <c r="H13" s="40">
        <v>81</v>
      </c>
      <c r="I13" s="40"/>
      <c r="J13" s="40"/>
      <c r="K13" s="41" t="s">
        <v>79</v>
      </c>
      <c r="L13" s="43">
        <v>6000</v>
      </c>
      <c r="M13" s="43">
        <v>6000</v>
      </c>
      <c r="N13" s="43">
        <v>72000</v>
      </c>
      <c r="O13" s="43"/>
      <c r="P13" s="43"/>
      <c r="Q13" s="43"/>
      <c r="R13" s="43"/>
      <c r="S13" s="43"/>
      <c r="T13" s="43"/>
      <c r="U13" s="43"/>
      <c r="V13" s="43"/>
      <c r="W13" s="198">
        <v>2.4900000000000002</v>
      </c>
      <c r="X13" s="198">
        <v>2.25</v>
      </c>
      <c r="Y13" s="198">
        <v>2.2200000000000002</v>
      </c>
      <c r="Z13" s="198">
        <v>2.11</v>
      </c>
      <c r="AA13" s="198">
        <v>0</v>
      </c>
      <c r="AB13" s="198">
        <v>0</v>
      </c>
      <c r="AC13" s="198">
        <v>2.4900000000000002</v>
      </c>
      <c r="AD13" s="198">
        <v>2.25</v>
      </c>
      <c r="AE13" s="198">
        <v>2.2200000000000002</v>
      </c>
      <c r="AF13" s="198">
        <v>2.11</v>
      </c>
      <c r="AG13" s="198">
        <v>0</v>
      </c>
      <c r="AH13" s="198">
        <v>0</v>
      </c>
      <c r="AI13" s="40"/>
      <c r="AJ13" s="40"/>
      <c r="AK13" s="40"/>
      <c r="AL13" s="40"/>
      <c r="AM13" s="40"/>
      <c r="AN13" s="40"/>
      <c r="AO13" s="27" t="s">
        <v>6</v>
      </c>
      <c r="AP13" s="27"/>
      <c r="AQ13" s="27">
        <v>3</v>
      </c>
      <c r="AR13" s="27">
        <v>3</v>
      </c>
      <c r="AS13" s="44">
        <v>0.5</v>
      </c>
      <c r="AT13" s="44">
        <v>0.5</v>
      </c>
      <c r="AU13" s="27">
        <v>0</v>
      </c>
      <c r="AV13" s="27">
        <v>20</v>
      </c>
      <c r="AW13" s="27">
        <v>0</v>
      </c>
      <c r="AX13" s="27">
        <v>0</v>
      </c>
      <c r="AY13" s="27">
        <v>0</v>
      </c>
      <c r="AZ13" s="27">
        <v>0</v>
      </c>
      <c r="BA13" s="27">
        <v>0</v>
      </c>
      <c r="BB13" s="27">
        <v>0</v>
      </c>
      <c r="BC13" s="27"/>
      <c r="BD13" s="27"/>
      <c r="BE13" s="27">
        <v>0</v>
      </c>
      <c r="BF13" s="27">
        <v>0</v>
      </c>
      <c r="BG13" s="27">
        <v>0</v>
      </c>
      <c r="BH13" s="27" t="s">
        <v>13</v>
      </c>
      <c r="BI13" s="27">
        <v>24</v>
      </c>
      <c r="BJ13" s="27" t="s">
        <v>6</v>
      </c>
      <c r="BK13" s="39"/>
      <c r="BL13" s="215"/>
      <c r="BM13" s="215"/>
      <c r="BN13" s="39"/>
      <c r="BO13" s="40"/>
      <c r="BP13" s="27"/>
      <c r="BQ13" s="27" t="s">
        <v>9</v>
      </c>
      <c r="BR13" s="39" t="s">
        <v>211</v>
      </c>
    </row>
    <row r="14" spans="1:70" s="37" customFormat="1" ht="16">
      <c r="A14" s="40">
        <v>13</v>
      </c>
      <c r="B14" s="26">
        <v>42101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0"/>
      <c r="J14" s="40"/>
      <c r="K14" s="41" t="s">
        <v>79</v>
      </c>
      <c r="L14" s="43">
        <v>3000</v>
      </c>
      <c r="M14" s="43">
        <v>30000</v>
      </c>
      <c r="N14" s="43">
        <v>49200</v>
      </c>
      <c r="O14" s="43"/>
      <c r="P14" s="43"/>
      <c r="Q14" s="43"/>
      <c r="R14" s="43"/>
      <c r="S14" s="43"/>
      <c r="T14" s="43"/>
      <c r="U14" s="43"/>
      <c r="V14" s="43"/>
      <c r="W14" s="198">
        <v>2.14</v>
      </c>
      <c r="X14" s="198">
        <v>1.9</v>
      </c>
      <c r="Y14" s="198">
        <v>1.64</v>
      </c>
      <c r="Z14" s="198">
        <v>1.52</v>
      </c>
      <c r="AA14" s="198">
        <v>0</v>
      </c>
      <c r="AB14" s="198">
        <v>0</v>
      </c>
      <c r="AC14" s="198">
        <v>2.14</v>
      </c>
      <c r="AD14" s="198">
        <v>1.9</v>
      </c>
      <c r="AE14" s="198">
        <v>1.64</v>
      </c>
      <c r="AF14" s="198">
        <v>1.52</v>
      </c>
      <c r="AG14" s="198">
        <v>0</v>
      </c>
      <c r="AH14" s="198">
        <v>0</v>
      </c>
      <c r="AI14" s="40"/>
      <c r="AJ14" s="40"/>
      <c r="AK14" s="40"/>
      <c r="AL14" s="40"/>
      <c r="AM14" s="40"/>
      <c r="AN14" s="40"/>
      <c r="AO14" s="27" t="s">
        <v>6</v>
      </c>
      <c r="AP14" s="27"/>
      <c r="AQ14" s="27">
        <v>3</v>
      </c>
      <c r="AR14" s="27">
        <v>3</v>
      </c>
      <c r="AS14" s="44">
        <v>0.5</v>
      </c>
      <c r="AT14" s="44">
        <v>0.5</v>
      </c>
      <c r="AU14" s="27">
        <v>0</v>
      </c>
      <c r="AV14" s="27">
        <v>14</v>
      </c>
      <c r="AW14" s="27">
        <v>0</v>
      </c>
      <c r="AX14" s="27">
        <v>0</v>
      </c>
      <c r="AY14" s="27">
        <v>0</v>
      </c>
      <c r="AZ14" s="27">
        <v>0</v>
      </c>
      <c r="BA14" s="27">
        <v>0</v>
      </c>
      <c r="BB14" s="27">
        <v>0</v>
      </c>
      <c r="BC14" s="27"/>
      <c r="BD14" s="27"/>
      <c r="BE14" s="27">
        <v>0</v>
      </c>
      <c r="BF14" s="27">
        <v>0</v>
      </c>
      <c r="BG14" s="27">
        <v>12</v>
      </c>
      <c r="BH14" s="27" t="s">
        <v>148</v>
      </c>
      <c r="BI14" s="27">
        <v>12</v>
      </c>
      <c r="BJ14" s="27" t="s">
        <v>6</v>
      </c>
      <c r="BK14" s="39"/>
      <c r="BL14" s="215"/>
      <c r="BM14" s="215"/>
      <c r="BN14" s="39"/>
      <c r="BO14" s="40"/>
      <c r="BP14" s="27"/>
      <c r="BQ14" s="27" t="s">
        <v>9</v>
      </c>
      <c r="BR14" s="193" t="s">
        <v>210</v>
      </c>
    </row>
    <row r="15" spans="1:70" s="37" customFormat="1" ht="16">
      <c r="A15" s="40">
        <v>14</v>
      </c>
      <c r="B15" s="26">
        <v>42101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0"/>
      <c r="J15" s="40"/>
      <c r="K15" s="41" t="s">
        <v>79</v>
      </c>
      <c r="L15" s="43">
        <v>98640</v>
      </c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198">
        <v>2.25</v>
      </c>
      <c r="X15" s="198">
        <v>1.94</v>
      </c>
      <c r="Y15" s="198">
        <v>0</v>
      </c>
      <c r="Z15" s="198">
        <v>0</v>
      </c>
      <c r="AA15" s="198">
        <v>0</v>
      </c>
      <c r="AB15" s="198">
        <v>0</v>
      </c>
      <c r="AC15" s="198">
        <v>2.25</v>
      </c>
      <c r="AD15" s="198">
        <v>1.94</v>
      </c>
      <c r="AE15" s="198">
        <v>0</v>
      </c>
      <c r="AF15" s="198">
        <v>0</v>
      </c>
      <c r="AG15" s="198">
        <v>0</v>
      </c>
      <c r="AH15" s="198">
        <v>0</v>
      </c>
      <c r="AI15" s="40"/>
      <c r="AJ15" s="40"/>
      <c r="AK15" s="40"/>
      <c r="AL15" s="40"/>
      <c r="AM15" s="40"/>
      <c r="AN15" s="40"/>
      <c r="AO15" s="27" t="s">
        <v>6</v>
      </c>
      <c r="AP15" s="27"/>
      <c r="AQ15" s="27">
        <v>3</v>
      </c>
      <c r="AR15" s="27">
        <v>3</v>
      </c>
      <c r="AS15" s="44">
        <v>0.5</v>
      </c>
      <c r="AT15" s="44">
        <v>0.5</v>
      </c>
      <c r="AU15" s="27">
        <v>0</v>
      </c>
      <c r="AV15" s="27">
        <v>14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/>
      <c r="BD15" s="27"/>
      <c r="BE15" s="27">
        <v>0</v>
      </c>
      <c r="BF15" s="27">
        <v>0</v>
      </c>
      <c r="BG15" s="27">
        <v>12</v>
      </c>
      <c r="BH15" s="27" t="s">
        <v>148</v>
      </c>
      <c r="BI15" s="27">
        <v>12</v>
      </c>
      <c r="BJ15" s="27" t="s">
        <v>6</v>
      </c>
      <c r="BK15" s="39"/>
      <c r="BL15" s="215"/>
      <c r="BM15" s="215"/>
      <c r="BN15" s="39"/>
      <c r="BO15" s="40"/>
      <c r="BP15" s="27"/>
      <c r="BQ15" s="27" t="s">
        <v>9</v>
      </c>
      <c r="BR15" s="39" t="s">
        <v>212</v>
      </c>
    </row>
    <row r="16" spans="1:70" s="37" customFormat="1" ht="16">
      <c r="A16" s="40">
        <v>15</v>
      </c>
      <c r="B16" s="26">
        <v>42101</v>
      </c>
      <c r="C16" s="39" t="s">
        <v>94</v>
      </c>
      <c r="D16" s="40" t="s">
        <v>179</v>
      </c>
      <c r="E16" s="26">
        <v>42035</v>
      </c>
      <c r="F16" s="39" t="s">
        <v>145</v>
      </c>
      <c r="G16" s="40" t="s">
        <v>7</v>
      </c>
      <c r="H16" s="40">
        <v>96</v>
      </c>
      <c r="I16" s="40"/>
      <c r="J16" s="40"/>
      <c r="K16" s="41" t="s">
        <v>12</v>
      </c>
      <c r="L16" s="43">
        <v>98640</v>
      </c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198">
        <v>2.17</v>
      </c>
      <c r="X16" s="198">
        <v>1.85</v>
      </c>
      <c r="Y16" s="198">
        <v>0</v>
      </c>
      <c r="Z16" s="198">
        <v>0</v>
      </c>
      <c r="AA16" s="198">
        <v>0</v>
      </c>
      <c r="AB16" s="198">
        <v>0</v>
      </c>
      <c r="AC16" s="198">
        <v>2.17</v>
      </c>
      <c r="AD16" s="198">
        <v>1.85</v>
      </c>
      <c r="AE16" s="198">
        <v>0</v>
      </c>
      <c r="AF16" s="198">
        <v>0</v>
      </c>
      <c r="AG16" s="198">
        <v>0</v>
      </c>
      <c r="AH16" s="198">
        <v>0</v>
      </c>
      <c r="AI16" s="40"/>
      <c r="AJ16" s="40"/>
      <c r="AK16" s="40"/>
      <c r="AL16" s="40"/>
      <c r="AM16" s="40"/>
      <c r="AN16" s="40"/>
      <c r="AO16" s="27" t="s">
        <v>13</v>
      </c>
      <c r="AP16" s="27"/>
      <c r="AQ16" s="27">
        <v>3</v>
      </c>
      <c r="AR16" s="27">
        <v>3</v>
      </c>
      <c r="AS16" s="44">
        <v>0.5</v>
      </c>
      <c r="AT16" s="44">
        <v>0.5</v>
      </c>
      <c r="AU16" s="27">
        <v>0</v>
      </c>
      <c r="AV16" s="27">
        <v>0</v>
      </c>
      <c r="AW16" s="27">
        <v>10</v>
      </c>
      <c r="AX16" s="27">
        <v>0</v>
      </c>
      <c r="AY16" s="27">
        <v>0</v>
      </c>
      <c r="AZ16" s="27">
        <v>0</v>
      </c>
      <c r="BA16" s="27">
        <v>0</v>
      </c>
      <c r="BB16" s="27">
        <v>0</v>
      </c>
      <c r="BC16" s="27"/>
      <c r="BD16" s="27"/>
      <c r="BE16" s="27">
        <v>0</v>
      </c>
      <c r="BF16" s="27">
        <v>0</v>
      </c>
      <c r="BG16" s="27">
        <v>0</v>
      </c>
      <c r="BH16" s="27" t="s">
        <v>13</v>
      </c>
      <c r="BI16" s="27"/>
      <c r="BJ16" s="27" t="s">
        <v>13</v>
      </c>
      <c r="BK16" s="39"/>
      <c r="BL16" s="215"/>
      <c r="BM16" s="215"/>
      <c r="BN16" s="39"/>
      <c r="BO16" s="40"/>
      <c r="BP16" s="27"/>
      <c r="BQ16" s="27" t="s">
        <v>11</v>
      </c>
      <c r="BR16" s="193" t="s">
        <v>225</v>
      </c>
    </row>
    <row r="17" spans="1:70" s="37" customFormat="1" ht="16">
      <c r="A17" s="40">
        <v>16</v>
      </c>
      <c r="B17" s="26">
        <v>42101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0"/>
      <c r="J17" s="40"/>
      <c r="K17" s="41" t="s">
        <v>79</v>
      </c>
      <c r="L17" s="43">
        <v>98640</v>
      </c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198">
        <v>2.2799999999999998</v>
      </c>
      <c r="X17" s="198">
        <v>1.78</v>
      </c>
      <c r="Y17" s="198">
        <v>0</v>
      </c>
      <c r="Z17" s="198">
        <v>0</v>
      </c>
      <c r="AA17" s="198">
        <v>0</v>
      </c>
      <c r="AB17" s="198">
        <v>0</v>
      </c>
      <c r="AC17" s="198">
        <v>2.2799999999999998</v>
      </c>
      <c r="AD17" s="198">
        <v>1.78</v>
      </c>
      <c r="AE17" s="198">
        <v>0</v>
      </c>
      <c r="AF17" s="198">
        <v>0</v>
      </c>
      <c r="AG17" s="198">
        <v>0</v>
      </c>
      <c r="AH17" s="198">
        <v>0</v>
      </c>
      <c r="AI17" s="40"/>
      <c r="AJ17" s="40"/>
      <c r="AK17" s="40"/>
      <c r="AL17" s="40"/>
      <c r="AM17" s="40"/>
      <c r="AN17" s="40"/>
      <c r="AO17" s="27" t="s">
        <v>6</v>
      </c>
      <c r="AP17" s="27"/>
      <c r="AQ17" s="27">
        <v>3</v>
      </c>
      <c r="AR17" s="27">
        <v>3</v>
      </c>
      <c r="AS17" s="44">
        <v>0.5</v>
      </c>
      <c r="AT17" s="44">
        <v>0.5</v>
      </c>
      <c r="AU17" s="27">
        <v>0</v>
      </c>
      <c r="AV17" s="27">
        <v>14</v>
      </c>
      <c r="AW17" s="27">
        <v>0</v>
      </c>
      <c r="AX17" s="27">
        <v>0</v>
      </c>
      <c r="AY17" s="27">
        <v>0</v>
      </c>
      <c r="AZ17" s="27">
        <v>0</v>
      </c>
      <c r="BA17" s="27">
        <v>0</v>
      </c>
      <c r="BB17" s="27">
        <v>0</v>
      </c>
      <c r="BC17" s="27"/>
      <c r="BD17" s="27"/>
      <c r="BE17" s="27">
        <v>0</v>
      </c>
      <c r="BF17" s="27">
        <v>0</v>
      </c>
      <c r="BG17" s="27">
        <v>12</v>
      </c>
      <c r="BH17" s="27" t="s">
        <v>148</v>
      </c>
      <c r="BI17" s="27">
        <v>12</v>
      </c>
      <c r="BJ17" s="27" t="s">
        <v>6</v>
      </c>
      <c r="BK17" s="39"/>
      <c r="BL17" s="225"/>
      <c r="BM17" s="225"/>
      <c r="BN17" s="39"/>
      <c r="BO17" s="40"/>
      <c r="BP17" s="27"/>
      <c r="BQ17" s="27" t="s">
        <v>9</v>
      </c>
      <c r="BR17" s="39" t="s">
        <v>213</v>
      </c>
    </row>
    <row r="18" spans="1:70" s="37" customFormat="1" ht="16">
      <c r="A18" s="40">
        <v>17</v>
      </c>
      <c r="B18" s="26">
        <v>42101</v>
      </c>
      <c r="C18" s="39" t="s">
        <v>94</v>
      </c>
      <c r="D18" s="40" t="s">
        <v>80</v>
      </c>
      <c r="E18" s="26">
        <v>42005</v>
      </c>
      <c r="F18" s="39" t="s">
        <v>187</v>
      </c>
      <c r="G18" s="40" t="s">
        <v>86</v>
      </c>
      <c r="H18" s="40">
        <v>92</v>
      </c>
      <c r="I18" s="40"/>
      <c r="J18" s="40"/>
      <c r="K18" s="41" t="s">
        <v>79</v>
      </c>
      <c r="L18" s="43">
        <v>6000</v>
      </c>
      <c r="M18" s="43">
        <v>6000</v>
      </c>
      <c r="N18" s="43">
        <v>72000</v>
      </c>
      <c r="O18" s="43"/>
      <c r="P18" s="43"/>
      <c r="Q18" s="43"/>
      <c r="R18" s="43"/>
      <c r="S18" s="43"/>
      <c r="T18" s="43"/>
      <c r="U18" s="43"/>
      <c r="V18" s="43"/>
      <c r="W18" s="198">
        <v>2.68</v>
      </c>
      <c r="X18" s="198">
        <v>2.59</v>
      </c>
      <c r="Y18" s="198">
        <v>2.35</v>
      </c>
      <c r="Z18" s="198">
        <v>2.19</v>
      </c>
      <c r="AA18" s="198">
        <v>0</v>
      </c>
      <c r="AB18" s="198">
        <v>0</v>
      </c>
      <c r="AC18" s="198">
        <v>2.68</v>
      </c>
      <c r="AD18" s="198">
        <v>2.59</v>
      </c>
      <c r="AE18" s="198">
        <v>2.35</v>
      </c>
      <c r="AF18" s="198">
        <v>2.19</v>
      </c>
      <c r="AG18" s="198">
        <v>0</v>
      </c>
      <c r="AH18" s="198">
        <v>0</v>
      </c>
      <c r="AI18" s="40"/>
      <c r="AJ18" s="40"/>
      <c r="AK18" s="40"/>
      <c r="AL18" s="40"/>
      <c r="AM18" s="40"/>
      <c r="AN18" s="40"/>
      <c r="AO18" s="27" t="s">
        <v>6</v>
      </c>
      <c r="AP18" s="27"/>
      <c r="AQ18" s="27">
        <v>3</v>
      </c>
      <c r="AR18" s="27">
        <v>3</v>
      </c>
      <c r="AS18" s="44">
        <v>0.5</v>
      </c>
      <c r="AT18" s="44">
        <v>0.5</v>
      </c>
      <c r="AU18" s="27">
        <v>0</v>
      </c>
      <c r="AV18" s="27">
        <v>20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/>
      <c r="BD18" s="27"/>
      <c r="BE18" s="27">
        <v>0</v>
      </c>
      <c r="BF18" s="27">
        <v>0</v>
      </c>
      <c r="BG18" s="27">
        <v>0</v>
      </c>
      <c r="BH18" s="27" t="s">
        <v>13</v>
      </c>
      <c r="BI18" s="27">
        <v>24</v>
      </c>
      <c r="BJ18" s="27" t="s">
        <v>6</v>
      </c>
      <c r="BK18" s="39"/>
      <c r="BL18" s="215"/>
      <c r="BM18" s="215"/>
      <c r="BN18" s="39"/>
      <c r="BO18" s="40"/>
      <c r="BP18" s="27"/>
      <c r="BQ18" s="27" t="s">
        <v>9</v>
      </c>
      <c r="BR18" s="39"/>
    </row>
    <row r="19" spans="1:70" s="37" customFormat="1" ht="16">
      <c r="A19" s="40">
        <v>18</v>
      </c>
      <c r="B19" s="26">
        <v>42101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0"/>
      <c r="J19" s="40"/>
      <c r="K19" s="41" t="s">
        <v>79</v>
      </c>
      <c r="L19" s="43">
        <v>3000</v>
      </c>
      <c r="M19" s="43">
        <v>30000</v>
      </c>
      <c r="N19" s="43">
        <v>49200</v>
      </c>
      <c r="O19" s="43"/>
      <c r="P19" s="43"/>
      <c r="Q19" s="43"/>
      <c r="R19" s="43"/>
      <c r="S19" s="43"/>
      <c r="T19" s="43"/>
      <c r="U19" s="43"/>
      <c r="V19" s="43"/>
      <c r="W19" s="198">
        <v>2.2999999999999998</v>
      </c>
      <c r="X19" s="198">
        <v>2.09</v>
      </c>
      <c r="Y19" s="198">
        <v>1.89</v>
      </c>
      <c r="Z19" s="198">
        <v>1.73</v>
      </c>
      <c r="AA19" s="198">
        <v>0</v>
      </c>
      <c r="AB19" s="198">
        <v>0</v>
      </c>
      <c r="AC19" s="198">
        <v>2.2999999999999998</v>
      </c>
      <c r="AD19" s="198">
        <v>2.09</v>
      </c>
      <c r="AE19" s="198">
        <v>1.89</v>
      </c>
      <c r="AF19" s="198">
        <v>1.73</v>
      </c>
      <c r="AG19" s="198">
        <v>0</v>
      </c>
      <c r="AH19" s="198">
        <v>0</v>
      </c>
      <c r="AI19" s="40"/>
      <c r="AJ19" s="40"/>
      <c r="AK19" s="40"/>
      <c r="AL19" s="40"/>
      <c r="AM19" s="40"/>
      <c r="AN19" s="40"/>
      <c r="AO19" s="27" t="s">
        <v>6</v>
      </c>
      <c r="AP19" s="27"/>
      <c r="AQ19" s="27">
        <v>3</v>
      </c>
      <c r="AR19" s="27">
        <v>3</v>
      </c>
      <c r="AS19" s="44">
        <v>0.5</v>
      </c>
      <c r="AT19" s="44">
        <v>0.5</v>
      </c>
      <c r="AU19" s="27">
        <v>0</v>
      </c>
      <c r="AV19" s="27">
        <v>14</v>
      </c>
      <c r="AW19" s="27">
        <v>0</v>
      </c>
      <c r="AX19" s="27">
        <v>0</v>
      </c>
      <c r="AY19" s="27">
        <v>0</v>
      </c>
      <c r="AZ19" s="27">
        <v>0</v>
      </c>
      <c r="BA19" s="27">
        <v>0</v>
      </c>
      <c r="BB19" s="27">
        <v>0</v>
      </c>
      <c r="BC19" s="27"/>
      <c r="BD19" s="27"/>
      <c r="BE19" s="27">
        <v>0</v>
      </c>
      <c r="BF19" s="27">
        <v>0</v>
      </c>
      <c r="BG19" s="27">
        <v>12</v>
      </c>
      <c r="BH19" s="27" t="s">
        <v>148</v>
      </c>
      <c r="BI19" s="27">
        <v>12</v>
      </c>
      <c r="BJ19" s="27" t="s">
        <v>6</v>
      </c>
      <c r="BK19" s="39"/>
      <c r="BL19" s="215"/>
      <c r="BM19" s="215"/>
      <c r="BN19" s="39"/>
      <c r="BO19" s="40"/>
      <c r="BP19" s="27"/>
      <c r="BQ19" s="27" t="s">
        <v>9</v>
      </c>
      <c r="BR19" s="39"/>
    </row>
    <row r="20" spans="1:70" s="37" customFormat="1" ht="16">
      <c r="A20" s="40">
        <v>19</v>
      </c>
      <c r="B20" s="26">
        <v>42101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0"/>
      <c r="J20" s="40"/>
      <c r="K20" s="41" t="s">
        <v>79</v>
      </c>
      <c r="L20" s="43">
        <v>98640</v>
      </c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198">
        <v>2.23</v>
      </c>
      <c r="X20" s="198">
        <v>1.95</v>
      </c>
      <c r="Y20" s="198">
        <v>0</v>
      </c>
      <c r="Z20" s="198">
        <v>0</v>
      </c>
      <c r="AA20" s="198">
        <v>0</v>
      </c>
      <c r="AB20" s="198">
        <v>0</v>
      </c>
      <c r="AC20" s="198">
        <v>2.23</v>
      </c>
      <c r="AD20" s="198">
        <v>1.95</v>
      </c>
      <c r="AE20" s="198">
        <v>0</v>
      </c>
      <c r="AF20" s="198">
        <v>0</v>
      </c>
      <c r="AG20" s="198">
        <v>0</v>
      </c>
      <c r="AH20" s="198">
        <v>0</v>
      </c>
      <c r="AI20" s="40"/>
      <c r="AJ20" s="40"/>
      <c r="AK20" s="40"/>
      <c r="AL20" s="40"/>
      <c r="AM20" s="40"/>
      <c r="AN20" s="40"/>
      <c r="AO20" s="27" t="s">
        <v>6</v>
      </c>
      <c r="AP20" s="27"/>
      <c r="AQ20" s="27">
        <v>3</v>
      </c>
      <c r="AR20" s="27">
        <v>3</v>
      </c>
      <c r="AS20" s="44">
        <v>0.5</v>
      </c>
      <c r="AT20" s="44">
        <v>0.5</v>
      </c>
      <c r="AU20" s="27">
        <v>0</v>
      </c>
      <c r="AV20" s="27">
        <v>14</v>
      </c>
      <c r="AW20" s="27">
        <v>0</v>
      </c>
      <c r="AX20" s="27">
        <v>0</v>
      </c>
      <c r="AY20" s="27">
        <v>0</v>
      </c>
      <c r="AZ20" s="27">
        <v>0</v>
      </c>
      <c r="BA20" s="27">
        <v>0</v>
      </c>
      <c r="BB20" s="27">
        <v>0</v>
      </c>
      <c r="BC20" s="27"/>
      <c r="BD20" s="27"/>
      <c r="BE20" s="27">
        <v>0</v>
      </c>
      <c r="BF20" s="27">
        <v>0</v>
      </c>
      <c r="BG20" s="27">
        <v>12</v>
      </c>
      <c r="BH20" s="27" t="s">
        <v>148</v>
      </c>
      <c r="BI20" s="27">
        <v>12</v>
      </c>
      <c r="BJ20" s="27" t="s">
        <v>6</v>
      </c>
      <c r="BK20" s="39"/>
      <c r="BL20" s="215"/>
      <c r="BM20" s="215"/>
      <c r="BN20" s="39"/>
      <c r="BO20" s="40"/>
      <c r="BP20" s="27"/>
      <c r="BQ20" s="27" t="s">
        <v>9</v>
      </c>
      <c r="BR20" s="39" t="s">
        <v>214</v>
      </c>
    </row>
    <row r="21" spans="1:70" s="37" customFormat="1" ht="16">
      <c r="A21" s="40">
        <v>20</v>
      </c>
      <c r="B21" s="26">
        <v>42101</v>
      </c>
      <c r="C21" s="39" t="s">
        <v>94</v>
      </c>
      <c r="D21" s="40" t="s">
        <v>182</v>
      </c>
      <c r="E21" s="26">
        <v>42035</v>
      </c>
      <c r="F21" s="39" t="s">
        <v>145</v>
      </c>
      <c r="G21" s="40" t="s">
        <v>7</v>
      </c>
      <c r="H21" s="40">
        <v>93</v>
      </c>
      <c r="I21" s="40"/>
      <c r="J21" s="40"/>
      <c r="K21" s="41" t="s">
        <v>12</v>
      </c>
      <c r="L21" s="43">
        <v>98640</v>
      </c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198">
        <v>2.15</v>
      </c>
      <c r="X21" s="198">
        <v>1.86</v>
      </c>
      <c r="Y21" s="198">
        <v>0</v>
      </c>
      <c r="Z21" s="198">
        <v>0</v>
      </c>
      <c r="AA21" s="198">
        <v>0</v>
      </c>
      <c r="AB21" s="198">
        <v>0</v>
      </c>
      <c r="AC21" s="198">
        <v>2.15</v>
      </c>
      <c r="AD21" s="198">
        <v>1.86</v>
      </c>
      <c r="AE21" s="198">
        <v>0</v>
      </c>
      <c r="AF21" s="198">
        <v>0</v>
      </c>
      <c r="AG21" s="198">
        <v>0</v>
      </c>
      <c r="AH21" s="198">
        <v>0</v>
      </c>
      <c r="AI21" s="40"/>
      <c r="AJ21" s="40"/>
      <c r="AK21" s="40"/>
      <c r="AL21" s="40"/>
      <c r="AM21" s="40"/>
      <c r="AN21" s="40"/>
      <c r="AO21" s="27" t="s">
        <v>6</v>
      </c>
      <c r="AP21" s="27"/>
      <c r="AQ21" s="27">
        <v>3</v>
      </c>
      <c r="AR21" s="27">
        <v>3</v>
      </c>
      <c r="AS21" s="44">
        <v>0.5</v>
      </c>
      <c r="AT21" s="44">
        <v>0.5</v>
      </c>
      <c r="AU21" s="27">
        <v>0</v>
      </c>
      <c r="AV21" s="27">
        <v>0</v>
      </c>
      <c r="AW21" s="27">
        <v>10</v>
      </c>
      <c r="AX21" s="27">
        <v>0</v>
      </c>
      <c r="AY21" s="27">
        <v>0</v>
      </c>
      <c r="AZ21" s="27">
        <v>0</v>
      </c>
      <c r="BA21" s="27">
        <v>0</v>
      </c>
      <c r="BB21" s="27">
        <v>0</v>
      </c>
      <c r="BC21" s="27"/>
      <c r="BD21" s="27"/>
      <c r="BE21" s="27">
        <v>0</v>
      </c>
      <c r="BF21" s="27">
        <v>0</v>
      </c>
      <c r="BG21" s="27">
        <v>0</v>
      </c>
      <c r="BH21" s="27" t="s">
        <v>13</v>
      </c>
      <c r="BI21" s="27"/>
      <c r="BJ21" s="27"/>
      <c r="BK21" s="39"/>
      <c r="BL21" s="215"/>
      <c r="BM21" s="215"/>
      <c r="BN21" s="39"/>
      <c r="BO21" s="40"/>
      <c r="BP21" s="27"/>
      <c r="BQ21" s="27" t="s">
        <v>11</v>
      </c>
      <c r="BR21" s="193" t="s">
        <v>226</v>
      </c>
    </row>
    <row r="22" spans="1:70" s="37" customFormat="1">
      <c r="A22" s="40">
        <v>21</v>
      </c>
      <c r="B22" s="26">
        <v>42101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0"/>
      <c r="J22" s="40"/>
      <c r="K22" s="41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198">
        <v>1.68</v>
      </c>
      <c r="X22" s="198">
        <v>0</v>
      </c>
      <c r="Y22" s="198">
        <v>0</v>
      </c>
      <c r="Z22" s="198">
        <v>0</v>
      </c>
      <c r="AA22" s="198">
        <v>0</v>
      </c>
      <c r="AB22" s="198">
        <v>0</v>
      </c>
      <c r="AC22" s="198">
        <v>1.68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40"/>
      <c r="AJ22" s="40"/>
      <c r="AK22" s="40"/>
      <c r="AL22" s="40"/>
      <c r="AM22" s="40"/>
      <c r="AN22" s="40"/>
      <c r="AO22" s="27" t="s">
        <v>6</v>
      </c>
      <c r="AP22" s="27"/>
      <c r="AQ22" s="27">
        <v>3</v>
      </c>
      <c r="AR22" s="27">
        <v>3</v>
      </c>
      <c r="AS22" s="44">
        <v>0.5</v>
      </c>
      <c r="AT22" s="44">
        <v>0.5</v>
      </c>
      <c r="AU22" s="27">
        <v>0</v>
      </c>
      <c r="AV22" s="27">
        <v>14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/>
      <c r="BD22" s="27"/>
      <c r="BE22" s="27">
        <v>0</v>
      </c>
      <c r="BF22" s="27">
        <v>0</v>
      </c>
      <c r="BG22" s="27">
        <v>12</v>
      </c>
      <c r="BH22" s="27" t="s">
        <v>148</v>
      </c>
      <c r="BI22" s="27">
        <v>12</v>
      </c>
      <c r="BJ22" s="27" t="s">
        <v>6</v>
      </c>
      <c r="BK22" s="39"/>
      <c r="BL22" s="39"/>
      <c r="BM22" s="39"/>
      <c r="BN22" s="39"/>
      <c r="BO22" s="40"/>
      <c r="BP22" s="27"/>
      <c r="BQ22" s="27" t="s">
        <v>9</v>
      </c>
      <c r="BR22" s="193" t="s">
        <v>217</v>
      </c>
    </row>
    <row r="24" spans="1:70">
      <c r="L24"/>
      <c r="M24"/>
      <c r="N24"/>
      <c r="O24"/>
      <c r="P24"/>
      <c r="Q24"/>
      <c r="R24"/>
      <c r="S24"/>
      <c r="T24"/>
      <c r="U24"/>
      <c r="V24"/>
    </row>
    <row r="25" spans="1:70">
      <c r="L25"/>
      <c r="M25"/>
      <c r="N25"/>
      <c r="O25"/>
      <c r="P25"/>
      <c r="Q25"/>
      <c r="R25"/>
      <c r="S25"/>
      <c r="T25"/>
      <c r="U25"/>
      <c r="V25"/>
    </row>
    <row r="26" spans="1:70">
      <c r="L26"/>
      <c r="M26"/>
      <c r="N26"/>
      <c r="O26"/>
      <c r="P26"/>
      <c r="Q26"/>
      <c r="R26"/>
      <c r="S26"/>
      <c r="T26"/>
      <c r="U26"/>
      <c r="V26"/>
    </row>
    <row r="27" spans="1:70">
      <c r="L27"/>
      <c r="M27"/>
      <c r="N27"/>
      <c r="O27"/>
      <c r="P27"/>
      <c r="Q27"/>
      <c r="R27"/>
      <c r="S27"/>
      <c r="T27"/>
      <c r="U27"/>
      <c r="V27"/>
    </row>
    <row r="28" spans="1:70">
      <c r="L28"/>
      <c r="M28"/>
      <c r="N28"/>
      <c r="O28"/>
      <c r="P28"/>
      <c r="Q28"/>
      <c r="R28"/>
      <c r="S28"/>
      <c r="T28"/>
      <c r="U28"/>
      <c r="V28"/>
    </row>
    <row r="29" spans="1:70">
      <c r="L29"/>
      <c r="M29"/>
      <c r="N29"/>
      <c r="O29"/>
      <c r="P29"/>
      <c r="Q29"/>
      <c r="R29"/>
      <c r="S29"/>
      <c r="T29"/>
      <c r="U29"/>
      <c r="V29"/>
    </row>
    <row r="30" spans="1:70">
      <c r="L30"/>
      <c r="M30"/>
      <c r="N30"/>
      <c r="O30"/>
      <c r="P30"/>
      <c r="Q30"/>
      <c r="R30"/>
      <c r="S30"/>
      <c r="T30"/>
      <c r="U30"/>
      <c r="V30"/>
    </row>
    <row r="31" spans="1:70">
      <c r="L31"/>
      <c r="M31"/>
      <c r="N31"/>
      <c r="O31"/>
      <c r="P31"/>
      <c r="Q31"/>
      <c r="R31"/>
      <c r="S31"/>
      <c r="T31"/>
      <c r="U31"/>
      <c r="V31"/>
    </row>
    <row r="32" spans="1:70">
      <c r="L32"/>
      <c r="M32"/>
      <c r="N32"/>
      <c r="O32"/>
      <c r="P32"/>
      <c r="Q32"/>
      <c r="R32"/>
      <c r="S32"/>
      <c r="T32"/>
      <c r="U32"/>
      <c r="V32"/>
    </row>
    <row r="33" spans="12:22">
      <c r="L33"/>
      <c r="M33"/>
      <c r="N33"/>
      <c r="O33"/>
      <c r="P33"/>
      <c r="Q33"/>
      <c r="R33"/>
      <c r="S33"/>
      <c r="T33"/>
      <c r="U33"/>
      <c r="V33"/>
    </row>
    <row r="34" spans="12:22">
      <c r="L34"/>
      <c r="M34"/>
      <c r="N34"/>
      <c r="O34"/>
      <c r="P34"/>
      <c r="Q34"/>
      <c r="R34"/>
      <c r="S34"/>
      <c r="T34"/>
      <c r="U34"/>
      <c r="V34"/>
    </row>
    <row r="35" spans="12:22">
      <c r="L35"/>
      <c r="M35"/>
      <c r="N35"/>
      <c r="O35"/>
      <c r="P35"/>
      <c r="Q35"/>
      <c r="R35"/>
      <c r="S35"/>
      <c r="T35"/>
      <c r="U35"/>
      <c r="V35"/>
    </row>
    <row r="36" spans="12:22">
      <c r="L36"/>
      <c r="M36"/>
      <c r="N36"/>
      <c r="O36"/>
      <c r="P36"/>
      <c r="Q36"/>
      <c r="R36"/>
      <c r="S36"/>
      <c r="T36"/>
      <c r="U36"/>
      <c r="V36"/>
    </row>
    <row r="37" spans="12:22">
      <c r="L37"/>
      <c r="M37"/>
      <c r="N37"/>
      <c r="O37"/>
      <c r="P37"/>
      <c r="Q37"/>
      <c r="R37"/>
      <c r="S37"/>
      <c r="T37"/>
      <c r="U37"/>
      <c r="V37"/>
    </row>
    <row r="38" spans="12:22">
      <c r="L38"/>
      <c r="M38"/>
      <c r="N38"/>
      <c r="O38"/>
      <c r="P38"/>
      <c r="Q38"/>
      <c r="R38"/>
      <c r="S38"/>
      <c r="T38"/>
      <c r="U38"/>
      <c r="V38"/>
    </row>
    <row r="39" spans="12:22">
      <c r="L39"/>
      <c r="M39"/>
      <c r="N39"/>
      <c r="O39"/>
      <c r="P39"/>
      <c r="Q39"/>
      <c r="R39"/>
      <c r="S39"/>
      <c r="T39"/>
      <c r="U39"/>
      <c r="V39"/>
    </row>
    <row r="40" spans="12:22">
      <c r="L40"/>
      <c r="M40"/>
      <c r="N40"/>
      <c r="O40"/>
      <c r="P40"/>
      <c r="Q40"/>
      <c r="R40"/>
      <c r="S40"/>
      <c r="T40"/>
      <c r="U40"/>
      <c r="V40"/>
    </row>
    <row r="41" spans="12:22">
      <c r="L41"/>
      <c r="M41"/>
      <c r="N41"/>
      <c r="O41"/>
      <c r="P41"/>
      <c r="Q41"/>
      <c r="R41"/>
      <c r="S41"/>
      <c r="T41"/>
      <c r="U41"/>
      <c r="V41"/>
    </row>
    <row r="42" spans="12:22">
      <c r="L42"/>
      <c r="M42"/>
      <c r="N42"/>
      <c r="O42"/>
      <c r="P42"/>
      <c r="Q42"/>
      <c r="R42"/>
      <c r="S42"/>
      <c r="T42"/>
      <c r="U42"/>
      <c r="V42"/>
    </row>
  </sheetData>
  <sheetProtection algorithmName="SHA-512" hashValue="EWhgjj1ogp7U+Oi0SKLncaJ3bKLdk1B3lyAKWbLLHm0KoJ4fQ5zg0IFeq/G1FEaWdowfT4a9NmtxLOB8jFeekg==" saltValue="BBTBca863s5K1z9b0iXOnw==" spinCount="100000" sheet="1" objects="1" scenarios="1"/>
  <hyperlinks>
    <hyperlink ref="BR14" r:id="rId1" xr:uid="{63C82F91-F1C4-F144-BDFD-B0AAC3982ABA}"/>
  </hyperlinks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F9520-931D-9846-A645-61EA2BD08AD5}">
  <sheetPr codeName="Sheet11"/>
  <dimension ref="A1:BE42"/>
  <sheetViews>
    <sheetView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0" max="10" width="12.5" style="30" customWidth="1"/>
    <col min="11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1</v>
      </c>
      <c r="B2" s="26">
        <v>41923</v>
      </c>
      <c r="C2" s="39" t="s">
        <v>94</v>
      </c>
      <c r="D2" s="40" t="s">
        <v>134</v>
      </c>
      <c r="E2" s="26">
        <v>41851</v>
      </c>
      <c r="F2" s="39" t="s">
        <v>48</v>
      </c>
      <c r="G2" s="40" t="s">
        <v>136</v>
      </c>
      <c r="H2" s="40">
        <v>76</v>
      </c>
      <c r="I2" s="41" t="s">
        <v>79</v>
      </c>
      <c r="J2" s="43">
        <v>82192</v>
      </c>
      <c r="K2" s="43">
        <v>82192</v>
      </c>
      <c r="L2" s="43">
        <v>82192</v>
      </c>
      <c r="M2" s="43">
        <v>82192</v>
      </c>
      <c r="N2" s="43">
        <v>82192</v>
      </c>
      <c r="O2" s="40">
        <v>2.65</v>
      </c>
      <c r="P2" s="40">
        <v>0</v>
      </c>
      <c r="Q2" s="40">
        <v>0</v>
      </c>
      <c r="R2" s="40">
        <v>0</v>
      </c>
      <c r="S2" s="40">
        <v>0</v>
      </c>
      <c r="T2" s="40">
        <v>2.5</v>
      </c>
      <c r="U2" s="40">
        <v>2.65</v>
      </c>
      <c r="V2" s="40">
        <v>0</v>
      </c>
      <c r="W2" s="40">
        <v>0</v>
      </c>
      <c r="X2" s="40">
        <v>0</v>
      </c>
      <c r="Y2" s="40">
        <v>0</v>
      </c>
      <c r="Z2" s="40">
        <v>2.5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 t="s">
        <v>200</v>
      </c>
    </row>
    <row r="3" spans="1:57" s="37" customFormat="1">
      <c r="A3" s="40">
        <v>2</v>
      </c>
      <c r="B3" s="26">
        <v>41923</v>
      </c>
      <c r="C3" s="39" t="s">
        <v>94</v>
      </c>
      <c r="D3" s="40" t="s">
        <v>134</v>
      </c>
      <c r="E3" s="26">
        <v>41820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25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 t="s">
        <v>201</v>
      </c>
    </row>
    <row r="4" spans="1:57" s="37" customFormat="1">
      <c r="A4" s="40">
        <v>3</v>
      </c>
      <c r="B4" s="26">
        <v>41923</v>
      </c>
      <c r="C4" s="39" t="s">
        <v>94</v>
      </c>
      <c r="D4" s="40" t="s">
        <v>134</v>
      </c>
      <c r="E4" s="26">
        <v>41880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2.73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2.73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20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 t="s">
        <v>202</v>
      </c>
    </row>
    <row r="5" spans="1:57" s="37" customFormat="1">
      <c r="A5" s="40">
        <v>4</v>
      </c>
      <c r="B5" s="26">
        <v>41923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3.65</v>
      </c>
      <c r="P5" s="40">
        <v>2.69</v>
      </c>
      <c r="Q5" s="40">
        <v>2.2999999999999998</v>
      </c>
      <c r="R5" s="40">
        <v>2.2999999999999998</v>
      </c>
      <c r="S5" s="40">
        <v>2.2999999999999998</v>
      </c>
      <c r="T5" s="40">
        <v>1.92</v>
      </c>
      <c r="U5" s="40">
        <v>3.65</v>
      </c>
      <c r="V5" s="40">
        <v>2.69</v>
      </c>
      <c r="W5" s="40">
        <v>2.2999999999999998</v>
      </c>
      <c r="X5" s="40">
        <v>2.2999999999999998</v>
      </c>
      <c r="Y5" s="40">
        <v>2.2999999999999998</v>
      </c>
      <c r="Z5" s="40">
        <v>1.92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 t="s">
        <v>203</v>
      </c>
    </row>
    <row r="6" spans="1:57" s="37" customFormat="1">
      <c r="A6" s="40">
        <v>5</v>
      </c>
      <c r="B6" s="26">
        <v>41923</v>
      </c>
      <c r="C6" s="39" t="s">
        <v>94</v>
      </c>
      <c r="D6" s="40" t="s">
        <v>134</v>
      </c>
      <c r="E6" s="26">
        <v>41912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 t="s">
        <v>204</v>
      </c>
    </row>
    <row r="7" spans="1:57" s="37" customFormat="1">
      <c r="A7" s="40">
        <v>6</v>
      </c>
      <c r="B7" s="26">
        <v>41930</v>
      </c>
      <c r="C7" s="39" t="s">
        <v>94</v>
      </c>
      <c r="D7" s="40" t="s">
        <v>45</v>
      </c>
      <c r="E7" s="26">
        <v>41887</v>
      </c>
      <c r="F7" s="39" t="s">
        <v>47</v>
      </c>
      <c r="G7" s="192" t="s">
        <v>205</v>
      </c>
      <c r="H7" s="40">
        <v>94.34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2.63</v>
      </c>
      <c r="P7" s="40">
        <v>2.4300000000000002</v>
      </c>
      <c r="Q7" s="40">
        <v>2.36</v>
      </c>
      <c r="R7" s="40">
        <v>0</v>
      </c>
      <c r="S7" s="40">
        <v>0</v>
      </c>
      <c r="T7" s="40">
        <v>0</v>
      </c>
      <c r="U7" s="40">
        <v>2.63</v>
      </c>
      <c r="V7" s="40">
        <v>2.4300000000000002</v>
      </c>
      <c r="W7" s="40">
        <v>2.36</v>
      </c>
      <c r="X7" s="40">
        <v>0</v>
      </c>
      <c r="Y7" s="40">
        <v>0</v>
      </c>
      <c r="Z7" s="40">
        <v>0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12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 t="s">
        <v>206</v>
      </c>
    </row>
    <row r="8" spans="1:57" s="37" customFormat="1">
      <c r="A8" s="40">
        <v>7</v>
      </c>
      <c r="B8" s="26">
        <v>41923</v>
      </c>
      <c r="C8" s="39" t="s">
        <v>94</v>
      </c>
      <c r="D8" s="40" t="s">
        <v>133</v>
      </c>
      <c r="E8" s="26">
        <v>41880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20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 t="s">
        <v>207</v>
      </c>
    </row>
    <row r="9" spans="1:57" s="37" customFormat="1">
      <c r="A9" s="40">
        <v>8</v>
      </c>
      <c r="B9" s="26">
        <v>41923</v>
      </c>
      <c r="C9" s="39" t="s">
        <v>94</v>
      </c>
      <c r="D9" s="40" t="s">
        <v>146</v>
      </c>
      <c r="E9" s="26">
        <v>41880</v>
      </c>
      <c r="F9" s="39" t="s">
        <v>47</v>
      </c>
      <c r="G9" s="192" t="s">
        <v>218</v>
      </c>
      <c r="H9" s="40">
        <v>101.16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2.81</v>
      </c>
      <c r="P9" s="40">
        <v>0</v>
      </c>
      <c r="Q9" s="40">
        <v>0</v>
      </c>
      <c r="R9" s="40">
        <v>0</v>
      </c>
      <c r="S9" s="40">
        <v>0</v>
      </c>
      <c r="T9" s="40">
        <v>2.59</v>
      </c>
      <c r="U9" s="40">
        <v>2.81</v>
      </c>
      <c r="V9" s="40">
        <v>0</v>
      </c>
      <c r="W9" s="40">
        <v>0</v>
      </c>
      <c r="X9" s="40">
        <v>0</v>
      </c>
      <c r="Y9" s="40">
        <v>0</v>
      </c>
      <c r="Z9" s="40">
        <v>2.59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 t="s">
        <v>208</v>
      </c>
    </row>
    <row r="10" spans="1:57" s="37" customFormat="1">
      <c r="A10" s="40">
        <v>9</v>
      </c>
      <c r="B10" s="26">
        <v>41930</v>
      </c>
      <c r="C10" s="39" t="s">
        <v>94</v>
      </c>
      <c r="D10" s="40" t="s">
        <v>39</v>
      </c>
      <c r="E10" s="26">
        <v>41887</v>
      </c>
      <c r="F10" s="39" t="s">
        <v>47</v>
      </c>
      <c r="G10" s="40" t="s">
        <v>37</v>
      </c>
      <c r="H10" s="40">
        <v>96.12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3.93</v>
      </c>
      <c r="P10" s="40">
        <v>2.48</v>
      </c>
      <c r="Q10" s="40">
        <v>1.43</v>
      </c>
      <c r="R10" s="40">
        <v>2.42</v>
      </c>
      <c r="S10" s="40">
        <v>2.35</v>
      </c>
      <c r="T10" s="40">
        <v>2.0699999999999998</v>
      </c>
      <c r="U10" s="40">
        <v>3.93</v>
      </c>
      <c r="V10" s="40">
        <v>2.48</v>
      </c>
      <c r="W10" s="40">
        <v>1.43</v>
      </c>
      <c r="X10" s="40">
        <v>2.42</v>
      </c>
      <c r="Y10" s="40">
        <v>2.35</v>
      </c>
      <c r="Z10" s="40">
        <v>2.0699999999999998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12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10</v>
      </c>
      <c r="B11" s="26">
        <v>41930</v>
      </c>
      <c r="C11" s="39" t="s">
        <v>94</v>
      </c>
      <c r="D11" s="40" t="s">
        <v>39</v>
      </c>
      <c r="E11" s="26">
        <v>41880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20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11</v>
      </c>
      <c r="B12" s="26">
        <v>41923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3.47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3.47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 t="s">
        <v>209</v>
      </c>
    </row>
    <row r="13" spans="1:57" s="37" customFormat="1">
      <c r="A13" s="40">
        <v>12</v>
      </c>
      <c r="B13" s="26">
        <v>41923</v>
      </c>
      <c r="C13" s="39" t="s">
        <v>94</v>
      </c>
      <c r="D13" s="40" t="s">
        <v>78</v>
      </c>
      <c r="E13" s="26">
        <v>41880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20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 t="s">
        <v>211</v>
      </c>
    </row>
    <row r="14" spans="1:57" s="37" customFormat="1">
      <c r="A14" s="40">
        <v>13</v>
      </c>
      <c r="B14" s="26">
        <v>41923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2.14</v>
      </c>
      <c r="P14" s="40">
        <v>1.9</v>
      </c>
      <c r="Q14" s="40">
        <v>1.64</v>
      </c>
      <c r="R14" s="40">
        <v>0</v>
      </c>
      <c r="S14" s="40">
        <v>0</v>
      </c>
      <c r="T14" s="40">
        <v>1.52</v>
      </c>
      <c r="U14" s="40">
        <v>2.14</v>
      </c>
      <c r="V14" s="40">
        <v>1.9</v>
      </c>
      <c r="W14" s="40">
        <v>1.64</v>
      </c>
      <c r="X14" s="40">
        <v>0</v>
      </c>
      <c r="Y14" s="40">
        <v>0</v>
      </c>
      <c r="Z14" s="40">
        <v>1.52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 t="s">
        <v>210</v>
      </c>
    </row>
    <row r="15" spans="1:57" s="37" customFormat="1">
      <c r="A15" s="40">
        <v>14</v>
      </c>
      <c r="B15" s="26">
        <v>41923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2.25</v>
      </c>
      <c r="P15" s="40">
        <v>0</v>
      </c>
      <c r="Q15" s="40">
        <v>0</v>
      </c>
      <c r="R15" s="40">
        <v>0</v>
      </c>
      <c r="S15" s="40">
        <v>0</v>
      </c>
      <c r="T15" s="40">
        <v>1.94</v>
      </c>
      <c r="U15" s="40">
        <v>2.25</v>
      </c>
      <c r="V15" s="40">
        <v>0</v>
      </c>
      <c r="W15" s="40">
        <v>0</v>
      </c>
      <c r="X15" s="40">
        <v>0</v>
      </c>
      <c r="Y15" s="40">
        <v>0</v>
      </c>
      <c r="Z15" s="40">
        <v>1.94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 t="s">
        <v>212</v>
      </c>
    </row>
    <row r="16" spans="1:57" s="37" customFormat="1">
      <c r="A16" s="40">
        <v>15</v>
      </c>
      <c r="B16" s="26">
        <v>41923</v>
      </c>
      <c r="C16" s="39" t="s">
        <v>94</v>
      </c>
      <c r="D16" s="40" t="s">
        <v>179</v>
      </c>
      <c r="E16" s="26">
        <v>41912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193" t="s">
        <v>216</v>
      </c>
    </row>
    <row r="17" spans="1:57" s="37" customFormat="1">
      <c r="A17" s="40">
        <v>16</v>
      </c>
      <c r="B17" s="26">
        <v>41923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2.2799999999999998</v>
      </c>
      <c r="P17" s="40">
        <v>0</v>
      </c>
      <c r="Q17" s="40">
        <v>0</v>
      </c>
      <c r="R17" s="40">
        <v>0</v>
      </c>
      <c r="S17" s="40">
        <v>0</v>
      </c>
      <c r="T17" s="40">
        <v>1.78</v>
      </c>
      <c r="U17" s="40">
        <v>2.2799999999999998</v>
      </c>
      <c r="V17" s="40">
        <v>0</v>
      </c>
      <c r="W17" s="40">
        <v>0</v>
      </c>
      <c r="X17" s="40">
        <v>0</v>
      </c>
      <c r="Y17" s="40">
        <v>0</v>
      </c>
      <c r="Z17" s="40">
        <v>1.78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 t="s">
        <v>213</v>
      </c>
    </row>
    <row r="18" spans="1:57" s="37" customFormat="1">
      <c r="A18" s="40">
        <v>17</v>
      </c>
      <c r="B18" s="26">
        <v>41930</v>
      </c>
      <c r="C18" s="39" t="s">
        <v>94</v>
      </c>
      <c r="D18" s="40" t="s">
        <v>80</v>
      </c>
      <c r="E18" s="26">
        <v>41880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20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26">
        <v>41930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2.2999999999999998</v>
      </c>
      <c r="P19" s="40">
        <v>2.09</v>
      </c>
      <c r="Q19" s="40">
        <v>1.89</v>
      </c>
      <c r="R19" s="40">
        <v>0</v>
      </c>
      <c r="S19" s="40">
        <v>0</v>
      </c>
      <c r="T19" s="40">
        <v>1.73</v>
      </c>
      <c r="U19" s="40">
        <v>2.2999999999999998</v>
      </c>
      <c r="V19" s="40">
        <v>2.09</v>
      </c>
      <c r="W19" s="40">
        <v>1.89</v>
      </c>
      <c r="X19" s="40">
        <v>0</v>
      </c>
      <c r="Y19" s="40">
        <v>0</v>
      </c>
      <c r="Z19" s="40">
        <v>1.73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19</v>
      </c>
      <c r="B20" s="26">
        <v>41923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2.23</v>
      </c>
      <c r="P20" s="40">
        <v>0</v>
      </c>
      <c r="Q20" s="40">
        <v>0</v>
      </c>
      <c r="R20" s="40">
        <v>0</v>
      </c>
      <c r="S20" s="40">
        <v>0</v>
      </c>
      <c r="T20" s="40">
        <v>1.95</v>
      </c>
      <c r="U20" s="40">
        <v>2.23</v>
      </c>
      <c r="V20" s="40">
        <v>0</v>
      </c>
      <c r="W20" s="40">
        <v>0</v>
      </c>
      <c r="X20" s="40">
        <v>0</v>
      </c>
      <c r="Y20" s="40">
        <v>0</v>
      </c>
      <c r="Z20" s="40">
        <v>1.95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 t="s">
        <v>214</v>
      </c>
    </row>
    <row r="21" spans="1:57" s="37" customFormat="1">
      <c r="A21" s="40">
        <v>20</v>
      </c>
      <c r="B21" s="26">
        <v>41923</v>
      </c>
      <c r="C21" s="39" t="s">
        <v>94</v>
      </c>
      <c r="D21" s="40" t="s">
        <v>182</v>
      </c>
      <c r="E21" s="26">
        <v>41912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193" t="s">
        <v>215</v>
      </c>
    </row>
    <row r="22" spans="1:57" s="37" customFormat="1">
      <c r="A22" s="40">
        <v>21</v>
      </c>
      <c r="B22" s="26">
        <v>41923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1.68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1.68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193" t="s">
        <v>217</v>
      </c>
    </row>
    <row r="24" spans="1:57">
      <c r="J24"/>
      <c r="K24"/>
      <c r="L24"/>
      <c r="M24"/>
      <c r="N24"/>
    </row>
    <row r="25" spans="1:57">
      <c r="J25"/>
      <c r="K25"/>
      <c r="L25"/>
      <c r="M25"/>
      <c r="N25"/>
    </row>
    <row r="26" spans="1:57">
      <c r="J26"/>
      <c r="K26"/>
      <c r="L26"/>
      <c r="M26"/>
      <c r="N26"/>
    </row>
    <row r="27" spans="1:57">
      <c r="J27"/>
      <c r="K27"/>
      <c r="L27"/>
      <c r="M27"/>
      <c r="N27"/>
    </row>
    <row r="28" spans="1:57">
      <c r="J28"/>
      <c r="K28"/>
      <c r="L28"/>
      <c r="M28"/>
      <c r="N28"/>
    </row>
    <row r="29" spans="1:57">
      <c r="J29"/>
      <c r="K29"/>
      <c r="L29"/>
      <c r="M29"/>
      <c r="N29"/>
    </row>
    <row r="30" spans="1:57">
      <c r="J30"/>
      <c r="K30"/>
      <c r="L30"/>
      <c r="M30"/>
      <c r="N30"/>
    </row>
    <row r="31" spans="1:57">
      <c r="J31"/>
      <c r="K31"/>
      <c r="L31"/>
      <c r="M31"/>
      <c r="N31"/>
    </row>
    <row r="32" spans="1:57">
      <c r="J32"/>
      <c r="K32"/>
      <c r="L32"/>
      <c r="M32"/>
      <c r="N32"/>
    </row>
    <row r="33" spans="10:14">
      <c r="J33"/>
      <c r="K33"/>
      <c r="L33"/>
      <c r="M33"/>
      <c r="N33"/>
    </row>
    <row r="34" spans="10:14">
      <c r="J34"/>
      <c r="K34"/>
      <c r="L34"/>
      <c r="M34"/>
      <c r="N34"/>
    </row>
    <row r="35" spans="10:14">
      <c r="J35"/>
      <c r="K35"/>
      <c r="L35"/>
      <c r="M35"/>
      <c r="N35"/>
    </row>
    <row r="36" spans="10:14">
      <c r="J36"/>
      <c r="K36"/>
      <c r="L36"/>
      <c r="M36"/>
      <c r="N36"/>
    </row>
    <row r="37" spans="10:14">
      <c r="J37"/>
      <c r="K37"/>
      <c r="L37"/>
      <c r="M37"/>
      <c r="N37"/>
    </row>
    <row r="38" spans="10:14">
      <c r="J38"/>
      <c r="K38"/>
      <c r="L38"/>
      <c r="M38"/>
      <c r="N38"/>
    </row>
    <row r="39" spans="10:14">
      <c r="J39"/>
      <c r="K39"/>
      <c r="L39"/>
      <c r="M39"/>
      <c r="N39"/>
    </row>
    <row r="40" spans="10:14">
      <c r="J40"/>
      <c r="K40"/>
      <c r="L40"/>
      <c r="M40"/>
      <c r="N40"/>
    </row>
    <row r="41" spans="10:14">
      <c r="J41"/>
      <c r="K41"/>
      <c r="L41"/>
      <c r="M41"/>
      <c r="N41"/>
    </row>
    <row r="42" spans="10:14">
      <c r="J42"/>
      <c r="K42"/>
      <c r="L42"/>
      <c r="M42"/>
      <c r="N42"/>
    </row>
  </sheetData>
  <sheetProtection algorithmName="SHA-512" hashValue="3Q87k02jewJ/8tvr2BgASaVwIwJmVqXTyXcbZf4Q15U+uAVxugKLvuMFAEun3cGxH8RHeVHrcelXeA9TcNbqNA==" saltValue="TShkwkkW/DkL4qoo0Fvdfg==" spinCount="100000" sheet="1" objects="1" scenarios="1"/>
  <hyperlinks>
    <hyperlink ref="BE21" r:id="rId1" xr:uid="{10D64D10-2858-5E4A-9B8F-85D2E6D75105}"/>
    <hyperlink ref="BE16" r:id="rId2" xr:uid="{BADC089A-6BAB-B246-ABA6-BD8061264F16}"/>
  </hyperlinks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05C0D-1FDA-0943-B7EF-5137F7CEF1C7}">
  <sheetPr codeName="Sheet12"/>
  <dimension ref="A1:BE22"/>
  <sheetViews>
    <sheetView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120">
        <v>41740</v>
      </c>
      <c r="C2" s="39" t="s">
        <v>94</v>
      </c>
      <c r="D2" s="40" t="s">
        <v>134</v>
      </c>
      <c r="E2" s="26">
        <v>41639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120">
        <v>41740</v>
      </c>
      <c r="C3" s="39" t="s">
        <v>94</v>
      </c>
      <c r="D3" s="40" t="s">
        <v>134</v>
      </c>
      <c r="E3" s="26">
        <v>41639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120">
        <v>41740</v>
      </c>
      <c r="C4" s="39" t="s">
        <v>94</v>
      </c>
      <c r="D4" s="40" t="s">
        <v>134</v>
      </c>
      <c r="E4" s="26">
        <v>41640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120">
        <v>41740</v>
      </c>
      <c r="C5" s="39" t="s">
        <v>94</v>
      </c>
      <c r="D5" s="40" t="s">
        <v>134</v>
      </c>
      <c r="E5" s="26">
        <v>41720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120">
        <v>41740</v>
      </c>
      <c r="C6" s="39" t="s">
        <v>94</v>
      </c>
      <c r="D6" s="40" t="s">
        <v>134</v>
      </c>
      <c r="E6" s="26">
        <v>41657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120">
        <v>41740</v>
      </c>
      <c r="C7" s="39" t="s">
        <v>94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120">
        <v>41740</v>
      </c>
      <c r="C8" s="39" t="s">
        <v>94</v>
      </c>
      <c r="D8" s="40" t="s">
        <v>133</v>
      </c>
      <c r="E8" s="26">
        <v>41640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120">
        <v>41740</v>
      </c>
      <c r="C9" s="39" t="s">
        <v>94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/>
    </row>
    <row r="10" spans="1:57" s="37" customFormat="1">
      <c r="A10" s="40">
        <v>1</v>
      </c>
      <c r="B10" s="120">
        <v>41740</v>
      </c>
      <c r="C10" s="39" t="s">
        <v>94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120">
        <v>41740</v>
      </c>
      <c r="C11" s="39" t="s">
        <v>94</v>
      </c>
      <c r="D11" s="40" t="s">
        <v>39</v>
      </c>
      <c r="E11" s="26">
        <v>41640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120">
        <v>41740</v>
      </c>
      <c r="C12" s="39" t="s">
        <v>94</v>
      </c>
      <c r="D12" s="40" t="s">
        <v>41</v>
      </c>
      <c r="E12" s="26">
        <v>41720</v>
      </c>
      <c r="F12" s="39" t="s">
        <v>95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120">
        <v>41740</v>
      </c>
      <c r="C13" s="39" t="s">
        <v>94</v>
      </c>
      <c r="D13" s="40" t="s">
        <v>78</v>
      </c>
      <c r="E13" s="26">
        <v>41667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/>
    </row>
    <row r="14" spans="1:57" s="37" customFormat="1">
      <c r="A14" s="40">
        <v>17</v>
      </c>
      <c r="B14" s="120">
        <v>41740</v>
      </c>
      <c r="C14" s="39" t="s">
        <v>94</v>
      </c>
      <c r="D14" s="40" t="s">
        <v>78</v>
      </c>
      <c r="E14" s="26">
        <v>41720</v>
      </c>
      <c r="F14" s="39" t="s">
        <v>95</v>
      </c>
      <c r="G14" s="40" t="s">
        <v>8</v>
      </c>
      <c r="H14" s="40">
        <v>58.71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120">
        <v>41740</v>
      </c>
      <c r="C15" s="39" t="s">
        <v>94</v>
      </c>
      <c r="D15" s="40" t="s">
        <v>179</v>
      </c>
      <c r="E15" s="26">
        <v>41720</v>
      </c>
      <c r="F15" s="39" t="s">
        <v>95</v>
      </c>
      <c r="G15" s="40" t="s">
        <v>8</v>
      </c>
      <c r="H15" s="40">
        <v>96.68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120">
        <v>41740</v>
      </c>
      <c r="C16" s="39" t="s">
        <v>94</v>
      </c>
      <c r="D16" s="40" t="s">
        <v>179</v>
      </c>
      <c r="E16" s="26">
        <v>41657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120">
        <v>41740</v>
      </c>
      <c r="C17" s="39" t="s">
        <v>94</v>
      </c>
      <c r="D17" s="40" t="s">
        <v>132</v>
      </c>
      <c r="E17" s="26">
        <v>41720</v>
      </c>
      <c r="F17" s="39" t="s">
        <v>95</v>
      </c>
      <c r="G17" s="40" t="s">
        <v>8</v>
      </c>
      <c r="H17" s="40">
        <v>70.08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120">
        <v>41740</v>
      </c>
      <c r="C18" s="39" t="s">
        <v>94</v>
      </c>
      <c r="D18" s="40" t="s">
        <v>80</v>
      </c>
      <c r="E18" s="26">
        <v>41640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120">
        <v>41740</v>
      </c>
      <c r="C19" s="39" t="s">
        <v>94</v>
      </c>
      <c r="D19" s="40" t="s">
        <v>80</v>
      </c>
      <c r="E19" s="26">
        <v>41720</v>
      </c>
      <c r="F19" s="39" t="s">
        <v>95</v>
      </c>
      <c r="G19" s="40" t="s">
        <v>8</v>
      </c>
      <c r="H19" s="40">
        <v>77.709999999999994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120">
        <v>41740</v>
      </c>
      <c r="C20" s="39" t="s">
        <v>94</v>
      </c>
      <c r="D20" s="40" t="s">
        <v>182</v>
      </c>
      <c r="E20" s="26">
        <v>41720</v>
      </c>
      <c r="F20" s="39" t="s">
        <v>95</v>
      </c>
      <c r="G20" s="40" t="s">
        <v>8</v>
      </c>
      <c r="H20" s="40">
        <v>94.52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120">
        <v>41740</v>
      </c>
      <c r="C21" s="39" t="s">
        <v>94</v>
      </c>
      <c r="D21" s="40" t="s">
        <v>182</v>
      </c>
      <c r="E21" s="26">
        <v>41657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120">
        <v>41740</v>
      </c>
      <c r="C22" s="39" t="s">
        <v>94</v>
      </c>
      <c r="D22" s="40" t="s">
        <v>183</v>
      </c>
      <c r="E22" s="26">
        <v>41720</v>
      </c>
      <c r="F22" s="39" t="s">
        <v>95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39"/>
    </row>
  </sheetData>
  <sheetProtection algorithmName="SHA-512" hashValue="LA87z+SuyNReNDKmAq/n76JAZz5STNAB85vqcUBMt1C42WzQ5fYIZB6uVzPtZ/A46QR2kQDfFL1YMhLnUVmjDQ==" saltValue="BeHN+RbdR0ncqy+HLz886w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22"/>
  <sheetViews>
    <sheetView topLeftCell="Y1"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26">
        <v>41550</v>
      </c>
      <c r="C2" s="39" t="s">
        <v>94</v>
      </c>
      <c r="D2" s="40" t="s">
        <v>197</v>
      </c>
      <c r="E2" s="26">
        <v>41457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12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26">
        <v>41550</v>
      </c>
      <c r="C3" s="39" t="s">
        <v>180</v>
      </c>
      <c r="D3" s="40" t="s">
        <v>134</v>
      </c>
      <c r="E3" s="26">
        <v>41455</v>
      </c>
      <c r="F3" s="39" t="s">
        <v>147</v>
      </c>
      <c r="G3" s="40" t="s">
        <v>199</v>
      </c>
      <c r="H3" s="40">
        <v>75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3.85</v>
      </c>
      <c r="P3" s="40">
        <v>2.4500000000000002</v>
      </c>
      <c r="Q3" s="40">
        <v>2.31</v>
      </c>
      <c r="R3" s="40">
        <v>2.31</v>
      </c>
      <c r="S3" s="40">
        <v>2.2200000000000002</v>
      </c>
      <c r="T3" s="40">
        <v>1.9</v>
      </c>
      <c r="U3" s="40">
        <v>3.85</v>
      </c>
      <c r="V3" s="40">
        <v>2.4500000000000002</v>
      </c>
      <c r="W3" s="40">
        <v>2.31</v>
      </c>
      <c r="X3" s="40">
        <v>2.31</v>
      </c>
      <c r="Y3" s="40">
        <v>2.2200000000000002</v>
      </c>
      <c r="Z3" s="40">
        <v>1.9</v>
      </c>
      <c r="AA3" s="40"/>
      <c r="AB3" s="40"/>
      <c r="AC3" s="40"/>
      <c r="AD3" s="40"/>
      <c r="AE3" s="40"/>
      <c r="AF3" s="40"/>
      <c r="AG3" s="27" t="s">
        <v>185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18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/>
      <c r="AZ3" s="27" t="s">
        <v>185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26">
        <v>41550</v>
      </c>
      <c r="C4" s="39" t="s">
        <v>94</v>
      </c>
      <c r="D4" s="40" t="s">
        <v>197</v>
      </c>
      <c r="E4" s="26">
        <v>41485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198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26">
        <v>41550</v>
      </c>
      <c r="C5" s="39" t="s">
        <v>94</v>
      </c>
      <c r="D5" s="40" t="s">
        <v>197</v>
      </c>
      <c r="E5" s="26">
        <v>41455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198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26">
        <v>41550</v>
      </c>
      <c r="C6" s="39" t="s">
        <v>180</v>
      </c>
      <c r="D6" s="40" t="s">
        <v>134</v>
      </c>
      <c r="E6" s="26">
        <v>41473</v>
      </c>
      <c r="F6" s="39" t="s">
        <v>145</v>
      </c>
      <c r="G6" s="40" t="s">
        <v>7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185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185</v>
      </c>
      <c r="AY6" s="27"/>
      <c r="AZ6" s="27" t="s">
        <v>185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26">
        <v>41550</v>
      </c>
      <c r="C7" s="39" t="s">
        <v>180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189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185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26">
        <v>41550</v>
      </c>
      <c r="C8" s="39" t="s">
        <v>180</v>
      </c>
      <c r="D8" s="40" t="s">
        <v>133</v>
      </c>
      <c r="E8" s="26">
        <v>41485</v>
      </c>
      <c r="F8" s="39" t="s">
        <v>187</v>
      </c>
      <c r="G8" s="40" t="s">
        <v>86</v>
      </c>
      <c r="H8" s="40">
        <v>83</v>
      </c>
      <c r="I8" s="41" t="s">
        <v>189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185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185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26">
        <v>41550</v>
      </c>
      <c r="C9" s="39" t="s">
        <v>180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189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1</v>
      </c>
      <c r="B10" s="26">
        <v>41550</v>
      </c>
      <c r="C10" s="39" t="s">
        <v>180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189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185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26">
        <v>41550</v>
      </c>
      <c r="C11" s="39" t="s">
        <v>180</v>
      </c>
      <c r="D11" s="40" t="s">
        <v>39</v>
      </c>
      <c r="E11" s="26">
        <v>41485</v>
      </c>
      <c r="F11" s="39" t="s">
        <v>187</v>
      </c>
      <c r="G11" s="40" t="s">
        <v>86</v>
      </c>
      <c r="H11" s="40">
        <v>66</v>
      </c>
      <c r="I11" s="41" t="s">
        <v>189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185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188</v>
      </c>
      <c r="AY11" s="27">
        <v>24</v>
      </c>
      <c r="AZ11" s="27" t="s">
        <v>185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26">
        <v>41550</v>
      </c>
      <c r="C12" s="39" t="s">
        <v>180</v>
      </c>
      <c r="D12" s="40" t="s">
        <v>41</v>
      </c>
      <c r="E12" s="26">
        <v>41455</v>
      </c>
      <c r="F12" s="39" t="s">
        <v>181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188</v>
      </c>
      <c r="AY12" s="27">
        <v>12</v>
      </c>
      <c r="AZ12" s="27" t="s">
        <v>185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26">
        <v>41550</v>
      </c>
      <c r="C13" s="39" t="s">
        <v>180</v>
      </c>
      <c r="D13" s="40" t="s">
        <v>78</v>
      </c>
      <c r="E13" s="26">
        <v>41485</v>
      </c>
      <c r="F13" s="39" t="s">
        <v>187</v>
      </c>
      <c r="G13" s="40" t="s">
        <v>86</v>
      </c>
      <c r="H13" s="40">
        <v>81</v>
      </c>
      <c r="I13" s="41" t="s">
        <v>189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188</v>
      </c>
      <c r="AY13" s="27">
        <v>24</v>
      </c>
      <c r="AZ13" s="27" t="s">
        <v>185</v>
      </c>
      <c r="BA13" s="39"/>
      <c r="BB13" s="40"/>
      <c r="BC13" s="27"/>
      <c r="BD13" s="27" t="s">
        <v>186</v>
      </c>
      <c r="BE13" s="39"/>
    </row>
    <row r="14" spans="1:57" s="37" customFormat="1">
      <c r="A14" s="40">
        <v>17</v>
      </c>
      <c r="B14" s="26">
        <v>41550</v>
      </c>
      <c r="C14" s="39" t="s">
        <v>180</v>
      </c>
      <c r="D14" s="40" t="s">
        <v>78</v>
      </c>
      <c r="E14" s="26">
        <v>41455</v>
      </c>
      <c r="F14" s="39" t="s">
        <v>181</v>
      </c>
      <c r="G14" s="40" t="s">
        <v>8</v>
      </c>
      <c r="H14" s="40">
        <v>58.71</v>
      </c>
      <c r="I14" s="41" t="s">
        <v>189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185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188</v>
      </c>
      <c r="AY14" s="27">
        <v>12</v>
      </c>
      <c r="AZ14" s="27" t="s">
        <v>185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26">
        <v>41550</v>
      </c>
      <c r="C15" s="39" t="s">
        <v>191</v>
      </c>
      <c r="D15" s="40" t="s">
        <v>179</v>
      </c>
      <c r="E15" s="26">
        <v>41455</v>
      </c>
      <c r="F15" s="39" t="s">
        <v>95</v>
      </c>
      <c r="G15" s="40" t="s">
        <v>8</v>
      </c>
      <c r="H15" s="40">
        <v>96.68</v>
      </c>
      <c r="I15" s="41" t="s">
        <v>189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188</v>
      </c>
      <c r="AY15" s="27">
        <v>12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41550</v>
      </c>
      <c r="C16" s="39" t="s">
        <v>180</v>
      </c>
      <c r="D16" s="40" t="s">
        <v>179</v>
      </c>
      <c r="E16" s="26">
        <v>41473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26">
        <v>41550</v>
      </c>
      <c r="C17" s="39" t="s">
        <v>180</v>
      </c>
      <c r="D17" s="40" t="s">
        <v>132</v>
      </c>
      <c r="E17" s="26">
        <v>41455</v>
      </c>
      <c r="F17" s="39" t="s">
        <v>181</v>
      </c>
      <c r="G17" s="40" t="s">
        <v>8</v>
      </c>
      <c r="H17" s="40">
        <v>70.08</v>
      </c>
      <c r="I17" s="41" t="s">
        <v>189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26">
        <v>41550</v>
      </c>
      <c r="C18" s="39" t="s">
        <v>180</v>
      </c>
      <c r="D18" s="40" t="s">
        <v>80</v>
      </c>
      <c r="E18" s="26">
        <v>41485</v>
      </c>
      <c r="F18" s="39" t="s">
        <v>187</v>
      </c>
      <c r="G18" s="40" t="s">
        <v>86</v>
      </c>
      <c r="H18" s="40">
        <v>92</v>
      </c>
      <c r="I18" s="41" t="s">
        <v>189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188</v>
      </c>
      <c r="AY18" s="27">
        <v>24</v>
      </c>
      <c r="AZ18" s="27" t="s">
        <v>185</v>
      </c>
      <c r="BA18" s="39"/>
      <c r="BB18" s="40"/>
      <c r="BC18" s="27"/>
      <c r="BD18" s="27" t="s">
        <v>186</v>
      </c>
      <c r="BE18" s="39"/>
    </row>
    <row r="19" spans="1:57" s="37" customFormat="1">
      <c r="A19" s="40">
        <v>18</v>
      </c>
      <c r="B19" s="26">
        <v>41550</v>
      </c>
      <c r="C19" s="39" t="s">
        <v>180</v>
      </c>
      <c r="D19" s="40" t="s">
        <v>80</v>
      </c>
      <c r="E19" s="26">
        <v>41455</v>
      </c>
      <c r="F19" s="39" t="s">
        <v>181</v>
      </c>
      <c r="G19" s="40" t="s">
        <v>8</v>
      </c>
      <c r="H19" s="40">
        <v>77.709999999999994</v>
      </c>
      <c r="I19" s="41" t="s">
        <v>189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185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188</v>
      </c>
      <c r="AY19" s="27">
        <v>12</v>
      </c>
      <c r="AZ19" s="27" t="s">
        <v>185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26">
        <v>41550</v>
      </c>
      <c r="C20" s="39" t="s">
        <v>180</v>
      </c>
      <c r="D20" s="40" t="s">
        <v>182</v>
      </c>
      <c r="E20" s="26">
        <v>41455</v>
      </c>
      <c r="F20" s="39" t="s">
        <v>181</v>
      </c>
      <c r="G20" s="40" t="s">
        <v>8</v>
      </c>
      <c r="H20" s="40">
        <v>94.52</v>
      </c>
      <c r="I20" s="41" t="s">
        <v>189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41550</v>
      </c>
      <c r="C21" s="39" t="s">
        <v>180</v>
      </c>
      <c r="D21" s="40" t="s">
        <v>182</v>
      </c>
      <c r="E21" s="26">
        <v>41473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185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26">
        <v>41550</v>
      </c>
      <c r="C22" s="39" t="s">
        <v>180</v>
      </c>
      <c r="D22" s="40" t="s">
        <v>183</v>
      </c>
      <c r="E22" s="26">
        <v>41455</v>
      </c>
      <c r="F22" s="39" t="s">
        <v>181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</sheetData>
  <sheetProtection algorithmName="SHA-512" hashValue="0wC66yF7PGtoHlsXd3EQmRmbBTqFkzaf6f1QjvL2JfHqUj5psMCLoDLW2CnfYYT4WmhnfvoY0cShptLqGKD9Ig==" saltValue="pPa6S45105H/ATi0IKMS8A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3"/>
  <sheetViews>
    <sheetView zoomScale="120" zoomScaleNormal="120" zoomScalePageLayoutView="120" workbookViewId="0">
      <selection activeCell="E37" sqref="E37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41381</v>
      </c>
      <c r="C2" s="39" t="s">
        <v>180</v>
      </c>
      <c r="D2" s="40" t="s">
        <v>134</v>
      </c>
      <c r="E2" s="26">
        <v>41171</v>
      </c>
      <c r="F2" s="39" t="s">
        <v>48</v>
      </c>
      <c r="G2" s="40" t="s">
        <v>35</v>
      </c>
      <c r="H2" s="40">
        <v>64.459999999999994</v>
      </c>
      <c r="I2" s="41" t="s">
        <v>189</v>
      </c>
      <c r="J2" s="43">
        <v>1243</v>
      </c>
      <c r="K2" s="43">
        <v>2466</v>
      </c>
      <c r="L2" s="43">
        <v>5425</v>
      </c>
      <c r="M2" s="43">
        <v>164712</v>
      </c>
      <c r="N2" s="43">
        <v>822552</v>
      </c>
      <c r="O2" s="40">
        <v>3.7120000000000002</v>
      </c>
      <c r="P2" s="40">
        <v>2.5310000000000001</v>
      </c>
      <c r="Q2" s="40">
        <v>2.343</v>
      </c>
      <c r="R2" s="40">
        <v>2.3109999999999999</v>
      </c>
      <c r="S2" s="40">
        <v>2.1859999999999999</v>
      </c>
      <c r="T2" s="40">
        <v>1.7989999999999999</v>
      </c>
      <c r="U2" s="40">
        <v>3.7120000000000002</v>
      </c>
      <c r="V2" s="40">
        <v>2.5310000000000001</v>
      </c>
      <c r="W2" s="40">
        <v>2.343</v>
      </c>
      <c r="X2" s="40">
        <v>2.3109999999999999</v>
      </c>
      <c r="Y2" s="40">
        <v>2.1859999999999999</v>
      </c>
      <c r="Z2" s="40">
        <v>1.7989999999999999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41381</v>
      </c>
      <c r="C3" s="39" t="s">
        <v>180</v>
      </c>
      <c r="D3" s="40" t="s">
        <v>134</v>
      </c>
      <c r="E3" s="26">
        <v>41171</v>
      </c>
      <c r="F3" s="39" t="s">
        <v>48</v>
      </c>
      <c r="G3" s="40" t="s">
        <v>136</v>
      </c>
      <c r="H3" s="40">
        <v>64.459999999999994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3.7120000000000002</v>
      </c>
      <c r="P3" s="40">
        <v>2.5310000000000001</v>
      </c>
      <c r="Q3" s="40">
        <v>2.343</v>
      </c>
      <c r="R3" s="40">
        <v>2.3109999999999999</v>
      </c>
      <c r="S3" s="40">
        <v>2.1859999999999999</v>
      </c>
      <c r="T3" s="40">
        <v>1.7989999999999999</v>
      </c>
      <c r="U3" s="40">
        <v>3.7120000000000002</v>
      </c>
      <c r="V3" s="40">
        <v>2.5310000000000001</v>
      </c>
      <c r="W3" s="40">
        <v>2.343</v>
      </c>
      <c r="X3" s="40">
        <v>2.3109999999999999</v>
      </c>
      <c r="Y3" s="40">
        <v>2.1859999999999999</v>
      </c>
      <c r="Z3" s="40">
        <v>1.7989999999999999</v>
      </c>
      <c r="AA3" s="40"/>
      <c r="AB3" s="40"/>
      <c r="AC3" s="40"/>
      <c r="AD3" s="40"/>
      <c r="AE3" s="40"/>
      <c r="AF3" s="40"/>
      <c r="AG3" s="27" t="s">
        <v>185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185</v>
      </c>
      <c r="AY3" s="27">
        <v>12</v>
      </c>
      <c r="AZ3" s="27" t="s">
        <v>185</v>
      </c>
      <c r="BA3" s="39"/>
      <c r="BB3" s="40"/>
      <c r="BC3" s="27"/>
      <c r="BD3" s="27" t="s">
        <v>9</v>
      </c>
      <c r="BE3" s="39"/>
    </row>
    <row r="4" spans="1:57" s="37" customFormat="1">
      <c r="A4" s="40">
        <v>5</v>
      </c>
      <c r="B4" s="26">
        <v>41381</v>
      </c>
      <c r="C4" s="39" t="s">
        <v>180</v>
      </c>
      <c r="D4" s="40" t="s">
        <v>134</v>
      </c>
      <c r="E4" s="26">
        <v>41283</v>
      </c>
      <c r="F4" s="39" t="s">
        <v>147</v>
      </c>
      <c r="G4" s="40" t="s">
        <v>14</v>
      </c>
      <c r="H4" s="40">
        <v>65.989999999999995</v>
      </c>
      <c r="I4" s="41" t="s">
        <v>189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4.04</v>
      </c>
      <c r="P4" s="40">
        <v>2.68</v>
      </c>
      <c r="Q4" s="40">
        <v>2.61</v>
      </c>
      <c r="R4" s="40">
        <v>2.58</v>
      </c>
      <c r="S4" s="40">
        <v>2.42</v>
      </c>
      <c r="T4" s="40">
        <v>1.89</v>
      </c>
      <c r="U4" s="40">
        <v>4.04</v>
      </c>
      <c r="V4" s="40">
        <v>2.68</v>
      </c>
      <c r="W4" s="40">
        <v>2.61</v>
      </c>
      <c r="X4" s="40">
        <v>2.58</v>
      </c>
      <c r="Y4" s="40">
        <v>2.42</v>
      </c>
      <c r="Z4" s="40">
        <v>1.89</v>
      </c>
      <c r="AA4" s="40"/>
      <c r="AB4" s="40"/>
      <c r="AC4" s="40"/>
      <c r="AD4" s="40"/>
      <c r="AE4" s="40"/>
      <c r="AF4" s="40"/>
      <c r="AG4" s="27" t="s">
        <v>185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18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185</v>
      </c>
      <c r="BA4" s="39"/>
      <c r="BB4" s="40"/>
      <c r="BC4" s="27"/>
      <c r="BD4" s="27" t="s">
        <v>15</v>
      </c>
      <c r="BE4" s="39"/>
    </row>
    <row r="5" spans="1:57" s="37" customFormat="1">
      <c r="A5" s="40">
        <v>6</v>
      </c>
      <c r="B5" s="26">
        <v>41381</v>
      </c>
      <c r="C5" s="39" t="s">
        <v>180</v>
      </c>
      <c r="D5" s="40" t="s">
        <v>134</v>
      </c>
      <c r="E5" s="26">
        <v>41341</v>
      </c>
      <c r="F5" s="39" t="s">
        <v>187</v>
      </c>
      <c r="G5" s="40" t="s">
        <v>86</v>
      </c>
      <c r="H5" s="40">
        <v>64.400000000000006</v>
      </c>
      <c r="I5" s="41" t="s">
        <v>189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3.74</v>
      </c>
      <c r="P5" s="40">
        <v>2.5499999999999998</v>
      </c>
      <c r="Q5" s="40">
        <v>2.395</v>
      </c>
      <c r="R5" s="40">
        <v>2.3530000000000002</v>
      </c>
      <c r="S5" s="40">
        <v>2.1909999999999998</v>
      </c>
      <c r="T5" s="40">
        <v>1.8049999999999999</v>
      </c>
      <c r="U5" s="40">
        <v>3.74</v>
      </c>
      <c r="V5" s="40">
        <v>2.5499999999999998</v>
      </c>
      <c r="W5" s="40">
        <v>2.395</v>
      </c>
      <c r="X5" s="40">
        <v>2.3530000000000002</v>
      </c>
      <c r="Y5" s="40">
        <v>2.1909999999999998</v>
      </c>
      <c r="Z5" s="40">
        <v>1.8049999999999999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188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41381</v>
      </c>
      <c r="C6" s="39" t="s">
        <v>191</v>
      </c>
      <c r="D6" s="40" t="s">
        <v>134</v>
      </c>
      <c r="E6" s="26">
        <v>41198</v>
      </c>
      <c r="F6" s="39" t="s">
        <v>95</v>
      </c>
      <c r="G6" s="40" t="s">
        <v>8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3.7120000000000002</v>
      </c>
      <c r="P6" s="40">
        <v>2.5310000000000001</v>
      </c>
      <c r="Q6" s="40">
        <v>2.343</v>
      </c>
      <c r="R6" s="40">
        <v>2.3109999999999999</v>
      </c>
      <c r="S6" s="40">
        <v>2.1859999999999999</v>
      </c>
      <c r="T6" s="40">
        <v>1.7989999999999999</v>
      </c>
      <c r="U6" s="40">
        <v>3.7120000000000002</v>
      </c>
      <c r="V6" s="40">
        <v>2.5310000000000001</v>
      </c>
      <c r="W6" s="40">
        <v>2.343</v>
      </c>
      <c r="X6" s="40">
        <v>2.3109999999999999</v>
      </c>
      <c r="Y6" s="40">
        <v>2.1859999999999999</v>
      </c>
      <c r="Z6" s="40">
        <v>1.7989999999999999</v>
      </c>
      <c r="AA6" s="40"/>
      <c r="AB6" s="40"/>
      <c r="AC6" s="40"/>
      <c r="AD6" s="40"/>
      <c r="AE6" s="40"/>
      <c r="AF6" s="40"/>
      <c r="AG6" s="27" t="s">
        <v>185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188</v>
      </c>
      <c r="AY6" s="27">
        <v>12</v>
      </c>
      <c r="AZ6" s="27" t="s">
        <v>185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41381</v>
      </c>
      <c r="C7" s="39" t="s">
        <v>180</v>
      </c>
      <c r="D7" s="40" t="s">
        <v>134</v>
      </c>
      <c r="E7" s="26">
        <v>41354</v>
      </c>
      <c r="F7" s="39" t="s">
        <v>145</v>
      </c>
      <c r="G7" s="40" t="s">
        <v>7</v>
      </c>
      <c r="H7" s="40">
        <v>64.459999999999994</v>
      </c>
      <c r="I7" s="41" t="s">
        <v>189</v>
      </c>
      <c r="J7" s="43">
        <v>1243</v>
      </c>
      <c r="K7" s="43">
        <v>2466</v>
      </c>
      <c r="L7" s="43">
        <v>5425</v>
      </c>
      <c r="M7" s="43">
        <v>164712</v>
      </c>
      <c r="N7" s="43">
        <v>822552</v>
      </c>
      <c r="O7" s="40">
        <v>3.71</v>
      </c>
      <c r="P7" s="40">
        <v>2.5299999999999998</v>
      </c>
      <c r="Q7" s="40">
        <v>2.34</v>
      </c>
      <c r="R7" s="40">
        <v>2.31</v>
      </c>
      <c r="S7" s="40">
        <v>2.1800000000000002</v>
      </c>
      <c r="T7" s="40">
        <v>1.79</v>
      </c>
      <c r="U7" s="40">
        <v>3.71</v>
      </c>
      <c r="V7" s="40">
        <v>2.5299999999999998</v>
      </c>
      <c r="W7" s="40">
        <v>2.34</v>
      </c>
      <c r="X7" s="40">
        <v>2.31</v>
      </c>
      <c r="Y7" s="40">
        <v>2.1800000000000002</v>
      </c>
      <c r="Z7" s="40">
        <v>1.79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41381</v>
      </c>
      <c r="C8" s="39" t="s">
        <v>180</v>
      </c>
      <c r="D8" s="40" t="s">
        <v>45</v>
      </c>
      <c r="E8" s="26">
        <v>41090</v>
      </c>
      <c r="F8" s="39" t="s">
        <v>47</v>
      </c>
      <c r="G8" s="40" t="s">
        <v>35</v>
      </c>
      <c r="H8" s="40">
        <v>87.25</v>
      </c>
      <c r="I8" s="41" t="s">
        <v>189</v>
      </c>
      <c r="J8" s="43">
        <v>4920</v>
      </c>
      <c r="K8" s="43">
        <v>192300</v>
      </c>
      <c r="L8" s="43">
        <v>192300</v>
      </c>
      <c r="M8" s="43">
        <v>192300</v>
      </c>
      <c r="N8" s="43">
        <v>192300</v>
      </c>
      <c r="O8" s="40">
        <v>2.1360000000000001</v>
      </c>
      <c r="P8" s="40">
        <v>1.95</v>
      </c>
      <c r="Q8" s="79">
        <v>0</v>
      </c>
      <c r="R8" s="79">
        <v>0</v>
      </c>
      <c r="S8" s="79">
        <v>0</v>
      </c>
      <c r="T8" s="79">
        <v>1.921</v>
      </c>
      <c r="U8" s="79">
        <v>2.1360000000000001</v>
      </c>
      <c r="V8" s="79">
        <v>1.95</v>
      </c>
      <c r="W8" s="79">
        <v>0</v>
      </c>
      <c r="X8" s="79">
        <v>0</v>
      </c>
      <c r="Y8" s="79">
        <v>0</v>
      </c>
      <c r="Z8" s="79">
        <v>1.921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41381</v>
      </c>
      <c r="C9" s="39" t="s">
        <v>180</v>
      </c>
      <c r="D9" s="40" t="s">
        <v>45</v>
      </c>
      <c r="E9" s="26">
        <v>41136</v>
      </c>
      <c r="F9" s="39" t="s">
        <v>47</v>
      </c>
      <c r="G9" s="40" t="s">
        <v>37</v>
      </c>
      <c r="H9" s="40">
        <v>87.25</v>
      </c>
      <c r="I9" s="41" t="s">
        <v>189</v>
      </c>
      <c r="J9" s="43">
        <v>4920</v>
      </c>
      <c r="K9" s="43">
        <v>192300</v>
      </c>
      <c r="L9" s="43">
        <v>192300</v>
      </c>
      <c r="M9" s="43">
        <v>192300</v>
      </c>
      <c r="N9" s="43">
        <v>192300</v>
      </c>
      <c r="O9" s="40">
        <v>2.1360000000000001</v>
      </c>
      <c r="P9" s="40">
        <v>1.95</v>
      </c>
      <c r="Q9" s="79">
        <v>0</v>
      </c>
      <c r="R9" s="79">
        <v>0</v>
      </c>
      <c r="S9" s="79">
        <v>0</v>
      </c>
      <c r="T9" s="79">
        <v>1.921</v>
      </c>
      <c r="U9" s="79">
        <v>2.1360000000000001</v>
      </c>
      <c r="V9" s="79">
        <v>1.95</v>
      </c>
      <c r="W9" s="79">
        <v>0</v>
      </c>
      <c r="X9" s="79">
        <v>0</v>
      </c>
      <c r="Y9" s="79">
        <v>0</v>
      </c>
      <c r="Z9" s="79">
        <v>1.921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10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24</v>
      </c>
      <c r="AX9" s="27" t="s">
        <v>10</v>
      </c>
      <c r="AY9" s="27">
        <v>24</v>
      </c>
      <c r="AZ9" s="27" t="s">
        <v>185</v>
      </c>
      <c r="BA9" s="39"/>
      <c r="BB9" s="40"/>
      <c r="BC9" s="27"/>
      <c r="BD9" s="27" t="s">
        <v>11</v>
      </c>
      <c r="BE9" s="39"/>
    </row>
    <row r="10" spans="1:57" s="37" customFormat="1">
      <c r="A10" s="40">
        <v>8</v>
      </c>
      <c r="B10" s="26">
        <v>41381</v>
      </c>
      <c r="C10" s="39" t="s">
        <v>180</v>
      </c>
      <c r="D10" s="40" t="s">
        <v>133</v>
      </c>
      <c r="E10" s="26">
        <v>41341</v>
      </c>
      <c r="F10" s="39" t="s">
        <v>187</v>
      </c>
      <c r="G10" s="40" t="s">
        <v>86</v>
      </c>
      <c r="H10" s="40">
        <v>80.349999999999994</v>
      </c>
      <c r="I10" s="41" t="s">
        <v>189</v>
      </c>
      <c r="J10" s="43">
        <v>2465.7599999999998</v>
      </c>
      <c r="K10" s="43">
        <v>164712.36000000002</v>
      </c>
      <c r="L10" s="43">
        <v>822575.34</v>
      </c>
      <c r="M10" s="43">
        <v>822575.34</v>
      </c>
      <c r="N10" s="43">
        <v>822575.34</v>
      </c>
      <c r="O10" s="40">
        <v>2.4024999999999999</v>
      </c>
      <c r="P10" s="40">
        <v>2.1924000000000001</v>
      </c>
      <c r="Q10" s="40">
        <v>2.1173000000000002</v>
      </c>
      <c r="R10" s="40">
        <v>0</v>
      </c>
      <c r="S10" s="40">
        <v>0</v>
      </c>
      <c r="T10" s="40">
        <v>1.9081999999999999</v>
      </c>
      <c r="U10" s="40">
        <v>2.4024999999999999</v>
      </c>
      <c r="V10" s="40">
        <v>2.1924000000000001</v>
      </c>
      <c r="W10" s="40">
        <v>2.1173000000000002</v>
      </c>
      <c r="X10" s="40">
        <v>0</v>
      </c>
      <c r="Y10" s="40">
        <v>0</v>
      </c>
      <c r="Z10" s="40">
        <v>1.9081999999999999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14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41381</v>
      </c>
      <c r="C11" s="39" t="s">
        <v>180</v>
      </c>
      <c r="D11" s="40" t="s">
        <v>146</v>
      </c>
      <c r="E11" s="26">
        <v>41090</v>
      </c>
      <c r="F11" s="39" t="s">
        <v>47</v>
      </c>
      <c r="G11" s="40" t="s">
        <v>35</v>
      </c>
      <c r="H11" s="40">
        <v>79.25</v>
      </c>
      <c r="I11" s="41" t="s">
        <v>189</v>
      </c>
      <c r="J11" s="43">
        <v>49315</v>
      </c>
      <c r="K11" s="43">
        <v>49315</v>
      </c>
      <c r="L11" s="43">
        <v>49315</v>
      </c>
      <c r="M11" s="43">
        <v>49315</v>
      </c>
      <c r="N11" s="43">
        <v>49315</v>
      </c>
      <c r="O11" s="40">
        <v>2.4849999999999999</v>
      </c>
      <c r="P11" s="40">
        <v>0</v>
      </c>
      <c r="Q11" s="40">
        <v>0</v>
      </c>
      <c r="R11" s="40">
        <v>0</v>
      </c>
      <c r="S11" s="40">
        <v>0</v>
      </c>
      <c r="T11" s="40">
        <v>2.2010000000000001</v>
      </c>
      <c r="U11" s="40">
        <v>2.4849999999999999</v>
      </c>
      <c r="V11" s="40">
        <v>0</v>
      </c>
      <c r="W11" s="40">
        <v>0</v>
      </c>
      <c r="X11" s="40">
        <v>0</v>
      </c>
      <c r="Y11" s="40">
        <v>0</v>
      </c>
      <c r="Z11" s="40">
        <v>2.2010000000000001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41381</v>
      </c>
      <c r="C12" s="39" t="s">
        <v>180</v>
      </c>
      <c r="D12" s="40" t="s">
        <v>146</v>
      </c>
      <c r="E12" s="26">
        <v>41090</v>
      </c>
      <c r="F12" s="39" t="s">
        <v>47</v>
      </c>
      <c r="G12" s="40" t="s">
        <v>37</v>
      </c>
      <c r="H12" s="40">
        <v>79.25</v>
      </c>
      <c r="I12" s="41" t="s">
        <v>189</v>
      </c>
      <c r="J12" s="43">
        <v>49315</v>
      </c>
      <c r="K12" s="43">
        <v>49315</v>
      </c>
      <c r="L12" s="43">
        <v>49315</v>
      </c>
      <c r="M12" s="43">
        <v>49315</v>
      </c>
      <c r="N12" s="43">
        <v>49315</v>
      </c>
      <c r="O12" s="40">
        <v>2.4849999999999999</v>
      </c>
      <c r="P12" s="40">
        <v>0</v>
      </c>
      <c r="Q12" s="40">
        <v>0</v>
      </c>
      <c r="R12" s="40">
        <v>0</v>
      </c>
      <c r="S12" s="40">
        <v>0</v>
      </c>
      <c r="T12" s="40">
        <v>2.2010000000000001</v>
      </c>
      <c r="U12" s="40">
        <v>2.4849999999999999</v>
      </c>
      <c r="V12" s="40">
        <v>0</v>
      </c>
      <c r="W12" s="40">
        <v>0</v>
      </c>
      <c r="X12" s="40">
        <v>0</v>
      </c>
      <c r="Y12" s="40">
        <v>0</v>
      </c>
      <c r="Z12" s="40">
        <v>2.2010000000000001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41381</v>
      </c>
      <c r="C13" s="39" t="s">
        <v>180</v>
      </c>
      <c r="D13" s="40" t="s">
        <v>39</v>
      </c>
      <c r="E13" s="26">
        <v>41090</v>
      </c>
      <c r="F13" s="39" t="s">
        <v>47</v>
      </c>
      <c r="G13" s="40" t="s">
        <v>35</v>
      </c>
      <c r="H13" s="40">
        <v>75.069999999999993</v>
      </c>
      <c r="I13" s="41" t="s">
        <v>189</v>
      </c>
      <c r="J13" s="43">
        <v>1243</v>
      </c>
      <c r="K13" s="43">
        <v>2466</v>
      </c>
      <c r="L13" s="43">
        <v>4425</v>
      </c>
      <c r="M13" s="43">
        <v>163665</v>
      </c>
      <c r="N13" s="43">
        <v>821505</v>
      </c>
      <c r="O13" s="40">
        <v>3.4169999999999998</v>
      </c>
      <c r="P13" s="40">
        <v>2.254</v>
      </c>
      <c r="Q13" s="40">
        <v>2.194</v>
      </c>
      <c r="R13" s="40">
        <v>2.1659999999999999</v>
      </c>
      <c r="S13" s="40">
        <v>2.0499999999999998</v>
      </c>
      <c r="T13" s="40">
        <v>1.69</v>
      </c>
      <c r="U13" s="40">
        <v>3.4169999999999998</v>
      </c>
      <c r="V13" s="40">
        <v>2.254</v>
      </c>
      <c r="W13" s="40">
        <v>2.194</v>
      </c>
      <c r="X13" s="40">
        <v>2.1659999999999999</v>
      </c>
      <c r="Y13" s="40">
        <v>2.0499999999999998</v>
      </c>
      <c r="Z13" s="40">
        <v>1.69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41381</v>
      </c>
      <c r="C14" s="39" t="s">
        <v>180</v>
      </c>
      <c r="D14" s="40" t="s">
        <v>39</v>
      </c>
      <c r="E14" s="26">
        <v>41136</v>
      </c>
      <c r="F14" s="39" t="s">
        <v>47</v>
      </c>
      <c r="G14" s="40" t="s">
        <v>37</v>
      </c>
      <c r="H14" s="40">
        <v>75.069999999999993</v>
      </c>
      <c r="I14" s="41" t="s">
        <v>189</v>
      </c>
      <c r="J14" s="43">
        <v>1243</v>
      </c>
      <c r="K14" s="43">
        <v>2466</v>
      </c>
      <c r="L14" s="43">
        <v>4425</v>
      </c>
      <c r="M14" s="43">
        <v>163665</v>
      </c>
      <c r="N14" s="43">
        <v>821505</v>
      </c>
      <c r="O14" s="40">
        <v>3.4169999999999998</v>
      </c>
      <c r="P14" s="40">
        <v>2.254</v>
      </c>
      <c r="Q14" s="40">
        <v>2.194</v>
      </c>
      <c r="R14" s="40">
        <v>2.1659999999999999</v>
      </c>
      <c r="S14" s="40">
        <v>2.0499999999999998</v>
      </c>
      <c r="T14" s="40">
        <v>1.69</v>
      </c>
      <c r="U14" s="40">
        <v>3.4169999999999998</v>
      </c>
      <c r="V14" s="40">
        <v>2.254</v>
      </c>
      <c r="W14" s="40">
        <v>2.194</v>
      </c>
      <c r="X14" s="40">
        <v>2.1659999999999999</v>
      </c>
      <c r="Y14" s="40">
        <v>2.0499999999999998</v>
      </c>
      <c r="Z14" s="40">
        <v>1.69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24</v>
      </c>
      <c r="AX14" s="27" t="s">
        <v>10</v>
      </c>
      <c r="AY14" s="27">
        <v>24</v>
      </c>
      <c r="AZ14" s="27" t="s">
        <v>185</v>
      </c>
      <c r="BA14" s="39"/>
      <c r="BB14" s="40"/>
      <c r="BC14" s="27"/>
      <c r="BD14" s="27" t="s">
        <v>11</v>
      </c>
      <c r="BE14" s="39"/>
    </row>
    <row r="15" spans="1:57" s="37" customFormat="1">
      <c r="A15" s="40">
        <v>7</v>
      </c>
      <c r="B15" s="26">
        <v>41381</v>
      </c>
      <c r="C15" s="39" t="s">
        <v>180</v>
      </c>
      <c r="D15" s="40" t="s">
        <v>39</v>
      </c>
      <c r="E15" s="26">
        <v>41341</v>
      </c>
      <c r="F15" s="39" t="s">
        <v>187</v>
      </c>
      <c r="G15" s="40" t="s">
        <v>86</v>
      </c>
      <c r="H15" s="40">
        <v>64.400000000000006</v>
      </c>
      <c r="I15" s="41" t="s">
        <v>189</v>
      </c>
      <c r="J15" s="43">
        <v>1243</v>
      </c>
      <c r="K15" s="43">
        <v>2466</v>
      </c>
      <c r="L15" s="43">
        <v>4425</v>
      </c>
      <c r="M15" s="43">
        <v>163665</v>
      </c>
      <c r="N15" s="43">
        <v>821505</v>
      </c>
      <c r="O15" s="40">
        <v>3.74</v>
      </c>
      <c r="P15" s="40">
        <v>2.5499999999999998</v>
      </c>
      <c r="Q15" s="40">
        <v>2.395</v>
      </c>
      <c r="R15" s="40">
        <v>2.3530000000000002</v>
      </c>
      <c r="S15" s="40">
        <v>2.1909999999999998</v>
      </c>
      <c r="T15" s="40">
        <v>1.8049999999999999</v>
      </c>
      <c r="U15" s="40">
        <v>3.74</v>
      </c>
      <c r="V15" s="40">
        <v>2.5499999999999998</v>
      </c>
      <c r="W15" s="40">
        <v>2.395</v>
      </c>
      <c r="X15" s="40">
        <v>2.3530000000000002</v>
      </c>
      <c r="Y15" s="40">
        <v>2.1909999999999998</v>
      </c>
      <c r="Z15" s="40">
        <v>1.8049999999999999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188</v>
      </c>
      <c r="AY15" s="27">
        <v>24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41381</v>
      </c>
      <c r="C16" s="39" t="s">
        <v>180</v>
      </c>
      <c r="D16" s="40" t="s">
        <v>41</v>
      </c>
      <c r="E16" s="26">
        <v>41198</v>
      </c>
      <c r="F16" s="39" t="s">
        <v>181</v>
      </c>
      <c r="G16" s="40" t="s">
        <v>35</v>
      </c>
      <c r="H16" s="40">
        <v>97</v>
      </c>
      <c r="I16" s="41"/>
      <c r="J16" s="43">
        <v>0</v>
      </c>
      <c r="K16" s="43">
        <v>0</v>
      </c>
      <c r="L16" s="43">
        <v>0</v>
      </c>
      <c r="M16" s="43">
        <v>0</v>
      </c>
      <c r="N16" s="43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41381</v>
      </c>
      <c r="C17" s="39" t="s">
        <v>180</v>
      </c>
      <c r="D17" s="40" t="s">
        <v>41</v>
      </c>
      <c r="E17" s="26">
        <v>41198</v>
      </c>
      <c r="F17" s="39" t="s">
        <v>181</v>
      </c>
      <c r="G17" s="40" t="s">
        <v>8</v>
      </c>
      <c r="H17" s="40">
        <v>97</v>
      </c>
      <c r="I17" s="41"/>
      <c r="J17" s="43">
        <v>0</v>
      </c>
      <c r="K17" s="43">
        <v>0</v>
      </c>
      <c r="L17" s="43">
        <v>0</v>
      </c>
      <c r="M17" s="43">
        <v>0</v>
      </c>
      <c r="N17" s="43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41381</v>
      </c>
      <c r="C18" s="39" t="s">
        <v>180</v>
      </c>
      <c r="D18" s="40" t="s">
        <v>78</v>
      </c>
      <c r="E18" s="26">
        <v>41274</v>
      </c>
      <c r="F18" s="39" t="s">
        <v>181</v>
      </c>
      <c r="G18" s="40" t="s">
        <v>35</v>
      </c>
      <c r="H18" s="40">
        <v>59</v>
      </c>
      <c r="I18" s="41" t="s">
        <v>189</v>
      </c>
      <c r="J18" s="43">
        <v>3000</v>
      </c>
      <c r="K18" s="43">
        <v>33000</v>
      </c>
      <c r="L18" s="43">
        <v>82200</v>
      </c>
      <c r="M18" s="43">
        <v>82200</v>
      </c>
      <c r="N18" s="43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41381</v>
      </c>
      <c r="C19" s="39" t="s">
        <v>180</v>
      </c>
      <c r="D19" s="40" t="s">
        <v>78</v>
      </c>
      <c r="E19" s="26">
        <v>41341</v>
      </c>
      <c r="F19" s="39" t="s">
        <v>187</v>
      </c>
      <c r="G19" s="40" t="s">
        <v>86</v>
      </c>
      <c r="H19" s="40">
        <v>80</v>
      </c>
      <c r="I19" s="41" t="s">
        <v>189</v>
      </c>
      <c r="J19" s="43">
        <v>6000</v>
      </c>
      <c r="K19" s="43">
        <v>12000</v>
      </c>
      <c r="L19" s="43">
        <v>84000</v>
      </c>
      <c r="M19" s="43">
        <v>84000</v>
      </c>
      <c r="N19" s="43">
        <v>84000</v>
      </c>
      <c r="O19" s="40">
        <v>2.06</v>
      </c>
      <c r="P19" s="40">
        <v>1.85</v>
      </c>
      <c r="Q19" s="40">
        <v>1.8240000000000001</v>
      </c>
      <c r="R19" s="40">
        <v>0</v>
      </c>
      <c r="S19" s="40">
        <v>0</v>
      </c>
      <c r="T19" s="40">
        <v>1.7070000000000001</v>
      </c>
      <c r="U19" s="40">
        <v>2.06</v>
      </c>
      <c r="V19" s="40">
        <v>1.85</v>
      </c>
      <c r="W19" s="40">
        <v>1.8240000000000001</v>
      </c>
      <c r="X19" s="40">
        <v>0</v>
      </c>
      <c r="Y19" s="40">
        <v>0</v>
      </c>
      <c r="Z19" s="40">
        <v>1.7070000000000001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188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41381</v>
      </c>
      <c r="C20" s="39" t="s">
        <v>180</v>
      </c>
      <c r="D20" s="40" t="s">
        <v>78</v>
      </c>
      <c r="E20" s="26">
        <v>41274</v>
      </c>
      <c r="F20" s="39" t="s">
        <v>181</v>
      </c>
      <c r="G20" s="40" t="s">
        <v>8</v>
      </c>
      <c r="H20" s="40">
        <v>59</v>
      </c>
      <c r="I20" s="41" t="s">
        <v>189</v>
      </c>
      <c r="J20" s="43">
        <v>3000</v>
      </c>
      <c r="K20" s="43">
        <v>33000</v>
      </c>
      <c r="L20" s="43">
        <v>82200</v>
      </c>
      <c r="M20" s="43">
        <v>82200</v>
      </c>
      <c r="N20" s="43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41381</v>
      </c>
      <c r="C21" s="39" t="s">
        <v>191</v>
      </c>
      <c r="D21" s="40" t="s">
        <v>179</v>
      </c>
      <c r="E21" s="26">
        <v>41198</v>
      </c>
      <c r="F21" s="39" t="s">
        <v>95</v>
      </c>
      <c r="G21" s="40" t="s">
        <v>35</v>
      </c>
      <c r="H21" s="40">
        <v>96</v>
      </c>
      <c r="I21" s="41" t="s">
        <v>189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2.17</v>
      </c>
      <c r="P21" s="40">
        <v>0</v>
      </c>
      <c r="Q21" s="40">
        <v>0</v>
      </c>
      <c r="R21" s="40">
        <v>0</v>
      </c>
      <c r="S21" s="40">
        <v>0</v>
      </c>
      <c r="T21" s="40">
        <v>1.85</v>
      </c>
      <c r="U21" s="40">
        <v>2.17</v>
      </c>
      <c r="V21" s="40">
        <v>0</v>
      </c>
      <c r="W21" s="40">
        <v>0</v>
      </c>
      <c r="X21" s="40">
        <v>0</v>
      </c>
      <c r="Y21" s="40">
        <v>0</v>
      </c>
      <c r="Z21" s="40">
        <v>1.85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41381</v>
      </c>
      <c r="C22" s="39" t="s">
        <v>191</v>
      </c>
      <c r="D22" s="40" t="s">
        <v>179</v>
      </c>
      <c r="E22" s="26">
        <v>41198</v>
      </c>
      <c r="F22" s="39" t="s">
        <v>95</v>
      </c>
      <c r="G22" s="40" t="s">
        <v>8</v>
      </c>
      <c r="H22" s="40">
        <v>96</v>
      </c>
      <c r="I22" s="41" t="s">
        <v>189</v>
      </c>
      <c r="J22" s="43">
        <v>98640</v>
      </c>
      <c r="K22" s="43">
        <v>98640</v>
      </c>
      <c r="L22" s="43">
        <v>98640</v>
      </c>
      <c r="M22" s="43">
        <v>98640</v>
      </c>
      <c r="N22" s="43">
        <v>98640</v>
      </c>
      <c r="O22" s="40">
        <v>2.17</v>
      </c>
      <c r="P22" s="40">
        <v>0</v>
      </c>
      <c r="Q22" s="40">
        <v>0</v>
      </c>
      <c r="R22" s="40">
        <v>0</v>
      </c>
      <c r="S22" s="40">
        <v>0</v>
      </c>
      <c r="T22" s="40">
        <v>1.85</v>
      </c>
      <c r="U22" s="40">
        <v>2.17</v>
      </c>
      <c r="V22" s="40">
        <v>0</v>
      </c>
      <c r="W22" s="40">
        <v>0</v>
      </c>
      <c r="X22" s="40">
        <v>0</v>
      </c>
      <c r="Y22" s="40">
        <v>0</v>
      </c>
      <c r="Z22" s="40">
        <v>1.85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  <row r="23" spans="1:57" s="37" customFormat="1">
      <c r="A23" s="40"/>
      <c r="B23" s="26">
        <v>41381</v>
      </c>
      <c r="C23" s="39" t="s">
        <v>180</v>
      </c>
      <c r="D23" s="40" t="s">
        <v>179</v>
      </c>
      <c r="E23" s="26">
        <v>41354</v>
      </c>
      <c r="F23" s="39" t="s">
        <v>145</v>
      </c>
      <c r="G23" s="40" t="s">
        <v>7</v>
      </c>
      <c r="H23" s="40">
        <v>96</v>
      </c>
      <c r="I23" s="41" t="s">
        <v>12</v>
      </c>
      <c r="J23" s="43">
        <v>98640</v>
      </c>
      <c r="K23" s="43">
        <v>98640</v>
      </c>
      <c r="L23" s="43">
        <v>98640</v>
      </c>
      <c r="M23" s="43">
        <v>98640</v>
      </c>
      <c r="N23" s="43">
        <v>98640</v>
      </c>
      <c r="O23" s="40">
        <v>2.17</v>
      </c>
      <c r="P23" s="40">
        <v>0</v>
      </c>
      <c r="Q23" s="40">
        <v>0</v>
      </c>
      <c r="R23" s="40">
        <v>0</v>
      </c>
      <c r="S23" s="40">
        <v>0</v>
      </c>
      <c r="T23" s="40">
        <v>1.85</v>
      </c>
      <c r="U23" s="40">
        <v>2.17</v>
      </c>
      <c r="V23" s="40">
        <v>0</v>
      </c>
      <c r="W23" s="40">
        <v>0</v>
      </c>
      <c r="X23" s="40">
        <v>0</v>
      </c>
      <c r="Y23" s="40">
        <v>0</v>
      </c>
      <c r="Z23" s="40">
        <v>1.85</v>
      </c>
      <c r="AA23" s="40"/>
      <c r="AB23" s="40"/>
      <c r="AC23" s="40"/>
      <c r="AD23" s="40"/>
      <c r="AE23" s="40"/>
      <c r="AF23" s="40"/>
      <c r="AG23" s="27" t="s">
        <v>13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10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13</v>
      </c>
      <c r="AY23" s="27"/>
      <c r="AZ23" s="27" t="s">
        <v>13</v>
      </c>
      <c r="BA23" s="39"/>
      <c r="BB23" s="40"/>
      <c r="BC23" s="27"/>
      <c r="BD23" s="27" t="s">
        <v>11</v>
      </c>
      <c r="BE23" s="39"/>
    </row>
    <row r="24" spans="1:57" s="37" customFormat="1">
      <c r="A24" s="40">
        <v>13</v>
      </c>
      <c r="B24" s="26">
        <v>41381</v>
      </c>
      <c r="C24" s="39" t="s">
        <v>180</v>
      </c>
      <c r="D24" s="40" t="s">
        <v>132</v>
      </c>
      <c r="E24" s="26">
        <v>41198</v>
      </c>
      <c r="F24" s="39" t="s">
        <v>181</v>
      </c>
      <c r="G24" s="40" t="s">
        <v>35</v>
      </c>
      <c r="H24" s="40">
        <v>69</v>
      </c>
      <c r="I24" s="41" t="s">
        <v>189</v>
      </c>
      <c r="J24" s="43">
        <v>98640</v>
      </c>
      <c r="K24" s="43">
        <v>98640</v>
      </c>
      <c r="L24" s="43">
        <v>98640</v>
      </c>
      <c r="M24" s="43">
        <v>98640</v>
      </c>
      <c r="N24" s="43">
        <v>98640</v>
      </c>
      <c r="O24" s="40">
        <v>2.21</v>
      </c>
      <c r="P24" s="40">
        <v>0</v>
      </c>
      <c r="Q24" s="40">
        <v>0</v>
      </c>
      <c r="R24" s="40">
        <v>0</v>
      </c>
      <c r="S24" s="40">
        <v>0</v>
      </c>
      <c r="T24" s="40">
        <v>1.68</v>
      </c>
      <c r="U24" s="40">
        <v>2.21</v>
      </c>
      <c r="V24" s="40">
        <v>0</v>
      </c>
      <c r="W24" s="40">
        <v>0</v>
      </c>
      <c r="X24" s="40">
        <v>0</v>
      </c>
      <c r="Y24" s="40">
        <v>0</v>
      </c>
      <c r="Z24" s="40">
        <v>1.68</v>
      </c>
      <c r="AA24" s="40"/>
      <c r="AB24" s="40"/>
      <c r="AC24" s="40"/>
      <c r="AD24" s="40"/>
      <c r="AE24" s="40"/>
      <c r="AF24" s="40"/>
      <c r="AG24" s="27" t="s">
        <v>6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0</v>
      </c>
      <c r="AX24" s="27" t="s">
        <v>6</v>
      </c>
      <c r="AY24" s="27"/>
      <c r="AZ24" s="27"/>
      <c r="BA24" s="39"/>
      <c r="BB24" s="40"/>
      <c r="BC24" s="27"/>
      <c r="BD24" s="27"/>
      <c r="BE24" s="39"/>
    </row>
    <row r="25" spans="1:57" s="37" customFormat="1">
      <c r="A25" s="40">
        <v>13</v>
      </c>
      <c r="B25" s="26">
        <v>41381</v>
      </c>
      <c r="C25" s="39" t="s">
        <v>180</v>
      </c>
      <c r="D25" s="40" t="s">
        <v>132</v>
      </c>
      <c r="E25" s="26">
        <v>41198</v>
      </c>
      <c r="F25" s="39" t="s">
        <v>181</v>
      </c>
      <c r="G25" s="40" t="s">
        <v>8</v>
      </c>
      <c r="H25" s="40">
        <v>69</v>
      </c>
      <c r="I25" s="41" t="s">
        <v>189</v>
      </c>
      <c r="J25" s="43">
        <v>98640</v>
      </c>
      <c r="K25" s="43">
        <v>98640</v>
      </c>
      <c r="L25" s="43">
        <v>98640</v>
      </c>
      <c r="M25" s="43">
        <v>98640</v>
      </c>
      <c r="N25" s="43">
        <v>98640</v>
      </c>
      <c r="O25" s="40">
        <v>2.21</v>
      </c>
      <c r="P25" s="40">
        <v>0</v>
      </c>
      <c r="Q25" s="40">
        <v>0</v>
      </c>
      <c r="R25" s="40">
        <v>0</v>
      </c>
      <c r="S25" s="40">
        <v>0</v>
      </c>
      <c r="T25" s="40">
        <v>1.68</v>
      </c>
      <c r="U25" s="40">
        <v>2.21</v>
      </c>
      <c r="V25" s="40">
        <v>0</v>
      </c>
      <c r="W25" s="40">
        <v>0</v>
      </c>
      <c r="X25" s="40">
        <v>0</v>
      </c>
      <c r="Y25" s="40">
        <v>0</v>
      </c>
      <c r="Z25" s="40">
        <v>1.68</v>
      </c>
      <c r="AA25" s="40"/>
      <c r="AB25" s="40"/>
      <c r="AC25" s="40"/>
      <c r="AD25" s="40"/>
      <c r="AE25" s="40"/>
      <c r="AF25" s="40"/>
      <c r="AG25" s="27" t="s">
        <v>185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14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12</v>
      </c>
      <c r="AX25" s="27" t="s">
        <v>188</v>
      </c>
      <c r="AY25" s="27">
        <v>12</v>
      </c>
      <c r="AZ25" s="27" t="s">
        <v>185</v>
      </c>
      <c r="BA25" s="39"/>
      <c r="BB25" s="40"/>
      <c r="BC25" s="27"/>
      <c r="BD25" s="27" t="s">
        <v>9</v>
      </c>
      <c r="BE25" s="39"/>
    </row>
    <row r="26" spans="1:57" s="37" customFormat="1">
      <c r="A26" s="40">
        <v>18</v>
      </c>
      <c r="B26" s="26">
        <v>41381</v>
      </c>
      <c r="C26" s="39" t="s">
        <v>180</v>
      </c>
      <c r="D26" s="40" t="s">
        <v>80</v>
      </c>
      <c r="E26" s="26">
        <v>41274</v>
      </c>
      <c r="F26" s="39" t="s">
        <v>181</v>
      </c>
      <c r="G26" s="40" t="s">
        <v>35</v>
      </c>
      <c r="H26" s="40">
        <v>78</v>
      </c>
      <c r="I26" s="41" t="s">
        <v>189</v>
      </c>
      <c r="J26" s="43">
        <v>3000</v>
      </c>
      <c r="K26" s="43">
        <v>33000</v>
      </c>
      <c r="L26" s="43">
        <v>82200</v>
      </c>
      <c r="M26" s="43">
        <v>82200</v>
      </c>
      <c r="N26" s="43">
        <v>82200</v>
      </c>
      <c r="O26" s="40">
        <v>2.1800000000000002</v>
      </c>
      <c r="P26" s="40">
        <v>1.99</v>
      </c>
      <c r="Q26" s="40">
        <v>1.81</v>
      </c>
      <c r="R26" s="40">
        <v>0</v>
      </c>
      <c r="S26" s="40">
        <v>0</v>
      </c>
      <c r="T26" s="40">
        <v>1.64</v>
      </c>
      <c r="U26" s="40">
        <v>2.1800000000000002</v>
      </c>
      <c r="V26" s="40">
        <v>1.99</v>
      </c>
      <c r="W26" s="40">
        <v>1.81</v>
      </c>
      <c r="X26" s="40">
        <v>0</v>
      </c>
      <c r="Y26" s="40">
        <v>0</v>
      </c>
      <c r="Z26" s="40">
        <v>1.64</v>
      </c>
      <c r="AA26" s="40"/>
      <c r="AB26" s="40"/>
      <c r="AC26" s="40"/>
      <c r="AD26" s="40"/>
      <c r="AE26" s="40"/>
      <c r="AF26" s="40"/>
      <c r="AG26" s="27" t="s">
        <v>6</v>
      </c>
      <c r="AH26" s="27"/>
      <c r="AI26" s="27">
        <v>3</v>
      </c>
      <c r="AJ26" s="27">
        <v>3</v>
      </c>
      <c r="AK26" s="44">
        <v>0.5</v>
      </c>
      <c r="AL26" s="44">
        <v>0.5</v>
      </c>
      <c r="AM26" s="27">
        <v>0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 t="s">
        <v>6</v>
      </c>
      <c r="AY26" s="27"/>
      <c r="AZ26" s="27"/>
      <c r="BA26" s="39"/>
      <c r="BB26" s="40"/>
      <c r="BC26" s="27"/>
      <c r="BD26" s="27"/>
      <c r="BE26" s="39"/>
    </row>
    <row r="27" spans="1:57" s="37" customFormat="1">
      <c r="A27" s="40">
        <v>10</v>
      </c>
      <c r="B27" s="26">
        <v>41381</v>
      </c>
      <c r="C27" s="39" t="s">
        <v>180</v>
      </c>
      <c r="D27" s="40" t="s">
        <v>80</v>
      </c>
      <c r="E27" s="26">
        <v>41341</v>
      </c>
      <c r="F27" s="39" t="s">
        <v>187</v>
      </c>
      <c r="G27" s="40" t="s">
        <v>86</v>
      </c>
      <c r="H27" s="40">
        <v>90</v>
      </c>
      <c r="I27" s="41" t="s">
        <v>189</v>
      </c>
      <c r="J27" s="43">
        <v>6000</v>
      </c>
      <c r="K27" s="43">
        <v>12000</v>
      </c>
      <c r="L27" s="43">
        <v>84000</v>
      </c>
      <c r="M27" s="43">
        <v>84000</v>
      </c>
      <c r="N27" s="43">
        <v>84000</v>
      </c>
      <c r="O27" s="40">
        <v>2.2000000000000002</v>
      </c>
      <c r="P27" s="40">
        <v>2.15</v>
      </c>
      <c r="Q27" s="40">
        <v>1.95</v>
      </c>
      <c r="R27" s="40">
        <v>0</v>
      </c>
      <c r="S27" s="40">
        <v>0</v>
      </c>
      <c r="T27" s="40">
        <v>1.82</v>
      </c>
      <c r="U27" s="40">
        <v>2.2000000000000002</v>
      </c>
      <c r="V27" s="40">
        <v>2.15</v>
      </c>
      <c r="W27" s="40">
        <v>1.95</v>
      </c>
      <c r="X27" s="40">
        <v>0</v>
      </c>
      <c r="Y27" s="40">
        <v>0</v>
      </c>
      <c r="Z27" s="40">
        <v>1.82</v>
      </c>
      <c r="AA27" s="40"/>
      <c r="AB27" s="40"/>
      <c r="AC27" s="40"/>
      <c r="AD27" s="40"/>
      <c r="AE27" s="40"/>
      <c r="AF27" s="40"/>
      <c r="AG27" s="27" t="s">
        <v>188</v>
      </c>
      <c r="AH27" s="27" t="s">
        <v>46</v>
      </c>
      <c r="AI27" s="27">
        <v>2</v>
      </c>
      <c r="AJ27" s="27">
        <v>4</v>
      </c>
      <c r="AK27" s="35">
        <v>0.33329999999999999</v>
      </c>
      <c r="AL27" s="35">
        <v>0.66659999999999997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24</v>
      </c>
      <c r="AX27" s="27" t="s">
        <v>188</v>
      </c>
      <c r="AY27" s="27">
        <v>24</v>
      </c>
      <c r="AZ27" s="27" t="s">
        <v>185</v>
      </c>
      <c r="BA27" s="39"/>
      <c r="BB27" s="40"/>
      <c r="BC27" s="27"/>
      <c r="BD27" s="27" t="s">
        <v>186</v>
      </c>
      <c r="BE27" s="39"/>
    </row>
    <row r="28" spans="1:57" s="37" customFormat="1">
      <c r="A28" s="40">
        <v>18</v>
      </c>
      <c r="B28" s="26">
        <v>41381</v>
      </c>
      <c r="C28" s="39" t="s">
        <v>180</v>
      </c>
      <c r="D28" s="40" t="s">
        <v>80</v>
      </c>
      <c r="E28" s="26">
        <v>41274</v>
      </c>
      <c r="F28" s="39" t="s">
        <v>181</v>
      </c>
      <c r="G28" s="40" t="s">
        <v>8</v>
      </c>
      <c r="H28" s="40">
        <v>78</v>
      </c>
      <c r="I28" s="41" t="s">
        <v>189</v>
      </c>
      <c r="J28" s="43">
        <v>3000</v>
      </c>
      <c r="K28" s="43">
        <v>33000</v>
      </c>
      <c r="L28" s="43">
        <v>82200</v>
      </c>
      <c r="M28" s="43">
        <v>82200</v>
      </c>
      <c r="N28" s="43">
        <v>82200</v>
      </c>
      <c r="O28" s="40">
        <v>2.1800000000000002</v>
      </c>
      <c r="P28" s="40">
        <v>1.99</v>
      </c>
      <c r="Q28" s="40">
        <v>1.81</v>
      </c>
      <c r="R28" s="40">
        <v>0</v>
      </c>
      <c r="S28" s="40">
        <v>0</v>
      </c>
      <c r="T28" s="40">
        <v>1.64</v>
      </c>
      <c r="U28" s="40">
        <v>2.1800000000000002</v>
      </c>
      <c r="V28" s="40">
        <v>1.99</v>
      </c>
      <c r="W28" s="40">
        <v>1.81</v>
      </c>
      <c r="X28" s="40">
        <v>0</v>
      </c>
      <c r="Y28" s="40">
        <v>0</v>
      </c>
      <c r="Z28" s="40">
        <v>1.64</v>
      </c>
      <c r="AA28" s="40"/>
      <c r="AB28" s="40"/>
      <c r="AC28" s="40"/>
      <c r="AD28" s="40"/>
      <c r="AE28" s="40"/>
      <c r="AF28" s="40"/>
      <c r="AG28" s="27" t="s">
        <v>185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14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12</v>
      </c>
      <c r="AX28" s="27" t="s">
        <v>188</v>
      </c>
      <c r="AY28" s="27">
        <v>12</v>
      </c>
      <c r="AZ28" s="27" t="s">
        <v>185</v>
      </c>
      <c r="BA28" s="39"/>
      <c r="BB28" s="40"/>
      <c r="BC28" s="27"/>
      <c r="BD28" s="27" t="s">
        <v>9</v>
      </c>
      <c r="BE28" s="39"/>
    </row>
    <row r="29" spans="1:57" s="37" customFormat="1">
      <c r="A29" s="40">
        <v>14</v>
      </c>
      <c r="B29" s="26">
        <v>41381</v>
      </c>
      <c r="C29" s="39" t="s">
        <v>180</v>
      </c>
      <c r="D29" s="40" t="s">
        <v>182</v>
      </c>
      <c r="E29" s="26">
        <v>41198</v>
      </c>
      <c r="F29" s="39" t="s">
        <v>181</v>
      </c>
      <c r="G29" s="40" t="s">
        <v>35</v>
      </c>
      <c r="H29" s="40">
        <v>93</v>
      </c>
      <c r="I29" s="41" t="s">
        <v>189</v>
      </c>
      <c r="J29" s="43">
        <v>98640</v>
      </c>
      <c r="K29" s="43">
        <v>98640</v>
      </c>
      <c r="L29" s="43">
        <v>98640</v>
      </c>
      <c r="M29" s="43">
        <v>98640</v>
      </c>
      <c r="N29" s="43">
        <v>98640</v>
      </c>
      <c r="O29" s="40">
        <v>2.15</v>
      </c>
      <c r="P29" s="40">
        <v>0</v>
      </c>
      <c r="Q29" s="40">
        <v>0</v>
      </c>
      <c r="R29" s="40">
        <v>0</v>
      </c>
      <c r="S29" s="40">
        <v>0</v>
      </c>
      <c r="T29" s="40">
        <v>1.86</v>
      </c>
      <c r="U29" s="40">
        <v>2.15</v>
      </c>
      <c r="V29" s="40">
        <v>0</v>
      </c>
      <c r="W29" s="40">
        <v>0</v>
      </c>
      <c r="X29" s="40">
        <v>0</v>
      </c>
      <c r="Y29" s="40">
        <v>0</v>
      </c>
      <c r="Z29" s="40">
        <v>1.86</v>
      </c>
      <c r="AA29" s="40"/>
      <c r="AB29" s="40"/>
      <c r="AC29" s="40"/>
      <c r="AD29" s="40"/>
      <c r="AE29" s="40"/>
      <c r="AF29" s="40"/>
      <c r="AG29" s="27" t="s">
        <v>6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 t="s">
        <v>6</v>
      </c>
      <c r="AY29" s="27"/>
      <c r="AZ29" s="27"/>
      <c r="BA29" s="39"/>
      <c r="BB29" s="40"/>
      <c r="BC29" s="27"/>
      <c r="BD29" s="27"/>
      <c r="BE29" s="39"/>
    </row>
    <row r="30" spans="1:57" s="37" customFormat="1">
      <c r="A30" s="40">
        <v>14</v>
      </c>
      <c r="B30" s="26">
        <v>41381</v>
      </c>
      <c r="C30" s="39" t="s">
        <v>180</v>
      </c>
      <c r="D30" s="40" t="s">
        <v>182</v>
      </c>
      <c r="E30" s="26">
        <v>41198</v>
      </c>
      <c r="F30" s="39" t="s">
        <v>181</v>
      </c>
      <c r="G30" s="40" t="s">
        <v>8</v>
      </c>
      <c r="H30" s="40">
        <v>93</v>
      </c>
      <c r="I30" s="41" t="s">
        <v>189</v>
      </c>
      <c r="J30" s="43">
        <v>98640</v>
      </c>
      <c r="K30" s="43">
        <v>98640</v>
      </c>
      <c r="L30" s="43">
        <v>98640</v>
      </c>
      <c r="M30" s="43">
        <v>98640</v>
      </c>
      <c r="N30" s="43">
        <v>98640</v>
      </c>
      <c r="O30" s="40">
        <v>2.15</v>
      </c>
      <c r="P30" s="40">
        <v>0</v>
      </c>
      <c r="Q30" s="40">
        <v>0</v>
      </c>
      <c r="R30" s="40">
        <v>0</v>
      </c>
      <c r="S30" s="40">
        <v>0</v>
      </c>
      <c r="T30" s="40">
        <v>1.86</v>
      </c>
      <c r="U30" s="40">
        <v>2.15</v>
      </c>
      <c r="V30" s="40">
        <v>0</v>
      </c>
      <c r="W30" s="40">
        <v>0</v>
      </c>
      <c r="X30" s="40">
        <v>0</v>
      </c>
      <c r="Y30" s="40">
        <v>0</v>
      </c>
      <c r="Z30" s="40">
        <v>1.86</v>
      </c>
      <c r="AA30" s="40"/>
      <c r="AB30" s="40"/>
      <c r="AC30" s="40"/>
      <c r="AD30" s="40"/>
      <c r="AE30" s="40"/>
      <c r="AF30" s="40"/>
      <c r="AG30" s="27" t="s">
        <v>185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14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12</v>
      </c>
      <c r="AX30" s="27" t="s">
        <v>188</v>
      </c>
      <c r="AY30" s="27">
        <v>12</v>
      </c>
      <c r="AZ30" s="27" t="s">
        <v>185</v>
      </c>
      <c r="BA30" s="39"/>
      <c r="BB30" s="40"/>
      <c r="BC30" s="27"/>
      <c r="BD30" s="27" t="s">
        <v>9</v>
      </c>
      <c r="BE30" s="39"/>
    </row>
    <row r="31" spans="1:57" s="37" customFormat="1">
      <c r="A31" s="40"/>
      <c r="B31" s="26">
        <v>41381</v>
      </c>
      <c r="C31" s="39" t="s">
        <v>180</v>
      </c>
      <c r="D31" s="40" t="s">
        <v>182</v>
      </c>
      <c r="E31" s="26">
        <v>41354</v>
      </c>
      <c r="F31" s="39" t="s">
        <v>145</v>
      </c>
      <c r="G31" s="40" t="s">
        <v>7</v>
      </c>
      <c r="H31" s="40">
        <v>93</v>
      </c>
      <c r="I31" s="41" t="s">
        <v>12</v>
      </c>
      <c r="J31" s="43">
        <v>98640</v>
      </c>
      <c r="K31" s="43">
        <v>98640</v>
      </c>
      <c r="L31" s="43">
        <v>98640</v>
      </c>
      <c r="M31" s="43">
        <v>98640</v>
      </c>
      <c r="N31" s="43">
        <v>98640</v>
      </c>
      <c r="O31" s="40">
        <v>2.15</v>
      </c>
      <c r="P31" s="40">
        <v>0</v>
      </c>
      <c r="Q31" s="40">
        <v>0</v>
      </c>
      <c r="R31" s="40">
        <v>0</v>
      </c>
      <c r="S31" s="40">
        <v>0</v>
      </c>
      <c r="T31" s="40">
        <v>1.86</v>
      </c>
      <c r="U31" s="40">
        <v>2.15</v>
      </c>
      <c r="V31" s="40">
        <v>0</v>
      </c>
      <c r="W31" s="40">
        <v>0</v>
      </c>
      <c r="X31" s="40">
        <v>0</v>
      </c>
      <c r="Y31" s="40">
        <v>0</v>
      </c>
      <c r="Z31" s="40">
        <v>1.86</v>
      </c>
      <c r="AA31" s="40"/>
      <c r="AB31" s="40"/>
      <c r="AC31" s="40"/>
      <c r="AD31" s="40"/>
      <c r="AE31" s="40"/>
      <c r="AF31" s="40"/>
      <c r="AG31" s="27" t="s">
        <v>185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0</v>
      </c>
      <c r="AO31" s="27">
        <v>10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0</v>
      </c>
      <c r="AX31" s="27" t="s">
        <v>13</v>
      </c>
      <c r="AY31" s="27"/>
      <c r="AZ31" s="27"/>
      <c r="BA31" s="39"/>
      <c r="BB31" s="40"/>
      <c r="BC31" s="27"/>
      <c r="BD31" s="27" t="s">
        <v>11</v>
      </c>
      <c r="BE31" s="39"/>
    </row>
    <row r="32" spans="1:57" s="37" customFormat="1">
      <c r="A32" s="40">
        <v>15</v>
      </c>
      <c r="B32" s="26">
        <v>41381</v>
      </c>
      <c r="C32" s="39" t="s">
        <v>180</v>
      </c>
      <c r="D32" s="40" t="s">
        <v>183</v>
      </c>
      <c r="E32" s="26">
        <v>41198</v>
      </c>
      <c r="F32" s="39" t="s">
        <v>181</v>
      </c>
      <c r="G32" s="40" t="s">
        <v>35</v>
      </c>
      <c r="H32" s="40">
        <v>116</v>
      </c>
      <c r="I32" s="41"/>
      <c r="J32" s="43">
        <v>0</v>
      </c>
      <c r="K32" s="43">
        <v>0</v>
      </c>
      <c r="L32" s="43">
        <v>0</v>
      </c>
      <c r="M32" s="43">
        <v>0</v>
      </c>
      <c r="N32" s="43">
        <v>0</v>
      </c>
      <c r="O32" s="40">
        <v>1.59</v>
      </c>
      <c r="P32" s="40">
        <v>0</v>
      </c>
      <c r="Q32" s="40">
        <v>0</v>
      </c>
      <c r="R32" s="40">
        <v>0</v>
      </c>
      <c r="S32" s="40">
        <v>0</v>
      </c>
      <c r="T32" s="40">
        <v>0</v>
      </c>
      <c r="U32" s="40">
        <v>1.59</v>
      </c>
      <c r="V32" s="40">
        <v>0</v>
      </c>
      <c r="W32" s="40">
        <v>0</v>
      </c>
      <c r="X32" s="40">
        <v>0</v>
      </c>
      <c r="Y32" s="40">
        <v>0</v>
      </c>
      <c r="Z32" s="40">
        <v>0</v>
      </c>
      <c r="AA32" s="40"/>
      <c r="AB32" s="40"/>
      <c r="AC32" s="40"/>
      <c r="AD32" s="40"/>
      <c r="AE32" s="40"/>
      <c r="AF32" s="40"/>
      <c r="AG32" s="27" t="s">
        <v>6</v>
      </c>
      <c r="AH32" s="27"/>
      <c r="AI32" s="27">
        <v>3</v>
      </c>
      <c r="AJ32" s="27">
        <v>3</v>
      </c>
      <c r="AK32" s="44">
        <v>0.5</v>
      </c>
      <c r="AL32" s="44">
        <v>0.5</v>
      </c>
      <c r="AM32" s="27">
        <v>0</v>
      </c>
      <c r="AN32" s="27">
        <v>0</v>
      </c>
      <c r="AO32" s="27">
        <v>0</v>
      </c>
      <c r="AP32" s="27">
        <v>0</v>
      </c>
      <c r="AQ32" s="27">
        <v>0</v>
      </c>
      <c r="AR32" s="27">
        <v>0</v>
      </c>
      <c r="AS32" s="27">
        <v>0</v>
      </c>
      <c r="AT32" s="27">
        <v>0</v>
      </c>
      <c r="AU32" s="27">
        <v>0</v>
      </c>
      <c r="AV32" s="27">
        <v>0</v>
      </c>
      <c r="AW32" s="27">
        <v>0</v>
      </c>
      <c r="AX32" s="27" t="s">
        <v>144</v>
      </c>
      <c r="AY32" s="27"/>
      <c r="AZ32" s="27"/>
      <c r="BA32" s="39"/>
      <c r="BB32" s="40"/>
      <c r="BC32" s="27"/>
      <c r="BD32" s="27"/>
      <c r="BE32" s="39"/>
    </row>
    <row r="33" spans="1:57" s="37" customFormat="1">
      <c r="A33" s="40">
        <v>15</v>
      </c>
      <c r="B33" s="26">
        <v>41381</v>
      </c>
      <c r="C33" s="39" t="s">
        <v>180</v>
      </c>
      <c r="D33" s="40" t="s">
        <v>183</v>
      </c>
      <c r="E33" s="26">
        <v>41198</v>
      </c>
      <c r="F33" s="39" t="s">
        <v>181</v>
      </c>
      <c r="G33" s="40" t="s">
        <v>8</v>
      </c>
      <c r="H33" s="40">
        <v>116</v>
      </c>
      <c r="I33" s="41"/>
      <c r="J33" s="43">
        <v>0</v>
      </c>
      <c r="K33" s="43">
        <v>0</v>
      </c>
      <c r="L33" s="43">
        <v>0</v>
      </c>
      <c r="M33" s="43">
        <v>0</v>
      </c>
      <c r="N33" s="43">
        <v>0</v>
      </c>
      <c r="O33" s="40">
        <v>1.59</v>
      </c>
      <c r="P33" s="40">
        <v>0</v>
      </c>
      <c r="Q33" s="40">
        <v>0</v>
      </c>
      <c r="R33" s="40">
        <v>0</v>
      </c>
      <c r="S33" s="40">
        <v>0</v>
      </c>
      <c r="T33" s="40">
        <v>0</v>
      </c>
      <c r="U33" s="40">
        <v>1.59</v>
      </c>
      <c r="V33" s="40">
        <v>0</v>
      </c>
      <c r="W33" s="40">
        <v>0</v>
      </c>
      <c r="X33" s="40">
        <v>0</v>
      </c>
      <c r="Y33" s="40">
        <v>0</v>
      </c>
      <c r="Z33" s="40">
        <v>0</v>
      </c>
      <c r="AA33" s="40"/>
      <c r="AB33" s="40"/>
      <c r="AC33" s="40"/>
      <c r="AD33" s="40"/>
      <c r="AE33" s="40"/>
      <c r="AF33" s="40"/>
      <c r="AG33" s="27" t="s">
        <v>185</v>
      </c>
      <c r="AH33" s="27"/>
      <c r="AI33" s="27">
        <v>3</v>
      </c>
      <c r="AJ33" s="27">
        <v>3</v>
      </c>
      <c r="AK33" s="44">
        <v>0.5</v>
      </c>
      <c r="AL33" s="44">
        <v>0.5</v>
      </c>
      <c r="AM33" s="27">
        <v>0</v>
      </c>
      <c r="AN33" s="27">
        <v>14</v>
      </c>
      <c r="AO33" s="27">
        <v>0</v>
      </c>
      <c r="AP33" s="27">
        <v>0</v>
      </c>
      <c r="AQ33" s="27">
        <v>0</v>
      </c>
      <c r="AR33" s="27">
        <v>0</v>
      </c>
      <c r="AS33" s="27">
        <v>0</v>
      </c>
      <c r="AT33" s="27">
        <v>0</v>
      </c>
      <c r="AU33" s="27">
        <v>0</v>
      </c>
      <c r="AV33" s="27">
        <v>0</v>
      </c>
      <c r="AW33" s="27">
        <v>12</v>
      </c>
      <c r="AX33" s="27" t="s">
        <v>188</v>
      </c>
      <c r="AY33" s="27">
        <v>12</v>
      </c>
      <c r="AZ33" s="27" t="s">
        <v>185</v>
      </c>
      <c r="BA33" s="39"/>
      <c r="BB33" s="40"/>
      <c r="BC33" s="27"/>
      <c r="BD33" s="27" t="s">
        <v>9</v>
      </c>
      <c r="BE33" s="39"/>
    </row>
  </sheetData>
  <sheetProtection algorithmName="SHA-512" hashValue="IpT0WZpM6rSDOhNUYy8EmZIG0AzSepLWLSIiF9Y9/Ab658q6XVomoW8SgsfiK5919VDmE8Vi4VV+R2KpMHtmlQ==" saltValue="m18vTadi9dya/2wqzhHBFw==" spinCount="100000" sheet="1" objects="1" scenarios="1"/>
  <phoneticPr fontId="3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1"/>
  <sheetViews>
    <sheetView zoomScale="120" zoomScaleNormal="120" zoomScalePageLayoutView="120" workbookViewId="0">
      <selection activeCell="D13" sqref="A13:XFD13"/>
    </sheetView>
  </sheetViews>
  <sheetFormatPr baseColWidth="10" defaultRowHeight="13"/>
  <cols>
    <col min="4" max="4" width="20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41020</v>
      </c>
      <c r="C2" s="39" t="s">
        <v>180</v>
      </c>
      <c r="D2" s="40" t="s">
        <v>134</v>
      </c>
      <c r="E2" s="26">
        <v>40724</v>
      </c>
      <c r="F2" s="39" t="s">
        <v>48</v>
      </c>
      <c r="G2" s="40" t="s">
        <v>35</v>
      </c>
      <c r="H2" s="40">
        <v>63.65</v>
      </c>
      <c r="I2" s="41" t="s">
        <v>79</v>
      </c>
      <c r="J2" s="42">
        <v>1243</v>
      </c>
      <c r="K2" s="42">
        <v>2466</v>
      </c>
      <c r="L2" s="43">
        <v>5425</v>
      </c>
      <c r="M2" s="42">
        <v>164712</v>
      </c>
      <c r="N2" s="42">
        <v>822552</v>
      </c>
      <c r="O2" s="40">
        <v>3.6850000000000001</v>
      </c>
      <c r="P2" s="40">
        <v>2.516</v>
      </c>
      <c r="Q2" s="40">
        <v>2.3239999999999998</v>
      </c>
      <c r="R2" s="40">
        <v>2.2930000000000001</v>
      </c>
      <c r="S2" s="40">
        <v>2.1669999999999998</v>
      </c>
      <c r="T2" s="40">
        <v>1.7809999999999999</v>
      </c>
      <c r="U2" s="40">
        <v>3.6850000000000001</v>
      </c>
      <c r="V2" s="40">
        <v>2.516</v>
      </c>
      <c r="W2" s="40">
        <v>2.3239999999999998</v>
      </c>
      <c r="X2" s="40">
        <v>2.2930000000000001</v>
      </c>
      <c r="Y2" s="40">
        <v>2.1669999999999998</v>
      </c>
      <c r="Z2" s="40">
        <v>1.7809999999999999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41020</v>
      </c>
      <c r="C3" s="39" t="s">
        <v>180</v>
      </c>
      <c r="D3" s="40" t="s">
        <v>134</v>
      </c>
      <c r="E3" s="26">
        <v>40946</v>
      </c>
      <c r="F3" s="39" t="s">
        <v>48</v>
      </c>
      <c r="G3" s="40" t="s">
        <v>136</v>
      </c>
      <c r="H3" s="40">
        <v>63.65</v>
      </c>
      <c r="I3" s="41" t="s">
        <v>79</v>
      </c>
      <c r="J3" s="42">
        <v>1243</v>
      </c>
      <c r="K3" s="42">
        <v>2466</v>
      </c>
      <c r="L3" s="43">
        <v>5425</v>
      </c>
      <c r="M3" s="42">
        <v>164712</v>
      </c>
      <c r="N3" s="42">
        <v>822552</v>
      </c>
      <c r="O3" s="40">
        <v>3.6850000000000001</v>
      </c>
      <c r="P3" s="40">
        <v>2.516</v>
      </c>
      <c r="Q3" s="40">
        <v>2.3239999999999998</v>
      </c>
      <c r="R3" s="40">
        <v>2.2930000000000001</v>
      </c>
      <c r="S3" s="40">
        <v>2.1669999999999998</v>
      </c>
      <c r="T3" s="40">
        <v>1.7809999999999999</v>
      </c>
      <c r="U3" s="40">
        <v>3.6850000000000001</v>
      </c>
      <c r="V3" s="40">
        <v>2.516</v>
      </c>
      <c r="W3" s="40">
        <v>2.3239999999999998</v>
      </c>
      <c r="X3" s="40">
        <v>2.2930000000000001</v>
      </c>
      <c r="Y3" s="40">
        <v>2.1669999999999998</v>
      </c>
      <c r="Z3" s="40">
        <v>1.7809999999999999</v>
      </c>
      <c r="AA3" s="40"/>
      <c r="AB3" s="40"/>
      <c r="AC3" s="40"/>
      <c r="AD3" s="40"/>
      <c r="AE3" s="40"/>
      <c r="AF3" s="40"/>
      <c r="AG3" s="27" t="s">
        <v>190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190</v>
      </c>
      <c r="AY3" s="27">
        <v>12</v>
      </c>
      <c r="AZ3" s="27" t="s">
        <v>190</v>
      </c>
      <c r="BA3" s="39" t="s">
        <v>137</v>
      </c>
      <c r="BB3" s="40" t="s">
        <v>184</v>
      </c>
      <c r="BC3" s="27">
        <v>75</v>
      </c>
      <c r="BD3" s="27" t="s">
        <v>9</v>
      </c>
      <c r="BE3" s="39"/>
    </row>
    <row r="4" spans="1:57" s="37" customFormat="1">
      <c r="A4" s="40">
        <v>5</v>
      </c>
      <c r="B4" s="26">
        <v>41020</v>
      </c>
      <c r="C4" s="39" t="s">
        <v>180</v>
      </c>
      <c r="D4" s="40" t="s">
        <v>134</v>
      </c>
      <c r="E4" s="26">
        <v>40724</v>
      </c>
      <c r="F4" s="39" t="s">
        <v>147</v>
      </c>
      <c r="G4" s="40" t="s">
        <v>5</v>
      </c>
      <c r="H4" s="40">
        <v>63.65</v>
      </c>
      <c r="I4" s="41" t="s">
        <v>79</v>
      </c>
      <c r="J4" s="42">
        <v>1243</v>
      </c>
      <c r="K4" s="42">
        <v>2466</v>
      </c>
      <c r="L4" s="43">
        <v>5425</v>
      </c>
      <c r="M4" s="42">
        <v>164712</v>
      </c>
      <c r="N4" s="42">
        <v>822552</v>
      </c>
      <c r="O4" s="40">
        <v>3.69</v>
      </c>
      <c r="P4" s="40">
        <v>2.52</v>
      </c>
      <c r="Q4" s="40">
        <v>2.3199999999999998</v>
      </c>
      <c r="R4" s="40">
        <v>2.29</v>
      </c>
      <c r="S4" s="40">
        <v>2.17</v>
      </c>
      <c r="T4" s="40">
        <v>1.78</v>
      </c>
      <c r="U4" s="40">
        <v>3.69</v>
      </c>
      <c r="V4" s="40">
        <v>2.52</v>
      </c>
      <c r="W4" s="40">
        <v>2.3199999999999998</v>
      </c>
      <c r="X4" s="40">
        <v>2.29</v>
      </c>
      <c r="Y4" s="40">
        <v>2.17</v>
      </c>
      <c r="Z4" s="40">
        <v>1.78</v>
      </c>
      <c r="AA4" s="40"/>
      <c r="AB4" s="40"/>
      <c r="AC4" s="40"/>
      <c r="AD4" s="40"/>
      <c r="AE4" s="40"/>
      <c r="AF4" s="40"/>
      <c r="AG4" s="27" t="s">
        <v>190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0</v>
      </c>
      <c r="AP4" s="27">
        <v>18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190</v>
      </c>
      <c r="BA4" s="39"/>
      <c r="BB4" s="40"/>
      <c r="BC4" s="27"/>
      <c r="BD4" s="27" t="s">
        <v>149</v>
      </c>
      <c r="BE4" s="39"/>
    </row>
    <row r="5" spans="1:57" s="37" customFormat="1">
      <c r="A5" s="40">
        <v>6</v>
      </c>
      <c r="B5" s="26">
        <v>41020</v>
      </c>
      <c r="C5" s="39" t="s">
        <v>180</v>
      </c>
      <c r="D5" s="40" t="s">
        <v>134</v>
      </c>
      <c r="E5" s="26">
        <v>40795</v>
      </c>
      <c r="F5" s="39" t="s">
        <v>187</v>
      </c>
      <c r="G5" s="40" t="s">
        <v>86</v>
      </c>
      <c r="H5" s="40">
        <v>63.65</v>
      </c>
      <c r="I5" s="41" t="s">
        <v>79</v>
      </c>
      <c r="J5" s="42">
        <v>1243</v>
      </c>
      <c r="K5" s="42">
        <v>2466</v>
      </c>
      <c r="L5" s="42">
        <v>5425</v>
      </c>
      <c r="M5" s="42">
        <v>164712</v>
      </c>
      <c r="N5" s="42">
        <v>822552</v>
      </c>
      <c r="O5" s="40">
        <v>3.6850000000000001</v>
      </c>
      <c r="P5" s="40">
        <v>2.516</v>
      </c>
      <c r="Q5" s="40">
        <v>2.3239999999999998</v>
      </c>
      <c r="R5" s="40">
        <v>2.2930000000000001</v>
      </c>
      <c r="S5" s="40">
        <v>2.1669999999999998</v>
      </c>
      <c r="T5" s="40">
        <v>1.7809999999999999</v>
      </c>
      <c r="U5" s="40">
        <v>3.6850000000000001</v>
      </c>
      <c r="V5" s="40">
        <v>2.516</v>
      </c>
      <c r="W5" s="40">
        <v>2.3239999999999998</v>
      </c>
      <c r="X5" s="40">
        <v>2.2930000000000001</v>
      </c>
      <c r="Y5" s="40">
        <v>2.1669999999999998</v>
      </c>
      <c r="Z5" s="40">
        <v>1.7809999999999999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16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148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41020</v>
      </c>
      <c r="C6" s="39" t="s">
        <v>94</v>
      </c>
      <c r="D6" s="40" t="s">
        <v>134</v>
      </c>
      <c r="E6" s="26">
        <v>40999</v>
      </c>
      <c r="F6" s="39" t="s">
        <v>95</v>
      </c>
      <c r="G6" s="40" t="s">
        <v>8</v>
      </c>
      <c r="H6" s="40">
        <v>63.65</v>
      </c>
      <c r="I6" s="41" t="s">
        <v>189</v>
      </c>
      <c r="J6" s="42">
        <v>1243</v>
      </c>
      <c r="K6" s="42">
        <v>2466</v>
      </c>
      <c r="L6" s="43">
        <v>5425</v>
      </c>
      <c r="M6" s="42">
        <v>164712</v>
      </c>
      <c r="N6" s="42">
        <v>822552</v>
      </c>
      <c r="O6" s="40">
        <v>3.6850000000000001</v>
      </c>
      <c r="P6" s="40">
        <v>2.516</v>
      </c>
      <c r="Q6" s="40">
        <v>2.3239999999999998</v>
      </c>
      <c r="R6" s="40">
        <v>2.2930000000000001</v>
      </c>
      <c r="S6" s="40">
        <v>2.1669999999999998</v>
      </c>
      <c r="T6" s="40">
        <v>1.7809999999999999</v>
      </c>
      <c r="U6" s="40">
        <v>3.6850000000000001</v>
      </c>
      <c r="V6" s="40">
        <v>2.516</v>
      </c>
      <c r="W6" s="40">
        <v>2.3239999999999998</v>
      </c>
      <c r="X6" s="40">
        <v>2.2930000000000001</v>
      </c>
      <c r="Y6" s="40">
        <v>2.1669999999999998</v>
      </c>
      <c r="Z6" s="40">
        <v>1.7809999999999999</v>
      </c>
      <c r="AA6" s="40"/>
      <c r="AB6" s="40"/>
      <c r="AC6" s="40"/>
      <c r="AD6" s="40"/>
      <c r="AE6" s="40"/>
      <c r="AF6" s="40"/>
      <c r="AG6" s="27" t="s">
        <v>190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148</v>
      </c>
      <c r="AY6" s="27">
        <v>12</v>
      </c>
      <c r="AZ6" s="27" t="s">
        <v>190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41020</v>
      </c>
      <c r="C7" s="39" t="s">
        <v>180</v>
      </c>
      <c r="D7" s="40" t="s">
        <v>134</v>
      </c>
      <c r="E7" s="26">
        <v>40939</v>
      </c>
      <c r="F7" s="39" t="s">
        <v>145</v>
      </c>
      <c r="G7" s="40" t="s">
        <v>7</v>
      </c>
      <c r="H7" s="40">
        <v>63.65</v>
      </c>
      <c r="I7" s="41" t="s">
        <v>189</v>
      </c>
      <c r="J7" s="42">
        <v>1243</v>
      </c>
      <c r="K7" s="42">
        <v>2466</v>
      </c>
      <c r="L7" s="43">
        <v>5425</v>
      </c>
      <c r="M7" s="42">
        <v>164712</v>
      </c>
      <c r="N7" s="42">
        <v>822552</v>
      </c>
      <c r="O7" s="40">
        <v>3.6850000000000001</v>
      </c>
      <c r="P7" s="40">
        <v>2.516</v>
      </c>
      <c r="Q7" s="40">
        <v>2.3239999999999998</v>
      </c>
      <c r="R7" s="40">
        <v>2.2930000000000001</v>
      </c>
      <c r="S7" s="40">
        <v>2.1669999999999998</v>
      </c>
      <c r="T7" s="40">
        <v>1.7809999999999999</v>
      </c>
      <c r="U7" s="40">
        <v>3.6850000000000001</v>
      </c>
      <c r="V7" s="40">
        <v>2.516</v>
      </c>
      <c r="W7" s="40">
        <v>2.3239999999999998</v>
      </c>
      <c r="X7" s="40">
        <v>2.2930000000000001</v>
      </c>
      <c r="Y7" s="40">
        <v>2.1669999999999998</v>
      </c>
      <c r="Z7" s="40">
        <v>1.7809999999999999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190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41020</v>
      </c>
      <c r="C8" s="39" t="s">
        <v>180</v>
      </c>
      <c r="D8" s="40" t="s">
        <v>45</v>
      </c>
      <c r="E8" s="26">
        <v>40724</v>
      </c>
      <c r="F8" s="39" t="s">
        <v>47</v>
      </c>
      <c r="G8" s="40" t="s">
        <v>36</v>
      </c>
      <c r="H8" s="40">
        <v>79.16</v>
      </c>
      <c r="I8" s="41" t="s">
        <v>79</v>
      </c>
      <c r="J8" s="42">
        <v>2465.7599999999998</v>
      </c>
      <c r="K8" s="42">
        <v>164712.33600000001</v>
      </c>
      <c r="L8" s="42">
        <v>822575.35199999996</v>
      </c>
      <c r="M8" s="42">
        <v>822575.35199999996</v>
      </c>
      <c r="N8" s="42">
        <v>822575.35199999996</v>
      </c>
      <c r="O8" s="40">
        <v>2.367</v>
      </c>
      <c r="P8" s="40">
        <v>2.16</v>
      </c>
      <c r="Q8" s="40">
        <v>2.0859999999999999</v>
      </c>
      <c r="R8" s="40">
        <v>0</v>
      </c>
      <c r="S8" s="40">
        <v>0</v>
      </c>
      <c r="T8" s="40">
        <v>1.88</v>
      </c>
      <c r="U8" s="40">
        <v>2.367</v>
      </c>
      <c r="V8" s="40">
        <v>2.16</v>
      </c>
      <c r="W8" s="40">
        <v>2.0859999999999999</v>
      </c>
      <c r="X8" s="40">
        <v>0</v>
      </c>
      <c r="Y8" s="40">
        <v>0</v>
      </c>
      <c r="Z8" s="40">
        <v>1.88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41020</v>
      </c>
      <c r="C9" s="39" t="s">
        <v>180</v>
      </c>
      <c r="D9" s="40" t="s">
        <v>45</v>
      </c>
      <c r="E9" s="26">
        <v>40724</v>
      </c>
      <c r="F9" s="39" t="s">
        <v>47</v>
      </c>
      <c r="G9" s="40" t="s">
        <v>37</v>
      </c>
      <c r="H9" s="40">
        <v>79.16</v>
      </c>
      <c r="I9" s="41" t="s">
        <v>79</v>
      </c>
      <c r="J9" s="42">
        <v>2465.7599999999998</v>
      </c>
      <c r="K9" s="42">
        <v>164712.33600000001</v>
      </c>
      <c r="L9" s="42">
        <v>822575.35199999996</v>
      </c>
      <c r="M9" s="42">
        <v>822575.35199999996</v>
      </c>
      <c r="N9" s="42">
        <v>822575.35199999996</v>
      </c>
      <c r="O9" s="40">
        <v>2.367</v>
      </c>
      <c r="P9" s="40">
        <v>2.16</v>
      </c>
      <c r="Q9" s="40">
        <v>2.0859999999999999</v>
      </c>
      <c r="R9" s="40">
        <v>0</v>
      </c>
      <c r="S9" s="40">
        <v>0</v>
      </c>
      <c r="T9" s="40">
        <v>1.88</v>
      </c>
      <c r="U9" s="40">
        <v>2.367</v>
      </c>
      <c r="V9" s="40">
        <v>2.16</v>
      </c>
      <c r="W9" s="40">
        <v>2.0859999999999999</v>
      </c>
      <c r="X9" s="40">
        <v>0</v>
      </c>
      <c r="Y9" s="40">
        <v>0</v>
      </c>
      <c r="Z9" s="40">
        <v>1.88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8</v>
      </c>
      <c r="B10" s="26">
        <v>41020</v>
      </c>
      <c r="C10" s="39" t="s">
        <v>180</v>
      </c>
      <c r="D10" s="40" t="s">
        <v>133</v>
      </c>
      <c r="E10" s="26">
        <v>40795</v>
      </c>
      <c r="F10" s="39" t="s">
        <v>187</v>
      </c>
      <c r="G10" s="40" t="s">
        <v>164</v>
      </c>
      <c r="H10" s="40">
        <v>79.16</v>
      </c>
      <c r="I10" s="41" t="s">
        <v>79</v>
      </c>
      <c r="J10" s="42">
        <v>2465.7599999999998</v>
      </c>
      <c r="K10" s="42">
        <v>164712.36000000002</v>
      </c>
      <c r="L10" s="42">
        <v>822575.34</v>
      </c>
      <c r="M10" s="42">
        <v>822575.34</v>
      </c>
      <c r="N10" s="42">
        <v>822575.34</v>
      </c>
      <c r="O10" s="40">
        <v>2.367</v>
      </c>
      <c r="P10" s="40">
        <v>2.16</v>
      </c>
      <c r="Q10" s="40">
        <v>2.0859999999999999</v>
      </c>
      <c r="R10" s="40">
        <v>0</v>
      </c>
      <c r="S10" s="40">
        <v>0</v>
      </c>
      <c r="T10" s="40">
        <v>1.88</v>
      </c>
      <c r="U10" s="40">
        <v>2.367</v>
      </c>
      <c r="V10" s="40">
        <v>2.16</v>
      </c>
      <c r="W10" s="40">
        <v>2.0859999999999999</v>
      </c>
      <c r="X10" s="40">
        <v>0</v>
      </c>
      <c r="Y10" s="40">
        <v>0</v>
      </c>
      <c r="Z10" s="40">
        <v>1.88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 t="s">
        <v>185</v>
      </c>
      <c r="AY10" s="27"/>
      <c r="AZ10" s="27" t="s">
        <v>190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41020</v>
      </c>
      <c r="C11" s="39" t="s">
        <v>180</v>
      </c>
      <c r="D11" s="40" t="s">
        <v>146</v>
      </c>
      <c r="E11" s="26">
        <v>40724</v>
      </c>
      <c r="F11" s="39" t="s">
        <v>47</v>
      </c>
      <c r="G11" s="40" t="s">
        <v>38</v>
      </c>
      <c r="H11" s="40">
        <v>79.06</v>
      </c>
      <c r="I11" s="41" t="s">
        <v>189</v>
      </c>
      <c r="J11" s="42">
        <v>49315</v>
      </c>
      <c r="K11" s="42">
        <v>49315</v>
      </c>
      <c r="L11" s="42">
        <v>49315</v>
      </c>
      <c r="M11" s="42">
        <v>49315</v>
      </c>
      <c r="N11" s="42">
        <v>49315</v>
      </c>
      <c r="O11" s="40">
        <v>2.4790000000000001</v>
      </c>
      <c r="P11" s="40">
        <v>0</v>
      </c>
      <c r="Q11" s="40">
        <v>0</v>
      </c>
      <c r="R11" s="40">
        <v>0</v>
      </c>
      <c r="S11" s="40">
        <v>0</v>
      </c>
      <c r="T11" s="40">
        <v>2.1949999999999998</v>
      </c>
      <c r="U11" s="40">
        <v>2.4790000000000001</v>
      </c>
      <c r="V11" s="40">
        <v>0</v>
      </c>
      <c r="W11" s="40">
        <v>0</v>
      </c>
      <c r="X11" s="40">
        <v>0</v>
      </c>
      <c r="Y11" s="40">
        <v>0</v>
      </c>
      <c r="Z11" s="40">
        <v>2.1949999999999998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41020</v>
      </c>
      <c r="C12" s="39" t="s">
        <v>180</v>
      </c>
      <c r="D12" s="40" t="s">
        <v>146</v>
      </c>
      <c r="E12" s="26">
        <v>40724</v>
      </c>
      <c r="F12" s="39" t="s">
        <v>47</v>
      </c>
      <c r="G12" s="40" t="s">
        <v>37</v>
      </c>
      <c r="H12" s="40">
        <v>79.06</v>
      </c>
      <c r="I12" s="41" t="s">
        <v>189</v>
      </c>
      <c r="J12" s="42">
        <v>49315</v>
      </c>
      <c r="K12" s="42">
        <v>49315</v>
      </c>
      <c r="L12" s="42">
        <v>49315</v>
      </c>
      <c r="M12" s="42">
        <v>49315</v>
      </c>
      <c r="N12" s="42">
        <v>49315</v>
      </c>
      <c r="O12" s="40">
        <v>2.4790000000000001</v>
      </c>
      <c r="P12" s="40">
        <v>0</v>
      </c>
      <c r="Q12" s="40">
        <v>0</v>
      </c>
      <c r="R12" s="40">
        <v>0</v>
      </c>
      <c r="S12" s="40">
        <v>0</v>
      </c>
      <c r="T12" s="40">
        <v>2.1949999999999998</v>
      </c>
      <c r="U12" s="40">
        <v>2.4790000000000001</v>
      </c>
      <c r="V12" s="40">
        <v>0</v>
      </c>
      <c r="W12" s="40">
        <v>0</v>
      </c>
      <c r="X12" s="40">
        <v>0</v>
      </c>
      <c r="Y12" s="40">
        <v>0</v>
      </c>
      <c r="Z12" s="40">
        <v>2.1949999999999998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41020</v>
      </c>
      <c r="C13" s="39" t="s">
        <v>180</v>
      </c>
      <c r="D13" s="40" t="s">
        <v>39</v>
      </c>
      <c r="E13" s="26">
        <v>40724</v>
      </c>
      <c r="F13" s="39" t="s">
        <v>47</v>
      </c>
      <c r="G13" s="40" t="s">
        <v>38</v>
      </c>
      <c r="H13" s="40">
        <v>75.069999999999993</v>
      </c>
      <c r="I13" s="41" t="s">
        <v>79</v>
      </c>
      <c r="J13" s="42">
        <v>1243</v>
      </c>
      <c r="K13" s="42">
        <v>2466</v>
      </c>
      <c r="L13" s="42">
        <v>4425</v>
      </c>
      <c r="M13" s="42">
        <v>163665</v>
      </c>
      <c r="N13" s="42">
        <v>821505</v>
      </c>
      <c r="O13" s="40">
        <v>3.427</v>
      </c>
      <c r="P13" s="40">
        <v>2.2639999999999998</v>
      </c>
      <c r="Q13" s="40">
        <v>2.2040000000000002</v>
      </c>
      <c r="R13" s="40">
        <v>2.1760000000000002</v>
      </c>
      <c r="S13" s="40">
        <v>2.0590000000000002</v>
      </c>
      <c r="T13" s="40">
        <v>1.7</v>
      </c>
      <c r="U13" s="40">
        <v>3.427</v>
      </c>
      <c r="V13" s="40">
        <v>2.2639999999999998</v>
      </c>
      <c r="W13" s="40">
        <v>2.2040000000000002</v>
      </c>
      <c r="X13" s="40">
        <v>2.1760000000000002</v>
      </c>
      <c r="Y13" s="40">
        <v>2.0590000000000002</v>
      </c>
      <c r="Z13" s="40">
        <v>1.7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41020</v>
      </c>
      <c r="C14" s="39" t="s">
        <v>180</v>
      </c>
      <c r="D14" s="40" t="s">
        <v>39</v>
      </c>
      <c r="E14" s="26">
        <v>40724</v>
      </c>
      <c r="F14" s="39" t="s">
        <v>47</v>
      </c>
      <c r="G14" s="40" t="s">
        <v>37</v>
      </c>
      <c r="H14" s="40">
        <v>75.069999999999993</v>
      </c>
      <c r="I14" s="41" t="s">
        <v>79</v>
      </c>
      <c r="J14" s="42">
        <v>1243</v>
      </c>
      <c r="K14" s="42">
        <v>2466</v>
      </c>
      <c r="L14" s="42">
        <v>4425</v>
      </c>
      <c r="M14" s="42">
        <v>163665</v>
      </c>
      <c r="N14" s="42">
        <v>821505</v>
      </c>
      <c r="O14" s="40">
        <v>3.427</v>
      </c>
      <c r="P14" s="40">
        <v>2.2639999999999998</v>
      </c>
      <c r="Q14" s="40">
        <v>2.2040000000000002</v>
      </c>
      <c r="R14" s="40">
        <v>2.1760000000000002</v>
      </c>
      <c r="S14" s="40">
        <v>2.0590000000000002</v>
      </c>
      <c r="T14" s="40">
        <v>1.7</v>
      </c>
      <c r="U14" s="40">
        <v>3.427</v>
      </c>
      <c r="V14" s="40">
        <v>2.2639999999999998</v>
      </c>
      <c r="W14" s="40">
        <v>2.2040000000000002</v>
      </c>
      <c r="X14" s="40">
        <v>2.1760000000000002</v>
      </c>
      <c r="Y14" s="40">
        <v>2.0590000000000002</v>
      </c>
      <c r="Z14" s="40">
        <v>1.7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 t="s">
        <v>185</v>
      </c>
      <c r="AY14" s="27"/>
      <c r="AZ14" s="27" t="s">
        <v>185</v>
      </c>
      <c r="BA14" s="39"/>
      <c r="BB14" s="40"/>
      <c r="BC14" s="27"/>
      <c r="BD14" s="27" t="s">
        <v>186</v>
      </c>
      <c r="BE14" s="39"/>
    </row>
    <row r="15" spans="1:57" s="37" customFormat="1">
      <c r="A15" s="40">
        <v>7</v>
      </c>
      <c r="B15" s="26">
        <v>41020</v>
      </c>
      <c r="C15" s="39" t="s">
        <v>180</v>
      </c>
      <c r="D15" s="40" t="s">
        <v>39</v>
      </c>
      <c r="E15" s="26">
        <v>40795</v>
      </c>
      <c r="F15" s="39" t="s">
        <v>187</v>
      </c>
      <c r="G15" s="40" t="s">
        <v>86</v>
      </c>
      <c r="H15" s="40">
        <v>63.65</v>
      </c>
      <c r="I15" s="41" t="s">
        <v>79</v>
      </c>
      <c r="J15" s="42">
        <v>1243</v>
      </c>
      <c r="K15" s="42">
        <v>2466</v>
      </c>
      <c r="L15" s="42">
        <v>4425</v>
      </c>
      <c r="M15" s="42">
        <v>163665</v>
      </c>
      <c r="N15" s="42">
        <v>821505</v>
      </c>
      <c r="O15" s="40">
        <v>3.6850000000000001</v>
      </c>
      <c r="P15" s="40">
        <v>2.516</v>
      </c>
      <c r="Q15" s="40">
        <v>2.3239999999999998</v>
      </c>
      <c r="R15" s="40">
        <v>2.2930000000000001</v>
      </c>
      <c r="S15" s="40">
        <v>2.1669999999999998</v>
      </c>
      <c r="T15" s="40">
        <v>1.7809999999999999</v>
      </c>
      <c r="U15" s="40">
        <v>3.6850000000000001</v>
      </c>
      <c r="V15" s="40">
        <v>2.516</v>
      </c>
      <c r="W15" s="40">
        <v>2.3239999999999998</v>
      </c>
      <c r="X15" s="40">
        <v>2.2930000000000001</v>
      </c>
      <c r="Y15" s="40">
        <v>2.1669999999999998</v>
      </c>
      <c r="Z15" s="40">
        <v>1.7809999999999999</v>
      </c>
      <c r="AA15" s="40"/>
      <c r="AB15" s="40"/>
      <c r="AC15" s="40"/>
      <c r="AD15" s="40"/>
      <c r="AE15" s="40"/>
      <c r="AF15" s="40"/>
      <c r="AG15" s="27" t="s">
        <v>190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16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148</v>
      </c>
      <c r="AY15" s="27">
        <v>24</v>
      </c>
      <c r="AZ15" s="27" t="s">
        <v>190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41020</v>
      </c>
      <c r="C16" s="39" t="s">
        <v>180</v>
      </c>
      <c r="D16" s="40" t="s">
        <v>41</v>
      </c>
      <c r="E16" s="26">
        <v>40724</v>
      </c>
      <c r="F16" s="39" t="s">
        <v>181</v>
      </c>
      <c r="G16" s="40" t="s">
        <v>40</v>
      </c>
      <c r="H16" s="40">
        <v>97.13</v>
      </c>
      <c r="I16" s="41"/>
      <c r="J16" s="42">
        <v>0</v>
      </c>
      <c r="K16" s="42">
        <v>0</v>
      </c>
      <c r="L16" s="42">
        <v>0</v>
      </c>
      <c r="M16" s="42">
        <v>0</v>
      </c>
      <c r="N16" s="42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41020</v>
      </c>
      <c r="C17" s="39" t="s">
        <v>180</v>
      </c>
      <c r="D17" s="40" t="s">
        <v>41</v>
      </c>
      <c r="E17" s="26">
        <v>40999</v>
      </c>
      <c r="F17" s="39" t="s">
        <v>181</v>
      </c>
      <c r="G17" s="40" t="s">
        <v>8</v>
      </c>
      <c r="H17" s="40">
        <v>97.13</v>
      </c>
      <c r="I17" s="41"/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190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190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41020</v>
      </c>
      <c r="C18" s="39" t="s">
        <v>180</v>
      </c>
      <c r="D18" s="40" t="s">
        <v>78</v>
      </c>
      <c r="E18" s="26">
        <v>40724</v>
      </c>
      <c r="F18" s="39" t="s">
        <v>181</v>
      </c>
      <c r="G18" s="40" t="s">
        <v>40</v>
      </c>
      <c r="H18" s="40">
        <v>59</v>
      </c>
      <c r="I18" s="41" t="s">
        <v>79</v>
      </c>
      <c r="J18" s="42">
        <v>3000</v>
      </c>
      <c r="K18" s="42">
        <v>33000</v>
      </c>
      <c r="L18" s="42">
        <v>82200</v>
      </c>
      <c r="M18" s="42">
        <v>82200</v>
      </c>
      <c r="N18" s="42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41020</v>
      </c>
      <c r="C19" s="39" t="s">
        <v>180</v>
      </c>
      <c r="D19" s="40" t="s">
        <v>78</v>
      </c>
      <c r="E19" s="26">
        <v>40795</v>
      </c>
      <c r="F19" s="39" t="s">
        <v>187</v>
      </c>
      <c r="G19" s="40" t="s">
        <v>86</v>
      </c>
      <c r="H19" s="40">
        <v>108.876</v>
      </c>
      <c r="I19" s="41" t="s">
        <v>79</v>
      </c>
      <c r="J19" s="42">
        <v>6000</v>
      </c>
      <c r="K19" s="42">
        <v>12000</v>
      </c>
      <c r="L19" s="42">
        <v>84000</v>
      </c>
      <c r="M19" s="42">
        <v>84000</v>
      </c>
      <c r="N19" s="42">
        <v>84000</v>
      </c>
      <c r="O19" s="40">
        <v>2.056</v>
      </c>
      <c r="P19" s="40">
        <v>2.0184000000000002</v>
      </c>
      <c r="Q19" s="40">
        <v>1.9934000000000001</v>
      </c>
      <c r="R19" s="40">
        <v>0</v>
      </c>
      <c r="S19" s="40">
        <v>0</v>
      </c>
      <c r="T19" s="40">
        <v>1.5555000000000001</v>
      </c>
      <c r="U19" s="40">
        <v>1.9309000000000001</v>
      </c>
      <c r="V19" s="40">
        <v>1.8933</v>
      </c>
      <c r="W19" s="40">
        <v>1.8683000000000001</v>
      </c>
      <c r="X19" s="40">
        <v>0</v>
      </c>
      <c r="Y19" s="40">
        <v>0</v>
      </c>
      <c r="Z19" s="40">
        <v>1.4229000000000001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16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148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41020</v>
      </c>
      <c r="C20" s="39" t="s">
        <v>180</v>
      </c>
      <c r="D20" s="40" t="s">
        <v>78</v>
      </c>
      <c r="E20" s="26">
        <v>40999</v>
      </c>
      <c r="F20" s="39" t="s">
        <v>181</v>
      </c>
      <c r="G20" s="40" t="s">
        <v>8</v>
      </c>
      <c r="H20" s="40">
        <v>59</v>
      </c>
      <c r="I20" s="41" t="s">
        <v>79</v>
      </c>
      <c r="J20" s="42">
        <v>3000</v>
      </c>
      <c r="K20" s="42">
        <v>33000</v>
      </c>
      <c r="L20" s="42">
        <v>82200</v>
      </c>
      <c r="M20" s="42">
        <v>82200</v>
      </c>
      <c r="N20" s="42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190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190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41020</v>
      </c>
      <c r="C21" s="39" t="s">
        <v>191</v>
      </c>
      <c r="D21" s="40" t="s">
        <v>179</v>
      </c>
      <c r="E21" s="26">
        <v>40724</v>
      </c>
      <c r="F21" s="39" t="s">
        <v>95</v>
      </c>
      <c r="G21" s="40" t="s">
        <v>40</v>
      </c>
      <c r="H21" s="40">
        <v>95.69</v>
      </c>
      <c r="I21" s="41" t="s">
        <v>189</v>
      </c>
      <c r="J21" s="42">
        <v>98640</v>
      </c>
      <c r="K21" s="42">
        <v>98640</v>
      </c>
      <c r="L21" s="42">
        <v>98640</v>
      </c>
      <c r="M21" s="42">
        <v>98640</v>
      </c>
      <c r="N21" s="42">
        <v>98640</v>
      </c>
      <c r="O21" s="40">
        <v>2.38</v>
      </c>
      <c r="P21" s="40">
        <v>0</v>
      </c>
      <c r="Q21" s="40">
        <v>0</v>
      </c>
      <c r="R21" s="40">
        <v>0</v>
      </c>
      <c r="S21" s="40">
        <v>0</v>
      </c>
      <c r="T21" s="40">
        <v>1.84</v>
      </c>
      <c r="U21" s="40">
        <v>2.38</v>
      </c>
      <c r="V21" s="40">
        <v>0</v>
      </c>
      <c r="W21" s="40">
        <v>0</v>
      </c>
      <c r="X21" s="40">
        <v>0</v>
      </c>
      <c r="Y21" s="40">
        <v>0</v>
      </c>
      <c r="Z21" s="40">
        <v>1.84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41020</v>
      </c>
      <c r="C22" s="39" t="s">
        <v>94</v>
      </c>
      <c r="D22" s="40" t="s">
        <v>179</v>
      </c>
      <c r="E22" s="26">
        <v>40999</v>
      </c>
      <c r="F22" s="39" t="s">
        <v>95</v>
      </c>
      <c r="G22" s="40" t="s">
        <v>8</v>
      </c>
      <c r="H22" s="40">
        <v>95.69</v>
      </c>
      <c r="I22" s="41" t="s">
        <v>189</v>
      </c>
      <c r="J22" s="42">
        <v>98640</v>
      </c>
      <c r="K22" s="42">
        <v>98640</v>
      </c>
      <c r="L22" s="42">
        <v>98640</v>
      </c>
      <c r="M22" s="42">
        <v>98640</v>
      </c>
      <c r="N22" s="42">
        <v>98640</v>
      </c>
      <c r="O22" s="40">
        <v>2.38</v>
      </c>
      <c r="P22" s="40">
        <v>0</v>
      </c>
      <c r="Q22" s="40">
        <v>0</v>
      </c>
      <c r="R22" s="40">
        <v>0</v>
      </c>
      <c r="S22" s="40">
        <v>0</v>
      </c>
      <c r="T22" s="40">
        <v>1.84</v>
      </c>
      <c r="U22" s="40">
        <v>2.38</v>
      </c>
      <c r="V22" s="40">
        <v>0</v>
      </c>
      <c r="W22" s="40">
        <v>0</v>
      </c>
      <c r="X22" s="40">
        <v>0</v>
      </c>
      <c r="Y22" s="40">
        <v>0</v>
      </c>
      <c r="Z22" s="40">
        <v>1.84</v>
      </c>
      <c r="AA22" s="40"/>
      <c r="AB22" s="40"/>
      <c r="AC22" s="40"/>
      <c r="AD22" s="40"/>
      <c r="AE22" s="40"/>
      <c r="AF22" s="40"/>
      <c r="AG22" s="27" t="s">
        <v>190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190</v>
      </c>
      <c r="BA22" s="39"/>
      <c r="BB22" s="40"/>
      <c r="BC22" s="27"/>
      <c r="BD22" s="27" t="s">
        <v>9</v>
      </c>
      <c r="BE22" s="39"/>
    </row>
    <row r="23" spans="1:57" s="37" customFormat="1">
      <c r="A23" s="40">
        <v>13</v>
      </c>
      <c r="B23" s="26">
        <v>41020</v>
      </c>
      <c r="C23" s="39" t="s">
        <v>180</v>
      </c>
      <c r="D23" s="40" t="s">
        <v>132</v>
      </c>
      <c r="E23" s="26">
        <v>40724</v>
      </c>
      <c r="F23" s="39" t="s">
        <v>181</v>
      </c>
      <c r="G23" s="40" t="s">
        <v>40</v>
      </c>
      <c r="H23" s="40">
        <v>62.27</v>
      </c>
      <c r="I23" s="41" t="s">
        <v>189</v>
      </c>
      <c r="J23" s="42">
        <v>98640</v>
      </c>
      <c r="K23" s="42">
        <v>98640</v>
      </c>
      <c r="L23" s="42">
        <v>98640</v>
      </c>
      <c r="M23" s="42">
        <v>98640</v>
      </c>
      <c r="N23" s="42">
        <v>98640</v>
      </c>
      <c r="O23" s="40">
        <v>2.2599999999999998</v>
      </c>
      <c r="P23" s="40">
        <v>0</v>
      </c>
      <c r="Q23" s="40">
        <v>0</v>
      </c>
      <c r="R23" s="40">
        <v>0</v>
      </c>
      <c r="S23" s="40">
        <v>0</v>
      </c>
      <c r="T23" s="40">
        <v>1.67</v>
      </c>
      <c r="U23" s="40">
        <v>2.2599999999999998</v>
      </c>
      <c r="V23" s="40">
        <v>0</v>
      </c>
      <c r="W23" s="40">
        <v>0</v>
      </c>
      <c r="X23" s="40">
        <v>0</v>
      </c>
      <c r="Y23" s="40">
        <v>0</v>
      </c>
      <c r="Z23" s="40">
        <v>1.67</v>
      </c>
      <c r="AA23" s="40"/>
      <c r="AB23" s="40"/>
      <c r="AC23" s="40"/>
      <c r="AD23" s="40"/>
      <c r="AE23" s="40"/>
      <c r="AF23" s="40"/>
      <c r="AG23" s="27" t="s">
        <v>6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6</v>
      </c>
      <c r="AY23" s="27"/>
      <c r="AZ23" s="27"/>
      <c r="BA23" s="39"/>
      <c r="BB23" s="40"/>
      <c r="BC23" s="27"/>
      <c r="BD23" s="27"/>
      <c r="BE23" s="39"/>
    </row>
    <row r="24" spans="1:57" s="37" customFormat="1">
      <c r="A24" s="40">
        <v>13</v>
      </c>
      <c r="B24" s="26">
        <v>41020</v>
      </c>
      <c r="C24" s="39" t="s">
        <v>180</v>
      </c>
      <c r="D24" s="40" t="s">
        <v>132</v>
      </c>
      <c r="E24" s="26">
        <v>40999</v>
      </c>
      <c r="F24" s="39" t="s">
        <v>181</v>
      </c>
      <c r="G24" s="40" t="s">
        <v>8</v>
      </c>
      <c r="H24" s="40">
        <v>62.27</v>
      </c>
      <c r="I24" s="41" t="s">
        <v>189</v>
      </c>
      <c r="J24" s="42">
        <v>98640</v>
      </c>
      <c r="K24" s="42">
        <v>98640</v>
      </c>
      <c r="L24" s="42">
        <v>98640</v>
      </c>
      <c r="M24" s="42">
        <v>98640</v>
      </c>
      <c r="N24" s="42">
        <v>98640</v>
      </c>
      <c r="O24" s="40">
        <v>2.2599999999999998</v>
      </c>
      <c r="P24" s="40">
        <v>0</v>
      </c>
      <c r="Q24" s="40">
        <v>0</v>
      </c>
      <c r="R24" s="40">
        <v>0</v>
      </c>
      <c r="S24" s="40">
        <v>0</v>
      </c>
      <c r="T24" s="40">
        <v>1.67</v>
      </c>
      <c r="U24" s="40">
        <v>2.2599999999999998</v>
      </c>
      <c r="V24" s="40">
        <v>0</v>
      </c>
      <c r="W24" s="40">
        <v>0</v>
      </c>
      <c r="X24" s="40">
        <v>0</v>
      </c>
      <c r="Y24" s="40">
        <v>0</v>
      </c>
      <c r="Z24" s="40">
        <v>1.67</v>
      </c>
      <c r="AA24" s="40"/>
      <c r="AB24" s="40"/>
      <c r="AC24" s="40"/>
      <c r="AD24" s="40"/>
      <c r="AE24" s="40"/>
      <c r="AF24" s="40"/>
      <c r="AG24" s="27" t="s">
        <v>190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14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12</v>
      </c>
      <c r="AX24" s="27" t="s">
        <v>148</v>
      </c>
      <c r="AY24" s="27">
        <v>12</v>
      </c>
      <c r="AZ24" s="27" t="s">
        <v>190</v>
      </c>
      <c r="BA24" s="39"/>
      <c r="BB24" s="40"/>
      <c r="BC24" s="27"/>
      <c r="BD24" s="27" t="s">
        <v>9</v>
      </c>
      <c r="BE24" s="39"/>
    </row>
    <row r="25" spans="1:57" s="37" customFormat="1">
      <c r="A25" s="40">
        <v>18</v>
      </c>
      <c r="B25" s="26">
        <v>41020</v>
      </c>
      <c r="C25" s="39" t="s">
        <v>180</v>
      </c>
      <c r="D25" s="40" t="s">
        <v>80</v>
      </c>
      <c r="E25" s="26">
        <v>40724</v>
      </c>
      <c r="F25" s="39" t="s">
        <v>181</v>
      </c>
      <c r="G25" s="40" t="s">
        <v>40</v>
      </c>
      <c r="H25" s="40">
        <v>77</v>
      </c>
      <c r="I25" s="41" t="s">
        <v>79</v>
      </c>
      <c r="J25" s="42">
        <v>3000</v>
      </c>
      <c r="K25" s="42">
        <v>33000</v>
      </c>
      <c r="L25" s="42">
        <v>82200</v>
      </c>
      <c r="M25" s="42">
        <v>82200</v>
      </c>
      <c r="N25" s="42">
        <v>82200</v>
      </c>
      <c r="O25" s="40">
        <v>2.1800000000000002</v>
      </c>
      <c r="P25" s="40">
        <v>2</v>
      </c>
      <c r="Q25" s="40">
        <v>1.81</v>
      </c>
      <c r="R25" s="40">
        <v>0</v>
      </c>
      <c r="S25" s="40">
        <v>0</v>
      </c>
      <c r="T25" s="40">
        <v>1.64</v>
      </c>
      <c r="U25" s="40">
        <v>2.1800000000000002</v>
      </c>
      <c r="V25" s="40">
        <v>2</v>
      </c>
      <c r="W25" s="40">
        <v>1.81</v>
      </c>
      <c r="X25" s="40">
        <v>0</v>
      </c>
      <c r="Y25" s="40">
        <v>0</v>
      </c>
      <c r="Z25" s="40">
        <v>1.64</v>
      </c>
      <c r="AA25" s="40"/>
      <c r="AB25" s="40"/>
      <c r="AC25" s="40"/>
      <c r="AD25" s="40"/>
      <c r="AE25" s="40"/>
      <c r="AF25" s="40"/>
      <c r="AG25" s="27" t="s">
        <v>6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 t="s">
        <v>6</v>
      </c>
      <c r="AY25" s="27"/>
      <c r="AZ25" s="27"/>
      <c r="BA25" s="39"/>
      <c r="BB25" s="40"/>
      <c r="BC25" s="27"/>
      <c r="BD25" s="27"/>
      <c r="BE25" s="39"/>
    </row>
    <row r="26" spans="1:57" s="37" customFormat="1">
      <c r="A26" s="40">
        <v>10</v>
      </c>
      <c r="B26" s="26">
        <v>41020</v>
      </c>
      <c r="C26" s="39" t="s">
        <v>180</v>
      </c>
      <c r="D26" s="40" t="s">
        <v>80</v>
      </c>
      <c r="E26" s="26">
        <v>40795</v>
      </c>
      <c r="F26" s="39" t="s">
        <v>187</v>
      </c>
      <c r="G26" s="40" t="s">
        <v>86</v>
      </c>
      <c r="H26" s="40">
        <v>87.671000000000006</v>
      </c>
      <c r="I26" s="41" t="s">
        <v>79</v>
      </c>
      <c r="J26" s="42">
        <v>6000</v>
      </c>
      <c r="K26" s="42">
        <v>12000</v>
      </c>
      <c r="L26" s="42">
        <v>84000</v>
      </c>
      <c r="M26" s="42">
        <v>84000</v>
      </c>
      <c r="N26" s="42">
        <v>84000</v>
      </c>
      <c r="O26" s="40">
        <v>3.0257000000000001</v>
      </c>
      <c r="P26" s="40">
        <v>2.3813</v>
      </c>
      <c r="Q26" s="40">
        <v>1.9946999999999999</v>
      </c>
      <c r="R26" s="40">
        <v>0</v>
      </c>
      <c r="S26" s="40">
        <v>0</v>
      </c>
      <c r="T26" s="40">
        <v>1.8657999999999999</v>
      </c>
      <c r="U26" s="40">
        <v>2.9613</v>
      </c>
      <c r="V26" s="40">
        <v>2.3169</v>
      </c>
      <c r="W26" s="40">
        <v>1.9301999999999999</v>
      </c>
      <c r="X26" s="40">
        <v>0</v>
      </c>
      <c r="Y26" s="40">
        <v>0</v>
      </c>
      <c r="Z26" s="40">
        <v>1.8012999999999999</v>
      </c>
      <c r="AA26" s="40"/>
      <c r="AB26" s="40"/>
      <c r="AC26" s="40"/>
      <c r="AD26" s="40"/>
      <c r="AE26" s="40"/>
      <c r="AF26" s="40"/>
      <c r="AG26" s="27" t="s">
        <v>188</v>
      </c>
      <c r="AH26" s="27" t="s">
        <v>46</v>
      </c>
      <c r="AI26" s="27">
        <v>2</v>
      </c>
      <c r="AJ26" s="27">
        <v>4</v>
      </c>
      <c r="AK26" s="35">
        <v>0.33329999999999999</v>
      </c>
      <c r="AL26" s="35">
        <v>0.66659999999999997</v>
      </c>
      <c r="AM26" s="27">
        <v>0</v>
      </c>
      <c r="AN26" s="27">
        <v>16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24</v>
      </c>
      <c r="AX26" s="27" t="s">
        <v>148</v>
      </c>
      <c r="AY26" s="27">
        <v>24</v>
      </c>
      <c r="AZ26" s="27" t="s">
        <v>185</v>
      </c>
      <c r="BA26" s="39"/>
      <c r="BB26" s="40"/>
      <c r="BC26" s="27"/>
      <c r="BD26" s="27" t="s">
        <v>186</v>
      </c>
      <c r="BE26" s="39"/>
    </row>
    <row r="27" spans="1:57" s="37" customFormat="1">
      <c r="A27" s="40">
        <v>18</v>
      </c>
      <c r="B27" s="26">
        <v>41020</v>
      </c>
      <c r="C27" s="39" t="s">
        <v>180</v>
      </c>
      <c r="D27" s="40" t="s">
        <v>80</v>
      </c>
      <c r="E27" s="26">
        <v>40999</v>
      </c>
      <c r="F27" s="39" t="s">
        <v>181</v>
      </c>
      <c r="G27" s="40" t="s">
        <v>8</v>
      </c>
      <c r="H27" s="40">
        <v>77</v>
      </c>
      <c r="I27" s="41" t="s">
        <v>79</v>
      </c>
      <c r="J27" s="42">
        <v>3000</v>
      </c>
      <c r="K27" s="42">
        <v>33000</v>
      </c>
      <c r="L27" s="42">
        <v>82200</v>
      </c>
      <c r="M27" s="42">
        <v>82200</v>
      </c>
      <c r="N27" s="42">
        <v>82200</v>
      </c>
      <c r="O27" s="40">
        <v>2.1800000000000002</v>
      </c>
      <c r="P27" s="40">
        <v>2</v>
      </c>
      <c r="Q27" s="40">
        <v>1.81</v>
      </c>
      <c r="R27" s="40">
        <v>0</v>
      </c>
      <c r="S27" s="40">
        <v>0</v>
      </c>
      <c r="T27" s="40">
        <v>1.64</v>
      </c>
      <c r="U27" s="40">
        <v>2.1800000000000002</v>
      </c>
      <c r="V27" s="40">
        <v>2</v>
      </c>
      <c r="W27" s="40">
        <v>1.81</v>
      </c>
      <c r="X27" s="40">
        <v>0</v>
      </c>
      <c r="Y27" s="40">
        <v>0</v>
      </c>
      <c r="Z27" s="40">
        <v>1.64</v>
      </c>
      <c r="AA27" s="40"/>
      <c r="AB27" s="40"/>
      <c r="AC27" s="40"/>
      <c r="AD27" s="40"/>
      <c r="AE27" s="40"/>
      <c r="AF27" s="40"/>
      <c r="AG27" s="27" t="s">
        <v>190</v>
      </c>
      <c r="AH27" s="27"/>
      <c r="AI27" s="27">
        <v>3</v>
      </c>
      <c r="AJ27" s="27">
        <v>3</v>
      </c>
      <c r="AK27" s="44">
        <v>0.5</v>
      </c>
      <c r="AL27" s="44">
        <v>0.5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12</v>
      </c>
      <c r="AX27" s="27" t="s">
        <v>148</v>
      </c>
      <c r="AY27" s="27">
        <v>12</v>
      </c>
      <c r="AZ27" s="27" t="s">
        <v>190</v>
      </c>
      <c r="BA27" s="39"/>
      <c r="BB27" s="40"/>
      <c r="BC27" s="27"/>
      <c r="BD27" s="27" t="s">
        <v>9</v>
      </c>
      <c r="BE27" s="39"/>
    </row>
    <row r="28" spans="1:57" s="37" customFormat="1">
      <c r="A28" s="40">
        <v>14</v>
      </c>
      <c r="B28" s="26">
        <v>41020</v>
      </c>
      <c r="C28" s="39" t="s">
        <v>180</v>
      </c>
      <c r="D28" s="40" t="s">
        <v>182</v>
      </c>
      <c r="E28" s="26">
        <v>40724</v>
      </c>
      <c r="F28" s="39" t="s">
        <v>181</v>
      </c>
      <c r="G28" s="40" t="s">
        <v>40</v>
      </c>
      <c r="H28" s="40">
        <v>83.16</v>
      </c>
      <c r="I28" s="41" t="s">
        <v>189</v>
      </c>
      <c r="J28" s="42">
        <v>98640</v>
      </c>
      <c r="K28" s="42">
        <v>98640</v>
      </c>
      <c r="L28" s="42">
        <v>98640</v>
      </c>
      <c r="M28" s="42">
        <v>98640</v>
      </c>
      <c r="N28" s="42">
        <v>98640</v>
      </c>
      <c r="O28" s="40">
        <v>2.16</v>
      </c>
      <c r="P28" s="40">
        <v>0</v>
      </c>
      <c r="Q28" s="40">
        <v>0</v>
      </c>
      <c r="R28" s="40">
        <v>0</v>
      </c>
      <c r="S28" s="40">
        <v>0</v>
      </c>
      <c r="T28" s="40">
        <v>1.85</v>
      </c>
      <c r="U28" s="40">
        <v>2.16</v>
      </c>
      <c r="V28" s="40">
        <v>0</v>
      </c>
      <c r="W28" s="40">
        <v>0</v>
      </c>
      <c r="X28" s="40">
        <v>0</v>
      </c>
      <c r="Y28" s="40">
        <v>0</v>
      </c>
      <c r="Z28" s="40">
        <v>1.85</v>
      </c>
      <c r="AA28" s="40"/>
      <c r="AB28" s="40"/>
      <c r="AC28" s="40"/>
      <c r="AD28" s="40"/>
      <c r="AE28" s="40"/>
      <c r="AF28" s="40"/>
      <c r="AG28" s="27" t="s">
        <v>6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 t="s">
        <v>6</v>
      </c>
      <c r="AY28" s="27"/>
      <c r="AZ28" s="27"/>
      <c r="BA28" s="39"/>
      <c r="BB28" s="40"/>
      <c r="BC28" s="27"/>
      <c r="BD28" s="27"/>
      <c r="BE28" s="39"/>
    </row>
    <row r="29" spans="1:57" s="37" customFormat="1">
      <c r="A29" s="40">
        <v>14</v>
      </c>
      <c r="B29" s="26">
        <v>41020</v>
      </c>
      <c r="C29" s="39" t="s">
        <v>180</v>
      </c>
      <c r="D29" s="40" t="s">
        <v>182</v>
      </c>
      <c r="E29" s="26">
        <v>40999</v>
      </c>
      <c r="F29" s="39" t="s">
        <v>181</v>
      </c>
      <c r="G29" s="40" t="s">
        <v>8</v>
      </c>
      <c r="H29" s="40">
        <v>83.16</v>
      </c>
      <c r="I29" s="41" t="s">
        <v>189</v>
      </c>
      <c r="J29" s="42">
        <v>98640</v>
      </c>
      <c r="K29" s="42">
        <v>98640</v>
      </c>
      <c r="L29" s="42">
        <v>98640</v>
      </c>
      <c r="M29" s="42">
        <v>98640</v>
      </c>
      <c r="N29" s="42">
        <v>98640</v>
      </c>
      <c r="O29" s="40">
        <v>2.16</v>
      </c>
      <c r="P29" s="40">
        <v>0</v>
      </c>
      <c r="Q29" s="40">
        <v>0</v>
      </c>
      <c r="R29" s="40">
        <v>0</v>
      </c>
      <c r="S29" s="40">
        <v>0</v>
      </c>
      <c r="T29" s="40">
        <v>1.85</v>
      </c>
      <c r="U29" s="40">
        <v>2.16</v>
      </c>
      <c r="V29" s="40">
        <v>0</v>
      </c>
      <c r="W29" s="40">
        <v>0</v>
      </c>
      <c r="X29" s="40">
        <v>0</v>
      </c>
      <c r="Y29" s="40">
        <v>0</v>
      </c>
      <c r="Z29" s="40">
        <v>1.85</v>
      </c>
      <c r="AA29" s="40"/>
      <c r="AB29" s="40"/>
      <c r="AC29" s="40"/>
      <c r="AD29" s="40"/>
      <c r="AE29" s="40"/>
      <c r="AF29" s="40"/>
      <c r="AG29" s="27" t="s">
        <v>190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14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12</v>
      </c>
      <c r="AX29" s="27" t="s">
        <v>148</v>
      </c>
      <c r="AY29" s="27">
        <v>12</v>
      </c>
      <c r="AZ29" s="27" t="s">
        <v>190</v>
      </c>
      <c r="BA29" s="39"/>
      <c r="BB29" s="40"/>
      <c r="BC29" s="27"/>
      <c r="BD29" s="27" t="s">
        <v>9</v>
      </c>
      <c r="BE29" s="39"/>
    </row>
    <row r="30" spans="1:57" s="37" customFormat="1">
      <c r="A30" s="40">
        <v>15</v>
      </c>
      <c r="B30" s="26">
        <v>41020</v>
      </c>
      <c r="C30" s="39" t="s">
        <v>180</v>
      </c>
      <c r="D30" s="40" t="s">
        <v>183</v>
      </c>
      <c r="E30" s="26">
        <v>40724</v>
      </c>
      <c r="F30" s="39" t="s">
        <v>181</v>
      </c>
      <c r="G30" s="40" t="s">
        <v>40</v>
      </c>
      <c r="H30" s="40">
        <v>102.93</v>
      </c>
      <c r="I30" s="41"/>
      <c r="J30" s="42">
        <v>0</v>
      </c>
      <c r="K30" s="42">
        <v>0</v>
      </c>
      <c r="L30" s="42">
        <v>0</v>
      </c>
      <c r="M30" s="42">
        <v>0</v>
      </c>
      <c r="N30" s="42">
        <v>0</v>
      </c>
      <c r="O30" s="40">
        <v>1.59</v>
      </c>
      <c r="P30" s="40">
        <v>0</v>
      </c>
      <c r="Q30" s="40">
        <v>0</v>
      </c>
      <c r="R30" s="40">
        <v>0</v>
      </c>
      <c r="S30" s="40">
        <v>0</v>
      </c>
      <c r="T30" s="40">
        <v>0</v>
      </c>
      <c r="U30" s="40">
        <v>1.59</v>
      </c>
      <c r="V30" s="40">
        <v>0</v>
      </c>
      <c r="W30" s="40">
        <v>0</v>
      </c>
      <c r="X30" s="40">
        <v>0</v>
      </c>
      <c r="Y30" s="40">
        <v>0</v>
      </c>
      <c r="Z30" s="40">
        <v>0</v>
      </c>
      <c r="AA30" s="40"/>
      <c r="AB30" s="40"/>
      <c r="AC30" s="40"/>
      <c r="AD30" s="40"/>
      <c r="AE30" s="40"/>
      <c r="AF30" s="40"/>
      <c r="AG30" s="27" t="s">
        <v>6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 t="s">
        <v>144</v>
      </c>
      <c r="AY30" s="27"/>
      <c r="AZ30" s="27"/>
      <c r="BA30" s="39"/>
      <c r="BB30" s="40"/>
      <c r="BC30" s="27"/>
      <c r="BD30" s="27"/>
      <c r="BE30" s="39"/>
    </row>
    <row r="31" spans="1:57" s="37" customFormat="1">
      <c r="A31" s="40">
        <v>15</v>
      </c>
      <c r="B31" s="26">
        <v>41020</v>
      </c>
      <c r="C31" s="39" t="s">
        <v>180</v>
      </c>
      <c r="D31" s="40" t="s">
        <v>183</v>
      </c>
      <c r="E31" s="26">
        <v>40999</v>
      </c>
      <c r="F31" s="39" t="s">
        <v>181</v>
      </c>
      <c r="G31" s="40" t="s">
        <v>8</v>
      </c>
      <c r="H31" s="40">
        <v>102.93</v>
      </c>
      <c r="I31" s="41"/>
      <c r="J31" s="42">
        <v>0</v>
      </c>
      <c r="K31" s="42">
        <v>0</v>
      </c>
      <c r="L31" s="42">
        <v>0</v>
      </c>
      <c r="M31" s="42">
        <v>0</v>
      </c>
      <c r="N31" s="42">
        <v>0</v>
      </c>
      <c r="O31" s="40">
        <v>1.59</v>
      </c>
      <c r="P31" s="40">
        <v>0</v>
      </c>
      <c r="Q31" s="40">
        <v>0</v>
      </c>
      <c r="R31" s="40">
        <v>0</v>
      </c>
      <c r="S31" s="40">
        <v>0</v>
      </c>
      <c r="T31" s="40">
        <v>0</v>
      </c>
      <c r="U31" s="40">
        <v>1.59</v>
      </c>
      <c r="V31" s="40">
        <v>0</v>
      </c>
      <c r="W31" s="40">
        <v>0</v>
      </c>
      <c r="X31" s="40">
        <v>0</v>
      </c>
      <c r="Y31" s="40">
        <v>0</v>
      </c>
      <c r="Z31" s="40">
        <v>0</v>
      </c>
      <c r="AA31" s="40"/>
      <c r="AB31" s="40"/>
      <c r="AC31" s="40"/>
      <c r="AD31" s="40"/>
      <c r="AE31" s="40"/>
      <c r="AF31" s="40"/>
      <c r="AG31" s="27" t="s">
        <v>190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14</v>
      </c>
      <c r="AO31" s="27">
        <v>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12</v>
      </c>
      <c r="AX31" s="27" t="s">
        <v>148</v>
      </c>
      <c r="AY31" s="27">
        <v>12</v>
      </c>
      <c r="AZ31" s="27" t="s">
        <v>190</v>
      </c>
      <c r="BA31" s="39"/>
      <c r="BB31" s="40"/>
      <c r="BC31" s="27"/>
      <c r="BD31" s="27" t="s">
        <v>9</v>
      </c>
      <c r="BE31" s="39"/>
    </row>
  </sheetData>
  <sheetProtection algorithmName="SHA-512" hashValue="6/ML8dWu7G9b/HEU6RFJg9yER74quKZrL6lhz+rDYfsuLeQtj3uyH7UUI1Nq+zlOFJmsa29O0oVKyVll760c2Q==" saltValue="H2gXLzpmzEyiaqec0AJDig==" spinCount="100000" sheet="1" objects="1" scenarios="1"/>
  <sortState xmlns:xlrd2="http://schemas.microsoft.com/office/spreadsheetml/2017/richdata2" ref="A2:XFD1048576">
    <sortCondition ref="D3:D1048576"/>
    <sortCondition ref="F3:F1048576"/>
  </sortState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Bills NSW April 2021</vt:lpstr>
      <vt:lpstr>Bills NSW October 2020</vt:lpstr>
      <vt:lpstr>Bills NSW April 2020</vt:lpstr>
      <vt:lpstr>Bills NSW October 2019</vt:lpstr>
      <vt:lpstr>Bills NSW April 2019</vt:lpstr>
      <vt:lpstr>Bills NSW October 2018</vt:lpstr>
      <vt:lpstr>Bills NSW April 2018</vt:lpstr>
      <vt:lpstr>Bills NSW October 2017</vt:lpstr>
      <vt:lpstr>Bills NSW April 2017</vt:lpstr>
      <vt:lpstr>Bills NSW April 2016</vt:lpstr>
      <vt:lpstr>NSW Apr 2021</vt:lpstr>
      <vt:lpstr>NSW Oct 2020</vt:lpstr>
      <vt:lpstr>NSW Apr 2020</vt:lpstr>
      <vt:lpstr>NSW Oct 2019</vt:lpstr>
      <vt:lpstr>NSW Apr 2019</vt:lpstr>
      <vt:lpstr>NSW Oct 2018</vt:lpstr>
      <vt:lpstr>NSW Apr 2018</vt:lpstr>
      <vt:lpstr>NSW Oct 2017</vt:lpstr>
      <vt:lpstr>NSW Apr 2017</vt:lpstr>
      <vt:lpstr>NSW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2016-04-22T04:56:43Z</dcterms:created>
  <dcterms:modified xsi:type="dcterms:W3CDTF">2021-06-01T05:23:07Z</dcterms:modified>
</cp:coreProperties>
</file>