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NT/"/>
    </mc:Choice>
  </mc:AlternateContent>
  <xr:revisionPtr revIDLastSave="0" documentId="13_ncr:1_{5A25C355-4D21-B34E-8967-09BDEE2496DC}" xr6:coauthVersionLast="45" xr6:coauthVersionMax="45" xr10:uidLastSave="{00000000-0000-0000-0000-000000000000}"/>
  <workbookProtection workbookAlgorithmName="SHA-512" workbookHashValue="D5XrglUb/X+etWorl/uoN/KuB427Z7R58lmsMH6u6p7WEdG5+R3PuUbDjd6Bv7HIaIe4LCUHGcv3739iI0K5Yg==" workbookSaltValue="kTSvwm7FD5cFX6QVtp9KgQ==" workbookSpinCount="100000" lockStructure="1"/>
  <bookViews>
    <workbookView xWindow="0" yWindow="460" windowWidth="38400" windowHeight="21080" tabRatio="500" xr2:uid="{00000000-000D-0000-FFFF-FFFF00000000}"/>
  </bookViews>
  <sheets>
    <sheet name="Notes" sheetId="3" r:id="rId1"/>
    <sheet name="NT Bills October 2020" sheetId="19" r:id="rId2"/>
    <sheet name="NT Bills April 2020" sheetId="17" r:id="rId3"/>
    <sheet name="NT Bills October 2019" sheetId="15" r:id="rId4"/>
    <sheet name="NT Bills April 2019" sheetId="13" r:id="rId5"/>
    <sheet name="NT Bills October 2018" sheetId="11" r:id="rId6"/>
    <sheet name="NT Bills April 2018" sheetId="9" r:id="rId7"/>
    <sheet name="NT Bills October 2017" sheetId="7" r:id="rId8"/>
    <sheet name="NT Bills April 2017" sheetId="5" r:id="rId9"/>
    <sheet name="NT Bills April 2016" sheetId="2" r:id="rId10"/>
    <sheet name="NT Oct 2020" sheetId="18" state="hidden" r:id="rId11"/>
    <sheet name="NT Apr 2020" sheetId="16" state="hidden" r:id="rId12"/>
    <sheet name="NT Oct 2019" sheetId="14" state="hidden" r:id="rId13"/>
    <sheet name="NT Apr 2019" sheetId="12" state="hidden" r:id="rId14"/>
    <sheet name="NT Oct 2018" sheetId="10" state="hidden" r:id="rId15"/>
    <sheet name="NT Apr 2018" sheetId="8" state="hidden" r:id="rId16"/>
    <sheet name="NT Oct 2017" sheetId="6" state="hidden" r:id="rId17"/>
    <sheet name="NT Apr 2017" sheetId="4" state="hidden" r:id="rId18"/>
    <sheet name="NT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7" i="19" l="1"/>
  <c r="W17" i="19"/>
  <c r="P17" i="19"/>
  <c r="O17" i="19"/>
  <c r="N17" i="19"/>
  <c r="M17" i="19"/>
  <c r="H17" i="19"/>
  <c r="G17" i="19"/>
  <c r="F17" i="19"/>
  <c r="E17" i="19"/>
  <c r="D17" i="19"/>
  <c r="C17" i="19"/>
  <c r="I17" i="19" s="1"/>
  <c r="B17" i="19"/>
  <c r="A17" i="19"/>
  <c r="X8" i="19"/>
  <c r="W8" i="19"/>
  <c r="P8" i="19"/>
  <c r="O8" i="19"/>
  <c r="N8" i="19"/>
  <c r="M8" i="19"/>
  <c r="Q8" i="19" s="1"/>
  <c r="H8" i="19"/>
  <c r="F8" i="19"/>
  <c r="E8" i="19"/>
  <c r="D8" i="19"/>
  <c r="C8" i="19"/>
  <c r="I8" i="19" s="1"/>
  <c r="B8" i="19"/>
  <c r="A8" i="19"/>
  <c r="Q17" i="19"/>
  <c r="R17" i="19"/>
  <c r="R8" i="19"/>
  <c r="K8" i="19" l="1"/>
  <c r="L8" i="19" s="1"/>
  <c r="J8" i="19"/>
  <c r="K17" i="19"/>
  <c r="L17" i="19" s="1"/>
  <c r="J17" i="19"/>
  <c r="S8" i="19"/>
  <c r="U8" i="19" s="1"/>
  <c r="S17" i="19"/>
  <c r="U17" i="19" s="1"/>
  <c r="T17" i="19"/>
  <c r="V17" i="19" s="1"/>
  <c r="X17" i="17"/>
  <c r="W17" i="17"/>
  <c r="P17" i="17"/>
  <c r="O17" i="17"/>
  <c r="N17" i="17"/>
  <c r="M17" i="17"/>
  <c r="H17" i="17"/>
  <c r="G17" i="17"/>
  <c r="F17" i="17"/>
  <c r="E17" i="17"/>
  <c r="D17" i="17"/>
  <c r="C17" i="17"/>
  <c r="I17" i="17" s="1"/>
  <c r="B17" i="17"/>
  <c r="A17" i="17"/>
  <c r="R17" i="17" s="1"/>
  <c r="X8" i="17"/>
  <c r="W8" i="17"/>
  <c r="P8" i="17"/>
  <c r="O8" i="17"/>
  <c r="N8" i="17"/>
  <c r="M8" i="17"/>
  <c r="Q8" i="17" s="1"/>
  <c r="H8" i="17"/>
  <c r="F8" i="17"/>
  <c r="E8" i="17"/>
  <c r="D8" i="17"/>
  <c r="C8" i="17"/>
  <c r="B8" i="17"/>
  <c r="A8" i="17"/>
  <c r="R8" i="17" s="1"/>
  <c r="Q17" i="17"/>
  <c r="P17" i="15"/>
  <c r="O17" i="15"/>
  <c r="N17" i="15"/>
  <c r="M17" i="15"/>
  <c r="Q17" i="15" s="1"/>
  <c r="H17" i="15"/>
  <c r="G17" i="15"/>
  <c r="F17" i="15"/>
  <c r="E17" i="15"/>
  <c r="D17" i="15"/>
  <c r="C17" i="15"/>
  <c r="X17" i="15"/>
  <c r="W17" i="15"/>
  <c r="I8" i="17" l="1"/>
  <c r="K8" i="17" s="1"/>
  <c r="T8" i="19"/>
  <c r="V8" i="19" s="1"/>
  <c r="J8" i="17"/>
  <c r="K17" i="17"/>
  <c r="L17" i="17" s="1"/>
  <c r="J17" i="17"/>
  <c r="I17" i="15"/>
  <c r="K17" i="15" s="1"/>
  <c r="L17" i="15" s="1"/>
  <c r="L8" i="17" l="1"/>
  <c r="S8" i="17"/>
  <c r="U8" i="17" s="1"/>
  <c r="T8" i="17"/>
  <c r="V8" i="17" s="1"/>
  <c r="S17" i="17"/>
  <c r="U17" i="17" s="1"/>
  <c r="J17" i="15"/>
  <c r="T17" i="17" l="1"/>
  <c r="V17" i="17" s="1"/>
  <c r="X8" i="15"/>
  <c r="W8" i="15"/>
  <c r="P8" i="15"/>
  <c r="O8" i="15"/>
  <c r="N8" i="15"/>
  <c r="M8" i="15"/>
  <c r="H8" i="15"/>
  <c r="F8" i="15"/>
  <c r="E8" i="15"/>
  <c r="D8" i="15"/>
  <c r="Q8" i="15"/>
  <c r="C8" i="15"/>
  <c r="A8" i="15"/>
  <c r="R8" i="15" s="1"/>
  <c r="B8" i="15"/>
  <c r="I8" i="15" l="1"/>
  <c r="K8" i="15" s="1"/>
  <c r="S8" i="15" l="1"/>
  <c r="U8" i="15" s="1"/>
  <c r="L8" i="15"/>
  <c r="J8" i="15"/>
  <c r="T8" i="15" l="1"/>
  <c r="V8" i="15" s="1"/>
  <c r="B17" i="15"/>
  <c r="A17" i="15"/>
  <c r="R17" i="15" s="1"/>
  <c r="S17" i="15" l="1"/>
  <c r="U17" i="15" s="1"/>
  <c r="T17" i="13"/>
  <c r="S17" i="13"/>
  <c r="N17" i="13"/>
  <c r="M17" i="13"/>
  <c r="L17" i="13"/>
  <c r="H17" i="13"/>
  <c r="D17" i="13"/>
  <c r="C17" i="13"/>
  <c r="B17" i="13"/>
  <c r="A17" i="13"/>
  <c r="T8" i="13"/>
  <c r="S8" i="13"/>
  <c r="N8" i="13"/>
  <c r="M8" i="13"/>
  <c r="L8" i="13"/>
  <c r="D8" i="13"/>
  <c r="I8" i="13" s="1"/>
  <c r="J8" i="13" s="1"/>
  <c r="O8" i="13" s="1"/>
  <c r="C8" i="13"/>
  <c r="B8" i="13"/>
  <c r="A8" i="13"/>
  <c r="T17" i="11"/>
  <c r="S17" i="11"/>
  <c r="N17" i="11"/>
  <c r="M17" i="11"/>
  <c r="L17" i="11"/>
  <c r="H17" i="11"/>
  <c r="D17" i="11"/>
  <c r="I17" i="11" s="1"/>
  <c r="J17" i="11" s="1"/>
  <c r="O17" i="11" s="1"/>
  <c r="C17" i="11"/>
  <c r="B17" i="11"/>
  <c r="A17" i="11"/>
  <c r="T8" i="11"/>
  <c r="S8" i="11"/>
  <c r="N8" i="11"/>
  <c r="M8" i="11"/>
  <c r="L8" i="11"/>
  <c r="D8" i="11"/>
  <c r="C8" i="11"/>
  <c r="I8" i="11" s="1"/>
  <c r="J8" i="11" s="1"/>
  <c r="O8" i="11" s="1"/>
  <c r="B8" i="11"/>
  <c r="A8" i="11"/>
  <c r="T17" i="9"/>
  <c r="S17" i="9"/>
  <c r="N17" i="9"/>
  <c r="M17" i="9"/>
  <c r="L17" i="9"/>
  <c r="H17" i="9"/>
  <c r="D17" i="9"/>
  <c r="C17" i="9"/>
  <c r="I17" i="9" s="1"/>
  <c r="J17" i="9" s="1"/>
  <c r="O17" i="9" s="1"/>
  <c r="B17" i="9"/>
  <c r="A17" i="9"/>
  <c r="T8" i="9"/>
  <c r="S8" i="9"/>
  <c r="N8" i="9"/>
  <c r="M8" i="9"/>
  <c r="L8" i="9"/>
  <c r="D8" i="9"/>
  <c r="C8" i="9"/>
  <c r="I8" i="9" s="1"/>
  <c r="J8" i="9" s="1"/>
  <c r="O8" i="9" s="1"/>
  <c r="B8" i="9"/>
  <c r="A8" i="9"/>
  <c r="T17" i="7"/>
  <c r="S17" i="7"/>
  <c r="N17" i="7"/>
  <c r="M17" i="7"/>
  <c r="L17" i="7"/>
  <c r="H17" i="7"/>
  <c r="D17" i="7"/>
  <c r="C17" i="7"/>
  <c r="I17" i="7" s="1"/>
  <c r="J17" i="7" s="1"/>
  <c r="O17" i="7" s="1"/>
  <c r="B17" i="7"/>
  <c r="A17" i="7"/>
  <c r="T8" i="7"/>
  <c r="S8" i="7"/>
  <c r="N8" i="7"/>
  <c r="M8" i="7"/>
  <c r="L8" i="7"/>
  <c r="D8" i="7"/>
  <c r="I8" i="7" s="1"/>
  <c r="J8" i="7" s="1"/>
  <c r="O8" i="7" s="1"/>
  <c r="C8" i="7"/>
  <c r="B8" i="7"/>
  <c r="A8" i="7"/>
  <c r="T8" i="2"/>
  <c r="S8" i="2"/>
  <c r="T17" i="2"/>
  <c r="S17" i="2"/>
  <c r="H17" i="2"/>
  <c r="C17" i="2"/>
  <c r="I17" i="2" s="1"/>
  <c r="J17" i="2" s="1"/>
  <c r="O17" i="2" s="1"/>
  <c r="D17" i="2"/>
  <c r="C8" i="2"/>
  <c r="D8" i="2"/>
  <c r="I8" i="2"/>
  <c r="J8" i="2"/>
  <c r="O8" i="2" s="1"/>
  <c r="M17" i="2"/>
  <c r="N17" i="2"/>
  <c r="N8" i="2"/>
  <c r="M8" i="2"/>
  <c r="L17" i="2"/>
  <c r="L8" i="2"/>
  <c r="B17" i="2"/>
  <c r="B8" i="2"/>
  <c r="A17" i="2"/>
  <c r="A8" i="2"/>
  <c r="T17" i="5"/>
  <c r="S17" i="5"/>
  <c r="N17" i="5"/>
  <c r="M17" i="5"/>
  <c r="L17" i="5"/>
  <c r="H17" i="5"/>
  <c r="C17" i="5"/>
  <c r="D17" i="5"/>
  <c r="I17" i="5"/>
  <c r="J17" i="5" s="1"/>
  <c r="O17" i="5" s="1"/>
  <c r="B17" i="5"/>
  <c r="A17" i="5"/>
  <c r="T8" i="5"/>
  <c r="S8" i="5"/>
  <c r="N8" i="5"/>
  <c r="M8" i="5"/>
  <c r="L8" i="5"/>
  <c r="D8" i="5"/>
  <c r="C8" i="5"/>
  <c r="I8" i="5"/>
  <c r="J8" i="5" s="1"/>
  <c r="O8" i="5" s="1"/>
  <c r="B8" i="5"/>
  <c r="A8" i="5"/>
  <c r="T17" i="15" l="1"/>
  <c r="V17" i="15" s="1"/>
  <c r="P8" i="11"/>
  <c r="R8" i="11" s="1"/>
  <c r="Q8" i="11"/>
  <c r="Q8" i="2"/>
  <c r="P8" i="2"/>
  <c r="R8" i="2" s="1"/>
  <c r="P17" i="2"/>
  <c r="R17" i="2" s="1"/>
  <c r="Q17" i="2"/>
  <c r="Q17" i="11"/>
  <c r="P17" i="11"/>
  <c r="R17" i="11" s="1"/>
  <c r="Q8" i="5"/>
  <c r="P8" i="5"/>
  <c r="R8" i="5" s="1"/>
  <c r="P8" i="9"/>
  <c r="R8" i="9" s="1"/>
  <c r="Q8" i="9"/>
  <c r="P17" i="5"/>
  <c r="R17" i="5" s="1"/>
  <c r="Q17" i="5"/>
  <c r="Q17" i="9"/>
  <c r="P17" i="9"/>
  <c r="R17" i="9" s="1"/>
  <c r="Q8" i="7"/>
  <c r="P8" i="7"/>
  <c r="R8" i="7" s="1"/>
  <c r="Q17" i="7"/>
  <c r="P17" i="7"/>
  <c r="R17" i="7" s="1"/>
  <c r="I17" i="13"/>
  <c r="J17" i="13" s="1"/>
  <c r="O17" i="13" s="1"/>
  <c r="Q8" i="13"/>
  <c r="P8" i="13"/>
  <c r="R8" i="13" s="1"/>
  <c r="P17" i="13"/>
  <c r="R17" i="13" s="1"/>
  <c r="Q17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C53A9978-A534-B841-8E5A-C1A755D0739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542CE820-942B-EC45-B182-B3113592522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66C83BC8-09BF-7C49-8747-EF6CB7E3BE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17E70AC9-2533-4548-A223-30F6FEB091D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EC369EB4-D11F-3F45-B0CD-E5D13A7CB47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775B8FDA-47BF-3C46-A23D-EA9CA7086FC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<sst xmlns="http://schemas.openxmlformats.org/spreadsheetml/2006/main" count="1419" uniqueCount="263">
  <si>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</si>
  <si>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</si>
  <si>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</si>
  <si>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</si>
  <si>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</si>
  <si>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</si>
  <si>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POT discount off usage (%)</t>
    <phoneticPr fontId="3" type="noConversion"/>
  </si>
  <si>
    <t>DD discount off bill (%)</t>
    <phoneticPr fontId="3" type="noConversion"/>
  </si>
  <si>
    <t xml:space="preserve">workbook, it is suitable for use only as a research and advocacy tool. We do not accept any legal responsibility for errors or inaccuracies. </t>
  </si>
  <si>
    <t>April</t>
  </si>
  <si>
    <t>Source: www.powerandwater.com.au</t>
  </si>
  <si>
    <t>Tab colors:</t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</si>
  <si>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</si>
  <si>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</si>
  <si>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</si>
  <si>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Service fee ($ per month)</t>
    <phoneticPr fontId="3" type="noConversion"/>
  </si>
  <si>
    <t>Other incentives</t>
    <phoneticPr fontId="3" type="noConversion"/>
  </si>
  <si>
    <t>*All daily inclining block thresholds have been multiplied by 91 to calculate quarterly bills.</t>
    <phoneticPr fontId="3" type="noConversion"/>
  </si>
  <si>
    <t>NT Workbook 1 - Electricity offers</t>
    <phoneticPr fontId="3" type="noConversion"/>
  </si>
  <si>
    <t xml:space="preserve">changes to SME energy offers in the Northern Territory.  </t>
    <phoneticPr fontId="3" type="noConversion"/>
  </si>
  <si>
    <t>this analysis include the two most common electricity offers based on meter type:</t>
    <phoneticPr fontId="3" type="noConversion"/>
  </si>
  <si>
    <t xml:space="preserve">2) Two Rate (also known time of use). </t>
    <phoneticPr fontId="3" type="noConversion"/>
  </si>
  <si>
    <t>NT Retailers:</t>
    <phoneticPr fontId="3" type="noConversion"/>
  </si>
  <si>
    <t>Jacana Energy</t>
    <phoneticPr fontId="3" type="noConversion"/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</si>
  <si>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</si>
  <si>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</si>
  <si>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</si>
  <si>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</si>
  <si>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</si>
  <si>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 xml:space="preserve">1) Single rate (also known as flat rate). </t>
    <phoneticPr fontId="3" type="noConversion"/>
  </si>
  <si>
    <t>*All supply charges published as quarterly charges have been divided by 91 days.</t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</si>
  <si>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</si>
  <si>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</si>
  <si>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</si>
  <si>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</si>
  <si>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</si>
  <si>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</si>
  <si>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</si>
  <si>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</si>
  <si>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</si>
  <si>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</si>
  <si>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Solar meter fee (c/day)</t>
  </si>
  <si>
    <t>Retailer</t>
  </si>
  <si>
    <t>Supply (c/day)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</si>
  <si>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</si>
  <si>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</si>
  <si>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</si>
  <si>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</si>
  <si>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</si>
  <si>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</si>
  <si>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</si>
  <si>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</si>
  <si>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</si>
  <si>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</si>
  <si>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</si>
  <si>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</si>
  <si>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</si>
  <si>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Two rate </t>
    <phoneticPr fontId="3" type="noConversion"/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</si>
  <si>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</si>
  <si>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</si>
  <si>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</si>
  <si>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NORTHERN TERRITORY, PWC</t>
    <phoneticPr fontId="3" type="noConversion"/>
  </si>
  <si>
    <t>Small Business Electricity Offers</t>
    <phoneticPr fontId="3" type="noConversion"/>
  </si>
  <si>
    <t>Off-peak</t>
    <phoneticPr fontId="3" type="noConversion"/>
  </si>
  <si>
    <t>Shoulder (c/kWh)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</si>
  <si>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</si>
  <si>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</si>
  <si>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</si>
  <si>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</si>
  <si>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</si>
  <si>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</si>
  <si>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</si>
  <si>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</si>
  <si>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</si>
  <si>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</si>
  <si>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</si>
  <si>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</si>
  <si>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</si>
  <si>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block type</t>
  </si>
  <si>
    <t>PWC</t>
    <phoneticPr fontId="3" type="noConversion"/>
  </si>
  <si>
    <t>Two Rate</t>
    <phoneticPr fontId="3" type="noConversion"/>
  </si>
  <si>
    <t>NT-Two rate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</si>
  <si>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</si>
  <si>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</si>
  <si>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</si>
  <si>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</si>
  <si>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</si>
  <si>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</si>
  <si>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</si>
  <si>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</si>
  <si>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</si>
  <si>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</si>
  <si>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</si>
  <si>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</si>
  <si>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</si>
  <si>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</si>
  <si>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</si>
  <si>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</si>
  <si>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</si>
  <si>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</si>
  <si>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</si>
  <si>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</si>
  <si>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</si>
  <si>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</si>
  <si>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</si>
  <si>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</si>
  <si>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Comments</t>
    <phoneticPr fontId="3" type="noConversion"/>
  </si>
  <si>
    <t>NT</t>
    <phoneticPr fontId="3" type="noConversion"/>
  </si>
  <si>
    <t>PWC</t>
    <phoneticPr fontId="3" type="noConversion"/>
  </si>
  <si>
    <t>Single</t>
    <phoneticPr fontId="3" type="noConversion"/>
  </si>
  <si>
    <t>y</t>
    <phoneticPr fontId="3" type="noConversion"/>
  </si>
  <si>
    <t>n</t>
    <phoneticPr fontId="3" type="noConversion"/>
  </si>
  <si>
    <t>Jacana Energy</t>
    <phoneticPr fontId="3" type="noConversion"/>
  </si>
  <si>
    <t xml:space="preserve">Regulated </t>
    <phoneticPr fontId="3" type="noConversion"/>
  </si>
  <si>
    <t>NT-Single</t>
    <phoneticPr fontId="3" type="noConversion"/>
  </si>
  <si>
    <t>net</t>
    <phoneticPr fontId="3" type="noConversion"/>
  </si>
  <si>
    <t>NT</t>
    <phoneticPr fontId="3" type="noConversion"/>
  </si>
  <si>
    <t>Name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</si>
  <si>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</si>
  <si>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</si>
  <si>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</si>
  <si>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</si>
  <si>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</si>
  <si>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</si>
  <si>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</si>
  <si>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</si>
  <si>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</si>
  <si>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</si>
  <si>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</si>
  <si>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</si>
  <si>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</si>
  <si>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</si>
  <si>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</si>
  <si>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</si>
  <si>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</si>
  <si>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Cont' off peak</t>
    <phoneticPr fontId="3" type="noConversion"/>
  </si>
  <si>
    <t>Cont' off peak 1st step (kWh)</t>
    <phoneticPr fontId="3" type="noConversion"/>
  </si>
  <si>
    <t>Cont' off peak 2nd rate</t>
    <phoneticPr fontId="3" type="noConversion"/>
  </si>
  <si>
    <t>solar (net/gross)</t>
  </si>
  <si>
    <t>ID</t>
  </si>
  <si>
    <t>Timestamp</t>
    <phoneticPr fontId="3" type="noConversion"/>
  </si>
  <si>
    <t>October</t>
  </si>
  <si>
    <t>NT</t>
    <phoneticPr fontId="9" type="noConversion"/>
  </si>
  <si>
    <t>PWC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</si>
  <si>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</si>
  <si>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</si>
  <si>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</si>
  <si>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Jacana Energy</t>
    <phoneticPr fontId="9" type="noConversion"/>
  </si>
  <si>
    <t xml:space="preserve">Regulated </t>
    <phoneticPr fontId="9" type="noConversion"/>
  </si>
  <si>
    <t>NT-Single</t>
    <phoneticPr fontId="9" type="noConversion"/>
  </si>
  <si>
    <t>net</t>
    <phoneticPr fontId="9" type="noConversion"/>
  </si>
  <si>
    <t>Two Rate</t>
    <phoneticPr fontId="9" type="noConversion"/>
  </si>
  <si>
    <t xml:space="preserve">Regulated </t>
    <phoneticPr fontId="9" type="noConversion"/>
  </si>
  <si>
    <t>NT-Two rate</t>
    <phoneticPr fontId="9" type="noConversion"/>
  </si>
  <si>
    <t>n</t>
    <phoneticPr fontId="9" type="noConversion"/>
  </si>
  <si>
    <t>net</t>
    <phoneticPr fontId="9" type="noConversion"/>
  </si>
  <si>
    <t>NT</t>
    <phoneticPr fontId="8" type="noConversion"/>
  </si>
  <si>
    <t>PWC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</si>
  <si>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</si>
  <si>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</si>
  <si>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</si>
  <si>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Jacana Energy</t>
    <phoneticPr fontId="8" type="noConversion"/>
  </si>
  <si>
    <t xml:space="preserve">Regulated </t>
    <phoneticPr fontId="8" type="noConversion"/>
  </si>
  <si>
    <t>NT-Single</t>
    <phoneticPr fontId="8" type="noConversion"/>
  </si>
  <si>
    <t>net</t>
    <phoneticPr fontId="8" type="noConversion"/>
  </si>
  <si>
    <t>https://jacanaenergy.com.au/news_and_publications/publications/tariffs_and_pricing/Gazette_no_G26_28_June_2017.pdf</t>
  </si>
  <si>
    <t>Unchanged</t>
  </si>
  <si>
    <t>Two Rate</t>
    <phoneticPr fontId="8" type="noConversion"/>
  </si>
  <si>
    <t>NT-Two rate</t>
    <phoneticPr fontId="8" type="noConversion"/>
  </si>
  <si>
    <t>Price fix (months)</t>
  </si>
  <si>
    <t>Price fix (date)</t>
  </si>
  <si>
    <t>https://www.jacanaenergy.com.au/news_and_publications/publications/tariffs_and_pricing/Tariff_and_Pricing.pdf</t>
  </si>
  <si>
    <t xml:space="preserve">*Regulated electricity offers as of April 2016, April 2017, October 2017, April 2018, October 2018, </t>
  </si>
  <si>
    <t>NT</t>
  </si>
  <si>
    <t>PWC</t>
  </si>
  <si>
    <t>Single</t>
  </si>
  <si>
    <t>y</t>
  </si>
  <si>
    <t>n</t>
  </si>
  <si>
    <t>Jacana Energy</t>
  </si>
  <si>
    <t xml:space="preserve">Regulated </t>
  </si>
  <si>
    <t>NT-Single</t>
  </si>
  <si>
    <t>net</t>
  </si>
  <si>
    <t>https://www.jacanaenergy.com.au/news_and_publications/publications/tariffs_and_pricing/Electricity-prices-brochure-2019.pdf</t>
  </si>
  <si>
    <t>Two Rate</t>
  </si>
  <si>
    <t>NT-Two rate</t>
  </si>
  <si>
    <t>Annual consumption only</t>
  </si>
  <si>
    <t>Annual bill (incl GST)</t>
  </si>
  <si>
    <t>Type of discount</t>
  </si>
  <si>
    <t>Discount is inclusive or exclusive of GST</t>
  </si>
  <si>
    <t>April 2019, October 2019, April 2020 and October 2020</t>
  </si>
  <si>
    <t>https://www.jacanaenergy.com.au/business_customers/pricing#commercialtariffs</t>
  </si>
  <si>
    <t>Changed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</si>
  <si>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</si>
  <si>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</si>
  <si>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</si>
  <si>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</si>
  <si>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</si>
  <si>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</si>
  <si>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</si>
  <si>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</si>
  <si>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</si>
  <si>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</si>
  <si>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</si>
  <si>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</si>
  <si>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</si>
  <si>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</si>
  <si>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</si>
  <si>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</si>
  <si>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</si>
  <si>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</si>
  <si>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</si>
  <si>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</si>
  <si>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</si>
  <si>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</si>
  <si>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</si>
  <si>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</si>
  <si>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</si>
  <si>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</si>
  <si>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</si>
  <si>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</si>
  <si>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</si>
  <si>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</si>
  <si>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</si>
  <si>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</si>
  <si>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</si>
  <si>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</si>
  <si>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</si>
  <si>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</si>
  <si>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</si>
  <si>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</si>
  <si>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</si>
  <si>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</si>
  <si>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</si>
  <si>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</si>
  <si>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</si>
  <si>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</si>
  <si>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</si>
  <si>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</si>
  <si>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</si>
  <si>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</si>
  <si>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</si>
  <si>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</si>
  <si>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</si>
  <si>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</si>
  <si>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</si>
  <si>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</si>
  <si>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</si>
  <si>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</si>
  <si>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</si>
  <si>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</si>
  <si>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</si>
  <si>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 xml:space="preserve"> Supply (c/day)</t>
  </si>
  <si>
    <t xml:space="preserve">  Single or peak rate (c/kWh)</t>
  </si>
  <si>
    <t xml:space="preserve">  Peak 2nd rate (c/kWh)</t>
  </si>
  <si>
    <t xml:space="preserve">  Peak 3rd rate (c/kWh)</t>
  </si>
  <si>
    <t xml:space="preserve">  Seasonal: peak/ off-peak rate (c/kWh)</t>
  </si>
  <si>
    <t xml:space="preserve">  Off-peak rate (c/kWh)</t>
  </si>
  <si>
    <t xml:space="preserve">  Seasonal: Off-peak/ Off-peak rate (c/kWh)</t>
  </si>
  <si>
    <t xml:space="preserve">  Cont' off peak</t>
  </si>
  <si>
    <t xml:space="preserve">  Shoulder (c/kWh)</t>
  </si>
  <si>
    <t xml:space="preserve">  Peak or single Capacity charge  (c/kVA/day)</t>
  </si>
  <si>
    <t xml:space="preserve">  Shoulder Capacity charge  (c/kVA/day)</t>
  </si>
  <si>
    <t xml:space="preserve">  Off-peak Capacity charge  (c/kVA/day)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</si>
</sst>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27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10">
    <xf numFmtId="0" fontId="0" fillId="0" borderId="0" xfId="0"/>
    <xf numFmtId="0" fontId="0" fillId="4" borderId="0" xfId="0" applyFill="1" applyAlignment="1">
      <alignment horizontal="right" wrapText="1"/>
    </xf>
    <xf numFmtId="0" fontId="0" fillId="4" borderId="0" xfId="0" applyFill="1" applyAlignment="1">
      <alignment horizontal="left" wrapText="1"/>
    </xf>
    <xf numFmtId="0" fontId="0" fillId="4" borderId="0" xfId="0" applyFill="1" applyAlignment="1">
      <alignment wrapText="1"/>
    </xf>
    <xf numFmtId="0" fontId="0" fillId="4" borderId="0" xfId="0" applyFill="1" applyAlignment="1">
      <alignment horizontal="center" wrapText="1"/>
    </xf>
    <xf numFmtId="0" fontId="0" fillId="4" borderId="10" xfId="0" applyFill="1" applyBorder="1" applyAlignment="1">
      <alignment wrapText="1"/>
    </xf>
    <xf numFmtId="0" fontId="0" fillId="5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10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3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10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10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10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10" xfId="0" applyFill="1" applyBorder="1" applyAlignment="1">
      <alignment horizontal="center" wrapText="1"/>
    </xf>
    <xf numFmtId="0" fontId="0" fillId="4" borderId="0" xfId="0" applyFill="1" applyBorder="1" applyAlignment="1">
      <alignment horizontal="left" wrapText="1"/>
    </xf>
    <xf numFmtId="0" fontId="0" fillId="4" borderId="0" xfId="0" applyFill="1" applyBorder="1" applyAlignment="1">
      <alignment horizontal="center" wrapText="1"/>
    </xf>
    <xf numFmtId="0" fontId="0" fillId="4" borderId="15" xfId="0" applyFill="1" applyBorder="1"/>
    <xf numFmtId="14" fontId="2" fillId="0" borderId="15" xfId="0" applyNumberFormat="1" applyFont="1" applyFill="1" applyBorder="1"/>
    <xf numFmtId="14" fontId="0" fillId="0" borderId="15" xfId="0" applyNumberFormat="1" applyFill="1" applyBorder="1" applyAlignment="1">
      <alignment horizontal="left"/>
    </xf>
    <xf numFmtId="0" fontId="0" fillId="0" borderId="15" xfId="0" applyFill="1" applyBorder="1"/>
    <xf numFmtId="14" fontId="0" fillId="0" borderId="15" xfId="0" applyNumberFormat="1" applyFill="1" applyBorder="1"/>
    <xf numFmtId="0" fontId="0" fillId="0" borderId="15" xfId="0" applyFill="1" applyBorder="1" applyAlignment="1">
      <alignment horizontal="center"/>
    </xf>
    <xf numFmtId="0" fontId="0" fillId="0" borderId="15" xfId="0" applyBorder="1"/>
    <xf numFmtId="0" fontId="0" fillId="0" borderId="15" xfId="0" applyBorder="1" applyAlignment="1">
      <alignment horizontal="center"/>
    </xf>
    <xf numFmtId="0" fontId="4" fillId="3" borderId="13" xfId="0" applyFont="1" applyFill="1" applyBorder="1"/>
    <xf numFmtId="0" fontId="4" fillId="3" borderId="0" xfId="0" applyFont="1" applyFill="1" applyBorder="1"/>
    <xf numFmtId="0" fontId="4" fillId="3" borderId="8" xfId="0" applyFont="1" applyFill="1" applyBorder="1"/>
    <xf numFmtId="0" fontId="4" fillId="3" borderId="2" xfId="0" applyFont="1" applyFill="1" applyBorder="1"/>
    <xf numFmtId="0" fontId="4" fillId="3" borderId="1" xfId="0" applyFont="1" applyFill="1" applyBorder="1"/>
    <xf numFmtId="0" fontId="7" fillId="3" borderId="0" xfId="0" applyFont="1" applyFill="1"/>
    <xf numFmtId="0" fontId="4" fillId="3" borderId="0" xfId="0" applyFont="1" applyFill="1"/>
    <xf numFmtId="0" fontId="9" fillId="3" borderId="0" xfId="0" applyFont="1" applyFill="1"/>
    <xf numFmtId="0" fontId="8" fillId="3" borderId="0" xfId="0" applyFont="1" applyFill="1"/>
    <xf numFmtId="0" fontId="8" fillId="3" borderId="12" xfId="0" applyFont="1" applyFill="1" applyBorder="1"/>
    <xf numFmtId="0" fontId="10" fillId="3" borderId="13" xfId="0" applyFont="1" applyFill="1" applyBorder="1"/>
    <xf numFmtId="0" fontId="9" fillId="3" borderId="13" xfId="0" applyFont="1" applyFill="1" applyBorder="1"/>
    <xf numFmtId="0" fontId="9" fillId="3" borderId="14" xfId="0" applyFont="1" applyFill="1" applyBorder="1"/>
    <xf numFmtId="0" fontId="9" fillId="3" borderId="0" xfId="0" applyFont="1" applyFill="1" applyBorder="1"/>
    <xf numFmtId="0" fontId="9" fillId="3" borderId="11" xfId="0" applyFont="1" applyFill="1" applyBorder="1"/>
    <xf numFmtId="0" fontId="5" fillId="3" borderId="0" xfId="0" applyFont="1" applyFill="1"/>
    <xf numFmtId="0" fontId="10" fillId="3" borderId="0" xfId="0" applyFont="1" applyFill="1"/>
    <xf numFmtId="0" fontId="0" fillId="3" borderId="0" xfId="0" applyFill="1"/>
    <xf numFmtId="0" fontId="10" fillId="3" borderId="0" xfId="0" applyFont="1" applyFill="1" applyBorder="1"/>
    <xf numFmtId="0" fontId="11" fillId="3" borderId="0" xfId="0" applyFont="1" applyFill="1" applyBorder="1"/>
    <xf numFmtId="0" fontId="9" fillId="3" borderId="1" xfId="0" applyFont="1" applyFill="1" applyBorder="1"/>
    <xf numFmtId="0" fontId="9" fillId="3" borderId="16" xfId="0" applyFont="1" applyFill="1" applyBorder="1"/>
    <xf numFmtId="0" fontId="1" fillId="5" borderId="12" xfId="0" applyFont="1" applyFill="1" applyBorder="1"/>
    <xf numFmtId="0" fontId="9" fillId="5" borderId="14" xfId="0" applyFont="1" applyFill="1" applyBorder="1"/>
    <xf numFmtId="0" fontId="4" fillId="6" borderId="0" xfId="0" applyFont="1" applyFill="1"/>
    <xf numFmtId="0" fontId="0" fillId="3" borderId="2" xfId="0" applyFill="1" applyBorder="1"/>
    <xf numFmtId="0" fontId="10" fillId="0" borderId="1" xfId="0" applyFont="1" applyFill="1" applyBorder="1"/>
    <xf numFmtId="0" fontId="9" fillId="3" borderId="12" xfId="0" applyFont="1" applyFill="1" applyBorder="1"/>
    <xf numFmtId="17" fontId="9" fillId="16" borderId="8" xfId="0" applyNumberFormat="1" applyFont="1" applyFill="1" applyBorder="1"/>
    <xf numFmtId="0" fontId="9" fillId="16" borderId="11" xfId="0" applyFont="1" applyFill="1" applyBorder="1"/>
    <xf numFmtId="17" fontId="9" fillId="17" borderId="2" xfId="0" applyNumberFormat="1" applyFont="1" applyFill="1" applyBorder="1"/>
    <xf numFmtId="0" fontId="9" fillId="17" borderId="16" xfId="0" applyFont="1" applyFill="1" applyBorder="1"/>
    <xf numFmtId="17" fontId="9" fillId="18" borderId="8" xfId="0" applyNumberFormat="1" applyFont="1" applyFill="1" applyBorder="1"/>
    <xf numFmtId="0" fontId="9" fillId="18" borderId="11" xfId="0" applyFont="1" applyFill="1" applyBorder="1"/>
    <xf numFmtId="0" fontId="0" fillId="0" borderId="0" xfId="0" applyBorder="1"/>
    <xf numFmtId="0" fontId="4" fillId="2" borderId="0" xfId="0" applyFont="1" applyFill="1" applyProtection="1">
      <protection hidden="1"/>
    </xf>
    <xf numFmtId="0" fontId="0" fillId="2" borderId="0" xfId="0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4" fillId="2" borderId="1" xfId="0" applyFont="1" applyFill="1" applyBorder="1" applyProtection="1">
      <protection hidden="1"/>
    </xf>
    <xf numFmtId="0" fontId="6" fillId="3" borderId="12" xfId="0" applyFont="1" applyFill="1" applyBorder="1" applyProtection="1">
      <protection hidden="1"/>
    </xf>
    <xf numFmtId="0" fontId="4" fillId="3" borderId="13" xfId="0" applyFont="1" applyFill="1" applyBorder="1" applyProtection="1">
      <protection hidden="1"/>
    </xf>
    <xf numFmtId="0" fontId="4" fillId="3" borderId="14" xfId="0" applyFont="1" applyFill="1" applyBorder="1" applyProtection="1">
      <protection hidden="1"/>
    </xf>
    <xf numFmtId="0" fontId="4" fillId="3" borderId="8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11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0" borderId="2" xfId="0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4" fontId="4" fillId="3" borderId="6" xfId="0" applyNumberFormat="1" applyFont="1" applyFill="1" applyBorder="1" applyProtection="1">
      <protection hidden="1"/>
    </xf>
    <xf numFmtId="4" fontId="4" fillId="3" borderId="4" xfId="0" applyNumberFormat="1" applyFont="1" applyFill="1" applyBorder="1" applyProtection="1">
      <protection hidden="1"/>
    </xf>
    <xf numFmtId="4" fontId="4" fillId="3" borderId="5" xfId="0" applyNumberFormat="1" applyFont="1" applyFill="1" applyBorder="1" applyProtection="1">
      <protection hidden="1"/>
    </xf>
    <xf numFmtId="2" fontId="4" fillId="3" borderId="4" xfId="0" applyNumberFormat="1" applyFont="1" applyFill="1" applyBorder="1" applyAlignment="1" applyProtection="1">
      <alignment horizontal="right"/>
      <protection hidden="1"/>
    </xf>
    <xf numFmtId="3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4" xfId="0" applyFont="1" applyFill="1" applyBorder="1" applyAlignment="1" applyProtection="1">
      <alignment horizontal="center"/>
      <protection hidden="1"/>
    </xf>
    <xf numFmtId="0" fontId="4" fillId="3" borderId="7" xfId="0" applyFont="1" applyFill="1" applyBorder="1" applyAlignment="1" applyProtection="1">
      <alignment horizontal="center"/>
      <protection hidden="1"/>
    </xf>
    <xf numFmtId="0" fontId="4" fillId="2" borderId="0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5" fillId="6" borderId="0" xfId="0" applyFont="1" applyFill="1" applyBorder="1" applyProtection="1">
      <protection locked="0"/>
    </xf>
    <xf numFmtId="9" fontId="5" fillId="6" borderId="0" xfId="0" applyNumberFormat="1" applyFont="1" applyFill="1" applyBorder="1" applyProtection="1">
      <protection locked="0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Border="1" applyProtection="1">
      <protection hidden="1"/>
    </xf>
    <xf numFmtId="0" fontId="0" fillId="16" borderId="0" xfId="0" applyFill="1" applyBorder="1" applyProtection="1">
      <protection hidden="1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" xfId="0" applyFont="1" applyFill="1" applyBorder="1" applyProtection="1">
      <protection hidden="1"/>
    </xf>
    <xf numFmtId="17" fontId="9" fillId="19" borderId="8" xfId="0" applyNumberFormat="1" applyFont="1" applyFill="1" applyBorder="1"/>
    <xf numFmtId="0" fontId="9" fillId="19" borderId="11" xfId="0" applyFont="1" applyFill="1" applyBorder="1"/>
    <xf numFmtId="0" fontId="0" fillId="0" borderId="0" xfId="0" applyFill="1" applyBorder="1" applyAlignment="1">
      <alignment horizontal="left"/>
    </xf>
    <xf numFmtId="0" fontId="4" fillId="0" borderId="17" xfId="0" applyFont="1" applyFill="1" applyBorder="1" applyProtection="1">
      <protection hidden="1"/>
    </xf>
    <xf numFmtId="0" fontId="4" fillId="0" borderId="4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0" fontId="0" fillId="19" borderId="0" xfId="0" applyFill="1" applyBorder="1" applyProtection="1">
      <protection hidden="1"/>
    </xf>
    <xf numFmtId="0" fontId="4" fillId="3" borderId="7" xfId="0" applyFont="1" applyFill="1" applyBorder="1" applyAlignment="1" applyProtection="1">
      <alignment horizontal="right"/>
      <protection hidden="1"/>
    </xf>
    <xf numFmtId="0" fontId="4" fillId="3" borderId="4" xfId="0" applyFont="1" applyFill="1" applyBorder="1" applyAlignment="1" applyProtection="1">
      <alignment horizontal="right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6" fillId="5" borderId="15" xfId="0" applyFont="1" applyFill="1" applyBorder="1" applyAlignment="1" applyProtection="1">
      <alignment wrapText="1"/>
      <protection hidden="1"/>
    </xf>
    <xf numFmtId="0" fontId="5" fillId="5" borderId="15" xfId="0" applyFont="1" applyFill="1" applyBorder="1" applyAlignment="1" applyProtection="1">
      <alignment wrapText="1"/>
      <protection hidden="1"/>
    </xf>
    <xf numFmtId="0" fontId="4" fillId="5" borderId="15" xfId="0" applyFont="1" applyFill="1" applyBorder="1" applyAlignment="1" applyProtection="1">
      <alignment horizontal="center" wrapText="1"/>
      <protection hidden="1"/>
    </xf>
    <xf numFmtId="0" fontId="5" fillId="5" borderId="15" xfId="0" applyFont="1" applyFill="1" applyBorder="1" applyAlignment="1" applyProtection="1">
      <alignment horizontal="center" wrapText="1"/>
      <protection hidden="1"/>
    </xf>
    <xf numFmtId="0" fontId="4" fillId="5" borderId="18" xfId="0" applyFont="1" applyFill="1" applyBorder="1" applyAlignment="1" applyProtection="1">
      <alignment horizontal="center" wrapText="1"/>
      <protection hidden="1"/>
    </xf>
    <xf numFmtId="0" fontId="6" fillId="5" borderId="19" xfId="0" applyFont="1" applyFill="1" applyBorder="1" applyAlignment="1" applyProtection="1">
      <alignment wrapText="1"/>
      <protection hidden="1"/>
    </xf>
    <xf numFmtId="0" fontId="6" fillId="5" borderId="20" xfId="0" applyFont="1" applyFill="1" applyBorder="1" applyAlignment="1" applyProtection="1">
      <alignment wrapText="1"/>
      <protection hidden="1"/>
    </xf>
    <xf numFmtId="0" fontId="6" fillId="5" borderId="21" xfId="0" applyFont="1" applyFill="1" applyBorder="1" applyAlignment="1" applyProtection="1">
      <alignment wrapText="1"/>
      <protection hidden="1"/>
    </xf>
    <xf numFmtId="17" fontId="9" fillId="20" borderId="8" xfId="0" applyNumberFormat="1" applyFont="1" applyFill="1" applyBorder="1"/>
    <xf numFmtId="0" fontId="9" fillId="20" borderId="11" xfId="0" applyFont="1" applyFill="1" applyBorder="1"/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" xfId="0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17" fontId="9" fillId="22" borderId="8" xfId="0" applyNumberFormat="1" applyFont="1" applyFill="1" applyBorder="1"/>
    <xf numFmtId="0" fontId="9" fillId="22" borderId="11" xfId="0" applyFont="1" applyFill="1" applyBorder="1"/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1" xfId="0" applyFont="1" applyFill="1" applyBorder="1" applyProtection="1">
      <protection hidden="1"/>
    </xf>
    <xf numFmtId="0" fontId="4" fillId="24" borderId="0" xfId="0" applyFont="1" applyFill="1" applyAlignment="1" applyProtection="1">
      <alignment wrapText="1"/>
      <protection hidden="1"/>
    </xf>
    <xf numFmtId="0" fontId="4" fillId="24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9" fillId="24" borderId="8" xfId="0" applyFont="1" applyFill="1" applyBorder="1"/>
    <xf numFmtId="0" fontId="9" fillId="24" borderId="11" xfId="0" applyFont="1" applyFill="1" applyBorder="1"/>
    <xf numFmtId="2" fontId="0" fillId="0" borderId="15" xfId="0" applyNumberFormat="1" applyFill="1" applyBorder="1"/>
    <xf numFmtId="0" fontId="4" fillId="25" borderId="0" xfId="0" applyFont="1" applyFill="1" applyAlignment="1" applyProtection="1">
      <alignment wrapText="1"/>
      <protection hidden="1"/>
    </xf>
    <xf numFmtId="0" fontId="4" fillId="25" borderId="0" xfId="0" applyFont="1" applyFill="1" applyProtection="1">
      <protection hidden="1"/>
    </xf>
    <xf numFmtId="0" fontId="4" fillId="23" borderId="22" xfId="0" applyFont="1" applyFill="1" applyBorder="1" applyAlignment="1" applyProtection="1">
      <alignment horizontal="center" wrapText="1"/>
      <protection hidden="1"/>
    </xf>
    <xf numFmtId="0" fontId="5" fillId="23" borderId="22" xfId="0" applyFont="1" applyFill="1" applyBorder="1" applyAlignment="1" applyProtection="1">
      <alignment horizontal="center" wrapText="1"/>
      <protection hidden="1"/>
    </xf>
    <xf numFmtId="0" fontId="6" fillId="23" borderId="22" xfId="0" applyFont="1" applyFill="1" applyBorder="1" applyAlignment="1" applyProtection="1">
      <alignment wrapText="1"/>
      <protection hidden="1"/>
    </xf>
    <xf numFmtId="0" fontId="5" fillId="23" borderId="22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5" fillId="5" borderId="22" xfId="0" applyFont="1" applyFill="1" applyBorder="1" applyAlignment="1" applyProtection="1">
      <alignment horizontal="center" wrapText="1"/>
      <protection hidden="1"/>
    </xf>
    <xf numFmtId="0" fontId="4" fillId="5" borderId="22" xfId="0" applyFont="1" applyFill="1" applyBorder="1" applyAlignment="1" applyProtection="1">
      <alignment horizontal="center" wrapText="1"/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17" fontId="9" fillId="25" borderId="8" xfId="0" applyNumberFormat="1" applyFont="1" applyFill="1" applyBorder="1"/>
    <xf numFmtId="0" fontId="9" fillId="25" borderId="11" xfId="0" applyFont="1" applyFill="1" applyBorder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4" fillId="26" borderId="1" xfId="0" applyFont="1" applyFill="1" applyBorder="1" applyProtection="1"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26" borderId="0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9" fillId="26" borderId="8" xfId="0" applyFont="1" applyFill="1" applyBorder="1"/>
    <xf numFmtId="0" fontId="9" fillId="26" borderId="11" xfId="0" applyFont="1" applyFill="1" applyBorder="1"/>
    <xf numFmtId="2" fontId="0" fillId="0" borderId="15" xfId="0" applyNumberFormat="1" applyBorder="1"/>
    <xf numFmtId="2" fontId="2" fillId="5" borderId="3" xfId="0" applyNumberFormat="1" applyFont="1" applyFill="1" applyBorder="1" applyAlignment="1">
      <alignment horizontal="right" wrapText="1"/>
    </xf>
    <xf numFmtId="2" fontId="2" fillId="7" borderId="0" xfId="0" applyNumberFormat="1" applyFont="1" applyFill="1" applyAlignment="1">
      <alignment horizontal="right" wrapText="1"/>
    </xf>
    <xf numFmtId="2" fontId="2" fillId="7" borderId="10" xfId="0" applyNumberFormat="1" applyFont="1" applyFill="1" applyBorder="1" applyAlignment="1">
      <alignment horizontal="right" wrapText="1"/>
    </xf>
    <xf numFmtId="2" fontId="2" fillId="8" borderId="0" xfId="0" applyNumberFormat="1" applyFont="1" applyFill="1" applyAlignment="1">
      <alignment horizontal="right" wrapText="1"/>
    </xf>
    <xf numFmtId="2" fontId="2" fillId="9" borderId="9" xfId="0" applyNumberFormat="1" applyFont="1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2" fontId="2" fillId="10" borderId="0" xfId="0" applyNumberFormat="1" applyFont="1" applyFill="1" applyAlignment="1">
      <alignment horizontal="right" wrapText="1"/>
    </xf>
    <xf numFmtId="2" fontId="2" fillId="11" borderId="0" xfId="0" applyNumberFormat="1" applyFont="1" applyFill="1" applyAlignment="1">
      <alignment horizontal="right" wrapText="1"/>
    </xf>
    <xf numFmtId="0" fontId="2" fillId="11" borderId="0" xfId="0" applyFont="1" applyFill="1" applyAlignment="1">
      <alignment horizontal="right" wrapText="1"/>
    </xf>
    <xf numFmtId="0" fontId="0" fillId="13" borderId="0" xfId="0" applyFill="1" applyAlignment="1">
      <alignment horizontal="center" wrapText="1"/>
    </xf>
    <xf numFmtId="0" fontId="0" fillId="14" borderId="0" xfId="0" applyFill="1" applyAlignment="1">
      <alignment horizontal="center" wrapText="1"/>
    </xf>
    <xf numFmtId="0" fontId="0" fillId="14" borderId="0" xfId="0" applyFill="1" applyAlignment="1">
      <alignment horizontal="center" vertical="center" wrapText="1"/>
    </xf>
    <xf numFmtId="0" fontId="0" fillId="15" borderId="0" xfId="0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FFA9A6"/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1104900</xdr:colOff>
      <xdr:row>79</xdr:row>
      <xdr:rowOff>118268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16500"/>
          <a:ext cx="7772400" cy="8703468"/>
        </a:xfrm>
        <a:prstGeom prst="rect">
          <a:avLst/>
        </a:prstGeom>
      </xdr:spPr>
    </xdr:pic>
    <xdr:clientData/>
  </xdr:twoCellAnchor>
  <xdr:twoCellAnchor editAs="oneCell">
    <xdr:from>
      <xdr:col>6</xdr:col>
      <xdr:colOff>584200</xdr:colOff>
      <xdr:row>2</xdr:row>
      <xdr:rowOff>12700</xdr:rowOff>
    </xdr:from>
    <xdr:to>
      <xdr:col>8</xdr:col>
      <xdr:colOff>1281354</xdr:colOff>
      <xdr:row>8</xdr:row>
      <xdr:rowOff>76200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2900" y="3556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81"/>
  <sheetViews>
    <sheetView tabSelected="1" workbookViewId="0"/>
  </sheetViews>
  <sheetFormatPr baseColWidth="10" defaultRowHeight="13" x14ac:dyDescent="0.15"/>
  <cols>
    <col min="1" max="3" width="10.83203125" style="44"/>
    <col min="4" max="4" width="23.33203125" style="44" customWidth="1"/>
    <col min="5" max="7" width="10.83203125" style="44"/>
    <col min="8" max="8" width="15.33203125" style="44" customWidth="1"/>
    <col min="9" max="9" width="19.33203125" style="44" customWidth="1"/>
    <col min="10" max="13" width="10.83203125" style="44"/>
    <col min="14" max="14" width="14.5" style="44" customWidth="1"/>
    <col min="15" max="16" width="10.83203125" style="44"/>
    <col min="17" max="17" width="17.1640625" style="44" customWidth="1"/>
    <col min="18" max="18" width="17.5" style="44" customWidth="1"/>
    <col min="19" max="16384" width="10.83203125" style="44"/>
  </cols>
  <sheetData>
    <row r="1" spans="1:18" ht="14" x14ac:dyDescent="0.15">
      <c r="A1" s="42" t="s">
        <v>105</v>
      </c>
      <c r="B1" s="43"/>
      <c r="C1" s="43"/>
      <c r="D1" s="43"/>
      <c r="E1" s="43"/>
      <c r="F1" s="43"/>
      <c r="G1" s="43"/>
      <c r="H1" s="43"/>
    </row>
    <row r="2" spans="1:18" ht="15" thickBot="1" x14ac:dyDescent="0.2">
      <c r="A2" s="45" t="s">
        <v>31</v>
      </c>
      <c r="B2" s="45"/>
      <c r="C2" s="45"/>
      <c r="D2" s="43"/>
      <c r="E2" s="43"/>
      <c r="F2" s="43"/>
      <c r="G2" s="43"/>
      <c r="H2" s="43"/>
    </row>
    <row r="3" spans="1:18" ht="14" x14ac:dyDescent="0.15">
      <c r="A3" s="45" t="s">
        <v>18</v>
      </c>
      <c r="B3" s="45"/>
      <c r="C3" s="45"/>
      <c r="D3" s="43"/>
      <c r="E3" s="43"/>
      <c r="F3" s="43"/>
      <c r="G3" s="43"/>
      <c r="H3" s="43"/>
      <c r="J3" s="46" t="s">
        <v>32</v>
      </c>
      <c r="K3" s="37"/>
      <c r="L3" s="37"/>
      <c r="M3" s="37"/>
      <c r="N3" s="47"/>
      <c r="O3" s="47"/>
      <c r="P3" s="47"/>
      <c r="Q3" s="48"/>
      <c r="R3" s="49"/>
    </row>
    <row r="4" spans="1:18" ht="14" x14ac:dyDescent="0.15">
      <c r="A4" s="43"/>
      <c r="B4" s="43"/>
      <c r="C4" s="43"/>
      <c r="D4" s="43"/>
      <c r="E4" s="43"/>
      <c r="F4" s="43"/>
      <c r="G4" s="43"/>
      <c r="H4" s="43"/>
      <c r="J4" s="39" t="s">
        <v>33</v>
      </c>
      <c r="K4" s="38"/>
      <c r="L4" s="38"/>
      <c r="M4" s="38"/>
      <c r="N4" s="38"/>
      <c r="O4" s="38"/>
      <c r="P4" s="38"/>
      <c r="Q4" s="50"/>
      <c r="R4" s="51"/>
    </row>
    <row r="5" spans="1:18" ht="14" x14ac:dyDescent="0.15">
      <c r="A5" s="52" t="s">
        <v>0</v>
      </c>
      <c r="B5" s="43"/>
      <c r="C5" s="43"/>
      <c r="D5" s="43"/>
      <c r="E5" s="43"/>
      <c r="F5" s="53"/>
      <c r="G5" s="53"/>
      <c r="H5" s="53"/>
      <c r="I5" s="54"/>
      <c r="J5" s="39" t="s">
        <v>1</v>
      </c>
      <c r="K5" s="38"/>
      <c r="L5" s="38"/>
      <c r="M5" s="38"/>
      <c r="N5" s="38"/>
      <c r="O5" s="38"/>
      <c r="P5" s="38"/>
      <c r="Q5" s="50"/>
      <c r="R5" s="51"/>
    </row>
    <row r="6" spans="1:18" ht="14" x14ac:dyDescent="0.15">
      <c r="A6" s="43" t="s">
        <v>44</v>
      </c>
      <c r="B6" s="43"/>
      <c r="C6" s="43"/>
      <c r="D6" s="43"/>
      <c r="E6" s="43"/>
      <c r="F6" s="53"/>
      <c r="G6" s="53"/>
      <c r="H6" s="53"/>
      <c r="I6" s="54"/>
      <c r="J6" s="39" t="s">
        <v>45</v>
      </c>
      <c r="K6" s="38"/>
      <c r="L6" s="38"/>
      <c r="M6" s="38"/>
      <c r="N6" s="38"/>
      <c r="O6" s="38"/>
      <c r="P6" s="38"/>
      <c r="Q6" s="50"/>
      <c r="R6" s="51"/>
    </row>
    <row r="7" spans="1:18" ht="14" x14ac:dyDescent="0.15">
      <c r="A7" s="43" t="s">
        <v>19</v>
      </c>
      <c r="B7" s="43"/>
      <c r="C7" s="43"/>
      <c r="D7" s="43"/>
      <c r="E7" s="43"/>
      <c r="F7" s="53"/>
      <c r="G7" s="53"/>
      <c r="H7" s="53"/>
      <c r="I7" s="54"/>
      <c r="J7" s="39" t="s">
        <v>8</v>
      </c>
      <c r="K7" s="38"/>
      <c r="L7" s="38"/>
      <c r="M7" s="38"/>
      <c r="N7" s="55"/>
      <c r="O7" s="55"/>
      <c r="P7" s="55"/>
      <c r="Q7" s="50"/>
      <c r="R7" s="51"/>
    </row>
    <row r="8" spans="1:18" ht="14" x14ac:dyDescent="0.15">
      <c r="A8" s="43"/>
      <c r="B8" s="43"/>
      <c r="C8" s="43"/>
      <c r="D8" s="43"/>
      <c r="E8" s="43"/>
      <c r="F8" s="53"/>
      <c r="G8" s="53"/>
      <c r="H8" s="56"/>
      <c r="I8" s="54"/>
      <c r="J8" s="39" t="s">
        <v>52</v>
      </c>
      <c r="K8" s="38"/>
      <c r="L8" s="38"/>
      <c r="M8" s="38"/>
      <c r="N8" s="55"/>
      <c r="O8" s="55"/>
      <c r="P8" s="55"/>
      <c r="Q8" s="50"/>
      <c r="R8" s="51"/>
    </row>
    <row r="9" spans="1:18" ht="14" x14ac:dyDescent="0.15">
      <c r="A9" s="52" t="s">
        <v>54</v>
      </c>
      <c r="B9" s="43"/>
      <c r="C9" s="43"/>
      <c r="D9" s="43"/>
      <c r="E9" s="43"/>
      <c r="F9" s="53"/>
      <c r="G9" s="53"/>
      <c r="H9" s="53"/>
      <c r="I9" s="54"/>
      <c r="J9" s="39" t="s">
        <v>53</v>
      </c>
      <c r="K9" s="38"/>
      <c r="L9" s="38"/>
      <c r="M9" s="38"/>
      <c r="N9" s="55"/>
      <c r="O9" s="55"/>
      <c r="P9" s="55"/>
      <c r="Q9" s="50"/>
      <c r="R9" s="51"/>
    </row>
    <row r="10" spans="1:18" ht="15" thickBot="1" x14ac:dyDescent="0.2">
      <c r="A10" s="43" t="s">
        <v>172</v>
      </c>
      <c r="B10" s="43"/>
      <c r="C10" s="43"/>
      <c r="D10" s="43"/>
      <c r="E10" s="43"/>
      <c r="F10" s="53"/>
      <c r="G10" s="53"/>
      <c r="H10" s="43"/>
      <c r="I10" s="54"/>
      <c r="J10" s="40" t="s">
        <v>24</v>
      </c>
      <c r="K10" s="41"/>
      <c r="L10" s="41"/>
      <c r="M10" s="41"/>
      <c r="N10" s="63"/>
      <c r="O10" s="63"/>
      <c r="P10" s="63"/>
      <c r="Q10" s="57"/>
      <c r="R10" s="58"/>
    </row>
    <row r="11" spans="1:18" ht="14" x14ac:dyDescent="0.15">
      <c r="A11" s="43" t="s">
        <v>189</v>
      </c>
      <c r="B11" s="43"/>
      <c r="C11" s="43"/>
      <c r="D11" s="43"/>
      <c r="E11" s="43"/>
      <c r="F11" s="53"/>
      <c r="G11" s="53"/>
      <c r="H11" s="43"/>
      <c r="I11" s="54"/>
      <c r="J11" s="38"/>
      <c r="K11" s="38"/>
      <c r="L11" s="38"/>
      <c r="M11" s="38"/>
      <c r="N11" s="55"/>
      <c r="O11" s="55"/>
      <c r="P11" s="55"/>
      <c r="Q11" s="50"/>
      <c r="R11" s="50"/>
    </row>
    <row r="12" spans="1:18" ht="14" x14ac:dyDescent="0.15">
      <c r="A12" s="43" t="s">
        <v>25</v>
      </c>
      <c r="E12" s="43"/>
      <c r="F12" s="53"/>
      <c r="G12" s="53"/>
      <c r="H12" s="43"/>
      <c r="I12" s="54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" thickBot="1" x14ac:dyDescent="0.2">
      <c r="A13" s="43"/>
      <c r="B13" s="43"/>
      <c r="C13" s="43"/>
      <c r="D13" s="43"/>
      <c r="E13" s="43"/>
      <c r="F13" s="53"/>
      <c r="G13" s="53"/>
      <c r="H13" s="43"/>
      <c r="I13" s="54"/>
    </row>
    <row r="14" spans="1:18" ht="14" x14ac:dyDescent="0.15">
      <c r="A14" s="43" t="s">
        <v>26</v>
      </c>
      <c r="B14" s="43"/>
      <c r="C14" s="43"/>
      <c r="D14" s="43"/>
      <c r="E14" s="43"/>
      <c r="F14" s="53"/>
      <c r="G14" s="53"/>
      <c r="H14" s="53"/>
      <c r="I14" s="54"/>
      <c r="J14" s="59" t="s">
        <v>22</v>
      </c>
      <c r="K14" s="60"/>
    </row>
    <row r="15" spans="1:18" ht="15" thickBot="1" x14ac:dyDescent="0.2">
      <c r="A15" s="43" t="s">
        <v>27</v>
      </c>
      <c r="B15" s="43"/>
      <c r="C15" s="43"/>
      <c r="D15" s="43"/>
      <c r="E15" s="61"/>
      <c r="F15" s="53"/>
      <c r="G15" s="53"/>
      <c r="H15" s="53"/>
      <c r="I15" s="54"/>
      <c r="J15" s="62" t="s">
        <v>23</v>
      </c>
      <c r="K15" s="58"/>
    </row>
    <row r="16" spans="1:18" ht="14" x14ac:dyDescent="0.15">
      <c r="A16" s="53"/>
      <c r="B16" s="43"/>
      <c r="C16" s="43"/>
      <c r="D16" s="43"/>
      <c r="E16" s="43"/>
      <c r="F16" s="53"/>
      <c r="G16" s="53"/>
      <c r="H16" s="53"/>
      <c r="I16" s="54"/>
    </row>
    <row r="17" spans="1:11" ht="15" thickBot="1" x14ac:dyDescent="0.2">
      <c r="A17" s="43" t="s">
        <v>28</v>
      </c>
      <c r="B17" s="43"/>
      <c r="C17" s="43"/>
      <c r="D17" s="43"/>
      <c r="E17" s="43"/>
      <c r="F17" s="53"/>
      <c r="G17" s="53"/>
      <c r="H17" s="53"/>
      <c r="I17" s="54"/>
      <c r="J17" s="54"/>
      <c r="K17" s="54"/>
    </row>
    <row r="18" spans="1:11" ht="14" x14ac:dyDescent="0.15">
      <c r="A18" s="43" t="s">
        <v>20</v>
      </c>
      <c r="B18" s="53"/>
      <c r="C18" s="53"/>
      <c r="D18" s="53"/>
      <c r="E18" s="53"/>
      <c r="F18" s="53"/>
      <c r="G18" s="53"/>
      <c r="H18" s="53"/>
      <c r="I18" s="54"/>
      <c r="J18" s="64" t="s">
        <v>11</v>
      </c>
      <c r="K18" s="49"/>
    </row>
    <row r="19" spans="1:11" ht="14" x14ac:dyDescent="0.15">
      <c r="A19" s="43" t="s">
        <v>29</v>
      </c>
      <c r="B19" s="43"/>
      <c r="C19" s="43"/>
      <c r="D19" s="43"/>
      <c r="E19" s="43"/>
      <c r="F19" s="53"/>
      <c r="G19" s="53"/>
      <c r="H19" s="53"/>
      <c r="I19" s="54"/>
      <c r="J19" s="194" t="s">
        <v>141</v>
      </c>
      <c r="K19" s="195">
        <v>2020</v>
      </c>
    </row>
    <row r="20" spans="1:11" ht="14" x14ac:dyDescent="0.15">
      <c r="A20" s="43" t="s">
        <v>21</v>
      </c>
      <c r="B20" s="43"/>
      <c r="C20" s="43"/>
      <c r="D20" s="43"/>
      <c r="E20" s="43"/>
      <c r="F20" s="53"/>
      <c r="G20" s="53"/>
      <c r="H20" s="53"/>
      <c r="I20" s="54"/>
      <c r="J20" s="185" t="s">
        <v>9</v>
      </c>
      <c r="K20" s="186">
        <v>2020</v>
      </c>
    </row>
    <row r="21" spans="1:11" ht="14" x14ac:dyDescent="0.15">
      <c r="A21" s="43"/>
      <c r="B21" s="43"/>
      <c r="C21" s="43"/>
      <c r="D21" s="43"/>
      <c r="E21" s="43"/>
      <c r="F21" s="53"/>
      <c r="G21" s="53"/>
      <c r="H21" s="53"/>
      <c r="I21" s="54"/>
      <c r="J21" s="168" t="s">
        <v>141</v>
      </c>
      <c r="K21" s="169">
        <v>2019</v>
      </c>
    </row>
    <row r="22" spans="1:11" ht="14" x14ac:dyDescent="0.15">
      <c r="A22" s="43" t="s">
        <v>30</v>
      </c>
      <c r="B22" s="54"/>
      <c r="C22" s="54"/>
      <c r="D22" s="54"/>
      <c r="E22" s="54"/>
      <c r="F22" s="54"/>
      <c r="G22" s="53"/>
      <c r="H22" s="53"/>
      <c r="I22" s="54"/>
      <c r="J22" s="157" t="s">
        <v>9</v>
      </c>
      <c r="K22" s="158">
        <v>2019</v>
      </c>
    </row>
    <row r="23" spans="1:11" ht="14" x14ac:dyDescent="0.15">
      <c r="A23" s="43" t="s">
        <v>17</v>
      </c>
      <c r="B23" s="54"/>
      <c r="C23" s="54"/>
      <c r="D23" s="54"/>
      <c r="E23" s="54"/>
      <c r="F23" s="54"/>
      <c r="G23" s="53"/>
      <c r="H23" s="53"/>
      <c r="I23" s="54"/>
      <c r="J23" s="141" t="s">
        <v>141</v>
      </c>
      <c r="K23" s="142">
        <v>2018</v>
      </c>
    </row>
    <row r="24" spans="1:11" x14ac:dyDescent="0.15">
      <c r="G24" s="54"/>
      <c r="H24" s="54"/>
      <c r="I24" s="54"/>
      <c r="J24" s="116" t="s">
        <v>9</v>
      </c>
      <c r="K24" s="117">
        <v>2018</v>
      </c>
    </row>
    <row r="25" spans="1:11" x14ac:dyDescent="0.15">
      <c r="B25" s="54"/>
      <c r="C25" s="54"/>
      <c r="D25" s="54"/>
      <c r="E25" s="54"/>
      <c r="F25" s="54"/>
      <c r="G25" s="54"/>
      <c r="H25" s="54"/>
      <c r="I25" s="54"/>
      <c r="J25" s="69" t="s">
        <v>141</v>
      </c>
      <c r="K25" s="70">
        <v>2017</v>
      </c>
    </row>
    <row r="26" spans="1:11" x14ac:dyDescent="0.15">
      <c r="E26" s="54"/>
      <c r="F26" s="54"/>
      <c r="G26" s="54"/>
      <c r="H26" s="54"/>
      <c r="I26" s="54"/>
      <c r="J26" s="65" t="s">
        <v>9</v>
      </c>
      <c r="K26" s="66">
        <v>2017</v>
      </c>
    </row>
    <row r="27" spans="1:11" ht="14" thickBot="1" x14ac:dyDescent="0.2">
      <c r="E27" s="54"/>
      <c r="F27" s="54"/>
      <c r="G27" s="54"/>
      <c r="H27" s="54"/>
      <c r="I27" s="54"/>
      <c r="J27" s="67" t="s">
        <v>9</v>
      </c>
      <c r="K27" s="68">
        <v>2016</v>
      </c>
    </row>
    <row r="28" spans="1:11" x14ac:dyDescent="0.15">
      <c r="E28" s="54"/>
      <c r="F28" s="54"/>
      <c r="G28" s="54"/>
      <c r="H28" s="54"/>
      <c r="I28" s="54"/>
    </row>
    <row r="29" spans="1:11" x14ac:dyDescent="0.15">
      <c r="E29" s="54"/>
      <c r="F29" s="54"/>
      <c r="G29" s="54"/>
      <c r="H29" s="54"/>
      <c r="I29" s="54"/>
    </row>
    <row r="30" spans="1:11" x14ac:dyDescent="0.15">
      <c r="E30" s="54"/>
      <c r="F30" s="54"/>
      <c r="G30" s="54"/>
      <c r="H30" s="54"/>
      <c r="I30" s="54"/>
    </row>
    <row r="31" spans="1:11" x14ac:dyDescent="0.15">
      <c r="E31" s="54"/>
      <c r="F31" s="54"/>
      <c r="G31" s="54"/>
      <c r="H31" s="54"/>
      <c r="I31" s="54"/>
    </row>
    <row r="32" spans="1:11" x14ac:dyDescent="0.15">
      <c r="E32" s="54"/>
      <c r="F32" s="54"/>
      <c r="G32" s="54"/>
      <c r="H32" s="54"/>
      <c r="I32" s="54"/>
    </row>
    <row r="33" spans="5:9" x14ac:dyDescent="0.15">
      <c r="E33" s="54"/>
      <c r="F33" s="54"/>
      <c r="G33" s="54"/>
      <c r="H33" s="54"/>
      <c r="I33" s="54"/>
    </row>
    <row r="34" spans="5:9" x14ac:dyDescent="0.15">
      <c r="G34" s="54"/>
      <c r="H34" s="54"/>
      <c r="I34" s="54"/>
    </row>
    <row r="81" spans="1:1" x14ac:dyDescent="0.15">
      <c r="A81" s="44" t="s">
        <v>10</v>
      </c>
    </row>
  </sheetData>
  <sheetProtection algorithmName="SHA-512" hashValue="oqTKQoLvqo8tiQLLBSwHJBcX9S+lHJ+M+nQRMgyd6B7LYzWo9ck0C097KL3AG6QuSZqh7Qk4B/zUDuY7Y8WVSQ==" saltValue="dyk0NOFeQeiZo4qqtQa/lQ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9693D-A6B4-5249-B3E4-A9E3A6A37190}">
  <sheetPr codeName="Sheet19">
    <tabColor theme="7" tint="0.39997558519241921"/>
  </sheetPr>
  <dimension ref="A1:AW20"/>
  <sheetViews>
    <sheetView zoomScale="90" zoomScaleNormal="90" workbookViewId="0"/>
  </sheetViews>
  <sheetFormatPr baseColWidth="10" defaultRowHeight="13" x14ac:dyDescent="0.15"/>
  <cols>
    <col min="1" max="2" width="20.33203125" style="188" customWidth="1"/>
    <col min="3" max="9" width="12.1640625" style="188" customWidth="1"/>
    <col min="10" max="11" width="12.1640625" style="188" hidden="1" customWidth="1"/>
    <col min="12" max="16" width="12.1640625" style="188" customWidth="1"/>
    <col min="17" max="20" width="12.1640625" style="188" hidden="1" customWidth="1"/>
    <col min="21" max="24" width="12.1640625" style="188" customWidth="1"/>
    <col min="25" max="30" width="7.5" style="188" customWidth="1"/>
    <col min="31" max="16384" width="10.83203125" style="188"/>
  </cols>
  <sheetData>
    <row r="1" spans="1:49" ht="14" x14ac:dyDescent="0.15">
      <c r="A1" s="187" t="s">
        <v>62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</row>
    <row r="2" spans="1:49" ht="14" x14ac:dyDescent="0.15">
      <c r="A2" s="189" t="s">
        <v>61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</row>
    <row r="3" spans="1:49" ht="15" thickBot="1" x14ac:dyDescent="0.2">
      <c r="A3" s="187"/>
      <c r="B3" s="187"/>
      <c r="C3" s="187"/>
      <c r="D3" s="187"/>
      <c r="E3" s="187"/>
      <c r="F3" s="187"/>
      <c r="G3" s="190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87"/>
      <c r="Z4" s="187"/>
      <c r="AA4" s="187"/>
      <c r="AB4" s="187"/>
      <c r="AC4" s="187"/>
      <c r="AD4" s="187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87"/>
      <c r="Z5" s="187"/>
      <c r="AA5" s="187"/>
      <c r="AB5" s="187"/>
      <c r="AC5" s="187"/>
      <c r="AD5" s="187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87"/>
      <c r="Z6" s="187"/>
      <c r="AA6" s="187"/>
      <c r="AB6" s="187"/>
      <c r="AC6" s="187"/>
      <c r="AD6" s="187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91"/>
      <c r="Z7" s="191"/>
      <c r="AA7" s="191"/>
      <c r="AB7" s="191"/>
      <c r="AC7" s="191"/>
      <c r="AD7" s="191"/>
      <c r="AE7" s="191"/>
      <c r="AF7" s="191"/>
      <c r="AG7" s="191"/>
      <c r="AH7" s="191"/>
    </row>
    <row r="8" spans="1:49" ht="18" customHeight="1" thickBot="1" x14ac:dyDescent="0.2">
      <c r="A8" s="119" t="str">
        <f>'NT Oct 2020'!K2</f>
        <v>Jacana Energy</v>
      </c>
      <c r="B8" s="120" t="str">
        <f>'NT Oct 2020'!L2</f>
        <v xml:space="preserve">Regulated </v>
      </c>
      <c r="C8" s="87">
        <f>IF('NT Oct 2020'!BP2=0,91*'NT Oct 2020'!M2/100,(91*'NT Oct 2020'!M2/100)+'NT Oct 2020'!BP2/4)</f>
        <v>66.347272727272724</v>
      </c>
      <c r="D8" s="87">
        <f>IF('NT Oct 2020'!O2="",$C$5*'NT Oct 2020'!N2/100,IF($C$5&gt;='NT Oct 2020'!P2,('NT Oct 2020'!P2*'NT Oct 2020'!N2/100),($C$5*'NT Oct 2020'!N2/100)))</f>
        <v>1378.1818181818182</v>
      </c>
      <c r="E8" s="87">
        <f>IF(AND('NT Oct 2020'!P2&gt;0,'NT Oct 2020'!R2&gt;0),IF($C$5&lt;'NT Oct 2020'!P2,0,IF($C$5&lt;=('NT Oct 2020'!R2+'NT Oct 2020'!P2),(($C$5-'NT Oct 2020'!P2)*'NT Oct 2020'!Q2/100),(('NT Oct 2020'!R2)*'NT Oct 2020'!Q2/100))),0)</f>
        <v>0</v>
      </c>
      <c r="F8" s="87">
        <f>IF(AND('NT Oct 2020'!Q2&gt;0,'NT Oct 2020'!S2&gt;0),IF($C$5&lt;('NT Oct 2020'!R2+'NT Oct 2020'!P2),0,IF($C$5&lt;=('NT Oct 2020'!T2+'NT Oct 2020'!R2+'NT Oct 2020'!P2),(($C$5-('NT Oct 2020'!R2+'NT Oct 2020'!P2))*'NT Oct 2020'!S2/100),('NT Oct 2020'!T2*'NT Oct 2020'!S2/100))),0)</f>
        <v>0</v>
      </c>
      <c r="G8" s="89">
        <v>0</v>
      </c>
      <c r="H8" s="87">
        <f>IF(AND('NT Oct 2020'!R2&gt;0,'NT Oct 2020'!T2&gt;0),IF(($C$5&lt;'NT Oct 2020'!T2),(0),($C$5-'NT Oct 2020'!T2)*'NT Oct 2020'!U2/100),IF(AND('NT Oct 2020'!R2&gt;0,'NT Oct 2020'!T2=""),IF(($C$5&lt;'NT Oct 2020'!R2+'NT Oct 2020'!P2),(0),(($C$5-('NT Oct 2020'!R2+'NT Oct 2020'!P2))*'NT Oct 2020'!S2/100)),IF(AND('NT Oct 2020'!P2&gt;0,'NT Oct 2020'!R2=""&gt;0),IF(($C$5&lt;'NT Oct 2020'!P2),(0),($C$5-'NT Oct 2020'!P2)*'NT Oct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2020'!BB2</f>
        <v>0</v>
      </c>
      <c r="N8" s="92">
        <f>'NT Oct 2020'!BC2</f>
        <v>0</v>
      </c>
      <c r="O8" s="92">
        <f>'NT Oct 2020'!BD2</f>
        <v>0</v>
      </c>
      <c r="P8" s="92">
        <f>'NT Oct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2020'!BL2</f>
        <v>0</v>
      </c>
      <c r="X8" s="94" t="str">
        <f>'NT Oct 2020'!BM2</f>
        <v>n</v>
      </c>
      <c r="Y8" s="191"/>
      <c r="Z8" s="191"/>
      <c r="AA8" s="191"/>
      <c r="AB8" s="191"/>
      <c r="AC8" s="191"/>
      <c r="AD8" s="191"/>
      <c r="AE8" s="191"/>
      <c r="AF8" s="191"/>
      <c r="AG8" s="191"/>
      <c r="AH8" s="191"/>
    </row>
    <row r="9" spans="1:49" ht="14" x14ac:dyDescent="0.15"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  <c r="AK9" s="191"/>
      <c r="AL9" s="191"/>
      <c r="AM9" s="191"/>
      <c r="AN9" s="191"/>
      <c r="AO9" s="191"/>
      <c r="AP9" s="191"/>
      <c r="AQ9" s="191"/>
      <c r="AR9" s="191"/>
      <c r="AS9" s="191"/>
      <c r="AT9" s="191"/>
      <c r="AU9" s="191"/>
      <c r="AV9" s="191"/>
      <c r="AW9" s="191"/>
    </row>
    <row r="10" spans="1:49" ht="15" thickBot="1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0"/>
      <c r="U10" s="192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  <c r="AK10" s="191"/>
      <c r="AL10" s="191"/>
      <c r="AM10" s="191"/>
      <c r="AN10" s="191"/>
      <c r="AO10" s="191"/>
      <c r="AP10" s="191"/>
      <c r="AQ10" s="191"/>
      <c r="AR10" s="191"/>
      <c r="AS10" s="191"/>
      <c r="AT10" s="191"/>
      <c r="AU10" s="191"/>
      <c r="AV10" s="191"/>
      <c r="AW10" s="19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  <c r="AK11" s="191"/>
      <c r="AL11" s="191"/>
      <c r="AM11" s="191"/>
      <c r="AN11" s="191"/>
      <c r="AO11" s="191"/>
      <c r="AP11" s="191"/>
      <c r="AQ11" s="191"/>
      <c r="AR11" s="191"/>
      <c r="AS11" s="191"/>
      <c r="AT11" s="191"/>
      <c r="AU11" s="191"/>
      <c r="AV11" s="191"/>
      <c r="AW11" s="19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  <c r="AI12" s="191"/>
      <c r="AJ12" s="191"/>
      <c r="AK12" s="191"/>
      <c r="AL12" s="191"/>
      <c r="AM12" s="191"/>
      <c r="AN12" s="191"/>
      <c r="AO12" s="191"/>
      <c r="AP12" s="191"/>
      <c r="AQ12" s="191"/>
      <c r="AR12" s="191"/>
      <c r="AS12" s="191"/>
      <c r="AT12" s="191"/>
      <c r="AU12" s="191"/>
      <c r="AV12" s="191"/>
      <c r="AW12" s="19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91"/>
      <c r="Z13" s="191"/>
      <c r="AA13" s="191"/>
      <c r="AB13" s="191"/>
      <c r="AC13" s="191"/>
      <c r="AD13" s="191"/>
      <c r="AE13" s="191"/>
      <c r="AF13" s="191"/>
      <c r="AG13" s="191"/>
      <c r="AH13" s="191"/>
      <c r="AI13" s="191"/>
      <c r="AJ13" s="191"/>
      <c r="AK13" s="191"/>
      <c r="AL13" s="191"/>
      <c r="AM13" s="191"/>
      <c r="AN13" s="191"/>
      <c r="AO13" s="191"/>
      <c r="AP13" s="191"/>
      <c r="AQ13" s="191"/>
      <c r="AR13" s="191"/>
      <c r="AS13" s="191"/>
      <c r="AT13" s="191"/>
      <c r="AU13" s="191"/>
      <c r="AV13" s="191"/>
      <c r="AW13" s="19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91"/>
      <c r="Z14" s="191"/>
      <c r="AA14" s="191"/>
      <c r="AB14" s="191"/>
      <c r="AC14" s="191"/>
      <c r="AD14" s="191"/>
      <c r="AE14" s="191"/>
      <c r="AF14" s="191"/>
      <c r="AG14" s="191"/>
      <c r="AH14" s="191"/>
      <c r="AI14" s="191"/>
      <c r="AJ14" s="191"/>
      <c r="AK14" s="191"/>
      <c r="AL14" s="191"/>
      <c r="AM14" s="191"/>
      <c r="AN14" s="191"/>
      <c r="AO14" s="191"/>
      <c r="AP14" s="191"/>
      <c r="AQ14" s="191"/>
      <c r="AR14" s="191"/>
      <c r="AS14" s="191"/>
      <c r="AT14" s="191"/>
      <c r="AU14" s="191"/>
      <c r="AV14" s="191"/>
      <c r="AW14" s="19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91"/>
      <c r="Z15" s="191"/>
      <c r="AA15" s="191"/>
      <c r="AB15" s="191"/>
      <c r="AC15" s="191"/>
      <c r="AD15" s="191"/>
      <c r="AE15" s="191"/>
      <c r="AF15" s="191"/>
      <c r="AG15" s="191"/>
      <c r="AH15" s="191"/>
      <c r="AI15" s="191"/>
      <c r="AJ15" s="191"/>
      <c r="AK15" s="191"/>
      <c r="AL15" s="191"/>
      <c r="AM15" s="191"/>
      <c r="AN15" s="191"/>
      <c r="AO15" s="191"/>
      <c r="AP15" s="191"/>
      <c r="AQ15" s="191"/>
      <c r="AR15" s="191"/>
      <c r="AS15" s="191"/>
      <c r="AT15" s="191"/>
      <c r="AU15" s="191"/>
      <c r="AV15" s="191"/>
      <c r="AW15" s="19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</row>
    <row r="17" spans="1:34" ht="18" customHeight="1" thickBot="1" x14ac:dyDescent="0.2">
      <c r="A17" s="119" t="str">
        <f>'NT Oct 2020'!K3</f>
        <v>Jacana Energy</v>
      </c>
      <c r="B17" s="120" t="str">
        <f>'NT Oct 2020'!L3</f>
        <v xml:space="preserve">Regulated </v>
      </c>
      <c r="C17" s="87">
        <f>IF('NT Oct 2020'!BP3=0,91*'NT Oct 2020'!M3/100,(91*'NT Oct 2020'!M3/100)+'NT Oct 2020'!BP3/4)</f>
        <v>66.347272727272724</v>
      </c>
      <c r="D17" s="87">
        <f>IF('NT Oct 2020'!O3="",$C$12*$C$13*'NT Oct 2020'!N3/100,IF($C$12*$C$13&gt;='NT Oct 2020'!P3,('NT Oct 2020'!P3*'NT Oct 2020'!N3/100),($C$12*$C$13*'NT Oct 2020'!N3/100)))</f>
        <v>1234.2272727272725</v>
      </c>
      <c r="E17" s="87">
        <f>IF(AND('NT Oct 2020'!P3&gt;0,'NT Oct 2020'!R3&gt;0),IF($C$12*$C$13&lt;'NT Oct 2020'!P3,0,IF($C$12*$C$13&lt;=('NT Oct 2020'!R3+'NT Oct 2020'!P3),(($C$12*$C$13-'NT Oct 2020'!P3)*'NT Oct 2020'!Q3/100),(('NT Oct 2020'!R3)*'NT Oct 2020'!Q3/100))),0)</f>
        <v>0</v>
      </c>
      <c r="F17" s="87">
        <f>IF(AND('NT Oct 2020'!Q3&gt;0,'NT Oct 2020'!S3&gt;0),IF($C$12*$C$13&lt;('NT Oct 2020'!R3+'NT Oct 2020'!P3),0,IF($C$12*$C$13&lt;=('NT Oct 2020'!T3+'NT Oct 2020'!R3+'NT Oct 2020'!P3),(($C$12*$C$13-('NT Oct 2020'!R3+'NT Oct 2020'!P3))*'NT Oct 2020'!S3/100),('NT Oct 2020'!T3*'NT Oct 2020'!S3/100))),0)</f>
        <v>0</v>
      </c>
      <c r="G17" s="89">
        <f>IF(AND('NT Oct 2020'!R3&gt;0,'NT Oct 2020'!T3&gt;0),IF(($C$12*$C$13&lt;'NT Oct 2020'!T3),(0),($C$12*$C$13-'NT Oct 2020'!T3)*'NT Oct 2020'!U3/100),IF(AND('NT Oct 2020'!R3&gt;0,'NT Oct 2020'!T3=""),IF(($C$12*$C$13&lt;'NT Oct 2020'!R3+'NT Oct 2020'!P3),(0),(($C$12*$C$13-('NT Oct 2020'!R3+'NT Oct 2020'!P3))*'NT Oct 2020'!S3/100)),IF(AND('NT Oct 2020'!P3&gt;0,'NT Oct 2020'!R3=""&gt;0),IF(($C$12*$C$13&lt;'NT Oct 2020'!P3),(0),($C$12*$C$13-'NT Oct 2020'!P3)*'NT Oct 2020'!Q3/100),0)))</f>
        <v>0</v>
      </c>
      <c r="H17" s="87">
        <f>($C$12*$C$14)*'NT Oct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2020'!BB3</f>
        <v>0</v>
      </c>
      <c r="N17" s="92">
        <f>'NT Oct 2020'!BC3</f>
        <v>0</v>
      </c>
      <c r="O17" s="92">
        <f>'NT Oct 2020'!BD3</f>
        <v>0</v>
      </c>
      <c r="P17" s="92">
        <f>'NT Oct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2020'!BP3</f>
        <v>0</v>
      </c>
      <c r="X17" s="94">
        <f>'NT Oct 2020'!BP3</f>
        <v>0</v>
      </c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</row>
    <row r="18" spans="1:34" ht="14" x14ac:dyDescent="0.15"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</row>
    <row r="19" spans="1:34" ht="14" x14ac:dyDescent="0.15">
      <c r="A19" s="192"/>
      <c r="B19" s="192"/>
      <c r="C19" s="192"/>
      <c r="D19" s="192"/>
      <c r="E19" s="192"/>
      <c r="F19" s="192"/>
      <c r="G19" s="192"/>
      <c r="H19" s="192"/>
      <c r="I19" s="192"/>
      <c r="J19" s="192"/>
      <c r="K19" s="192"/>
      <c r="L19" s="192"/>
      <c r="M19" s="192"/>
      <c r="N19" s="192"/>
      <c r="O19" s="192"/>
      <c r="P19" s="192"/>
      <c r="Q19" s="192"/>
      <c r="R19" s="192"/>
      <c r="S19" s="192"/>
      <c r="T19" s="192"/>
      <c r="U19" s="192"/>
      <c r="V19" s="191"/>
      <c r="W19" s="191"/>
      <c r="X19" s="191"/>
      <c r="Y19" s="191"/>
      <c r="Z19" s="191"/>
      <c r="AA19" s="191"/>
      <c r="AB19" s="191"/>
      <c r="AC19" s="191"/>
      <c r="AD19" s="191"/>
    </row>
    <row r="20" spans="1:34" x14ac:dyDescent="0.15">
      <c r="T20" s="193"/>
    </row>
  </sheetData>
  <sheetProtection algorithmName="SHA-512" hashValue="usPM981msP2UlD6qmVP/GOh0XuxnB38al7LkhBi0TRNNeZBxc/b7/ZALZ9JKJ7ZpPS+fo21U11/AIDrKtFqIGA==" saltValue="5tXL0yyUrY8iAZiws976UA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583A-1295-1945-9DFB-31F30FF6D1F1}">
  <sheetPr codeName="Sheet2">
    <tabColor theme="5" tint="0.39997558519241921"/>
  </sheetPr>
  <dimension ref="A1:AW20"/>
  <sheetViews>
    <sheetView zoomScale="90" zoomScaleNormal="90" workbookViewId="0"/>
  </sheetViews>
  <sheetFormatPr baseColWidth="10" defaultRowHeight="13" x14ac:dyDescent="0.15"/>
  <cols>
    <col min="1" max="2" width="20.33203125" style="180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30" width="7.5" style="180" customWidth="1"/>
    <col min="31" max="16384" width="10.83203125" style="180"/>
  </cols>
  <sheetData>
    <row r="1" spans="1:49" ht="14" x14ac:dyDescent="0.15">
      <c r="A1" s="172" t="s">
        <v>62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</row>
    <row r="2" spans="1:49" ht="14" x14ac:dyDescent="0.15">
      <c r="A2" s="181" t="s">
        <v>61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49" ht="15" thickBot="1" x14ac:dyDescent="0.2">
      <c r="A3" s="172"/>
      <c r="B3" s="172"/>
      <c r="C3" s="172"/>
      <c r="D3" s="172"/>
      <c r="E3" s="172"/>
      <c r="F3" s="172"/>
      <c r="G3" s="18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72"/>
      <c r="Z4" s="172"/>
      <c r="AA4" s="172"/>
      <c r="AB4" s="172"/>
      <c r="AC4" s="172"/>
      <c r="AD4" s="1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72"/>
      <c r="Z5" s="172"/>
      <c r="AA5" s="172"/>
      <c r="AB5" s="172"/>
      <c r="AC5" s="172"/>
      <c r="AD5" s="1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72"/>
      <c r="Z6" s="172"/>
      <c r="AA6" s="172"/>
      <c r="AB6" s="172"/>
      <c r="AC6" s="172"/>
      <c r="AD6" s="17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71"/>
      <c r="Z7" s="171"/>
      <c r="AA7" s="171"/>
      <c r="AB7" s="171"/>
      <c r="AC7" s="171"/>
      <c r="AD7" s="171"/>
      <c r="AE7" s="171"/>
      <c r="AF7" s="171"/>
      <c r="AG7" s="171"/>
      <c r="AH7" s="171"/>
    </row>
    <row r="8" spans="1:49" ht="18" customHeight="1" thickBot="1" x14ac:dyDescent="0.2">
      <c r="A8" s="119" t="str">
        <f>'NT Apr 2020'!K2</f>
        <v>Jacana Energy</v>
      </c>
      <c r="B8" s="120" t="str">
        <f>'NT Apr 2020'!L2</f>
        <v xml:space="preserve">Regulated </v>
      </c>
      <c r="C8" s="87">
        <f>IF('NT Apr 2020'!BP2=0,91*'NT Apr 2020'!M2/100,(91*'NT Apr 2020'!M2/100)+'NT Apr 2020'!BP2/4)</f>
        <v>66.347272727272724</v>
      </c>
      <c r="D8" s="87">
        <f>IF('NT Apr 2020'!O2="",$C$5*'NT Apr 2020'!N2/100,IF($C$5&gt;='NT Apr 2020'!P2,('NT Apr 2020'!P2*'NT Apr 2020'!N2/100),($C$5*'NT Apr 2020'!N2/100)))</f>
        <v>1378.1818181818182</v>
      </c>
      <c r="E8" s="87">
        <f>IF(AND('NT Apr 2020'!P2&gt;0,'NT Apr 2020'!R2&gt;0),IF($C$5&lt;'NT Apr 2020'!P2,0,IF($C$5&lt;=('NT Apr 2020'!R2+'NT Apr 2020'!P2),(($C$5-'NT Apr 2020'!P2)*'NT Apr 2020'!Q2/100),(('NT Apr 2020'!R2)*'NT Apr 2020'!Q2/100))),0)</f>
        <v>0</v>
      </c>
      <c r="F8" s="87">
        <f>IF(AND('NT Apr 2020'!Q2&gt;0,'NT Apr 2020'!S2&gt;0),IF($C$5&lt;('NT Apr 2020'!R2+'NT Apr 2020'!P2),0,IF($C$5&lt;=('NT Apr 2020'!T2+'NT Apr 2020'!R2+'NT Apr 2020'!P2),(($C$5-('NT Apr 2020'!R2+'NT Apr 2020'!P2))*'NT Apr 2020'!S2/100),('NT Apr 2020'!T2*'NT Apr 2020'!S2/100))),0)</f>
        <v>0</v>
      </c>
      <c r="G8" s="89">
        <v>0</v>
      </c>
      <c r="H8" s="87">
        <f>IF(AND('NT Apr 2020'!R2&gt;0,'NT Apr 2020'!T2&gt;0),IF(($C$5&lt;'NT Apr 2020'!T2),(0),($C$5-'NT Apr 2020'!T2)*'NT Apr 2020'!U2/100),IF(AND('NT Apr 2020'!R2&gt;0,'NT Apr 2020'!T2=""),IF(($C$5&lt;'NT Apr 2020'!R2+'NT Apr 2020'!P2),(0),(($C$5-('NT Apr 2020'!R2+'NT Apr 2020'!P2))*'NT Apr 2020'!S2/100)),IF(AND('NT Apr 2020'!P2&gt;0,'NT Apr 2020'!R2=""&gt;0),IF(($C$5&lt;'NT Apr 2020'!P2),(0),($C$5-'NT Apr 2020'!P2)*'NT Apr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Apr 2020'!BB2</f>
        <v>0</v>
      </c>
      <c r="N8" s="92">
        <f>'NT Apr 2020'!BC2</f>
        <v>0</v>
      </c>
      <c r="O8" s="92">
        <f>'NT Apr 2020'!BD2</f>
        <v>0</v>
      </c>
      <c r="P8" s="92">
        <f>'NT Apr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Apr 2020'!BL2</f>
        <v>0</v>
      </c>
      <c r="X8" s="94" t="str">
        <f>'NT Apr 2020'!BM2</f>
        <v>n</v>
      </c>
      <c r="Y8" s="171"/>
      <c r="Z8" s="171"/>
      <c r="AA8" s="171"/>
      <c r="AB8" s="171"/>
      <c r="AC8" s="171"/>
      <c r="AD8" s="171"/>
      <c r="AE8" s="171"/>
      <c r="AF8" s="171"/>
      <c r="AG8" s="171"/>
      <c r="AH8" s="171"/>
    </row>
    <row r="9" spans="1:49" ht="14" x14ac:dyDescent="0.15"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1"/>
      <c r="AG9" s="171"/>
      <c r="AH9" s="171"/>
      <c r="AI9" s="171"/>
      <c r="AJ9" s="171"/>
      <c r="AK9" s="171"/>
      <c r="AL9" s="171"/>
      <c r="AM9" s="171"/>
      <c r="AN9" s="171"/>
      <c r="AO9" s="171"/>
      <c r="AP9" s="171"/>
      <c r="AQ9" s="171"/>
      <c r="AR9" s="171"/>
      <c r="AS9" s="171"/>
      <c r="AT9" s="171"/>
      <c r="AU9" s="171"/>
      <c r="AV9" s="171"/>
      <c r="AW9" s="171"/>
    </row>
    <row r="10" spans="1:49" ht="15" thickBot="1" x14ac:dyDescent="0.2">
      <c r="A10" s="183"/>
      <c r="B10" s="183"/>
      <c r="C10" s="183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3"/>
      <c r="P10" s="183"/>
      <c r="Q10" s="183"/>
      <c r="R10" s="183"/>
      <c r="S10" s="183"/>
      <c r="T10" s="182"/>
      <c r="U10" s="183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71"/>
      <c r="Z16" s="171"/>
      <c r="AA16" s="171"/>
      <c r="AB16" s="171"/>
      <c r="AC16" s="171"/>
      <c r="AD16" s="171"/>
      <c r="AE16" s="171"/>
      <c r="AF16" s="171"/>
      <c r="AG16" s="171"/>
      <c r="AH16" s="171"/>
    </row>
    <row r="17" spans="1:34" ht="18" customHeight="1" thickBot="1" x14ac:dyDescent="0.2">
      <c r="A17" s="119" t="str">
        <f>'NT Apr 2020'!K3</f>
        <v>Jacana Energy</v>
      </c>
      <c r="B17" s="120" t="str">
        <f>'NT Apr 2020'!L3</f>
        <v xml:space="preserve">Regulated </v>
      </c>
      <c r="C17" s="87">
        <f>IF('NT Apr 2020'!BP3=0,91*'NT Apr 2020'!M3/100,(91*'NT Apr 2020'!M3/100)+'NT Apr 2020'!BP3/4)</f>
        <v>66.347272727272724</v>
      </c>
      <c r="D17" s="87">
        <f>IF('NT Apr 2020'!O3="",$C$12*$C$13*'NT Apr 2020'!N3/100,IF($C$12*$C$13&gt;='NT Apr 2020'!P3,('NT Apr 2020'!P3*'NT Apr 2020'!N3/100),($C$12*$C$13*'NT Apr 2020'!N3/100)))</f>
        <v>1234.2272727272725</v>
      </c>
      <c r="E17" s="87">
        <f>IF(AND('NT Apr 2020'!P3&gt;0,'NT Apr 2020'!R3&gt;0),IF($C$12*$C$13&lt;'NT Apr 2020'!P3,0,IF($C$12*$C$13&lt;=('NT Apr 2020'!R3+'NT Apr 2020'!P3),(($C$12*$C$13-'NT Apr 2020'!P3)*'NT Apr 2020'!Q3/100),(('NT Apr 2020'!R3)*'NT Apr 2020'!Q3/100))),0)</f>
        <v>0</v>
      </c>
      <c r="F17" s="87">
        <f>IF(AND('NT Apr 2020'!Q3&gt;0,'NT Apr 2020'!S3&gt;0),IF($C$12*$C$13&lt;('NT Apr 2020'!R3+'NT Apr 2020'!P3),0,IF($C$12*$C$13&lt;=('NT Apr 2020'!T3+'NT Apr 2020'!R3+'NT Apr 2020'!P3),(($C$12*$C$13-('NT Apr 2020'!R3+'NT Apr 2020'!P3))*'NT Apr 2020'!S3/100),('NT Apr 2020'!T3*'NT Apr 2020'!S3/100))),0)</f>
        <v>0</v>
      </c>
      <c r="G17" s="89">
        <f>IF(AND('NT Apr 2020'!R3&gt;0,'NT Apr 2020'!T3&gt;0),IF(($C$12*$C$13&lt;'NT Apr 2020'!T3),(0),($C$12*$C$13-'NT Apr 2020'!T3)*'NT Apr 2020'!U3/100),IF(AND('NT Apr 2020'!R3&gt;0,'NT Apr 2020'!T3=""),IF(($C$12*$C$13&lt;'NT Apr 2020'!R3+'NT Apr 2020'!P3),(0),(($C$12*$C$13-('NT Apr 2020'!R3+'NT Apr 2020'!P3))*'NT Apr 2020'!S3/100)),IF(AND('NT Apr 2020'!P3&gt;0,'NT Apr 2020'!R3=""&gt;0),IF(($C$12*$C$13&lt;'NT Apr 2020'!P3),(0),($C$12*$C$13-'NT Apr 2020'!P3)*'NT Apr 2020'!Q3/100),0)))</f>
        <v>0</v>
      </c>
      <c r="H17" s="87">
        <f>($C$12*$C$14)*'NT Apr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Apr 2020'!BB3</f>
        <v>0</v>
      </c>
      <c r="N17" s="92">
        <f>'NT Apr 2020'!BC3</f>
        <v>0</v>
      </c>
      <c r="O17" s="92">
        <f>'NT Apr 2020'!BD3</f>
        <v>0</v>
      </c>
      <c r="P17" s="92">
        <f>'NT Apr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Apr 2020'!BP3</f>
        <v>0</v>
      </c>
      <c r="X17" s="94">
        <f>'NT Apr 2020'!BP3</f>
        <v>0</v>
      </c>
      <c r="Y17" s="171"/>
      <c r="Z17" s="171"/>
      <c r="AA17" s="171"/>
      <c r="AB17" s="171"/>
      <c r="AC17" s="171"/>
      <c r="AD17" s="171"/>
      <c r="AE17" s="171"/>
      <c r="AF17" s="171"/>
      <c r="AG17" s="171"/>
      <c r="AH17" s="171"/>
    </row>
    <row r="18" spans="1:34" ht="14" x14ac:dyDescent="0.15"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</row>
    <row r="19" spans="1:34" ht="14" x14ac:dyDescent="0.15">
      <c r="A19" s="183"/>
      <c r="B19" s="183"/>
      <c r="C19" s="183"/>
      <c r="D19" s="183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  <c r="R19" s="183"/>
      <c r="S19" s="183"/>
      <c r="T19" s="183"/>
      <c r="U19" s="183"/>
      <c r="V19" s="171"/>
      <c r="W19" s="171"/>
      <c r="X19" s="171"/>
      <c r="Y19" s="171"/>
      <c r="Z19" s="171"/>
      <c r="AA19" s="171"/>
      <c r="AB19" s="171"/>
      <c r="AC19" s="171"/>
      <c r="AD19" s="171"/>
    </row>
    <row r="20" spans="1:34" x14ac:dyDescent="0.15">
      <c r="T20" s="184"/>
    </row>
  </sheetData>
  <sheetProtection algorithmName="SHA-512" hashValue="/OYPf1+It9VUg0Auj05Yl11hAYVs6YhYtiy615IN/OIG+VR9Sowghw5wbuldSWcsEDD2VtdEXpa72Zppwtxieg==" saltValue="DcbKcoGVac/f+WGzcpMs7w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22953-29F5-4845-ACB1-C02BCBF85BD0}">
  <sheetPr codeName="Sheet3">
    <tabColor theme="4" tint="0.39997558519241921"/>
  </sheetPr>
  <dimension ref="A1:AW20"/>
  <sheetViews>
    <sheetView zoomScale="90" zoomScaleNormal="90" workbookViewId="0">
      <selection activeCell="B16" sqref="A16:B16"/>
    </sheetView>
  </sheetViews>
  <sheetFormatPr baseColWidth="10" defaultRowHeight="13" x14ac:dyDescent="0.15"/>
  <cols>
    <col min="1" max="2" width="20.33203125" style="162" customWidth="1"/>
    <col min="3" max="9" width="12.1640625" style="162" customWidth="1"/>
    <col min="10" max="11" width="12.1640625" style="162" hidden="1" customWidth="1"/>
    <col min="12" max="16" width="12.1640625" style="162" customWidth="1"/>
    <col min="17" max="20" width="12.1640625" style="162" hidden="1" customWidth="1"/>
    <col min="21" max="24" width="12.1640625" style="162" customWidth="1"/>
    <col min="25" max="30" width="7.5" style="162" customWidth="1"/>
    <col min="31" max="16384" width="10.83203125" style="162"/>
  </cols>
  <sheetData>
    <row r="1" spans="1:49" ht="14" x14ac:dyDescent="0.15">
      <c r="A1" s="161" t="s">
        <v>62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</row>
    <row r="2" spans="1:49" ht="14" x14ac:dyDescent="0.15">
      <c r="A2" s="163" t="s">
        <v>61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</row>
    <row r="3" spans="1:49" ht="15" thickBot="1" x14ac:dyDescent="0.2">
      <c r="A3" s="161"/>
      <c r="B3" s="161"/>
      <c r="C3" s="161"/>
      <c r="D3" s="161"/>
      <c r="E3" s="161"/>
      <c r="F3" s="161"/>
      <c r="G3" s="164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61"/>
      <c r="Z4" s="161"/>
      <c r="AA4" s="161"/>
      <c r="AB4" s="161"/>
      <c r="AC4" s="161"/>
      <c r="AD4" s="161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61"/>
      <c r="Z5" s="161"/>
      <c r="AA5" s="161"/>
      <c r="AB5" s="161"/>
      <c r="AC5" s="161"/>
      <c r="AD5" s="161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61"/>
      <c r="Z6" s="161"/>
      <c r="AA6" s="161"/>
      <c r="AB6" s="161"/>
      <c r="AC6" s="161"/>
      <c r="AD6" s="161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65"/>
      <c r="Z7" s="165"/>
      <c r="AA7" s="165"/>
      <c r="AB7" s="165"/>
      <c r="AC7" s="165"/>
      <c r="AD7" s="165"/>
      <c r="AE7" s="165"/>
      <c r="AF7" s="165"/>
      <c r="AG7" s="165"/>
      <c r="AH7" s="165"/>
    </row>
    <row r="8" spans="1:49" ht="18" customHeight="1" thickBot="1" x14ac:dyDescent="0.2">
      <c r="A8" s="119" t="str">
        <f>'NT Oct 2019'!K2</f>
        <v>Jacana Energy</v>
      </c>
      <c r="B8" s="120" t="str">
        <f>'NT Oct 2019'!L2</f>
        <v xml:space="preserve">Regulated </v>
      </c>
      <c r="C8" s="87">
        <f>IF('NT Oct 2019'!BP2=0,91*'NT Oct 2019'!M2/100,(91*'NT Oct 2019'!M2/100)+'NT Oct 2019'!BP2/4)</f>
        <v>66.347272727272724</v>
      </c>
      <c r="D8" s="87">
        <f>IF('NT Oct 2019'!O2="",$C$5*'NT Oct 2019'!N2/100,IF($C$5&gt;='NT Oct 2019'!P2,('NT Oct 2019'!P2*'NT Oct 2019'!N2/100),($C$5*'NT Oct 2019'!N2/100)))</f>
        <v>1378.1818181818182</v>
      </c>
      <c r="E8" s="87">
        <f>IF(AND('NT Oct 2019'!P2&gt;0,'NT Oct 2019'!R2&gt;0),IF($C$5&lt;'NT Oct 2019'!P2,0,IF($C$5&lt;=('NT Oct 2019'!R2+'NT Oct 2019'!P2),(($C$5-'NT Oct 2019'!P2)*'NT Oct 2019'!Q2/100),(('NT Oct 2019'!R2)*'NT Oct 2019'!Q2/100))),0)</f>
        <v>0</v>
      </c>
      <c r="F8" s="87">
        <f>IF(AND('NT Oct 2019'!Q2&gt;0,'NT Oct 2019'!S2&gt;0),IF($C$5&lt;('NT Oct 2019'!R2+'NT Oct 2019'!P2),0,IF($C$5&lt;=('NT Oct 2019'!T2+'NT Oct 2019'!R2+'NT Oct 2019'!P2),(($C$5-('NT Oct 2019'!R2+'NT Oct 2019'!P2))*'NT Oct 2019'!S2/100),('NT Oct 2019'!T2*'NT Oct 2019'!S2/100))),0)</f>
        <v>0</v>
      </c>
      <c r="G8" s="89">
        <v>0</v>
      </c>
      <c r="H8" s="87">
        <f>IF(AND('NT Oct 2019'!R2&gt;0,'NT Oct 2019'!T2&gt;0),IF(($C$5&lt;'NT Oct 2019'!T2),(0),($C$5-'NT Oct 2019'!T2)*'NT Oct 2019'!U2/100),IF(AND('NT Oct 2019'!R2&gt;0,'NT Oct 2019'!T2=""),IF(($C$5&lt;'NT Oct 2019'!R2+'NT Oct 2019'!P2),(0),(($C$5-('NT Oct 2019'!R2+'NT Oct 2019'!P2))*'NT Oct 2019'!S2/100)),IF(AND('NT Oct 2019'!P2&gt;0,'NT Oct 2019'!R2=""&gt;0),IF(($C$5&lt;'NT Oct 2019'!P2),(0),($C$5-'NT Oct 2019'!P2)*'NT Oct 2019'!Q2/100),0)))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2019'!BB2</f>
        <v>0</v>
      </c>
      <c r="N8" s="92">
        <f>'NT Oct 2019'!BC2</f>
        <v>0</v>
      </c>
      <c r="O8" s="92">
        <f>'NT Oct 2019'!BD2</f>
        <v>0</v>
      </c>
      <c r="P8" s="92">
        <f>'NT Oct 2019'!BE2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2019'!BL2</f>
        <v>0</v>
      </c>
      <c r="X8" s="94" t="str">
        <f>'NT Oct 2019'!BM2</f>
        <v>n</v>
      </c>
      <c r="Y8" s="165"/>
      <c r="Z8" s="165"/>
      <c r="AA8" s="165"/>
      <c r="AB8" s="165"/>
      <c r="AC8" s="165"/>
      <c r="AD8" s="165"/>
      <c r="AE8" s="165"/>
      <c r="AF8" s="165"/>
      <c r="AG8" s="165"/>
      <c r="AH8" s="165"/>
    </row>
    <row r="9" spans="1:49" ht="14" x14ac:dyDescent="0.15">
      <c r="P9" s="165"/>
      <c r="Q9" s="165"/>
      <c r="R9" s="165"/>
      <c r="S9" s="165"/>
      <c r="T9" s="165"/>
      <c r="U9" s="165"/>
      <c r="V9" s="165"/>
      <c r="W9" s="165"/>
      <c r="X9" s="165"/>
      <c r="Y9" s="165"/>
      <c r="Z9" s="165"/>
      <c r="AA9" s="165"/>
      <c r="AB9" s="165"/>
      <c r="AC9" s="165"/>
      <c r="AD9" s="165"/>
      <c r="AE9" s="165"/>
      <c r="AF9" s="165"/>
      <c r="AG9" s="165"/>
      <c r="AH9" s="165"/>
      <c r="AI9" s="165"/>
      <c r="AJ9" s="165"/>
      <c r="AK9" s="165"/>
      <c r="AL9" s="165"/>
      <c r="AM9" s="165"/>
      <c r="AN9" s="165"/>
      <c r="AO9" s="165"/>
      <c r="AP9" s="165"/>
      <c r="AQ9" s="165"/>
      <c r="AR9" s="165"/>
      <c r="AS9" s="165"/>
      <c r="AT9" s="165"/>
      <c r="AU9" s="165"/>
      <c r="AV9" s="165"/>
      <c r="AW9" s="165"/>
    </row>
    <row r="10" spans="1:49" ht="15" thickBot="1" x14ac:dyDescent="0.2">
      <c r="A10" s="166"/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4"/>
      <c r="U10" s="166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  <c r="AR10" s="165"/>
      <c r="AS10" s="165"/>
      <c r="AT10" s="165"/>
      <c r="AU10" s="165"/>
      <c r="AV10" s="165"/>
      <c r="AW10" s="165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65"/>
      <c r="AK12" s="165"/>
      <c r="AL12" s="165"/>
      <c r="AM12" s="165"/>
      <c r="AN12" s="165"/>
      <c r="AO12" s="165"/>
      <c r="AP12" s="165"/>
      <c r="AQ12" s="165"/>
      <c r="AR12" s="165"/>
      <c r="AS12" s="165"/>
      <c r="AT12" s="165"/>
      <c r="AU12" s="165"/>
      <c r="AV12" s="165"/>
      <c r="AW12" s="165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65"/>
      <c r="Z13" s="165"/>
      <c r="AA13" s="165"/>
      <c r="AB13" s="165"/>
      <c r="AC13" s="165"/>
      <c r="AD13" s="165"/>
      <c r="AE13" s="165"/>
      <c r="AF13" s="165"/>
      <c r="AG13" s="165"/>
      <c r="AH13" s="165"/>
      <c r="AI13" s="165"/>
      <c r="AJ13" s="165"/>
      <c r="AK13" s="165"/>
      <c r="AL13" s="165"/>
      <c r="AM13" s="165"/>
      <c r="AN13" s="165"/>
      <c r="AO13" s="165"/>
      <c r="AP13" s="165"/>
      <c r="AQ13" s="165"/>
      <c r="AR13" s="165"/>
      <c r="AS13" s="165"/>
      <c r="AT13" s="165"/>
      <c r="AU13" s="165"/>
      <c r="AV13" s="165"/>
      <c r="AW13" s="165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</row>
    <row r="17" spans="1:34" ht="18" customHeight="1" thickBot="1" x14ac:dyDescent="0.2">
      <c r="A17" s="119" t="str">
        <f>'NT Oct 2019'!K3</f>
        <v>Jacana Energy</v>
      </c>
      <c r="B17" s="120" t="str">
        <f>'NT Oct 2019'!L3</f>
        <v xml:space="preserve">Regulated </v>
      </c>
      <c r="C17" s="87">
        <f>IF('NT Oct 2019'!BP3=0,91*'NT Oct 2019'!M3/100,(91*'NT Oct 2019'!M3/100)+'NT Oct 2019'!BP3/4)</f>
        <v>66.347272727272724</v>
      </c>
      <c r="D17" s="87">
        <f>IF('NT Oct 2019'!O3="",$C$12*$C$13*'NT Oct 2019'!N3/100,IF($C$12*$C$13&gt;='NT Oct 2019'!P3,('NT Oct 2019'!P3*'NT Oct 2019'!N3/100),($C$12*$C$13*'NT Oct 2019'!N3/100)))</f>
        <v>1234.2272727272725</v>
      </c>
      <c r="E17" s="87">
        <f>IF(AND('NT Oct 2019'!P3&gt;0,'NT Oct 2019'!R3&gt;0),IF($C$12*$C$13&lt;'NT Oct 2019'!P3,0,IF($C$12*$C$13&lt;=('NT Oct 2019'!R3+'NT Oct 2019'!P3),(($C$12*$C$13-'NT Oct 2019'!P3)*'NT Oct 2019'!Q3/100),(('NT Oct 2019'!R3)*'NT Oct 2019'!Q3/100))),0)</f>
        <v>0</v>
      </c>
      <c r="F17" s="87">
        <f>IF(AND('NT Oct 2019'!Q3&gt;0,'NT Oct 2019'!S3&gt;0),IF($C$12*$C$13&lt;('NT Oct 2019'!R3+'NT Oct 2019'!P3),0,IF($C$12*$C$13&lt;=('NT Oct 2019'!T3+'NT Oct 2019'!R3+'NT Oct 2019'!P3),(($C$12*$C$13-('NT Oct 2019'!R3+'NT Oct 2019'!P3))*'NT Oct 2019'!S3/100),('NT Oct 2019'!T3*'NT Oct 2019'!S3/100))),0)</f>
        <v>0</v>
      </c>
      <c r="G17" s="89">
        <f>IF(AND('NT Oct 2019'!R3&gt;0,'NT Oct 2019'!T3&gt;0),IF(($C$12*$C$13&lt;'NT Oct 2019'!T3),(0),($C$12*$C$13-'NT Oct 2019'!T3)*'NT Oct 2019'!U3/100),IF(AND('NT Oct 2019'!R3&gt;0,'NT Oct 2019'!T3=""),IF(($C$12*$C$13&lt;'NT Oct 2019'!R3+'NT Oct 2019'!P3),(0),(($C$12*$C$13-('NT Oct 2019'!R3+'NT Oct 2019'!P3))*'NT Oct 2019'!S3/100)),IF(AND('NT Oct 2019'!P3&gt;0,'NT Oct 2019'!R3=""&gt;0),IF(($C$12*$C$13&lt;'NT Oct 2019'!P3),(0),($C$12*$C$13-'NT Oct 2019'!P3)*'NT Oct 2019'!Q3/100),0)))</f>
        <v>0</v>
      </c>
      <c r="H17" s="87">
        <f>($C$12*$C$14)*'NT Oct 2019'!W3/100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2019'!BB3</f>
        <v>0</v>
      </c>
      <c r="N17" s="92">
        <f>'NT Oct 2019'!BC3</f>
        <v>0</v>
      </c>
      <c r="O17" s="92">
        <f>'NT Oct 2019'!BD3</f>
        <v>0</v>
      </c>
      <c r="P17" s="92">
        <f>'NT Oct 2019'!BE3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2019'!BP3</f>
        <v>0</v>
      </c>
      <c r="X17" s="94">
        <f>'NT Oct 2019'!BP3</f>
        <v>0</v>
      </c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</row>
    <row r="18" spans="1:34" ht="14" x14ac:dyDescent="0.15">
      <c r="P18" s="165"/>
      <c r="Q18" s="165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</row>
    <row r="19" spans="1:34" ht="14" x14ac:dyDescent="0.15">
      <c r="A19" s="166"/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  <c r="N19" s="166"/>
      <c r="O19" s="166"/>
      <c r="P19" s="166"/>
      <c r="Q19" s="166"/>
      <c r="R19" s="166"/>
      <c r="S19" s="166"/>
      <c r="T19" s="166"/>
      <c r="U19" s="166"/>
      <c r="V19" s="165"/>
      <c r="W19" s="165"/>
      <c r="X19" s="165"/>
      <c r="Y19" s="165"/>
      <c r="Z19" s="165"/>
      <c r="AA19" s="165"/>
      <c r="AB19" s="165"/>
      <c r="AC19" s="165"/>
      <c r="AD19" s="165"/>
    </row>
    <row r="20" spans="1:34" x14ac:dyDescent="0.15">
      <c r="T20" s="167"/>
    </row>
  </sheetData>
  <sheetProtection algorithmName="SHA-512" hashValue="zuIvK3LhhHmbO559+2eYs6uCvI2yl8Zu0z5PbcorbbFAcyA+7a4TJjMvygNcd8Ll77si3ATCCHkdE5+1qQt0HQ==" saltValue="ecqCPFZPfP+IJxXdGFgaog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C5350-3EFF-C546-939E-EDDCEDE49693}">
  <sheetPr codeName="Sheet4">
    <tabColor rgb="FFFFA9A6"/>
  </sheetPr>
  <dimension ref="A1:AW20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151" customWidth="1"/>
    <col min="3" max="14" width="12.1640625" style="151" customWidth="1"/>
    <col min="15" max="16" width="12.1640625" style="151" hidden="1" customWidth="1"/>
    <col min="17" max="20" width="12.1640625" style="151" customWidth="1"/>
    <col min="21" max="30" width="7.5" style="151" customWidth="1"/>
    <col min="31" max="16384" width="10.83203125" style="151"/>
  </cols>
  <sheetData>
    <row r="1" spans="1:49" ht="14" x14ac:dyDescent="0.15">
      <c r="A1" s="150" t="s">
        <v>62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</row>
    <row r="2" spans="1:49" ht="14" x14ac:dyDescent="0.15">
      <c r="A2" s="152" t="s">
        <v>61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</row>
    <row r="3" spans="1:49" ht="15" thickBot="1" x14ac:dyDescent="0.2">
      <c r="A3" s="150"/>
      <c r="B3" s="150"/>
      <c r="C3" s="150"/>
      <c r="D3" s="150"/>
      <c r="E3" s="150"/>
      <c r="F3" s="150"/>
      <c r="G3" s="153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50"/>
      <c r="V4" s="150"/>
      <c r="W4" s="150"/>
      <c r="X4" s="150"/>
      <c r="Y4" s="150"/>
      <c r="Z4" s="150"/>
      <c r="AA4" s="150"/>
      <c r="AB4" s="150"/>
      <c r="AC4" s="150"/>
      <c r="AD4" s="150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50"/>
      <c r="V5" s="150"/>
      <c r="W5" s="150"/>
      <c r="X5" s="150"/>
      <c r="Y5" s="150"/>
      <c r="Z5" s="150"/>
      <c r="AA5" s="150"/>
      <c r="AB5" s="150"/>
      <c r="AC5" s="150"/>
      <c r="AD5" s="150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50"/>
      <c r="V6" s="150"/>
      <c r="W6" s="150"/>
      <c r="X6" s="150"/>
      <c r="Y6" s="150"/>
      <c r="Z6" s="150"/>
      <c r="AA6" s="150"/>
      <c r="AB6" s="150"/>
      <c r="AC6" s="150"/>
      <c r="AD6" s="150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54"/>
      <c r="V7" s="154"/>
      <c r="W7" s="154"/>
      <c r="X7" s="154"/>
      <c r="Y7" s="154"/>
      <c r="Z7" s="154"/>
      <c r="AA7" s="154"/>
      <c r="AB7" s="154"/>
      <c r="AC7" s="154"/>
      <c r="AD7" s="154"/>
    </row>
    <row r="8" spans="1:49" ht="18" customHeight="1" thickBot="1" x14ac:dyDescent="0.2">
      <c r="A8" s="119" t="str">
        <f>'NT Apr 2019'!K2</f>
        <v>Jacana Energy</v>
      </c>
      <c r="B8" s="120" t="str">
        <f>'NT Apr 2019'!L2</f>
        <v xml:space="preserve">Regulated </v>
      </c>
      <c r="C8" s="87">
        <f>91*'NT Apr 2019'!M2/100</f>
        <v>66.082543799999996</v>
      </c>
      <c r="D8" s="87">
        <f>C5*'NT Apr 2019'!N2/100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Apr 2019'!AZ2</f>
        <v>0</v>
      </c>
      <c r="M8" s="92">
        <f>'NT Apr 2019'!BA2</f>
        <v>0</v>
      </c>
      <c r="N8" s="92">
        <f>'NT Apr 2019'!BB2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Apr 2019'!BI2</f>
        <v>0</v>
      </c>
      <c r="T8" s="94" t="str">
        <f>'NT Apr 2019'!BJ2</f>
        <v>n</v>
      </c>
      <c r="U8" s="154"/>
      <c r="V8" s="154"/>
      <c r="W8" s="154"/>
      <c r="X8" s="154"/>
      <c r="Y8" s="154"/>
      <c r="Z8" s="154"/>
      <c r="AA8" s="154"/>
      <c r="AB8" s="154"/>
      <c r="AC8" s="154"/>
      <c r="AD8" s="154"/>
    </row>
    <row r="9" spans="1:49" ht="14" x14ac:dyDescent="0.15"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AV9" s="154"/>
      <c r="AW9" s="154"/>
    </row>
    <row r="10" spans="1:49" ht="15" thickBot="1" x14ac:dyDescent="0.2">
      <c r="A10" s="155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3"/>
      <c r="U10" s="155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5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55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55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55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55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</row>
    <row r="17" spans="1:30" ht="18" customHeight="1" thickBot="1" x14ac:dyDescent="0.2">
      <c r="A17" s="119" t="str">
        <f>'NT Apr 2019'!K3</f>
        <v>Jacana Energy</v>
      </c>
      <c r="B17" s="120" t="str">
        <f>'NT Apr 2019'!L3</f>
        <v xml:space="preserve">Regulated </v>
      </c>
      <c r="C17" s="87">
        <f>91*'NT Apr 2019'!M3/100</f>
        <v>66.082543799999996</v>
      </c>
      <c r="D17" s="87">
        <f>(C12*C13)*'NT Apr 2019'!N3/100</f>
        <v>1229.4544500000002</v>
      </c>
      <c r="E17" s="87">
        <v>0</v>
      </c>
      <c r="F17" s="87">
        <v>0</v>
      </c>
      <c r="G17" s="89">
        <v>0</v>
      </c>
      <c r="H17" s="87">
        <f>(C12*C14)*'NT Apr 2019'!W3/100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Apr 2019'!AZ3</f>
        <v>0</v>
      </c>
      <c r="M17" s="92">
        <f>'NT Apr 2019'!BA3</f>
        <v>0</v>
      </c>
      <c r="N17" s="92">
        <f>'NT Apr 2019'!BB3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Apr 2019'!BI3</f>
        <v>0</v>
      </c>
      <c r="T17" s="124" t="str">
        <f>'NT Apr 2019'!BJ3</f>
        <v>n</v>
      </c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</row>
    <row r="18" spans="1:30" ht="14" x14ac:dyDescent="0.15"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</row>
    <row r="19" spans="1:30" ht="14" x14ac:dyDescent="0.15">
      <c r="A19" s="155"/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4"/>
      <c r="W19" s="154"/>
      <c r="X19" s="154"/>
      <c r="Y19" s="154"/>
      <c r="Z19" s="154"/>
      <c r="AA19" s="154"/>
      <c r="AB19" s="154"/>
      <c r="AC19" s="154"/>
      <c r="AD19" s="154"/>
    </row>
    <row r="20" spans="1:30" x14ac:dyDescent="0.15">
      <c r="T20" s="156"/>
    </row>
  </sheetData>
  <sheetProtection algorithmName="SHA-512" hashValue="FiAfgmVYBhFHcOA2h5vV73OLSVe0FE2YtS5i1fI9hKsG6xkvlNqGnuV5dNe5xCd/jPEwbgiiWOUyjV+2QljNMQ==" saltValue="cm9slUZmchvZV+2Ow5qAXg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5C6D-898D-BE4D-B114-1F052AFFAC96}">
  <sheetPr codeName="Sheet5">
    <tabColor theme="0" tint="-0.34998626667073579"/>
  </sheetPr>
  <dimension ref="A1:AW20"/>
  <sheetViews>
    <sheetView workbookViewId="0">
      <selection activeCell="A7" sqref="A7"/>
    </sheetView>
  </sheetViews>
  <sheetFormatPr baseColWidth="10" defaultRowHeight="13" x14ac:dyDescent="0.15"/>
  <cols>
    <col min="1" max="2" width="20.33203125" style="127" customWidth="1"/>
    <col min="3" max="14" width="12.1640625" style="127" customWidth="1"/>
    <col min="15" max="16" width="12.1640625" style="127" hidden="1" customWidth="1"/>
    <col min="17" max="20" width="12.1640625" style="127" customWidth="1"/>
    <col min="21" max="30" width="7.5" style="127" customWidth="1"/>
    <col min="31" max="16384" width="10.83203125" style="127"/>
  </cols>
  <sheetData>
    <row r="1" spans="1:49" ht="14" x14ac:dyDescent="0.15">
      <c r="A1" s="126" t="s">
        <v>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</row>
    <row r="2" spans="1:49" ht="14" x14ac:dyDescent="0.15">
      <c r="A2" s="128" t="s">
        <v>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</row>
    <row r="3" spans="1:49" ht="15" thickBot="1" x14ac:dyDescent="0.2">
      <c r="A3" s="126"/>
      <c r="B3" s="126"/>
      <c r="C3" s="126"/>
      <c r="D3" s="126"/>
      <c r="E3" s="126"/>
      <c r="F3" s="126"/>
      <c r="G3" s="129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26"/>
      <c r="V4" s="126"/>
      <c r="W4" s="126"/>
      <c r="X4" s="126"/>
      <c r="Y4" s="126"/>
      <c r="Z4" s="126"/>
      <c r="AA4" s="126"/>
      <c r="AB4" s="126"/>
      <c r="AC4" s="126"/>
      <c r="AD4" s="126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26"/>
      <c r="V5" s="126"/>
      <c r="W5" s="126"/>
      <c r="X5" s="126"/>
      <c r="Y5" s="126"/>
      <c r="Z5" s="126"/>
      <c r="AA5" s="126"/>
      <c r="AB5" s="126"/>
      <c r="AC5" s="126"/>
      <c r="AD5" s="126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26"/>
      <c r="V6" s="126"/>
      <c r="W6" s="126"/>
      <c r="X6" s="126"/>
      <c r="Y6" s="126"/>
      <c r="Z6" s="126"/>
      <c r="AA6" s="126"/>
      <c r="AB6" s="126"/>
      <c r="AC6" s="126"/>
      <c r="AD6" s="126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30"/>
      <c r="V7" s="130"/>
      <c r="W7" s="130"/>
      <c r="X7" s="130"/>
      <c r="Y7" s="130"/>
      <c r="Z7" s="130"/>
      <c r="AA7" s="130"/>
      <c r="AB7" s="130"/>
      <c r="AC7" s="130"/>
      <c r="AD7" s="130"/>
    </row>
    <row r="8" spans="1:49" ht="18" customHeight="1" thickBot="1" x14ac:dyDescent="0.2">
      <c r="A8" s="119" t="str">
        <f>'NT Oct 2018'!K2</f>
        <v>Jacana Energy</v>
      </c>
      <c r="B8" s="120" t="str">
        <f>'NT Oct 2018'!L2</f>
        <v xml:space="preserve">Regulated </v>
      </c>
      <c r="C8" s="87">
        <f>91*'NT Oct 2018'!M2/100</f>
        <v>66.082543799999996</v>
      </c>
      <c r="D8" s="87">
        <f>C5*'NT Oct 2018'!N2/100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Oct 2018'!AZ2</f>
        <v>0</v>
      </c>
      <c r="M8" s="92">
        <f>'NT Oct 2018'!BA2</f>
        <v>0</v>
      </c>
      <c r="N8" s="92">
        <f>'NT Oct 2018'!BB2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Oct 2018'!BI2</f>
        <v>0</v>
      </c>
      <c r="T8" s="94">
        <f>'NT Oct 2018'!BJ2</f>
        <v>0</v>
      </c>
      <c r="U8" s="130"/>
      <c r="V8" s="130"/>
      <c r="W8" s="130"/>
      <c r="X8" s="130"/>
      <c r="Y8" s="130"/>
      <c r="Z8" s="130"/>
      <c r="AA8" s="130"/>
      <c r="AB8" s="130"/>
      <c r="AC8" s="130"/>
      <c r="AD8" s="130"/>
    </row>
    <row r="9" spans="1:49" ht="14" x14ac:dyDescent="0.15"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</row>
    <row r="10" spans="1:49" ht="15" thickBot="1" x14ac:dyDescent="0.2">
      <c r="A10" s="131"/>
      <c r="B10" s="131"/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29"/>
      <c r="U10" s="131"/>
      <c r="V10" s="130"/>
      <c r="W10" s="130"/>
      <c r="X10" s="130"/>
      <c r="Y10" s="130"/>
      <c r="Z10" s="130"/>
      <c r="AA10" s="130"/>
      <c r="AB10" s="130"/>
      <c r="AC10" s="130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130"/>
      <c r="AO10" s="130"/>
      <c r="AP10" s="130"/>
      <c r="AQ10" s="130"/>
      <c r="AR10" s="130"/>
      <c r="AS10" s="130"/>
      <c r="AT10" s="130"/>
      <c r="AU10" s="130"/>
      <c r="AV10" s="130"/>
      <c r="AW10" s="130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31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31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  <c r="AM12" s="130"/>
      <c r="AN12" s="130"/>
      <c r="AO12" s="130"/>
      <c r="AP12" s="130"/>
      <c r="AQ12" s="130"/>
      <c r="AR12" s="130"/>
      <c r="AS12" s="130"/>
      <c r="AT12" s="130"/>
      <c r="AU12" s="130"/>
      <c r="AV12" s="130"/>
      <c r="AW12" s="130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31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30"/>
      <c r="AG13" s="130"/>
      <c r="AH13" s="130"/>
      <c r="AI13" s="130"/>
      <c r="AJ13" s="130"/>
      <c r="AK13" s="130"/>
      <c r="AL13" s="130"/>
      <c r="AM13" s="130"/>
      <c r="AN13" s="130"/>
      <c r="AO13" s="130"/>
      <c r="AP13" s="130"/>
      <c r="AQ13" s="130"/>
      <c r="AR13" s="130"/>
      <c r="AS13" s="130"/>
      <c r="AT13" s="130"/>
      <c r="AU13" s="130"/>
      <c r="AV13" s="130"/>
      <c r="AW13" s="130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31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  <c r="AM14" s="130"/>
      <c r="AN14" s="130"/>
      <c r="AO14" s="130"/>
      <c r="AP14" s="130"/>
      <c r="AQ14" s="130"/>
      <c r="AR14" s="130"/>
      <c r="AS14" s="130"/>
      <c r="AT14" s="130"/>
      <c r="AU14" s="130"/>
      <c r="AV14" s="130"/>
      <c r="AW14" s="130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31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</row>
    <row r="17" spans="1:30" ht="18" customHeight="1" thickBot="1" x14ac:dyDescent="0.2">
      <c r="A17" s="119" t="str">
        <f>'NT Oct 2018'!K3</f>
        <v>Jacana Energy</v>
      </c>
      <c r="B17" s="120" t="str">
        <f>'NT Oct 2018'!L3</f>
        <v xml:space="preserve">Regulated </v>
      </c>
      <c r="C17" s="87">
        <f>91*'NT Oct 2018'!M3/100</f>
        <v>66.082543799999996</v>
      </c>
      <c r="D17" s="87">
        <f>(C12*C13)*'NT Oct 2018'!N3/100</f>
        <v>1229.4544500000002</v>
      </c>
      <c r="E17" s="87">
        <v>0</v>
      </c>
      <c r="F17" s="87">
        <v>0</v>
      </c>
      <c r="G17" s="89">
        <v>0</v>
      </c>
      <c r="H17" s="87">
        <f>(C12*C14)*'NT Oct 2018'!W3/100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Oct 2018'!AZ3</f>
        <v>0</v>
      </c>
      <c r="M17" s="92">
        <f>'NT Oct 2018'!BA3</f>
        <v>0</v>
      </c>
      <c r="N17" s="92">
        <f>'NT Oct 2018'!BB3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Oct 2018'!BI3</f>
        <v>0</v>
      </c>
      <c r="T17" s="124">
        <f>'NT Oct 2018'!BJ3</f>
        <v>0</v>
      </c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</row>
    <row r="18" spans="1:30" ht="14" x14ac:dyDescent="0.15"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</row>
    <row r="19" spans="1:30" ht="14" x14ac:dyDescent="0.15">
      <c r="A19" s="131"/>
      <c r="B19" s="131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0"/>
      <c r="W19" s="130"/>
      <c r="X19" s="130"/>
      <c r="Y19" s="130"/>
      <c r="Z19" s="130"/>
      <c r="AA19" s="130"/>
      <c r="AB19" s="130"/>
      <c r="AC19" s="130"/>
      <c r="AD19" s="130"/>
    </row>
    <row r="20" spans="1:30" x14ac:dyDescent="0.15">
      <c r="T20" s="132"/>
    </row>
  </sheetData>
  <sheetProtection algorithmName="SHA-512" hashValue="+uCNmxqJlLU+/NlOx3nK2KbvHxr2qqTwDpEy5+5nbRQLO0+d/eUduDy/wQ3qM9Kyl2LJxWwA8Sf/uC0d6ORu7g==" saltValue="D8wJ0Ns8P7Ncf8ViWjzcWQ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D1AFD-ED87-A94F-826A-96974C54EB2C}">
  <sheetPr codeName="Sheet6">
    <tabColor theme="9"/>
  </sheetPr>
  <dimension ref="A1:DC1079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13" customWidth="1"/>
    <col min="31" max="107" width="10.83203125" style="113"/>
    <col min="108" max="16384" width="10.83203125" style="74"/>
  </cols>
  <sheetData>
    <row r="1" spans="1:49" s="113" customFormat="1" ht="14" x14ac:dyDescent="0.15">
      <c r="A1" s="112" t="s">
        <v>62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</row>
    <row r="2" spans="1:49" s="113" customFormat="1" ht="14" x14ac:dyDescent="0.15">
      <c r="A2" s="114" t="s">
        <v>61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</row>
    <row r="3" spans="1:49" s="113" customFormat="1" ht="15" thickBot="1" x14ac:dyDescent="0.2">
      <c r="A3" s="112"/>
      <c r="B3" s="112"/>
      <c r="C3" s="112"/>
      <c r="D3" s="112"/>
      <c r="E3" s="112"/>
      <c r="F3" s="112"/>
      <c r="G3" s="115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12"/>
      <c r="V4" s="112"/>
      <c r="W4" s="112"/>
      <c r="X4" s="112"/>
      <c r="Y4" s="112"/>
      <c r="Z4" s="112"/>
      <c r="AA4" s="112"/>
      <c r="AB4" s="112"/>
      <c r="AC4" s="112"/>
      <c r="AD4" s="11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12"/>
      <c r="V5" s="112"/>
      <c r="W5" s="112"/>
      <c r="X5" s="112"/>
      <c r="Y5" s="112"/>
      <c r="Z5" s="112"/>
      <c r="AA5" s="112"/>
      <c r="AB5" s="112"/>
      <c r="AC5" s="112"/>
      <c r="AD5" s="11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12"/>
      <c r="V6" s="112"/>
      <c r="W6" s="112"/>
      <c r="X6" s="112"/>
      <c r="Y6" s="112"/>
      <c r="Z6" s="112"/>
      <c r="AA6" s="112"/>
      <c r="AB6" s="112"/>
      <c r="AC6" s="112"/>
      <c r="AD6" s="11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21"/>
      <c r="V7" s="121"/>
      <c r="W7" s="121"/>
      <c r="X7" s="121"/>
      <c r="Y7" s="121"/>
      <c r="Z7" s="121"/>
      <c r="AA7" s="121"/>
      <c r="AB7" s="121"/>
      <c r="AC7" s="121"/>
      <c r="AD7" s="121"/>
    </row>
    <row r="8" spans="1:49" ht="18" customHeight="1" thickBot="1" x14ac:dyDescent="0.2">
      <c r="A8" s="119" t="str">
        <f>'NT Apr 2018'!K2</f>
        <v>Jacana Energy</v>
      </c>
      <c r="B8" s="120" t="str">
        <f>'NT Apr 2018'!L2</f>
        <v xml:space="preserve">Regulated </v>
      </c>
      <c r="C8" s="87">
        <f>91*'NT Apr 2018'!M2/100</f>
        <v>65.365299999999991</v>
      </c>
      <c r="D8" s="87">
        <f>C5*'NT Apr 2018'!N2/100</f>
        <v>1358.5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Apr 2018'!AZ2</f>
        <v>0</v>
      </c>
      <c r="M8" s="92">
        <f>'NT Apr 2018'!BA2</f>
        <v>0</v>
      </c>
      <c r="N8" s="92">
        <f>'NT Apr 2018'!BB2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Apr 2018'!BI2</f>
        <v>0</v>
      </c>
      <c r="T8" s="94" t="str">
        <f>'NT Apr 2018'!BJ2</f>
        <v>n</v>
      </c>
      <c r="U8" s="121"/>
      <c r="V8" s="121"/>
      <c r="W8" s="121"/>
      <c r="X8" s="121"/>
      <c r="Y8" s="121"/>
      <c r="Z8" s="121"/>
      <c r="AA8" s="121"/>
      <c r="AB8" s="121"/>
      <c r="AC8" s="121"/>
      <c r="AD8" s="121"/>
    </row>
    <row r="9" spans="1:49" s="113" customFormat="1" ht="14" x14ac:dyDescent="0.15"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</row>
    <row r="10" spans="1:49" s="113" customFormat="1" ht="15" thickBot="1" x14ac:dyDescent="0.2">
      <c r="A10" s="122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15"/>
      <c r="U10" s="122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22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22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22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22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22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</row>
    <row r="17" spans="1:30" ht="18" customHeight="1" thickBot="1" x14ac:dyDescent="0.2">
      <c r="A17" s="119" t="str">
        <f>'NT Apr 2018'!K3</f>
        <v>Jacana Energy</v>
      </c>
      <c r="B17" s="120" t="str">
        <f>'NT Apr 2018'!L3</f>
        <v xml:space="preserve">Regulated </v>
      </c>
      <c r="C17" s="87">
        <f>91*'NT Apr 2018'!M3/100</f>
        <v>65.365299999999991</v>
      </c>
      <c r="D17" s="87">
        <f>(C12*C13)*'NT Apr 2018'!N3/100</f>
        <v>1216.25</v>
      </c>
      <c r="E17" s="87">
        <v>0</v>
      </c>
      <c r="F17" s="87">
        <v>0</v>
      </c>
      <c r="G17" s="89">
        <v>0</v>
      </c>
      <c r="H17" s="87">
        <f>(C12*C14)*'NT Apr 2018'!W3/100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Apr 2018'!AZ3</f>
        <v>0</v>
      </c>
      <c r="M17" s="92">
        <f>'NT Apr 2018'!BA3</f>
        <v>0</v>
      </c>
      <c r="N17" s="92">
        <f>'NT Apr 2018'!BB3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125">
        <f>'NT Apr 2018'!BI3</f>
        <v>0</v>
      </c>
      <c r="T17" s="124" t="str">
        <f>'NT Apr 2018'!BJ3</f>
        <v>n</v>
      </c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</row>
    <row r="18" spans="1:30" s="113" customFormat="1" ht="14" x14ac:dyDescent="0.15"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</row>
    <row r="19" spans="1:30" s="113" customFormat="1" ht="14" x14ac:dyDescent="0.15">
      <c r="A19" s="122"/>
      <c r="B19" s="122"/>
      <c r="C19" s="122"/>
      <c r="D19" s="122"/>
      <c r="E19" s="122"/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1"/>
      <c r="W19" s="121"/>
      <c r="X19" s="121"/>
      <c r="Y19" s="121"/>
      <c r="Z19" s="121"/>
      <c r="AA19" s="121"/>
      <c r="AB19" s="121"/>
      <c r="AC19" s="121"/>
      <c r="AD19" s="121"/>
    </row>
    <row r="20" spans="1:30" s="113" customFormat="1" x14ac:dyDescent="0.15">
      <c r="T20" s="123"/>
    </row>
    <row r="21" spans="1:30" s="113" customFormat="1" x14ac:dyDescent="0.15"/>
    <row r="22" spans="1:30" s="113" customFormat="1" x14ac:dyDescent="0.15"/>
    <row r="23" spans="1:30" s="113" customFormat="1" x14ac:dyDescent="0.15"/>
    <row r="24" spans="1:30" s="113" customFormat="1" x14ac:dyDescent="0.15"/>
    <row r="25" spans="1:30" s="113" customFormat="1" x14ac:dyDescent="0.15"/>
    <row r="26" spans="1:30" s="113" customFormat="1" x14ac:dyDescent="0.15"/>
    <row r="27" spans="1:30" s="113" customFormat="1" x14ac:dyDescent="0.15"/>
    <row r="28" spans="1:30" s="113" customFormat="1" x14ac:dyDescent="0.15"/>
    <row r="29" spans="1:30" s="113" customFormat="1" x14ac:dyDescent="0.15"/>
    <row r="30" spans="1:30" s="113" customFormat="1" x14ac:dyDescent="0.15"/>
    <row r="31" spans="1:30" s="113" customFormat="1" x14ac:dyDescent="0.15"/>
    <row r="32" spans="1:30" s="113" customFormat="1" x14ac:dyDescent="0.15"/>
    <row r="33" s="113" customFormat="1" x14ac:dyDescent="0.15"/>
    <row r="34" s="113" customFormat="1" x14ac:dyDescent="0.15"/>
    <row r="35" s="113" customFormat="1" x14ac:dyDescent="0.15"/>
    <row r="36" s="113" customFormat="1" x14ac:dyDescent="0.15"/>
    <row r="37" s="113" customFormat="1" x14ac:dyDescent="0.15"/>
    <row r="38" s="113" customFormat="1" x14ac:dyDescent="0.15"/>
    <row r="39" s="113" customFormat="1" x14ac:dyDescent="0.15"/>
    <row r="40" s="113" customFormat="1" x14ac:dyDescent="0.15"/>
    <row r="41" s="113" customFormat="1" x14ac:dyDescent="0.15"/>
    <row r="42" s="113" customFormat="1" x14ac:dyDescent="0.15"/>
    <row r="43" s="113" customFormat="1" x14ac:dyDescent="0.15"/>
    <row r="44" s="113" customFormat="1" x14ac:dyDescent="0.15"/>
    <row r="45" s="113" customFormat="1" x14ac:dyDescent="0.15"/>
    <row r="46" s="113" customFormat="1" x14ac:dyDescent="0.15"/>
    <row r="47" s="113" customFormat="1" x14ac:dyDescent="0.15"/>
    <row r="48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  <row r="821" s="113" customFormat="1" x14ac:dyDescent="0.15"/>
    <row r="822" s="113" customFormat="1" x14ac:dyDescent="0.15"/>
    <row r="823" s="113" customFormat="1" x14ac:dyDescent="0.15"/>
    <row r="824" s="113" customFormat="1" x14ac:dyDescent="0.15"/>
    <row r="825" s="113" customFormat="1" x14ac:dyDescent="0.15"/>
    <row r="826" s="113" customFormat="1" x14ac:dyDescent="0.15"/>
    <row r="827" s="113" customFormat="1" x14ac:dyDescent="0.15"/>
    <row r="828" s="113" customFormat="1" x14ac:dyDescent="0.15"/>
    <row r="829" s="113" customFormat="1" x14ac:dyDescent="0.15"/>
    <row r="830" s="113" customFormat="1" x14ac:dyDescent="0.15"/>
    <row r="831" s="113" customFormat="1" x14ac:dyDescent="0.15"/>
    <row r="832" s="113" customFormat="1" x14ac:dyDescent="0.15"/>
    <row r="833" s="113" customFormat="1" x14ac:dyDescent="0.15"/>
    <row r="834" s="113" customFormat="1" x14ac:dyDescent="0.15"/>
    <row r="835" s="113" customFormat="1" x14ac:dyDescent="0.15"/>
    <row r="836" s="113" customFormat="1" x14ac:dyDescent="0.15"/>
    <row r="837" s="113" customFormat="1" x14ac:dyDescent="0.15"/>
    <row r="838" s="113" customFormat="1" x14ac:dyDescent="0.15"/>
    <row r="839" s="113" customFormat="1" x14ac:dyDescent="0.15"/>
    <row r="840" s="113" customFormat="1" x14ac:dyDescent="0.15"/>
    <row r="841" s="113" customFormat="1" x14ac:dyDescent="0.15"/>
    <row r="842" s="113" customFormat="1" x14ac:dyDescent="0.15"/>
    <row r="843" s="113" customFormat="1" x14ac:dyDescent="0.15"/>
    <row r="844" s="113" customFormat="1" x14ac:dyDescent="0.15"/>
    <row r="845" s="113" customFormat="1" x14ac:dyDescent="0.15"/>
    <row r="846" s="113" customFormat="1" x14ac:dyDescent="0.15"/>
    <row r="847" s="113" customFormat="1" x14ac:dyDescent="0.15"/>
    <row r="848" s="113" customFormat="1" x14ac:dyDescent="0.15"/>
    <row r="849" s="113" customFormat="1" x14ac:dyDescent="0.15"/>
    <row r="850" s="113" customFormat="1" x14ac:dyDescent="0.15"/>
    <row r="851" s="113" customFormat="1" x14ac:dyDescent="0.15"/>
    <row r="852" s="113" customFormat="1" x14ac:dyDescent="0.15"/>
    <row r="853" s="113" customFormat="1" x14ac:dyDescent="0.15"/>
    <row r="854" s="113" customFormat="1" x14ac:dyDescent="0.15"/>
    <row r="855" s="113" customFormat="1" x14ac:dyDescent="0.15"/>
    <row r="856" s="113" customFormat="1" x14ac:dyDescent="0.15"/>
    <row r="857" s="113" customFormat="1" x14ac:dyDescent="0.15"/>
    <row r="858" s="113" customFormat="1" x14ac:dyDescent="0.15"/>
    <row r="859" s="113" customFormat="1" x14ac:dyDescent="0.15"/>
    <row r="860" s="113" customFormat="1" x14ac:dyDescent="0.15"/>
    <row r="861" s="113" customFormat="1" x14ac:dyDescent="0.15"/>
    <row r="862" s="113" customFormat="1" x14ac:dyDescent="0.15"/>
    <row r="863" s="113" customFormat="1" x14ac:dyDescent="0.15"/>
    <row r="864" s="113" customFormat="1" x14ac:dyDescent="0.15"/>
    <row r="865" s="113" customFormat="1" x14ac:dyDescent="0.15"/>
    <row r="866" s="113" customFormat="1" x14ac:dyDescent="0.15"/>
    <row r="867" s="113" customFormat="1" x14ac:dyDescent="0.15"/>
    <row r="868" s="113" customFormat="1" x14ac:dyDescent="0.15"/>
    <row r="869" s="113" customFormat="1" x14ac:dyDescent="0.15"/>
    <row r="870" s="113" customFormat="1" x14ac:dyDescent="0.15"/>
    <row r="871" s="113" customFormat="1" x14ac:dyDescent="0.15"/>
    <row r="872" s="113" customFormat="1" x14ac:dyDescent="0.15"/>
    <row r="873" s="113" customFormat="1" x14ac:dyDescent="0.15"/>
    <row r="874" s="113" customFormat="1" x14ac:dyDescent="0.15"/>
    <row r="875" s="113" customFormat="1" x14ac:dyDescent="0.15"/>
    <row r="876" s="113" customFormat="1" x14ac:dyDescent="0.15"/>
    <row r="877" s="113" customFormat="1" x14ac:dyDescent="0.15"/>
    <row r="878" s="113" customFormat="1" x14ac:dyDescent="0.15"/>
    <row r="879" s="113" customFormat="1" x14ac:dyDescent="0.15"/>
    <row r="880" s="113" customFormat="1" x14ac:dyDescent="0.15"/>
    <row r="881" s="113" customFormat="1" x14ac:dyDescent="0.15"/>
    <row r="882" s="113" customFormat="1" x14ac:dyDescent="0.15"/>
    <row r="883" s="113" customFormat="1" x14ac:dyDescent="0.15"/>
    <row r="884" s="113" customFormat="1" x14ac:dyDescent="0.15"/>
    <row r="885" s="113" customFormat="1" x14ac:dyDescent="0.15"/>
    <row r="886" s="113" customFormat="1" x14ac:dyDescent="0.15"/>
    <row r="887" s="113" customFormat="1" x14ac:dyDescent="0.15"/>
    <row r="888" s="113" customFormat="1" x14ac:dyDescent="0.15"/>
    <row r="889" s="113" customFormat="1" x14ac:dyDescent="0.15"/>
    <row r="890" s="113" customFormat="1" x14ac:dyDescent="0.15"/>
    <row r="891" s="113" customFormat="1" x14ac:dyDescent="0.15"/>
    <row r="892" s="113" customFormat="1" x14ac:dyDescent="0.15"/>
    <row r="893" s="113" customFormat="1" x14ac:dyDescent="0.15"/>
    <row r="894" s="113" customFormat="1" x14ac:dyDescent="0.15"/>
    <row r="895" s="113" customFormat="1" x14ac:dyDescent="0.15"/>
    <row r="896" s="113" customFormat="1" x14ac:dyDescent="0.15"/>
    <row r="897" s="113" customFormat="1" x14ac:dyDescent="0.15"/>
    <row r="898" s="113" customFormat="1" x14ac:dyDescent="0.15"/>
    <row r="899" s="113" customFormat="1" x14ac:dyDescent="0.15"/>
    <row r="900" s="113" customFormat="1" x14ac:dyDescent="0.15"/>
    <row r="901" s="113" customFormat="1" x14ac:dyDescent="0.15"/>
    <row r="902" s="113" customFormat="1" x14ac:dyDescent="0.15"/>
    <row r="903" s="113" customFormat="1" x14ac:dyDescent="0.15"/>
    <row r="904" s="113" customFormat="1" x14ac:dyDescent="0.15"/>
    <row r="905" s="113" customFormat="1" x14ac:dyDescent="0.15"/>
    <row r="906" s="113" customFormat="1" x14ac:dyDescent="0.15"/>
    <row r="907" s="113" customFormat="1" x14ac:dyDescent="0.15"/>
    <row r="908" s="113" customFormat="1" x14ac:dyDescent="0.15"/>
    <row r="909" s="113" customFormat="1" x14ac:dyDescent="0.15"/>
    <row r="910" s="113" customFormat="1" x14ac:dyDescent="0.15"/>
    <row r="911" s="113" customFormat="1" x14ac:dyDescent="0.15"/>
    <row r="912" s="113" customFormat="1" x14ac:dyDescent="0.15"/>
    <row r="913" s="113" customFormat="1" x14ac:dyDescent="0.15"/>
    <row r="914" s="113" customFormat="1" x14ac:dyDescent="0.15"/>
    <row r="915" s="113" customFormat="1" x14ac:dyDescent="0.15"/>
    <row r="916" s="113" customFormat="1" x14ac:dyDescent="0.15"/>
    <row r="917" s="113" customFormat="1" x14ac:dyDescent="0.15"/>
    <row r="918" s="113" customFormat="1" x14ac:dyDescent="0.15"/>
    <row r="919" s="113" customFormat="1" x14ac:dyDescent="0.15"/>
    <row r="920" s="113" customFormat="1" x14ac:dyDescent="0.15"/>
    <row r="921" s="113" customFormat="1" x14ac:dyDescent="0.15"/>
    <row r="922" s="113" customFormat="1" x14ac:dyDescent="0.15"/>
    <row r="923" s="113" customFormat="1" x14ac:dyDescent="0.15"/>
    <row r="924" s="113" customFormat="1" x14ac:dyDescent="0.15"/>
    <row r="925" s="113" customFormat="1" x14ac:dyDescent="0.15"/>
    <row r="926" s="113" customFormat="1" x14ac:dyDescent="0.15"/>
    <row r="927" s="113" customFormat="1" x14ac:dyDescent="0.15"/>
    <row r="928" s="113" customFormat="1" x14ac:dyDescent="0.15"/>
    <row r="929" s="113" customFormat="1" x14ac:dyDescent="0.15"/>
    <row r="930" s="113" customFormat="1" x14ac:dyDescent="0.15"/>
    <row r="931" s="113" customFormat="1" x14ac:dyDescent="0.15"/>
    <row r="932" s="113" customFormat="1" x14ac:dyDescent="0.15"/>
    <row r="933" s="113" customFormat="1" x14ac:dyDescent="0.15"/>
    <row r="934" s="113" customFormat="1" x14ac:dyDescent="0.15"/>
    <row r="935" s="113" customFormat="1" x14ac:dyDescent="0.15"/>
    <row r="936" s="113" customFormat="1" x14ac:dyDescent="0.15"/>
    <row r="937" s="113" customFormat="1" x14ac:dyDescent="0.15"/>
    <row r="938" s="113" customFormat="1" x14ac:dyDescent="0.15"/>
    <row r="939" s="113" customFormat="1" x14ac:dyDescent="0.15"/>
    <row r="940" s="113" customFormat="1" x14ac:dyDescent="0.15"/>
    <row r="941" s="113" customFormat="1" x14ac:dyDescent="0.15"/>
    <row r="942" s="113" customFormat="1" x14ac:dyDescent="0.15"/>
    <row r="943" s="113" customFormat="1" x14ac:dyDescent="0.15"/>
    <row r="944" s="113" customFormat="1" x14ac:dyDescent="0.15"/>
    <row r="945" s="113" customFormat="1" x14ac:dyDescent="0.15"/>
    <row r="946" s="113" customFormat="1" x14ac:dyDescent="0.15"/>
    <row r="947" s="113" customFormat="1" x14ac:dyDescent="0.15"/>
    <row r="948" s="113" customFormat="1" x14ac:dyDescent="0.15"/>
    <row r="949" s="113" customFormat="1" x14ac:dyDescent="0.15"/>
    <row r="950" s="113" customFormat="1" x14ac:dyDescent="0.15"/>
    <row r="951" s="113" customFormat="1" x14ac:dyDescent="0.15"/>
    <row r="952" s="113" customFormat="1" x14ac:dyDescent="0.15"/>
    <row r="953" s="113" customFormat="1" x14ac:dyDescent="0.15"/>
    <row r="954" s="113" customFormat="1" x14ac:dyDescent="0.15"/>
    <row r="955" s="113" customFormat="1" x14ac:dyDescent="0.15"/>
    <row r="956" s="113" customFormat="1" x14ac:dyDescent="0.15"/>
    <row r="957" s="113" customFormat="1" x14ac:dyDescent="0.15"/>
    <row r="958" s="113" customFormat="1" x14ac:dyDescent="0.15"/>
    <row r="959" s="113" customFormat="1" x14ac:dyDescent="0.15"/>
    <row r="960" s="113" customFormat="1" x14ac:dyDescent="0.15"/>
    <row r="961" s="113" customFormat="1" x14ac:dyDescent="0.15"/>
    <row r="962" s="113" customFormat="1" x14ac:dyDescent="0.15"/>
    <row r="963" s="113" customFormat="1" x14ac:dyDescent="0.15"/>
    <row r="964" s="113" customFormat="1" x14ac:dyDescent="0.15"/>
    <row r="965" s="113" customFormat="1" x14ac:dyDescent="0.15"/>
    <row r="966" s="113" customFormat="1" x14ac:dyDescent="0.15"/>
    <row r="967" s="113" customFormat="1" x14ac:dyDescent="0.15"/>
    <row r="968" s="113" customFormat="1" x14ac:dyDescent="0.15"/>
    <row r="969" s="113" customFormat="1" x14ac:dyDescent="0.15"/>
    <row r="970" s="113" customFormat="1" x14ac:dyDescent="0.15"/>
    <row r="971" s="113" customFormat="1" x14ac:dyDescent="0.15"/>
    <row r="972" s="113" customFormat="1" x14ac:dyDescent="0.15"/>
    <row r="973" s="113" customFormat="1" x14ac:dyDescent="0.15"/>
    <row r="974" s="113" customFormat="1" x14ac:dyDescent="0.15"/>
    <row r="975" s="113" customFormat="1" x14ac:dyDescent="0.15"/>
    <row r="976" s="113" customFormat="1" x14ac:dyDescent="0.15"/>
    <row r="977" s="113" customFormat="1" x14ac:dyDescent="0.15"/>
    <row r="978" s="113" customFormat="1" x14ac:dyDescent="0.15"/>
    <row r="979" s="113" customFormat="1" x14ac:dyDescent="0.15"/>
    <row r="980" s="113" customFormat="1" x14ac:dyDescent="0.15"/>
    <row r="981" s="113" customFormat="1" x14ac:dyDescent="0.15"/>
    <row r="982" s="113" customFormat="1" x14ac:dyDescent="0.15"/>
    <row r="983" s="113" customFormat="1" x14ac:dyDescent="0.15"/>
    <row r="984" s="113" customFormat="1" x14ac:dyDescent="0.15"/>
    <row r="985" s="113" customFormat="1" x14ac:dyDescent="0.15"/>
    <row r="986" s="113" customFormat="1" x14ac:dyDescent="0.15"/>
    <row r="987" s="113" customFormat="1" x14ac:dyDescent="0.15"/>
    <row r="988" s="113" customFormat="1" x14ac:dyDescent="0.15"/>
    <row r="989" s="113" customFormat="1" x14ac:dyDescent="0.15"/>
    <row r="990" s="113" customFormat="1" x14ac:dyDescent="0.15"/>
    <row r="991" s="113" customFormat="1" x14ac:dyDescent="0.15"/>
    <row r="992" s="113" customFormat="1" x14ac:dyDescent="0.15"/>
    <row r="993" s="113" customFormat="1" x14ac:dyDescent="0.15"/>
    <row r="994" s="113" customFormat="1" x14ac:dyDescent="0.15"/>
    <row r="995" s="113" customFormat="1" x14ac:dyDescent="0.15"/>
    <row r="996" s="113" customFormat="1" x14ac:dyDescent="0.15"/>
    <row r="997" s="113" customFormat="1" x14ac:dyDescent="0.15"/>
    <row r="998" s="113" customFormat="1" x14ac:dyDescent="0.15"/>
    <row r="999" s="113" customFormat="1" x14ac:dyDescent="0.15"/>
    <row r="1000" s="113" customFormat="1" x14ac:dyDescent="0.15"/>
    <row r="1001" s="113" customFormat="1" x14ac:dyDescent="0.15"/>
    <row r="1002" s="113" customFormat="1" x14ac:dyDescent="0.15"/>
    <row r="1003" s="113" customFormat="1" x14ac:dyDescent="0.15"/>
    <row r="1004" s="113" customFormat="1" x14ac:dyDescent="0.15"/>
    <row r="1005" s="113" customFormat="1" x14ac:dyDescent="0.15"/>
    <row r="1006" s="113" customFormat="1" x14ac:dyDescent="0.15"/>
    <row r="1007" s="113" customFormat="1" x14ac:dyDescent="0.15"/>
    <row r="1008" s="113" customFormat="1" x14ac:dyDescent="0.15"/>
    <row r="1009" s="113" customFormat="1" x14ac:dyDescent="0.15"/>
    <row r="1010" s="113" customFormat="1" x14ac:dyDescent="0.15"/>
    <row r="1011" s="113" customFormat="1" x14ac:dyDescent="0.15"/>
    <row r="1012" s="113" customFormat="1" x14ac:dyDescent="0.15"/>
    <row r="1013" s="113" customFormat="1" x14ac:dyDescent="0.15"/>
    <row r="1014" s="113" customFormat="1" x14ac:dyDescent="0.15"/>
    <row r="1015" s="113" customFormat="1" x14ac:dyDescent="0.15"/>
    <row r="1016" s="113" customFormat="1" x14ac:dyDescent="0.15"/>
    <row r="1017" s="113" customFormat="1" x14ac:dyDescent="0.15"/>
    <row r="1018" s="113" customFormat="1" x14ac:dyDescent="0.15"/>
    <row r="1019" s="113" customFormat="1" x14ac:dyDescent="0.15"/>
    <row r="1020" s="113" customFormat="1" x14ac:dyDescent="0.15"/>
    <row r="1021" s="113" customFormat="1" x14ac:dyDescent="0.15"/>
    <row r="1022" s="113" customFormat="1" x14ac:dyDescent="0.15"/>
    <row r="1023" s="113" customFormat="1" x14ac:dyDescent="0.15"/>
    <row r="1024" s="113" customFormat="1" x14ac:dyDescent="0.15"/>
    <row r="1025" s="113" customFormat="1" x14ac:dyDescent="0.15"/>
    <row r="1026" s="113" customFormat="1" x14ac:dyDescent="0.15"/>
    <row r="1027" s="113" customFormat="1" x14ac:dyDescent="0.15"/>
    <row r="1028" s="113" customFormat="1" x14ac:dyDescent="0.15"/>
    <row r="1029" s="113" customFormat="1" x14ac:dyDescent="0.15"/>
    <row r="1030" s="113" customFormat="1" x14ac:dyDescent="0.15"/>
    <row r="1031" s="113" customFormat="1" x14ac:dyDescent="0.15"/>
    <row r="1032" s="113" customFormat="1" x14ac:dyDescent="0.15"/>
    <row r="1033" s="113" customFormat="1" x14ac:dyDescent="0.15"/>
    <row r="1034" s="113" customFormat="1" x14ac:dyDescent="0.15"/>
    <row r="1035" s="113" customFormat="1" x14ac:dyDescent="0.15"/>
    <row r="1036" s="113" customFormat="1" x14ac:dyDescent="0.15"/>
    <row r="1037" s="113" customFormat="1" x14ac:dyDescent="0.15"/>
    <row r="1038" s="113" customFormat="1" x14ac:dyDescent="0.15"/>
    <row r="1039" s="113" customFormat="1" x14ac:dyDescent="0.15"/>
    <row r="1040" s="113" customFormat="1" x14ac:dyDescent="0.15"/>
    <row r="1041" s="113" customFormat="1" x14ac:dyDescent="0.15"/>
    <row r="1042" s="113" customFormat="1" x14ac:dyDescent="0.15"/>
    <row r="1043" s="113" customFormat="1" x14ac:dyDescent="0.15"/>
    <row r="1044" s="113" customFormat="1" x14ac:dyDescent="0.15"/>
    <row r="1045" s="113" customFormat="1" x14ac:dyDescent="0.15"/>
    <row r="1046" s="113" customFormat="1" x14ac:dyDescent="0.15"/>
    <row r="1047" s="113" customFormat="1" x14ac:dyDescent="0.15"/>
    <row r="1048" s="113" customFormat="1" x14ac:dyDescent="0.15"/>
    <row r="1049" s="113" customFormat="1" x14ac:dyDescent="0.15"/>
    <row r="1050" s="113" customFormat="1" x14ac:dyDescent="0.15"/>
    <row r="1051" s="113" customFormat="1" x14ac:dyDescent="0.15"/>
    <row r="1052" s="113" customFormat="1" x14ac:dyDescent="0.15"/>
    <row r="1053" s="113" customFormat="1" x14ac:dyDescent="0.15"/>
    <row r="1054" s="113" customFormat="1" x14ac:dyDescent="0.15"/>
    <row r="1055" s="113" customFormat="1" x14ac:dyDescent="0.15"/>
    <row r="1056" s="113" customFormat="1" x14ac:dyDescent="0.15"/>
    <row r="1057" s="113" customFormat="1" x14ac:dyDescent="0.15"/>
    <row r="1058" s="113" customFormat="1" x14ac:dyDescent="0.15"/>
    <row r="1059" s="113" customFormat="1" x14ac:dyDescent="0.15"/>
    <row r="1060" s="113" customFormat="1" x14ac:dyDescent="0.15"/>
    <row r="1061" s="113" customFormat="1" x14ac:dyDescent="0.15"/>
    <row r="1062" s="113" customFormat="1" x14ac:dyDescent="0.15"/>
    <row r="1063" s="113" customFormat="1" x14ac:dyDescent="0.15"/>
    <row r="1064" s="113" customFormat="1" x14ac:dyDescent="0.15"/>
    <row r="1065" s="113" customFormat="1" x14ac:dyDescent="0.15"/>
    <row r="1066" s="113" customFormat="1" x14ac:dyDescent="0.15"/>
    <row r="1067" s="113" customFormat="1" x14ac:dyDescent="0.15"/>
    <row r="1068" s="113" customFormat="1" x14ac:dyDescent="0.15"/>
    <row r="1069" s="113" customFormat="1" x14ac:dyDescent="0.15"/>
    <row r="1070" s="113" customFormat="1" x14ac:dyDescent="0.15"/>
    <row r="1071" s="113" customFormat="1" x14ac:dyDescent="0.15"/>
    <row r="1072" s="113" customFormat="1" x14ac:dyDescent="0.15"/>
    <row r="1073" s="113" customFormat="1" x14ac:dyDescent="0.15"/>
    <row r="1074" s="113" customFormat="1" x14ac:dyDescent="0.15"/>
    <row r="1075" s="113" customFormat="1" x14ac:dyDescent="0.15"/>
    <row r="1076" s="113" customFormat="1" x14ac:dyDescent="0.15"/>
    <row r="1077" s="113" customFormat="1" x14ac:dyDescent="0.15"/>
    <row r="1078" s="113" customFormat="1" x14ac:dyDescent="0.15"/>
    <row r="1079" s="113" customFormat="1" x14ac:dyDescent="0.15"/>
  </sheetData>
  <sheetProtection algorithmName="SHA-512" hashValue="e7Syb+dQ0ODSI7Fhp9Jv/9QJePDx5S2f9qYI5whtplqQVu+FR+fIQlBx0xzzk3treXEiO4c4HwuQ3tz14UARmw==" saltValue="iP6ZCn+Ej2V9+N+d+EV49w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5"/>
  </sheetPr>
  <dimension ref="A1:AW20"/>
  <sheetViews>
    <sheetView workbookViewId="0">
      <selection activeCell="C13" sqref="C13"/>
    </sheetView>
  </sheetViews>
  <sheetFormatPr baseColWidth="10" defaultRowHeight="13" x14ac:dyDescent="0.15"/>
  <cols>
    <col min="1" max="2" width="20.33203125" style="144" customWidth="1"/>
    <col min="3" max="14" width="12.1640625" style="144" customWidth="1"/>
    <col min="15" max="16" width="12.1640625" style="144" hidden="1" customWidth="1"/>
    <col min="17" max="20" width="12.1640625" style="144" customWidth="1"/>
    <col min="21" max="30" width="7.5" style="144" customWidth="1"/>
    <col min="31" max="16384" width="10.83203125" style="144"/>
  </cols>
  <sheetData>
    <row r="1" spans="1:49" ht="14" x14ac:dyDescent="0.15">
      <c r="A1" s="143" t="s">
        <v>62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  <c r="AA1" s="143"/>
      <c r="AB1" s="143"/>
      <c r="AC1" s="143"/>
      <c r="AD1" s="143"/>
    </row>
    <row r="2" spans="1:49" ht="14" x14ac:dyDescent="0.15">
      <c r="A2" s="145" t="s">
        <v>61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</row>
    <row r="3" spans="1:49" ht="15" thickBot="1" x14ac:dyDescent="0.2">
      <c r="A3" s="143"/>
      <c r="B3" s="143"/>
      <c r="C3" s="143"/>
      <c r="D3" s="143"/>
      <c r="E3" s="143"/>
      <c r="F3" s="143"/>
      <c r="G3" s="146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43"/>
      <c r="V4" s="143"/>
      <c r="W4" s="143"/>
      <c r="X4" s="143"/>
      <c r="Y4" s="143"/>
      <c r="Z4" s="143"/>
      <c r="AA4" s="143"/>
      <c r="AB4" s="143"/>
      <c r="AC4" s="143"/>
      <c r="AD4" s="143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43"/>
      <c r="V5" s="143"/>
      <c r="W5" s="143"/>
      <c r="X5" s="143"/>
      <c r="Y5" s="143"/>
      <c r="Z5" s="143"/>
      <c r="AA5" s="143"/>
      <c r="AB5" s="143"/>
      <c r="AC5" s="143"/>
      <c r="AD5" s="143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43"/>
      <c r="V6" s="143"/>
      <c r="W6" s="143"/>
      <c r="X6" s="143"/>
      <c r="Y6" s="143"/>
      <c r="Z6" s="143"/>
      <c r="AA6" s="143"/>
      <c r="AB6" s="143"/>
      <c r="AC6" s="143"/>
      <c r="AD6" s="143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47"/>
      <c r="V7" s="147"/>
      <c r="W7" s="147"/>
      <c r="X7" s="147"/>
      <c r="Y7" s="147"/>
      <c r="Z7" s="147"/>
      <c r="AA7" s="147"/>
      <c r="AB7" s="147"/>
      <c r="AC7" s="147"/>
      <c r="AD7" s="147"/>
    </row>
    <row r="8" spans="1:49" ht="18" customHeight="1" thickBot="1" x14ac:dyDescent="0.2">
      <c r="A8" s="84" t="str">
        <f>'NT Oct 2017'!K2</f>
        <v>Jacana Energy</v>
      </c>
      <c r="B8" s="85" t="str">
        <f>'NT Oct 2017'!L2</f>
        <v xml:space="preserve">Regulated </v>
      </c>
      <c r="C8" s="86">
        <f>91*'NT Oct 2017'!M2/100</f>
        <v>65.365299999999991</v>
      </c>
      <c r="D8" s="87">
        <f>C5*'NT Oct 2017'!N2/100</f>
        <v>1358.5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Oct 2017'!AZ2</f>
        <v>0</v>
      </c>
      <c r="M8" s="92">
        <f>'NT Oct 2017'!BA2</f>
        <v>0</v>
      </c>
      <c r="N8" s="92">
        <f>'NT Oct 2017'!BB2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Oct 2017'!BI2</f>
        <v>0</v>
      </c>
      <c r="T8" s="94">
        <f>'NT Oct 2017'!BJ2</f>
        <v>0</v>
      </c>
      <c r="U8" s="147"/>
      <c r="V8" s="147"/>
      <c r="W8" s="147"/>
      <c r="X8" s="147"/>
      <c r="Y8" s="147"/>
      <c r="Z8" s="147"/>
      <c r="AA8" s="147"/>
      <c r="AB8" s="147"/>
      <c r="AC8" s="147"/>
      <c r="AD8" s="147"/>
    </row>
    <row r="9" spans="1:49" ht="14" x14ac:dyDescent="0.15"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</row>
    <row r="10" spans="1:49" ht="15" thickBot="1" x14ac:dyDescent="0.2">
      <c r="A10" s="148"/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6"/>
      <c r="U10" s="148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48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48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48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48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48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</row>
    <row r="17" spans="1:30" ht="18" customHeight="1" thickBot="1" x14ac:dyDescent="0.2">
      <c r="A17" s="100" t="str">
        <f>'NT Oct 2017'!K3</f>
        <v>Jacana Energy</v>
      </c>
      <c r="B17" s="101" t="str">
        <f>'NT Oct 2017'!L3</f>
        <v xml:space="preserve">Regulated </v>
      </c>
      <c r="C17" s="86">
        <f>91*'NT Oct 2017'!M3/100</f>
        <v>65.365299999999991</v>
      </c>
      <c r="D17" s="87">
        <f>(C12*C13)*'NT Oct 2017'!N3/100</f>
        <v>1216.25</v>
      </c>
      <c r="E17" s="87">
        <v>0</v>
      </c>
      <c r="F17" s="88">
        <v>0</v>
      </c>
      <c r="G17" s="89">
        <v>0</v>
      </c>
      <c r="H17" s="86">
        <f>(C12*C14)*'NT Oct 2017'!W3/100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Oct 2017'!AZ3</f>
        <v>0</v>
      </c>
      <c r="M17" s="92">
        <f>'NT Oct 2017'!BA3</f>
        <v>0</v>
      </c>
      <c r="N17" s="92">
        <f>'NT Oct 2017'!BB3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93">
        <f>'NT Oct 2017'!BI3</f>
        <v>0</v>
      </c>
      <c r="T17" s="94">
        <f>'NT Oct 2017'!BJ3</f>
        <v>0</v>
      </c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</row>
    <row r="18" spans="1:30" ht="14" x14ac:dyDescent="0.15"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</row>
    <row r="19" spans="1:30" ht="14" x14ac:dyDescent="0.15">
      <c r="A19" s="148"/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7"/>
      <c r="W19" s="147"/>
      <c r="X19" s="147"/>
      <c r="Y19" s="147"/>
      <c r="Z19" s="147"/>
      <c r="AA19" s="147"/>
      <c r="AB19" s="147"/>
      <c r="AC19" s="147"/>
      <c r="AD19" s="147"/>
    </row>
    <row r="20" spans="1:30" x14ac:dyDescent="0.15">
      <c r="T20" s="149"/>
    </row>
  </sheetData>
  <sheetProtection algorithmName="SHA-512" hashValue="z0P2KLxdnOQiMW9GwHSfJ0I/AUmBuHS0gUWz+75HEARAtC4F6bZYvmqIkJKTsqWPTLP0GRialjZgttDhGZT4QA==" saltValue="gu3wHbNxtaO05orkJzjBDg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205"/>
  <sheetViews>
    <sheetView workbookViewId="0">
      <selection activeCell="H26" sqref="H2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06" customWidth="1"/>
    <col min="31" max="49" width="10.83203125" style="106"/>
    <col min="50" max="16384" width="10.83203125" style="74"/>
  </cols>
  <sheetData>
    <row r="1" spans="1:49" s="106" customFormat="1" ht="14" x14ac:dyDescent="0.15">
      <c r="A1" s="105" t="s">
        <v>62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</row>
    <row r="2" spans="1:49" s="106" customFormat="1" ht="14" x14ac:dyDescent="0.15">
      <c r="A2" s="107" t="s">
        <v>61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</row>
    <row r="3" spans="1:49" s="106" customFormat="1" ht="15" thickBot="1" x14ac:dyDescent="0.2">
      <c r="A3" s="105"/>
      <c r="B3" s="105"/>
      <c r="C3" s="105"/>
      <c r="D3" s="105"/>
      <c r="E3" s="105"/>
      <c r="F3" s="105"/>
      <c r="G3" s="108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05"/>
      <c r="V4" s="105"/>
      <c r="W4" s="105"/>
      <c r="X4" s="105"/>
      <c r="Y4" s="105"/>
      <c r="Z4" s="105"/>
      <c r="AA4" s="105"/>
      <c r="AB4" s="105"/>
      <c r="AC4" s="105"/>
      <c r="AD4" s="105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05"/>
      <c r="V5" s="105"/>
      <c r="W5" s="105"/>
      <c r="X5" s="105"/>
      <c r="Y5" s="105"/>
      <c r="Z5" s="105"/>
      <c r="AA5" s="105"/>
      <c r="AB5" s="105"/>
      <c r="AC5" s="105"/>
      <c r="AD5" s="105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05"/>
      <c r="V6" s="105"/>
      <c r="W6" s="105"/>
      <c r="X6" s="105"/>
      <c r="Y6" s="105"/>
      <c r="Z6" s="105"/>
      <c r="AA6" s="105"/>
      <c r="AB6" s="105"/>
      <c r="AC6" s="105"/>
      <c r="AD6" s="105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</row>
    <row r="8" spans="1:49" ht="18" customHeight="1" thickBot="1" x14ac:dyDescent="0.2">
      <c r="A8" s="84" t="str">
        <f>'NT Apr 2017'!K2</f>
        <v>Jacana Energy</v>
      </c>
      <c r="B8" s="85" t="str">
        <f>'NT Apr 2017'!L2</f>
        <v xml:space="preserve">Regulated </v>
      </c>
      <c r="C8" s="86">
        <f>91*'NT Apr 2017'!M2/100</f>
        <v>65.037700000000001</v>
      </c>
      <c r="D8" s="87">
        <f>C5*'NT Apr 2017'!N2/100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2017'!AZ2</f>
        <v>0</v>
      </c>
      <c r="M8" s="92">
        <f>'NT Apr 2017'!BA2</f>
        <v>0</v>
      </c>
      <c r="N8" s="92">
        <f>'NT Apr 2017'!BB2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2017'!BI2</f>
        <v>0</v>
      </c>
      <c r="T8" s="94" t="str">
        <f>'NT Apr 2017'!BJ2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</row>
    <row r="9" spans="1:49" s="106" customFormat="1" ht="14" x14ac:dyDescent="0.15"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 s="106" customFormat="1" ht="15" thickBot="1" x14ac:dyDescent="0.2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08"/>
      <c r="U10" s="110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10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10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10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10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10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33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</row>
    <row r="17" spans="1:30" ht="18" customHeight="1" thickBot="1" x14ac:dyDescent="0.2">
      <c r="A17" s="100" t="str">
        <f>'NT Apr 2017'!K3</f>
        <v>Jacana Energy</v>
      </c>
      <c r="B17" s="101" t="str">
        <f>'NT Apr 2017'!L3</f>
        <v xml:space="preserve">Regulated </v>
      </c>
      <c r="C17" s="86">
        <f>91*'NT Apr 2017'!M3/100</f>
        <v>65.037700000000001</v>
      </c>
      <c r="D17" s="87">
        <f>(C12*C13)*'NT Apr 2017'!N3/100</f>
        <v>1209.95</v>
      </c>
      <c r="E17" s="87">
        <v>0</v>
      </c>
      <c r="F17" s="88">
        <v>0</v>
      </c>
      <c r="G17" s="89">
        <v>0</v>
      </c>
      <c r="H17" s="86">
        <f>(C12*C14)*'NT Apr 2017'!W3/100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2017'!AZ3</f>
        <v>0</v>
      </c>
      <c r="M17" s="92">
        <f>'NT Apr 2017'!BA3</f>
        <v>0</v>
      </c>
      <c r="N17" s="92">
        <f>'NT Apr 2017'!BB3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2017'!BI3</f>
        <v>0</v>
      </c>
      <c r="T17" s="94" t="str">
        <f>'NT Apr 2017'!BJ3</f>
        <v>n</v>
      </c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</row>
    <row r="18" spans="1:30" s="106" customFormat="1" ht="14" x14ac:dyDescent="0.15"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</row>
    <row r="19" spans="1:30" s="106" customFormat="1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09"/>
      <c r="W19" s="109"/>
      <c r="X19" s="109"/>
      <c r="Y19" s="109"/>
      <c r="Z19" s="109"/>
      <c r="AA19" s="109"/>
      <c r="AB19" s="109"/>
      <c r="AC19" s="109"/>
      <c r="AD19" s="109"/>
    </row>
    <row r="20" spans="1:30" s="106" customFormat="1" x14ac:dyDescent="0.15">
      <c r="T20" s="111"/>
    </row>
    <row r="21" spans="1:30" s="106" customFormat="1" x14ac:dyDescent="0.15"/>
    <row r="22" spans="1:30" s="106" customFormat="1" x14ac:dyDescent="0.15"/>
    <row r="23" spans="1:30" s="106" customFormat="1" x14ac:dyDescent="0.15"/>
    <row r="24" spans="1:30" s="106" customFormat="1" x14ac:dyDescent="0.15"/>
    <row r="25" spans="1:30" s="106" customFormat="1" x14ac:dyDescent="0.15"/>
    <row r="26" spans="1:30" s="106" customFormat="1" x14ac:dyDescent="0.15"/>
    <row r="27" spans="1:30" s="106" customFormat="1" x14ac:dyDescent="0.15"/>
    <row r="28" spans="1:30" s="106" customFormat="1" x14ac:dyDescent="0.15"/>
    <row r="29" spans="1:30" s="106" customFormat="1" x14ac:dyDescent="0.15"/>
    <row r="30" spans="1:30" s="106" customFormat="1" x14ac:dyDescent="0.15"/>
    <row r="31" spans="1:30" s="106" customFormat="1" x14ac:dyDescent="0.15"/>
    <row r="32" spans="1:30" s="106" customFormat="1" x14ac:dyDescent="0.15"/>
    <row r="33" s="106" customFormat="1" x14ac:dyDescent="0.15"/>
    <row r="34" s="106" customFormat="1" x14ac:dyDescent="0.15"/>
    <row r="35" s="106" customFormat="1" x14ac:dyDescent="0.15"/>
    <row r="36" s="106" customFormat="1" x14ac:dyDescent="0.15"/>
    <row r="37" s="106" customFormat="1" x14ac:dyDescent="0.15"/>
    <row r="38" s="106" customFormat="1" x14ac:dyDescent="0.15"/>
    <row r="39" s="106" customFormat="1" x14ac:dyDescent="0.15"/>
    <row r="40" s="106" customFormat="1" x14ac:dyDescent="0.15"/>
    <row r="41" s="106" customFormat="1" x14ac:dyDescent="0.15"/>
    <row r="42" s="106" customFormat="1" x14ac:dyDescent="0.15"/>
    <row r="43" s="106" customFormat="1" x14ac:dyDescent="0.15"/>
    <row r="44" s="106" customFormat="1" x14ac:dyDescent="0.15"/>
    <row r="45" s="106" customFormat="1" x14ac:dyDescent="0.15"/>
    <row r="46" s="106" customFormat="1" x14ac:dyDescent="0.15"/>
    <row r="47" s="106" customFormat="1" x14ac:dyDescent="0.15"/>
    <row r="48" s="106" customFormat="1" x14ac:dyDescent="0.15"/>
    <row r="49" s="106" customFormat="1" x14ac:dyDescent="0.15"/>
    <row r="50" s="106" customFormat="1" x14ac:dyDescent="0.15"/>
    <row r="51" s="106" customFormat="1" x14ac:dyDescent="0.15"/>
    <row r="52" s="106" customFormat="1" x14ac:dyDescent="0.15"/>
    <row r="53" s="106" customFormat="1" x14ac:dyDescent="0.15"/>
    <row r="54" s="106" customFormat="1" x14ac:dyDescent="0.15"/>
    <row r="55" s="106" customFormat="1" x14ac:dyDescent="0.15"/>
    <row r="56" s="106" customFormat="1" x14ac:dyDescent="0.15"/>
    <row r="57" s="106" customFormat="1" x14ac:dyDescent="0.15"/>
    <row r="58" s="106" customFormat="1" x14ac:dyDescent="0.15"/>
    <row r="59" s="106" customFormat="1" x14ac:dyDescent="0.15"/>
    <row r="60" s="106" customFormat="1" x14ac:dyDescent="0.15"/>
    <row r="61" s="106" customFormat="1" x14ac:dyDescent="0.15"/>
    <row r="62" s="106" customFormat="1" x14ac:dyDescent="0.15"/>
    <row r="63" s="106" customFormat="1" x14ac:dyDescent="0.15"/>
    <row r="64" s="106" customFormat="1" x14ac:dyDescent="0.15"/>
    <row r="65" s="106" customFormat="1" x14ac:dyDescent="0.15"/>
    <row r="66" s="106" customFormat="1" x14ac:dyDescent="0.15"/>
    <row r="67" s="106" customFormat="1" x14ac:dyDescent="0.15"/>
    <row r="68" s="106" customFormat="1" x14ac:dyDescent="0.15"/>
    <row r="69" s="106" customFormat="1" x14ac:dyDescent="0.15"/>
    <row r="70" s="106" customFormat="1" x14ac:dyDescent="0.15"/>
    <row r="71" s="106" customFormat="1" x14ac:dyDescent="0.15"/>
    <row r="72" s="106" customFormat="1" x14ac:dyDescent="0.15"/>
    <row r="73" s="106" customFormat="1" x14ac:dyDescent="0.15"/>
    <row r="74" s="106" customFormat="1" x14ac:dyDescent="0.15"/>
    <row r="75" s="106" customFormat="1" x14ac:dyDescent="0.15"/>
    <row r="76" s="106" customFormat="1" x14ac:dyDescent="0.15"/>
    <row r="77" s="106" customFormat="1" x14ac:dyDescent="0.15"/>
    <row r="78" s="106" customFormat="1" x14ac:dyDescent="0.15"/>
    <row r="79" s="106" customFormat="1" x14ac:dyDescent="0.15"/>
    <row r="80" s="106" customFormat="1" x14ac:dyDescent="0.15"/>
    <row r="81" s="106" customFormat="1" x14ac:dyDescent="0.15"/>
    <row r="82" s="106" customFormat="1" x14ac:dyDescent="0.15"/>
    <row r="83" s="106" customFormat="1" x14ac:dyDescent="0.15"/>
    <row r="84" s="106" customFormat="1" x14ac:dyDescent="0.15"/>
    <row r="85" s="106" customFormat="1" x14ac:dyDescent="0.15"/>
    <row r="86" s="106" customFormat="1" x14ac:dyDescent="0.15"/>
    <row r="87" s="106" customFormat="1" x14ac:dyDescent="0.15"/>
    <row r="88" s="106" customFormat="1" x14ac:dyDescent="0.15"/>
    <row r="89" s="106" customFormat="1" x14ac:dyDescent="0.15"/>
    <row r="90" s="106" customFormat="1" x14ac:dyDescent="0.15"/>
    <row r="91" s="106" customFormat="1" x14ac:dyDescent="0.15"/>
    <row r="92" s="106" customFormat="1" x14ac:dyDescent="0.15"/>
    <row r="93" s="106" customFormat="1" x14ac:dyDescent="0.15"/>
    <row r="94" s="106" customFormat="1" x14ac:dyDescent="0.15"/>
    <row r="95" s="106" customFormat="1" x14ac:dyDescent="0.15"/>
    <row r="96" s="106" customFormat="1" x14ac:dyDescent="0.15"/>
    <row r="97" s="106" customFormat="1" x14ac:dyDescent="0.15"/>
    <row r="98" s="106" customFormat="1" x14ac:dyDescent="0.15"/>
    <row r="99" s="106" customFormat="1" x14ac:dyDescent="0.15"/>
    <row r="100" s="106" customFormat="1" x14ac:dyDescent="0.15"/>
    <row r="101" s="106" customFormat="1" x14ac:dyDescent="0.15"/>
    <row r="102" s="106" customFormat="1" x14ac:dyDescent="0.15"/>
    <row r="103" s="106" customFormat="1" x14ac:dyDescent="0.15"/>
    <row r="104" s="106" customFormat="1" x14ac:dyDescent="0.15"/>
    <row r="105" s="106" customFormat="1" x14ac:dyDescent="0.15"/>
    <row r="106" s="106" customFormat="1" x14ac:dyDescent="0.15"/>
    <row r="107" s="106" customFormat="1" x14ac:dyDescent="0.15"/>
    <row r="108" s="106" customFormat="1" x14ac:dyDescent="0.15"/>
    <row r="109" s="106" customFormat="1" x14ac:dyDescent="0.15"/>
    <row r="110" s="106" customFormat="1" x14ac:dyDescent="0.15"/>
    <row r="111" s="106" customFormat="1" x14ac:dyDescent="0.15"/>
    <row r="112" s="106" customFormat="1" x14ac:dyDescent="0.15"/>
    <row r="113" s="106" customFormat="1" x14ac:dyDescent="0.15"/>
    <row r="114" s="106" customFormat="1" x14ac:dyDescent="0.15"/>
    <row r="115" s="106" customFormat="1" x14ac:dyDescent="0.15"/>
    <row r="116" s="106" customFormat="1" x14ac:dyDescent="0.15"/>
    <row r="117" s="106" customFormat="1" x14ac:dyDescent="0.15"/>
    <row r="118" s="106" customFormat="1" x14ac:dyDescent="0.15"/>
    <row r="119" s="106" customFormat="1" x14ac:dyDescent="0.15"/>
    <row r="120" s="106" customFormat="1" x14ac:dyDescent="0.15"/>
    <row r="121" s="106" customFormat="1" x14ac:dyDescent="0.15"/>
    <row r="122" s="106" customFormat="1" x14ac:dyDescent="0.15"/>
    <row r="123" s="106" customFormat="1" x14ac:dyDescent="0.15"/>
    <row r="124" s="106" customFormat="1" x14ac:dyDescent="0.15"/>
    <row r="125" s="106" customFormat="1" x14ac:dyDescent="0.15"/>
    <row r="126" s="106" customFormat="1" x14ac:dyDescent="0.15"/>
    <row r="127" s="106" customFormat="1" x14ac:dyDescent="0.15"/>
    <row r="128" s="106" customFormat="1" x14ac:dyDescent="0.15"/>
    <row r="129" s="106" customFormat="1" x14ac:dyDescent="0.15"/>
    <row r="130" s="106" customFormat="1" x14ac:dyDescent="0.15"/>
    <row r="131" s="106" customFormat="1" x14ac:dyDescent="0.15"/>
    <row r="132" s="106" customFormat="1" x14ac:dyDescent="0.15"/>
    <row r="133" s="106" customFormat="1" x14ac:dyDescent="0.15"/>
    <row r="134" s="106" customFormat="1" x14ac:dyDescent="0.15"/>
    <row r="135" s="106" customFormat="1" x14ac:dyDescent="0.15"/>
    <row r="136" s="106" customFormat="1" x14ac:dyDescent="0.15"/>
    <row r="137" s="106" customFormat="1" x14ac:dyDescent="0.15"/>
    <row r="138" s="106" customFormat="1" x14ac:dyDescent="0.15"/>
    <row r="139" s="106" customFormat="1" x14ac:dyDescent="0.15"/>
    <row r="140" s="106" customFormat="1" x14ac:dyDescent="0.15"/>
    <row r="141" s="106" customFormat="1" x14ac:dyDescent="0.15"/>
    <row r="142" s="106" customFormat="1" x14ac:dyDescent="0.15"/>
    <row r="143" s="106" customFormat="1" x14ac:dyDescent="0.15"/>
    <row r="144" s="106" customFormat="1" x14ac:dyDescent="0.15"/>
    <row r="145" s="106" customFormat="1" x14ac:dyDescent="0.15"/>
    <row r="146" s="106" customFormat="1" x14ac:dyDescent="0.15"/>
    <row r="147" s="106" customFormat="1" x14ac:dyDescent="0.15"/>
    <row r="148" s="106" customFormat="1" x14ac:dyDescent="0.15"/>
    <row r="149" s="106" customFormat="1" x14ac:dyDescent="0.15"/>
    <row r="150" s="106" customFormat="1" x14ac:dyDescent="0.15"/>
    <row r="151" s="106" customFormat="1" x14ac:dyDescent="0.15"/>
    <row r="152" s="106" customFormat="1" x14ac:dyDescent="0.15"/>
    <row r="153" s="106" customFormat="1" x14ac:dyDescent="0.15"/>
    <row r="154" s="106" customFormat="1" x14ac:dyDescent="0.15"/>
    <row r="155" s="106" customFormat="1" x14ac:dyDescent="0.15"/>
    <row r="156" s="106" customFormat="1" x14ac:dyDescent="0.15"/>
    <row r="157" s="106" customFormat="1" x14ac:dyDescent="0.15"/>
    <row r="158" s="106" customFormat="1" x14ac:dyDescent="0.15"/>
    <row r="159" s="106" customFormat="1" x14ac:dyDescent="0.15"/>
    <row r="160" s="106" customFormat="1" x14ac:dyDescent="0.15"/>
    <row r="161" s="106" customFormat="1" x14ac:dyDescent="0.15"/>
    <row r="162" s="106" customFormat="1" x14ac:dyDescent="0.15"/>
    <row r="163" s="106" customFormat="1" x14ac:dyDescent="0.15"/>
    <row r="164" s="106" customFormat="1" x14ac:dyDescent="0.15"/>
    <row r="165" s="106" customFormat="1" x14ac:dyDescent="0.15"/>
    <row r="166" s="106" customFormat="1" x14ac:dyDescent="0.15"/>
    <row r="167" s="106" customFormat="1" x14ac:dyDescent="0.15"/>
    <row r="168" s="106" customFormat="1" x14ac:dyDescent="0.15"/>
    <row r="169" s="106" customFormat="1" x14ac:dyDescent="0.15"/>
    <row r="170" s="106" customFormat="1" x14ac:dyDescent="0.15"/>
    <row r="171" s="106" customFormat="1" x14ac:dyDescent="0.15"/>
    <row r="172" s="106" customFormat="1" x14ac:dyDescent="0.15"/>
    <row r="173" s="106" customFormat="1" x14ac:dyDescent="0.15"/>
    <row r="174" s="106" customFormat="1" x14ac:dyDescent="0.15"/>
    <row r="175" s="106" customFormat="1" x14ac:dyDescent="0.15"/>
    <row r="176" s="106" customFormat="1" x14ac:dyDescent="0.15"/>
    <row r="177" s="106" customFormat="1" x14ac:dyDescent="0.15"/>
    <row r="178" s="106" customFormat="1" x14ac:dyDescent="0.15"/>
    <row r="179" s="106" customFormat="1" x14ac:dyDescent="0.15"/>
    <row r="180" s="106" customFormat="1" x14ac:dyDescent="0.15"/>
    <row r="181" s="106" customFormat="1" x14ac:dyDescent="0.15"/>
    <row r="182" s="106" customFormat="1" x14ac:dyDescent="0.15"/>
    <row r="183" s="106" customFormat="1" x14ac:dyDescent="0.15"/>
    <row r="184" s="106" customFormat="1" x14ac:dyDescent="0.15"/>
    <row r="185" s="106" customFormat="1" x14ac:dyDescent="0.15"/>
    <row r="186" s="106" customFormat="1" x14ac:dyDescent="0.15"/>
    <row r="187" s="106" customFormat="1" x14ac:dyDescent="0.15"/>
    <row r="188" s="106" customFormat="1" x14ac:dyDescent="0.15"/>
    <row r="189" s="106" customFormat="1" x14ac:dyDescent="0.15"/>
    <row r="190" s="106" customFormat="1" x14ac:dyDescent="0.15"/>
    <row r="191" s="106" customFormat="1" x14ac:dyDescent="0.15"/>
    <row r="192" s="106" customFormat="1" x14ac:dyDescent="0.15"/>
    <row r="193" s="106" customFormat="1" x14ac:dyDescent="0.15"/>
    <row r="194" s="106" customFormat="1" x14ac:dyDescent="0.15"/>
    <row r="195" s="106" customFormat="1" x14ac:dyDescent="0.15"/>
    <row r="196" s="106" customFormat="1" x14ac:dyDescent="0.15"/>
    <row r="197" s="106" customFormat="1" x14ac:dyDescent="0.15"/>
    <row r="198" s="106" customFormat="1" x14ac:dyDescent="0.15"/>
    <row r="199" s="106" customFormat="1" x14ac:dyDescent="0.15"/>
    <row r="200" s="106" customFormat="1" x14ac:dyDescent="0.15"/>
    <row r="201" s="106" customFormat="1" x14ac:dyDescent="0.15"/>
    <row r="202" s="106" customFormat="1" x14ac:dyDescent="0.15"/>
    <row r="203" s="106" customFormat="1" x14ac:dyDescent="0.15"/>
    <row r="204" s="106" customFormat="1" x14ac:dyDescent="0.15"/>
    <row r="205" s="106" customFormat="1" x14ac:dyDescent="0.15"/>
  </sheetData>
  <sheetProtection algorithmName="SHA-512" hashValue="Br0fQeRxgtWIgh9qzWQKSqdHVtrnvGPlDdL6gBHdwxJluEEDcYG45D8XRpnBVgXlSBex8q5lB/tNTiW6cZEMDg==" saltValue="5W6A/KASKQ/wNCf3Py3XXA==" spinCount="100000" sheet="1" objects="1" scenarios="1"/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124"/>
  <sheetViews>
    <sheetView workbookViewId="0">
      <selection activeCell="D2" sqref="D2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74" customWidth="1"/>
    <col min="31" max="49" width="10.83203125" style="73"/>
    <col min="50" max="16384" width="10.83203125" style="74"/>
  </cols>
  <sheetData>
    <row r="1" spans="1:49" ht="14" x14ac:dyDescent="0.15">
      <c r="A1" s="72" t="s">
        <v>62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49" ht="14" x14ac:dyDescent="0.15">
      <c r="A2" s="75" t="s">
        <v>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</row>
    <row r="3" spans="1:49" ht="15" thickBot="1" x14ac:dyDescent="0.2">
      <c r="A3" s="72"/>
      <c r="B3" s="72"/>
      <c r="C3" s="72"/>
      <c r="D3" s="72"/>
      <c r="E3" s="72"/>
      <c r="F3" s="72"/>
      <c r="G3" s="76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72"/>
      <c r="V4" s="72"/>
      <c r="W4" s="72"/>
      <c r="X4" s="72"/>
      <c r="Y4" s="72"/>
      <c r="Z4" s="72"/>
      <c r="AA4" s="72"/>
      <c r="AB4" s="72"/>
      <c r="AC4" s="72"/>
      <c r="AD4" s="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72"/>
      <c r="V5" s="72"/>
      <c r="W5" s="72"/>
      <c r="X5" s="72"/>
      <c r="Y5" s="72"/>
      <c r="Z5" s="72"/>
      <c r="AA5" s="72"/>
      <c r="AB5" s="72"/>
      <c r="AC5" s="72"/>
      <c r="AD5" s="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72"/>
      <c r="V6" s="72"/>
      <c r="W6" s="72"/>
      <c r="X6" s="72"/>
      <c r="Y6" s="72"/>
      <c r="Z6" s="72"/>
      <c r="AA6" s="72"/>
      <c r="AB6" s="72"/>
      <c r="AC6" s="72"/>
      <c r="AD6" s="72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83"/>
      <c r="V7" s="83"/>
      <c r="W7" s="83"/>
      <c r="X7" s="83"/>
      <c r="Y7" s="83"/>
      <c r="Z7" s="83"/>
      <c r="AA7" s="83"/>
      <c r="AB7" s="83"/>
      <c r="AC7" s="83"/>
      <c r="AD7" s="83"/>
    </row>
    <row r="8" spans="1:49" ht="18" customHeight="1" thickBot="1" x14ac:dyDescent="0.2">
      <c r="A8" s="84" t="str">
        <f>'NT Apr 2016'!K2</f>
        <v>Jacana Energy</v>
      </c>
      <c r="B8" s="85" t="str">
        <f>'NT Apr 2016'!L2</f>
        <v xml:space="preserve">Regulated </v>
      </c>
      <c r="C8" s="86">
        <f>91*'NT Apr 2016'!M2/100</f>
        <v>65.037700000000001</v>
      </c>
      <c r="D8" s="87">
        <f>C5*'NT Apr 2016'!N2/100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2016'!AZ2</f>
        <v>0</v>
      </c>
      <c r="M8" s="92">
        <f>'NT Apr 2016'!BA2</f>
        <v>0</v>
      </c>
      <c r="N8" s="92">
        <f>'NT Apr 2016'!BB2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2016'!BI2</f>
        <v>0</v>
      </c>
      <c r="T8" s="94" t="str">
        <f>'NT Apr 2016'!BJ2</f>
        <v>n</v>
      </c>
      <c r="U8" s="83"/>
      <c r="V8" s="83"/>
      <c r="W8" s="83"/>
      <c r="X8" s="83"/>
      <c r="Y8" s="83"/>
      <c r="Z8" s="83"/>
      <c r="AA8" s="83"/>
      <c r="AB8" s="83"/>
      <c r="AC8" s="83"/>
      <c r="AD8" s="83"/>
    </row>
    <row r="9" spans="1:49" ht="14" x14ac:dyDescent="0.15">
      <c r="A9" s="73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</row>
    <row r="10" spans="1:49" ht="15" thickBot="1" x14ac:dyDescent="0.2">
      <c r="A10" s="95"/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76"/>
      <c r="U10" s="95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95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95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95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95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95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83"/>
      <c r="V16" s="83"/>
      <c r="W16" s="83"/>
      <c r="X16" s="83"/>
      <c r="Y16" s="83"/>
      <c r="Z16" s="83"/>
      <c r="AA16" s="83"/>
      <c r="AB16" s="83"/>
      <c r="AC16" s="83"/>
      <c r="AD16" s="83"/>
    </row>
    <row r="17" spans="1:30" ht="18" customHeight="1" thickBot="1" x14ac:dyDescent="0.2">
      <c r="A17" s="100" t="str">
        <f>'NT Apr 2016'!K3</f>
        <v>Jacana Energy</v>
      </c>
      <c r="B17" s="101" t="str">
        <f>'NT Apr 2016'!L3</f>
        <v xml:space="preserve">Regulated </v>
      </c>
      <c r="C17" s="86">
        <f>91*'NT Apr 2016'!M3/100</f>
        <v>65.037700000000001</v>
      </c>
      <c r="D17" s="87">
        <f>(C12*C13)*'NT Apr 2016'!N3/100</f>
        <v>1209.95</v>
      </c>
      <c r="E17" s="87">
        <v>0</v>
      </c>
      <c r="F17" s="88">
        <v>0</v>
      </c>
      <c r="G17" s="89">
        <v>0</v>
      </c>
      <c r="H17" s="86">
        <f>(C12*C14)*'NT Apr 2016'!W3/100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2016'!AZ3</f>
        <v>0</v>
      </c>
      <c r="M17" s="92">
        <f>'NT Apr 2016'!BA3</f>
        <v>0</v>
      </c>
      <c r="N17" s="92">
        <f>'NT Apr 2016'!BB3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2016'!BI3</f>
        <v>0</v>
      </c>
      <c r="T17" s="94" t="str">
        <f>'NT Apr 2016'!BJ3</f>
        <v>n</v>
      </c>
      <c r="U17" s="83"/>
      <c r="V17" s="83"/>
      <c r="W17" s="83"/>
      <c r="X17" s="83"/>
      <c r="Y17" s="83"/>
      <c r="Z17" s="83"/>
      <c r="AA17" s="83"/>
      <c r="AB17" s="83"/>
      <c r="AC17" s="83"/>
      <c r="AD17" s="83"/>
    </row>
    <row r="18" spans="1:30" ht="14" x14ac:dyDescent="0.15">
      <c r="A18" s="73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</row>
    <row r="19" spans="1:30" ht="14" x14ac:dyDescent="0.15">
      <c r="A19" s="95"/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83"/>
      <c r="W19" s="83"/>
      <c r="X19" s="83"/>
      <c r="Y19" s="83"/>
      <c r="Z19" s="83"/>
      <c r="AA19" s="83"/>
      <c r="AB19" s="83"/>
      <c r="AC19" s="83"/>
      <c r="AD19" s="83"/>
    </row>
    <row r="20" spans="1:30" s="73" customFormat="1" x14ac:dyDescent="0.15">
      <c r="T20" s="102"/>
    </row>
    <row r="21" spans="1:30" s="73" customFormat="1" x14ac:dyDescent="0.15"/>
    <row r="22" spans="1:30" s="73" customFormat="1" x14ac:dyDescent="0.15"/>
    <row r="23" spans="1:30" s="73" customFormat="1" x14ac:dyDescent="0.15"/>
    <row r="24" spans="1:30" s="73" customFormat="1" x14ac:dyDescent="0.15"/>
    <row r="25" spans="1:30" s="73" customFormat="1" x14ac:dyDescent="0.15"/>
    <row r="26" spans="1:30" s="73" customFormat="1" x14ac:dyDescent="0.15"/>
    <row r="27" spans="1:30" s="73" customFormat="1" x14ac:dyDescent="0.15"/>
    <row r="28" spans="1:30" s="73" customFormat="1" x14ac:dyDescent="0.15"/>
    <row r="29" spans="1:30" s="73" customFormat="1" x14ac:dyDescent="0.15"/>
    <row r="30" spans="1:30" s="73" customFormat="1" x14ac:dyDescent="0.15"/>
    <row r="31" spans="1:30" s="73" customFormat="1" x14ac:dyDescent="0.15"/>
    <row r="32" spans="1:30" s="73" customFormat="1" x14ac:dyDescent="0.15"/>
    <row r="33" s="73" customFormat="1" x14ac:dyDescent="0.15"/>
    <row r="34" s="73" customFormat="1" x14ac:dyDescent="0.15"/>
    <row r="35" s="73" customFormat="1" x14ac:dyDescent="0.15"/>
    <row r="36" s="73" customFormat="1" x14ac:dyDescent="0.15"/>
    <row r="37" s="73" customFormat="1" x14ac:dyDescent="0.15"/>
    <row r="38" s="73" customFormat="1" x14ac:dyDescent="0.15"/>
    <row r="39" s="73" customFormat="1" x14ac:dyDescent="0.15"/>
    <row r="40" s="73" customFormat="1" x14ac:dyDescent="0.15"/>
    <row r="41" s="73" customFormat="1" x14ac:dyDescent="0.15"/>
    <row r="42" s="73" customFormat="1" x14ac:dyDescent="0.15"/>
    <row r="43" s="73" customFormat="1" x14ac:dyDescent="0.15"/>
    <row r="44" s="73" customFormat="1" x14ac:dyDescent="0.15"/>
    <row r="45" s="73" customFormat="1" x14ac:dyDescent="0.15"/>
    <row r="46" s="73" customFormat="1" x14ac:dyDescent="0.15"/>
    <row r="47" s="73" customFormat="1" x14ac:dyDescent="0.15"/>
    <row r="48" s="73" customFormat="1" x14ac:dyDescent="0.15"/>
    <row r="49" s="73" customFormat="1" x14ac:dyDescent="0.15"/>
    <row r="50" s="73" customFormat="1" x14ac:dyDescent="0.15"/>
    <row r="51" s="73" customFormat="1" x14ac:dyDescent="0.15"/>
    <row r="52" s="73" customFormat="1" x14ac:dyDescent="0.15"/>
    <row r="53" s="73" customFormat="1" x14ac:dyDescent="0.15"/>
    <row r="54" s="73" customFormat="1" x14ac:dyDescent="0.15"/>
    <row r="55" s="73" customFormat="1" x14ac:dyDescent="0.15"/>
    <row r="56" s="73" customFormat="1" x14ac:dyDescent="0.15"/>
    <row r="57" s="73" customFormat="1" x14ac:dyDescent="0.15"/>
    <row r="58" s="73" customFormat="1" x14ac:dyDescent="0.15"/>
    <row r="59" s="73" customFormat="1" x14ac:dyDescent="0.15"/>
    <row r="60" s="73" customFormat="1" x14ac:dyDescent="0.15"/>
    <row r="61" s="73" customFormat="1" x14ac:dyDescent="0.15"/>
    <row r="62" s="73" customFormat="1" x14ac:dyDescent="0.15"/>
    <row r="63" s="73" customFormat="1" x14ac:dyDescent="0.15"/>
    <row r="64" s="73" customFormat="1" x14ac:dyDescent="0.15"/>
    <row r="65" s="73" customFormat="1" x14ac:dyDescent="0.15"/>
    <row r="66" s="73" customFormat="1" x14ac:dyDescent="0.15"/>
    <row r="67" s="73" customFormat="1" x14ac:dyDescent="0.15"/>
    <row r="68" s="73" customFormat="1" x14ac:dyDescent="0.15"/>
    <row r="69" s="73" customFormat="1" x14ac:dyDescent="0.15"/>
    <row r="70" s="73" customFormat="1" x14ac:dyDescent="0.15"/>
    <row r="71" s="73" customFormat="1" x14ac:dyDescent="0.15"/>
    <row r="72" s="73" customFormat="1" x14ac:dyDescent="0.15"/>
    <row r="73" s="73" customFormat="1" x14ac:dyDescent="0.15"/>
    <row r="74" s="73" customFormat="1" x14ac:dyDescent="0.15"/>
    <row r="75" s="73" customFormat="1" x14ac:dyDescent="0.15"/>
    <row r="76" s="73" customFormat="1" x14ac:dyDescent="0.15"/>
    <row r="77" s="73" customFormat="1" x14ac:dyDescent="0.15"/>
    <row r="78" s="73" customFormat="1" x14ac:dyDescent="0.15"/>
    <row r="79" s="73" customFormat="1" x14ac:dyDescent="0.15"/>
    <row r="80" s="73" customFormat="1" x14ac:dyDescent="0.15"/>
    <row r="81" s="73" customFormat="1" x14ac:dyDescent="0.15"/>
    <row r="82" s="73" customFormat="1" x14ac:dyDescent="0.15"/>
    <row r="83" s="73" customFormat="1" x14ac:dyDescent="0.15"/>
    <row r="84" s="73" customFormat="1" x14ac:dyDescent="0.15"/>
    <row r="85" s="73" customFormat="1" x14ac:dyDescent="0.15"/>
    <row r="86" s="73" customFormat="1" x14ac:dyDescent="0.15"/>
    <row r="87" s="73" customFormat="1" x14ac:dyDescent="0.15"/>
    <row r="88" s="73" customFormat="1" x14ac:dyDescent="0.15"/>
    <row r="89" s="73" customFormat="1" x14ac:dyDescent="0.15"/>
    <row r="90" s="73" customFormat="1" x14ac:dyDescent="0.15"/>
    <row r="91" s="73" customFormat="1" x14ac:dyDescent="0.15"/>
    <row r="92" s="73" customFormat="1" x14ac:dyDescent="0.15"/>
    <row r="93" s="73" customFormat="1" x14ac:dyDescent="0.15"/>
    <row r="94" s="73" customFormat="1" x14ac:dyDescent="0.15"/>
    <row r="95" s="73" customFormat="1" x14ac:dyDescent="0.15"/>
    <row r="96" s="73" customFormat="1" x14ac:dyDescent="0.15"/>
    <row r="97" s="73" customFormat="1" x14ac:dyDescent="0.15"/>
    <row r="98" s="73" customFormat="1" x14ac:dyDescent="0.15"/>
    <row r="99" s="73" customFormat="1" x14ac:dyDescent="0.15"/>
    <row r="100" s="73" customFormat="1" x14ac:dyDescent="0.15"/>
    <row r="101" s="73" customFormat="1" x14ac:dyDescent="0.15"/>
    <row r="102" s="73" customFormat="1" x14ac:dyDescent="0.15"/>
    <row r="103" s="73" customFormat="1" x14ac:dyDescent="0.15"/>
    <row r="104" s="73" customFormat="1" x14ac:dyDescent="0.15"/>
    <row r="105" s="73" customFormat="1" x14ac:dyDescent="0.15"/>
    <row r="106" s="73" customFormat="1" x14ac:dyDescent="0.15"/>
    <row r="107" s="73" customFormat="1" x14ac:dyDescent="0.15"/>
    <row r="108" s="73" customFormat="1" x14ac:dyDescent="0.15"/>
    <row r="109" s="73" customFormat="1" x14ac:dyDescent="0.15"/>
    <row r="110" s="73" customFormat="1" x14ac:dyDescent="0.15"/>
    <row r="111" s="73" customFormat="1" x14ac:dyDescent="0.15"/>
    <row r="112" s="73" customFormat="1" x14ac:dyDescent="0.15"/>
    <row r="113" s="73" customFormat="1" x14ac:dyDescent="0.15"/>
    <row r="114" s="73" customFormat="1" x14ac:dyDescent="0.15"/>
    <row r="115" s="73" customFormat="1" x14ac:dyDescent="0.15"/>
    <row r="116" s="73" customFormat="1" x14ac:dyDescent="0.15"/>
    <row r="117" s="73" customFormat="1" x14ac:dyDescent="0.15"/>
    <row r="118" s="73" customFormat="1" x14ac:dyDescent="0.15"/>
    <row r="119" s="73" customFormat="1" x14ac:dyDescent="0.15"/>
    <row r="120" s="73" customFormat="1" x14ac:dyDescent="0.15"/>
    <row r="121" s="73" customFormat="1" x14ac:dyDescent="0.15"/>
    <row r="122" s="73" customFormat="1" x14ac:dyDescent="0.15"/>
    <row r="123" s="73" customFormat="1" x14ac:dyDescent="0.15"/>
    <row r="124" s="73" customFormat="1" x14ac:dyDescent="0.15"/>
  </sheetData>
  <sheetProtection algorithmName="SHA-512" hashValue="5lqBfTwg+6H0L1+v4CFWg1RKXFaTe6ggcuNN7wUshNoVnl0avGlKJUy33lP5/iHaHcpmsi5rCPCEd1847WAPow==" saltValue="hc2xHO1s3PNcbluB6cCrXA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5E708-22B1-D34F-81FE-06026224557B}">
  <sheetPr codeName="Sheet18"/>
  <dimension ref="A1:BZ3"/>
  <sheetViews>
    <sheetView topLeftCell="BP1"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192</v>
      </c>
      <c r="C1" s="2" t="s">
        <v>193</v>
      </c>
      <c r="D1" s="3" t="s">
        <v>194</v>
      </c>
      <c r="E1" s="3" t="s">
        <v>195</v>
      </c>
      <c r="F1" s="3" t="s">
        <v>196</v>
      </c>
      <c r="G1" s="1" t="s">
        <v>197</v>
      </c>
      <c r="H1" s="4" t="s">
        <v>198</v>
      </c>
      <c r="I1" s="4" t="s">
        <v>199</v>
      </c>
      <c r="J1" s="4" t="s">
        <v>41</v>
      </c>
      <c r="K1" s="3" t="s">
        <v>42</v>
      </c>
      <c r="L1" s="5" t="s">
        <v>200</v>
      </c>
      <c r="M1" s="197" t="s">
        <v>251</v>
      </c>
      <c r="N1" s="198" t="s">
        <v>252</v>
      </c>
      <c r="O1" s="7" t="s">
        <v>78</v>
      </c>
      <c r="P1" s="7" t="s">
        <v>201</v>
      </c>
      <c r="Q1" s="198" t="s">
        <v>253</v>
      </c>
      <c r="R1" s="7" t="s">
        <v>202</v>
      </c>
      <c r="S1" s="198" t="s">
        <v>254</v>
      </c>
      <c r="T1" s="7" t="s">
        <v>203</v>
      </c>
      <c r="U1" s="7" t="s">
        <v>204</v>
      </c>
      <c r="V1" s="199" t="s">
        <v>255</v>
      </c>
      <c r="W1" s="200" t="s">
        <v>256</v>
      </c>
      <c r="X1" s="9" t="s">
        <v>205</v>
      </c>
      <c r="Y1" s="9" t="s">
        <v>206</v>
      </c>
      <c r="Z1" s="9" t="s">
        <v>207</v>
      </c>
      <c r="AA1" s="9" t="s">
        <v>208</v>
      </c>
      <c r="AB1" s="9" t="s">
        <v>209</v>
      </c>
      <c r="AC1" s="9" t="s">
        <v>210</v>
      </c>
      <c r="AD1" s="9" t="s">
        <v>211</v>
      </c>
      <c r="AE1" s="200" t="s">
        <v>257</v>
      </c>
      <c r="AF1" s="201" t="s">
        <v>258</v>
      </c>
      <c r="AG1" s="202" t="s">
        <v>212</v>
      </c>
      <c r="AH1" s="202" t="s">
        <v>213</v>
      </c>
      <c r="AI1" s="203" t="s">
        <v>259</v>
      </c>
      <c r="AJ1" s="13" t="s">
        <v>214</v>
      </c>
      <c r="AK1" s="13" t="s">
        <v>215</v>
      </c>
      <c r="AL1" s="13" t="s">
        <v>216</v>
      </c>
      <c r="AM1" s="13" t="s">
        <v>217</v>
      </c>
      <c r="AN1" s="204" t="s">
        <v>260</v>
      </c>
      <c r="AO1" s="205" t="s">
        <v>261</v>
      </c>
      <c r="AP1" s="204" t="s">
        <v>262</v>
      </c>
      <c r="AQ1" s="15" t="s">
        <v>218</v>
      </c>
      <c r="AR1" s="206" t="s">
        <v>219</v>
      </c>
      <c r="AS1" s="206" t="s">
        <v>220</v>
      </c>
      <c r="AT1" s="17" t="s">
        <v>221</v>
      </c>
      <c r="AU1" s="207" t="s">
        <v>138</v>
      </c>
      <c r="AV1" s="19" t="s">
        <v>222</v>
      </c>
      <c r="AW1" s="208" t="s">
        <v>223</v>
      </c>
      <c r="AX1" s="208" t="s">
        <v>224</v>
      </c>
      <c r="AY1" s="208" t="s">
        <v>225</v>
      </c>
      <c r="AZ1" s="209" t="s">
        <v>226</v>
      </c>
      <c r="BA1" s="21" t="s">
        <v>227</v>
      </c>
      <c r="BB1" s="24" t="s">
        <v>228</v>
      </c>
      <c r="BC1" s="23" t="s">
        <v>229</v>
      </c>
      <c r="BD1" s="24" t="s">
        <v>230</v>
      </c>
      <c r="BE1" s="23" t="s">
        <v>231</v>
      </c>
      <c r="BF1" s="24" t="s">
        <v>232</v>
      </c>
      <c r="BG1" s="23" t="s">
        <v>233</v>
      </c>
      <c r="BH1" s="24" t="s">
        <v>234</v>
      </c>
      <c r="BI1" s="26" t="s">
        <v>235</v>
      </c>
      <c r="BJ1" s="24" t="s">
        <v>236</v>
      </c>
      <c r="BK1" s="26" t="s">
        <v>237</v>
      </c>
      <c r="BL1" s="4" t="s">
        <v>238</v>
      </c>
      <c r="BM1" s="4" t="s">
        <v>239</v>
      </c>
      <c r="BN1" s="4" t="s">
        <v>240</v>
      </c>
      <c r="BO1" s="4" t="s">
        <v>241</v>
      </c>
      <c r="BP1" s="4" t="s">
        <v>242</v>
      </c>
      <c r="BQ1" s="4" t="s">
        <v>169</v>
      </c>
      <c r="BR1" s="4" t="s">
        <v>170</v>
      </c>
      <c r="BS1" s="2" t="s">
        <v>243</v>
      </c>
      <c r="BT1" s="2" t="s">
        <v>244</v>
      </c>
      <c r="BU1" s="4" t="s">
        <v>245</v>
      </c>
      <c r="BV1" s="4" t="s">
        <v>246</v>
      </c>
      <c r="BW1" s="4" t="s">
        <v>247</v>
      </c>
      <c r="BX1" s="2" t="s">
        <v>248</v>
      </c>
      <c r="BY1" s="4" t="s">
        <v>249</v>
      </c>
      <c r="BZ1" s="1" t="s">
        <v>250</v>
      </c>
    </row>
    <row r="2" spans="1:78" x14ac:dyDescent="0.15">
      <c r="A2" s="29">
        <v>786</v>
      </c>
      <c r="B2" s="30">
        <v>42657</v>
      </c>
      <c r="C2" s="31" t="s">
        <v>173</v>
      </c>
      <c r="D2" s="32" t="s">
        <v>174</v>
      </c>
      <c r="E2" s="32"/>
      <c r="F2" s="32" t="s">
        <v>175</v>
      </c>
      <c r="G2" s="33">
        <v>42551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5" t="s">
        <v>177</v>
      </c>
      <c r="AS2" s="36"/>
      <c r="AT2" s="36"/>
      <c r="AU2" s="36" t="s">
        <v>181</v>
      </c>
      <c r="AV2" s="36">
        <v>9.1300000000000008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Y2" t="s">
        <v>190</v>
      </c>
      <c r="BZ2" t="s">
        <v>191</v>
      </c>
    </row>
    <row r="3" spans="1:78" x14ac:dyDescent="0.15">
      <c r="A3" s="29">
        <v>787</v>
      </c>
      <c r="B3" s="30">
        <v>42657</v>
      </c>
      <c r="C3" s="31" t="s">
        <v>173</v>
      </c>
      <c r="D3" s="32" t="s">
        <v>174</v>
      </c>
      <c r="E3" s="32"/>
      <c r="F3" s="32" t="s">
        <v>183</v>
      </c>
      <c r="G3" s="33">
        <v>42551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170"/>
      <c r="R3" s="32"/>
      <c r="S3" s="170"/>
      <c r="T3" s="32"/>
      <c r="U3" s="32"/>
      <c r="V3" s="170"/>
      <c r="W3" s="170">
        <v>19.845454545454544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5"/>
      <c r="AN3" s="196"/>
      <c r="AO3" s="35"/>
      <c r="AP3" s="196"/>
      <c r="AQ3" s="35" t="s">
        <v>184</v>
      </c>
      <c r="AR3" s="35" t="s">
        <v>177</v>
      </c>
      <c r="AS3" s="36"/>
      <c r="AT3" s="36"/>
      <c r="AU3" s="36" t="s">
        <v>181</v>
      </c>
      <c r="AV3" s="36">
        <v>9.1300000000000008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Y3" t="s">
        <v>190</v>
      </c>
      <c r="BZ3" t="s">
        <v>191</v>
      </c>
    </row>
  </sheetData>
  <sheetProtection algorithmName="SHA-512" hashValue="zFQlW0zs5zVOzTqfjf73nDONKsKcL7fikGrDjpPSwchJuMUHskwQNTY2RKD5BqcVJXCTAfLeelrORrw4wmgeKQ==" saltValue="Gi+7tfHedtrwd5eFdvCWnA==" spinCount="100000" sheet="1" objects="1" scenarios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D515A-C8C7-344F-AD82-A76526D760BD}">
  <sheetPr codeName="Sheet10"/>
  <dimension ref="A1:BY3"/>
  <sheetViews>
    <sheetView topLeftCell="BF1"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" t="s">
        <v>248</v>
      </c>
      <c r="BX1" s="4" t="s">
        <v>249</v>
      </c>
      <c r="BY1" s="1" t="s">
        <v>250</v>
      </c>
    </row>
    <row r="2" spans="1:77" x14ac:dyDescent="0.15">
      <c r="A2" s="29">
        <v>786</v>
      </c>
      <c r="B2" s="30">
        <v>42475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X2" t="s">
        <v>182</v>
      </c>
      <c r="BY2" t="s">
        <v>166</v>
      </c>
    </row>
    <row r="3" spans="1:77" x14ac:dyDescent="0.15">
      <c r="A3" s="29">
        <v>787</v>
      </c>
      <c r="B3" s="30">
        <v>42475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X3" t="s">
        <v>182</v>
      </c>
      <c r="BY3" t="s">
        <v>166</v>
      </c>
    </row>
  </sheetData>
  <sheetProtection algorithmName="SHA-512" hashValue="5DeUoBgefnC6ZtWbqHUa41KVF6wwecIDy7tVS76tGAXcvCl8qfP3cDMGKw5nfamzQXhh3GTTbzxLas4QW3NELg==" saltValue="GvW8p239k9TefszoEDSNBQ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D2A1E-72C3-9047-85B8-79EF2741FB6D}">
  <sheetPr codeName="Sheet11"/>
  <dimension ref="A1:BY3"/>
  <sheetViews>
    <sheetView zoomScale="90" zoomScaleNormal="90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7" t="s">
        <v>106</v>
      </c>
    </row>
    <row r="2" spans="1:77" x14ac:dyDescent="0.15">
      <c r="A2" s="29">
        <v>786</v>
      </c>
      <c r="B2" s="30">
        <v>42291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X2" t="s">
        <v>182</v>
      </c>
      <c r="BY2" t="s">
        <v>166</v>
      </c>
    </row>
    <row r="3" spans="1:77" x14ac:dyDescent="0.15">
      <c r="A3" s="29">
        <v>787</v>
      </c>
      <c r="B3" s="30">
        <v>42291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X3" t="s">
        <v>182</v>
      </c>
      <c r="BY3" t="s">
        <v>166</v>
      </c>
    </row>
  </sheetData>
  <sheetProtection algorithmName="SHA-512" hashValue="c1JEKmgqUhvkxlveQIMwgq+T52Jx4R5F4/481CoqNOYgAh5g5YjpODuygyId0Zm7ROuXzijNNHmrDKSi0eUsxg==" saltValue="FJ/vJ54NtD69bQT6F2qaIQ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FC1F3-0F0C-2F4D-A09F-4E7EFF1A0314}">
  <sheetPr codeName="Sheet12"/>
  <dimension ref="A1:BU3"/>
  <sheetViews>
    <sheetView topLeftCell="AT1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3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3" x14ac:dyDescent="0.15">
      <c r="A2" s="29">
        <v>786</v>
      </c>
      <c r="B2" s="30">
        <v>42103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171</v>
      </c>
    </row>
    <row r="3" spans="1:73" x14ac:dyDescent="0.15">
      <c r="A3" s="29">
        <v>787</v>
      </c>
      <c r="B3" s="30">
        <v>42103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171</v>
      </c>
    </row>
  </sheetData>
  <sheetProtection algorithmName="SHA-512" hashValue="UkxUIbDxAIjrtI8A0EzWGjZqoj6Kpx2lIaxe7cVFsvmx6FnRI1aXHWxEV9yjP3FTa6zsVodhTXldBOYb1tHpSg==" saltValue="SUZb8HRPhntxzmw9Bjb+QA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A89A1-37DF-EB41-A229-EFF2BA4376B3}">
  <sheetPr codeName="Sheet13"/>
  <dimension ref="A1:BW3"/>
  <sheetViews>
    <sheetView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5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5" x14ac:dyDescent="0.15">
      <c r="A2" s="29">
        <v>786</v>
      </c>
      <c r="B2" s="30">
        <v>41927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160</v>
      </c>
      <c r="BL2" s="34"/>
      <c r="BM2" s="34" t="s">
        <v>160</v>
      </c>
      <c r="BN2" s="34"/>
      <c r="BO2" s="34"/>
      <c r="BP2" s="34"/>
      <c r="BQ2" s="35"/>
      <c r="BR2" s="35"/>
      <c r="BS2" s="36"/>
      <c r="BT2" s="36" t="s">
        <v>160</v>
      </c>
      <c r="BU2" s="35"/>
      <c r="BV2" t="s">
        <v>171</v>
      </c>
      <c r="BW2" s="118" t="s">
        <v>166</v>
      </c>
    </row>
    <row r="3" spans="1:75" x14ac:dyDescent="0.15">
      <c r="A3" s="29">
        <v>787</v>
      </c>
      <c r="B3" s="30">
        <v>41927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160</v>
      </c>
      <c r="BL3" s="34"/>
      <c r="BM3" s="34" t="s">
        <v>160</v>
      </c>
      <c r="BN3" s="34"/>
      <c r="BO3" s="34"/>
      <c r="BP3" s="34"/>
      <c r="BQ3" s="35"/>
      <c r="BR3" s="35"/>
      <c r="BS3" s="36"/>
      <c r="BT3" s="36" t="s">
        <v>160</v>
      </c>
      <c r="BU3" s="35"/>
      <c r="BV3" t="s">
        <v>171</v>
      </c>
      <c r="BW3" s="118" t="s">
        <v>166</v>
      </c>
    </row>
  </sheetData>
  <sheetProtection algorithmName="SHA-512" hashValue="CRk/ti9uHlaQVPUbcy8mjJlo54Py7Pqu7Gtf/P52FhAJQXQkep0IKmc6R23XFIbChLRwGbF0GJrBDMcvEFrAiQ==" saltValue="xOYNT+m2iVI4jWmcyRERLQ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3CA0D-2B6F-FE4A-91B7-D856621A53C8}">
  <sheetPr codeName="Sheet14"/>
  <dimension ref="A1:BV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4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4" x14ac:dyDescent="0.15">
      <c r="A2" s="29">
        <v>786</v>
      </c>
      <c r="B2" s="30">
        <v>41741</v>
      </c>
      <c r="C2" s="31" t="s">
        <v>156</v>
      </c>
      <c r="D2" s="32" t="s">
        <v>157</v>
      </c>
      <c r="E2" s="32"/>
      <c r="F2" s="32" t="s">
        <v>158</v>
      </c>
      <c r="G2" s="33">
        <v>41626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163</v>
      </c>
      <c r="AR2" s="36" t="s">
        <v>160</v>
      </c>
      <c r="AS2" s="36"/>
      <c r="AT2" s="36"/>
      <c r="AU2" s="36" t="s">
        <v>164</v>
      </c>
      <c r="AV2" s="36">
        <v>29.87</v>
      </c>
      <c r="AW2" s="36" t="s">
        <v>160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165</v>
      </c>
      <c r="BV2" s="118" t="s">
        <v>166</v>
      </c>
    </row>
    <row r="3" spans="1:74" x14ac:dyDescent="0.15">
      <c r="A3" s="29">
        <v>787</v>
      </c>
      <c r="B3" s="30">
        <v>41741</v>
      </c>
      <c r="C3" s="31" t="s">
        <v>156</v>
      </c>
      <c r="D3" s="32" t="s">
        <v>157</v>
      </c>
      <c r="E3" s="32"/>
      <c r="F3" s="32" t="s">
        <v>167</v>
      </c>
      <c r="G3" s="33">
        <v>41626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168</v>
      </c>
      <c r="AR3" s="36" t="s">
        <v>160</v>
      </c>
      <c r="AS3" s="36"/>
      <c r="AT3" s="36"/>
      <c r="AU3" s="36" t="s">
        <v>164</v>
      </c>
      <c r="AV3" s="36">
        <v>29.87</v>
      </c>
      <c r="AW3" s="36" t="s">
        <v>160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165</v>
      </c>
      <c r="BV3" s="118" t="s">
        <v>166</v>
      </c>
    </row>
  </sheetData>
  <sheetProtection algorithmName="SHA-512" hashValue="rCJ/mMNAj209t9uQbAHX1NencTTlXvKwyL49nssRLRcU+4/N9TOyfZJtoE+CoLMN0n/2pEqFU7FXDUQCKhRz8Q==" saltValue="sZ+ZCjtM1v1O/p6BNECoHw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BS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1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1" x14ac:dyDescent="0.15">
      <c r="A2" s="29">
        <v>786</v>
      </c>
      <c r="B2" s="33">
        <v>41554</v>
      </c>
      <c r="C2" s="31" t="s">
        <v>142</v>
      </c>
      <c r="D2" s="32" t="s">
        <v>143</v>
      </c>
      <c r="E2" s="32"/>
      <c r="F2" s="32" t="s">
        <v>144</v>
      </c>
      <c r="G2" s="33">
        <v>41455</v>
      </c>
      <c r="H2" s="34" t="s">
        <v>145</v>
      </c>
      <c r="I2" s="34" t="s">
        <v>146</v>
      </c>
      <c r="J2" s="34"/>
      <c r="K2" s="35" t="s">
        <v>147</v>
      </c>
      <c r="L2" s="35" t="s">
        <v>148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71" t="s">
        <v>149</v>
      </c>
      <c r="AS2" s="36" t="s">
        <v>146</v>
      </c>
      <c r="AT2" s="36"/>
      <c r="AU2" s="36"/>
      <c r="AV2" s="36" t="s">
        <v>150</v>
      </c>
      <c r="AW2" s="36">
        <v>29.87</v>
      </c>
      <c r="AX2" s="36" t="s">
        <v>146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146</v>
      </c>
      <c r="BL2" s="34"/>
      <c r="BM2" s="34" t="s">
        <v>146</v>
      </c>
      <c r="BN2" s="34"/>
      <c r="BO2" s="35"/>
      <c r="BP2" s="35"/>
      <c r="BQ2" s="36"/>
      <c r="BR2" s="36" t="s">
        <v>146</v>
      </c>
      <c r="BS2" s="35"/>
    </row>
    <row r="3" spans="1:71" x14ac:dyDescent="0.15">
      <c r="A3" s="29">
        <v>787</v>
      </c>
      <c r="B3" s="33">
        <v>41554</v>
      </c>
      <c r="C3" s="31" t="s">
        <v>142</v>
      </c>
      <c r="D3" s="32" t="s">
        <v>143</v>
      </c>
      <c r="E3" s="32"/>
      <c r="F3" s="32" t="s">
        <v>151</v>
      </c>
      <c r="G3" s="33">
        <v>41455</v>
      </c>
      <c r="H3" s="34" t="s">
        <v>145</v>
      </c>
      <c r="I3" s="34" t="s">
        <v>146</v>
      </c>
      <c r="J3" s="34"/>
      <c r="K3" s="35" t="s">
        <v>147</v>
      </c>
      <c r="L3" s="35" t="s">
        <v>152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153</v>
      </c>
      <c r="AS3" s="36" t="s">
        <v>154</v>
      </c>
      <c r="AT3" s="36"/>
      <c r="AU3" s="36"/>
      <c r="AV3" s="36" t="s">
        <v>155</v>
      </c>
      <c r="AW3" s="36">
        <v>29.87</v>
      </c>
      <c r="AX3" s="36" t="s">
        <v>154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154</v>
      </c>
      <c r="BL3" s="34"/>
      <c r="BM3" s="34" t="s">
        <v>146</v>
      </c>
      <c r="BN3" s="34"/>
      <c r="BO3" s="35"/>
      <c r="BP3" s="35"/>
      <c r="BQ3" s="36"/>
      <c r="BR3" s="36" t="s">
        <v>146</v>
      </c>
      <c r="BS3" s="35"/>
    </row>
  </sheetData>
  <sheetProtection algorithmName="SHA-512" hashValue="gIsbIA4OGkRf6cj1ZybUmLd88Aw3qNzPEmOle8rBV2X0yoGGs6nUsm9fmSYE+0JclbFSgUI+gurfvMfhCTv0vw==" saltValue="feNFEQzcyE2dgI3bmCwi0w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3"/>
  <sheetViews>
    <sheetView topLeftCell="L1" workbookViewId="0">
      <selection activeCell="N19" sqref="N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41274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107</v>
      </c>
      <c r="D3" s="32" t="s">
        <v>108</v>
      </c>
      <c r="E3" s="32"/>
      <c r="F3" s="32" t="s">
        <v>80</v>
      </c>
      <c r="G3" s="33">
        <v>41274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8KskBSLvsPZbrwbLnKNOT0plQ1fEBW8/y8fM1XzsueeEW3xiLYpmJ3GFao/n9Xc9ijQNvI5vPrQY438k5YJjpw==" saltValue="jUKY4JajZd3lJX2k0IltKQ==" spinCount="100000" sheet="1" objects="1" scenarios="1"/>
  <phoneticPr fontId="3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3"/>
  <sheetViews>
    <sheetView workbookViewId="0">
      <selection activeCell="BS1" sqref="BS1:BT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40908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116</v>
      </c>
      <c r="D3" s="32" t="s">
        <v>79</v>
      </c>
      <c r="E3" s="32"/>
      <c r="F3" s="32" t="s">
        <v>80</v>
      </c>
      <c r="G3" s="33">
        <v>40908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MWfxxC0Rac1cK67JTTSbu5AdNZhEm3gKrvEgmFKwknbUFTFFzV2F3uIAhxbNXPoUAuAqljnKMR9mZUBzy3+AeA==" saltValue="SkfGhMsUMrAHy7pIrmZ6mg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NT Bills October 2020</vt:lpstr>
      <vt:lpstr>NT Bills April 2020</vt:lpstr>
      <vt:lpstr>NT Bills October 2019</vt:lpstr>
      <vt:lpstr>NT Bills April 2019</vt:lpstr>
      <vt:lpstr>NT Bills October 2018</vt:lpstr>
      <vt:lpstr>NT Bills April 2018</vt:lpstr>
      <vt:lpstr>NT Bills October 2017</vt:lpstr>
      <vt:lpstr>NT Bills April 2017</vt:lpstr>
      <vt:lpstr>NT Bills April 2016</vt:lpstr>
      <vt:lpstr>NT Oct 2020</vt:lpstr>
      <vt:lpstr>NT Apr 2020</vt:lpstr>
      <vt:lpstr>NT Oct 2019</vt:lpstr>
      <vt:lpstr>NT Apr 2019</vt:lpstr>
      <vt:lpstr>NT Oct 2018</vt:lpstr>
      <vt:lpstr>NT Apr 2018</vt:lpstr>
      <vt:lpstr>NT Oct 2017</vt:lpstr>
      <vt:lpstr>NT Apr 2017</vt:lpstr>
      <vt:lpstr>NT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2016-09-06T02:07:37Z</dcterms:created>
  <dcterms:modified xsi:type="dcterms:W3CDTF">2020-11-18T02:14:39Z</dcterms:modified>
</cp:coreProperties>
</file>