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WA/"/>
    </mc:Choice>
  </mc:AlternateContent>
  <xr:revisionPtr revIDLastSave="0" documentId="13_ncr:1_{4BDE1736-792B-BF4F-907F-99B28F8D37CF}" xr6:coauthVersionLast="45" xr6:coauthVersionMax="45" xr10:uidLastSave="{00000000-0000-0000-0000-000000000000}"/>
  <workbookProtection workbookAlgorithmName="SHA-512" workbookHashValue="ag6aHcD0UuJ0f5guJf/fwm0xbzvWfvmjxPcCshi5RusRQ5e4rIVxD8tJFINxWdeI4e7OIG1PrbwqQHt3+7/BQA==" workbookSaltValue="uZV5TZuY5tSMKUhYDrru3Q==" workbookSpinCount="100000" lockStructure="1"/>
  <bookViews>
    <workbookView xWindow="31680" yWindow="540" windowWidth="29940" windowHeight="20420" tabRatio="500" xr2:uid="{00000000-000D-0000-FFFF-FFFF00000000}"/>
  </bookViews>
  <sheets>
    <sheet name="Notes" sheetId="3" r:id="rId1"/>
    <sheet name="WA Bills October 2019" sheetId="15" r:id="rId2"/>
    <sheet name="WA Bills April 2019" sheetId="13" r:id="rId3"/>
    <sheet name="WA Bills October 2018" sheetId="11" r:id="rId4"/>
    <sheet name="WA Bills April 2018" sheetId="9" r:id="rId5"/>
    <sheet name="WA Bills October 2017" sheetId="7" r:id="rId6"/>
    <sheet name="WA Bills April 2017" sheetId="5" r:id="rId7"/>
    <sheet name="WA Bills April 2016" sheetId="2" r:id="rId8"/>
    <sheet name="WA Oct 2019" sheetId="14" state="hidden" r:id="rId9"/>
    <sheet name="WA Apr 2019" sheetId="12" state="hidden" r:id="rId10"/>
    <sheet name="WA Oct 2018" sheetId="10" state="hidden" r:id="rId11"/>
    <sheet name="WA Apr 2018" sheetId="8" state="hidden" r:id="rId12"/>
    <sheet name="WA Oct 2017" sheetId="6" state="hidden" r:id="rId13"/>
    <sheet name="WA Apr 2017" sheetId="4" state="hidden" r:id="rId14"/>
    <sheet name="WA Apr 2016" sheetId="1" state="hidden" r:id="rId15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8" i="15" l="1"/>
  <c r="D18" i="13"/>
  <c r="T18" i="15" l="1"/>
  <c r="S18" i="15"/>
  <c r="N18" i="15"/>
  <c r="M18" i="15"/>
  <c r="L18" i="15"/>
  <c r="H18" i="15"/>
  <c r="C18" i="15"/>
  <c r="B18" i="15"/>
  <c r="A18" i="15"/>
  <c r="T9" i="15"/>
  <c r="S9" i="15"/>
  <c r="N9" i="15"/>
  <c r="M9" i="15"/>
  <c r="L9" i="15"/>
  <c r="H9" i="15"/>
  <c r="D9" i="15"/>
  <c r="C9" i="15"/>
  <c r="B9" i="15"/>
  <c r="A9" i="15"/>
  <c r="T8" i="15"/>
  <c r="S8" i="15"/>
  <c r="N8" i="15"/>
  <c r="M8" i="15"/>
  <c r="L8" i="15"/>
  <c r="H8" i="15"/>
  <c r="D8" i="15"/>
  <c r="C8" i="15"/>
  <c r="I8" i="15" s="1"/>
  <c r="J8" i="15" s="1"/>
  <c r="O8" i="15" s="1"/>
  <c r="B8" i="15"/>
  <c r="A8" i="15"/>
  <c r="T18" i="13"/>
  <c r="S18" i="13"/>
  <c r="N18" i="13"/>
  <c r="M18" i="13"/>
  <c r="L18" i="13"/>
  <c r="H18" i="13"/>
  <c r="C18" i="13"/>
  <c r="I18" i="13"/>
  <c r="J18" i="13"/>
  <c r="O18" i="13"/>
  <c r="P18" i="13" s="1"/>
  <c r="R18" i="13" s="1"/>
  <c r="B18" i="13"/>
  <c r="A18" i="13"/>
  <c r="T9" i="13"/>
  <c r="S9" i="13"/>
  <c r="N9" i="13"/>
  <c r="M9" i="13"/>
  <c r="L9" i="13"/>
  <c r="H9" i="13"/>
  <c r="D9" i="13"/>
  <c r="I9" i="13"/>
  <c r="J9" i="13"/>
  <c r="O9" i="13"/>
  <c r="C9" i="13"/>
  <c r="B9" i="13"/>
  <c r="A9" i="13"/>
  <c r="T8" i="13"/>
  <c r="S8" i="13"/>
  <c r="N8" i="13"/>
  <c r="M8" i="13"/>
  <c r="L8" i="13"/>
  <c r="H8" i="13"/>
  <c r="D8" i="13"/>
  <c r="C8" i="13"/>
  <c r="B8" i="13"/>
  <c r="A8" i="13"/>
  <c r="I8" i="13"/>
  <c r="J8" i="13"/>
  <c r="O8" i="13"/>
  <c r="P9" i="13"/>
  <c r="R9" i="13"/>
  <c r="Q9" i="13"/>
  <c r="P8" i="13"/>
  <c r="R8" i="13"/>
  <c r="Q8" i="13"/>
  <c r="Q18" i="13"/>
  <c r="T18" i="11"/>
  <c r="S18" i="11"/>
  <c r="N18" i="11"/>
  <c r="M18" i="11"/>
  <c r="L18" i="11"/>
  <c r="H18" i="11"/>
  <c r="D18" i="11"/>
  <c r="C18" i="11"/>
  <c r="I18" i="11"/>
  <c r="J18" i="11"/>
  <c r="O18" i="11"/>
  <c r="B18" i="11"/>
  <c r="A18" i="11"/>
  <c r="T9" i="11"/>
  <c r="S9" i="11"/>
  <c r="N9" i="11"/>
  <c r="M9" i="11"/>
  <c r="L9" i="11"/>
  <c r="H9" i="11"/>
  <c r="D9" i="11"/>
  <c r="C9" i="11"/>
  <c r="B9" i="11"/>
  <c r="A9" i="11"/>
  <c r="T8" i="11"/>
  <c r="S8" i="11"/>
  <c r="N8" i="11"/>
  <c r="M8" i="11"/>
  <c r="L8" i="11"/>
  <c r="H8" i="11"/>
  <c r="D8" i="11"/>
  <c r="C8" i="11"/>
  <c r="I8" i="11"/>
  <c r="J8" i="11"/>
  <c r="O8" i="11"/>
  <c r="B8" i="11"/>
  <c r="A8" i="11"/>
  <c r="I9" i="11"/>
  <c r="J9" i="11"/>
  <c r="O9" i="11"/>
  <c r="T18" i="9"/>
  <c r="S18" i="9"/>
  <c r="N18" i="9"/>
  <c r="M18" i="9"/>
  <c r="L18" i="9"/>
  <c r="H18" i="9"/>
  <c r="D18" i="9"/>
  <c r="C18" i="9"/>
  <c r="I18" i="9"/>
  <c r="J18" i="9"/>
  <c r="O18" i="9"/>
  <c r="B18" i="9"/>
  <c r="A18" i="9"/>
  <c r="T9" i="9"/>
  <c r="S9" i="9"/>
  <c r="N9" i="9"/>
  <c r="M9" i="9"/>
  <c r="L9" i="9"/>
  <c r="H9" i="9"/>
  <c r="D9" i="9"/>
  <c r="C9" i="9"/>
  <c r="B9" i="9"/>
  <c r="A9" i="9"/>
  <c r="T8" i="9"/>
  <c r="S8" i="9"/>
  <c r="N8" i="9"/>
  <c r="M8" i="9"/>
  <c r="L8" i="9"/>
  <c r="H8" i="9"/>
  <c r="I8" i="9"/>
  <c r="J8" i="9"/>
  <c r="O8" i="9"/>
  <c r="D8" i="9"/>
  <c r="C8" i="9"/>
  <c r="B8" i="9"/>
  <c r="A8" i="9"/>
  <c r="I9" i="9"/>
  <c r="J9" i="9"/>
  <c r="O9" i="9"/>
  <c r="T18" i="7"/>
  <c r="S18" i="7"/>
  <c r="N18" i="7"/>
  <c r="M18" i="7"/>
  <c r="L18" i="7"/>
  <c r="H18" i="7"/>
  <c r="D18" i="7"/>
  <c r="C18" i="7"/>
  <c r="I18" i="7"/>
  <c r="J18" i="7"/>
  <c r="O18" i="7"/>
  <c r="B18" i="7"/>
  <c r="A18" i="7"/>
  <c r="T9" i="7"/>
  <c r="S9" i="7"/>
  <c r="N9" i="7"/>
  <c r="M9" i="7"/>
  <c r="L9" i="7"/>
  <c r="H9" i="7"/>
  <c r="D9" i="7"/>
  <c r="C9" i="7"/>
  <c r="I9" i="7"/>
  <c r="J9" i="7"/>
  <c r="O9" i="7"/>
  <c r="B9" i="7"/>
  <c r="A9" i="7"/>
  <c r="T8" i="7"/>
  <c r="S8" i="7"/>
  <c r="N8" i="7"/>
  <c r="M8" i="7"/>
  <c r="L8" i="7"/>
  <c r="H8" i="7"/>
  <c r="D8" i="7"/>
  <c r="I8" i="7"/>
  <c r="J8" i="7"/>
  <c r="O8" i="7"/>
  <c r="C8" i="7"/>
  <c r="B8" i="7"/>
  <c r="A8" i="7"/>
  <c r="C18" i="2"/>
  <c r="I18" i="2"/>
  <c r="J18" i="2"/>
  <c r="O18" i="2"/>
  <c r="D18" i="2"/>
  <c r="H18" i="2"/>
  <c r="D9" i="2"/>
  <c r="H9" i="2"/>
  <c r="C9" i="2"/>
  <c r="I9" i="2"/>
  <c r="J9" i="2"/>
  <c r="O9" i="2"/>
  <c r="L9" i="2"/>
  <c r="M9" i="2"/>
  <c r="D8" i="2"/>
  <c r="H8" i="2"/>
  <c r="C8" i="2"/>
  <c r="I8" i="2"/>
  <c r="J8" i="2"/>
  <c r="O8" i="2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I18" i="5"/>
  <c r="J18" i="5"/>
  <c r="O18" i="5"/>
  <c r="C18" i="5"/>
  <c r="B18" i="5"/>
  <c r="A18" i="5"/>
  <c r="T9" i="5"/>
  <c r="S9" i="5"/>
  <c r="N9" i="5"/>
  <c r="M9" i="5"/>
  <c r="L9" i="5"/>
  <c r="H9" i="5"/>
  <c r="I9" i="5"/>
  <c r="J9" i="5"/>
  <c r="O9" i="5"/>
  <c r="C9" i="5"/>
  <c r="D9" i="5"/>
  <c r="B9" i="5"/>
  <c r="A9" i="5"/>
  <c r="T8" i="5"/>
  <c r="S8" i="5"/>
  <c r="N8" i="5"/>
  <c r="M8" i="5"/>
  <c r="L8" i="5"/>
  <c r="H8" i="5"/>
  <c r="D8" i="5"/>
  <c r="C8" i="5"/>
  <c r="I8" i="5"/>
  <c r="J8" i="5"/>
  <c r="O8" i="5"/>
  <c r="B8" i="5"/>
  <c r="A8" i="5"/>
  <c r="Q9" i="2"/>
  <c r="P9" i="2"/>
  <c r="R9" i="2"/>
  <c r="Q18" i="7"/>
  <c r="P18" i="7"/>
  <c r="R18" i="7"/>
  <c r="P18" i="9"/>
  <c r="R18" i="9"/>
  <c r="Q18" i="9"/>
  <c r="P8" i="11"/>
  <c r="R8" i="11"/>
  <c r="Q8" i="11"/>
  <c r="Q8" i="2"/>
  <c r="P8" i="2"/>
  <c r="R8" i="2"/>
  <c r="Q18" i="2"/>
  <c r="P18" i="2"/>
  <c r="R18" i="2"/>
  <c r="Q8" i="7"/>
  <c r="P8" i="7"/>
  <c r="R8" i="7"/>
  <c r="Q9" i="9"/>
  <c r="P9" i="9"/>
  <c r="R9" i="9"/>
  <c r="Q9" i="11"/>
  <c r="P9" i="11"/>
  <c r="R9" i="11"/>
  <c r="Q18" i="5"/>
  <c r="P18" i="5"/>
  <c r="R18" i="5"/>
  <c r="P18" i="11"/>
  <c r="R18" i="11"/>
  <c r="Q18" i="11"/>
  <c r="Q8" i="5"/>
  <c r="P8" i="5"/>
  <c r="R8" i="5"/>
  <c r="P9" i="5"/>
  <c r="R9" i="5"/>
  <c r="Q9" i="5"/>
  <c r="Q9" i="7"/>
  <c r="P9" i="7"/>
  <c r="R9" i="7"/>
  <c r="Q8" i="9"/>
  <c r="P8" i="9"/>
  <c r="R8" i="9"/>
  <c r="I18" i="15" l="1"/>
  <c r="J18" i="15" s="1"/>
  <c r="O18" i="15" s="1"/>
  <c r="P18" i="15" s="1"/>
  <c r="R18" i="15" s="1"/>
  <c r="I9" i="15"/>
  <c r="J9" i="15" s="1"/>
  <c r="O9" i="15" s="1"/>
  <c r="Q9" i="15" s="1"/>
  <c r="P8" i="15"/>
  <c r="R8" i="15" s="1"/>
  <c r="Q8" i="15"/>
  <c r="Q18" i="15" l="1"/>
  <c r="P9" i="15"/>
  <c r="R9" i="15" s="1"/>
</calcChain>
</file>

<file path=xl/sharedStrings.xml><?xml version="1.0" encoding="utf-8"?>
<sst xmlns="http://schemas.openxmlformats.org/spreadsheetml/2006/main" count="1172" uniqueCount="238">
  <si>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</si>
  <si>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</si>
  <si>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</si>
  <si>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</si>
  <si>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</si>
  <si>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</si>
  <si>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</si>
  <si>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</si>
  <si>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</si>
  <si>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</si>
  <si>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</si>
  <si>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</si>
  <si>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</si>
  <si>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</si>
  <si>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</si>
  <si>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</si>
  <si>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</si>
  <si>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</si>
  <si>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</si>
  <si>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</si>
  <si>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</si>
  <si>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</si>
  <si>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</si>
  <si>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</si>
  <si>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</si>
  <si>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</si>
  <si>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</si>
  <si>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</si>
  <si>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</si>
  <si>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</si>
  <si>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</si>
  <si>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</si>
  <si>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</si>
  <si>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</si>
  <si>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</si>
  <si>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</si>
  <si>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</si>
  <si>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</si>
  <si>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</si>
  <si>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</si>
  <si>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</si>
  <si>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</si>
  <si>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</si>
  <si>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</si>
  <si>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</si>
  <si>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</si>
  <si>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</si>
  <si>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</si>
  <si>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</si>
  <si>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</si>
  <si>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</si>
  <si>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</si>
  <si>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</si>
  <si>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</si>
  <si>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</si>
  <si>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</si>
  <si>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</si>
  <si>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</si>
  <si>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</si>
  <si>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</si>
  <si>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</si>
  <si>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</si>
  <si>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</si>
  <si>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</si>
  <si>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</si>
  <si>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</si>
  <si>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</si>
  <si>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</si>
  <si>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</si>
  <si>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</si>
  <si>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</si>
  <si>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</si>
  <si>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</si>
  <si>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</si>
  <si>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</si>
  <si>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</si>
  <si>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</si>
  <si>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</si>
  <si>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</si>
  <si>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</si>
  <si>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</si>
  <si>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</si>
  <si>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</si>
  <si>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</si>
  <si>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</si>
  <si>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</si>
  <si>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</si>
  <si>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</si>
  <si>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</si>
  <si>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</si>
  <si>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</si>
  <si>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</si>
  <si>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</si>
  <si>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</si>
  <si>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</si>
  <si>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</si>
  <si>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</si>
  <si>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</si>
  <si>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</si>
  <si>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</si>
  <si>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</si>
  <si>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</si>
  <si>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</si>
  <si>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</si>
  <si>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</si>
  <si>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</si>
  <si>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</si>
  <si>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</si>
  <si>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</si>
  <si>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</si>
  <si>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</si>
  <si>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</si>
  <si>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</si>
  <si>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</si>
  <si>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</si>
  <si>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</si>
  <si>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</si>
  <si>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</si>
  <si>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</si>
  <si>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</si>
  <si>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</si>
  <si>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</si>
  <si>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</si>
  <si>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</si>
  <si>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</si>
  <si>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</si>
  <si>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</si>
  <si>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</si>
  <si>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</si>
  <si>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</si>
  <si>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</si>
  <si>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</si>
  <si>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</si>
  <si>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</si>
  <si>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</si>
  <si>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</si>
  <si>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</si>
  <si>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</si>
  <si>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</si>
  <si>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</si>
  <si>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</si>
  <si>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</si>
  <si>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</si>
  <si>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</si>
  <si>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</si>
  <si>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</si>
  <si>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</si>
  <si>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</si>
  <si>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</si>
  <si>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</si>
  <si>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</si>
  <si>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</si>
  <si>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</si>
  <si>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</si>
  <si>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</si>
  <si>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</si>
  <si>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</si>
  <si>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</si>
  <si>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</si>
  <si>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</si>
  <si>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</si>
  <si>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</si>
  <si>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</si>
  <si>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</si>
  <si>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</si>
  <si>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</si>
  <si>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</si>
  <si>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</si>
  <si>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</si>
  <si>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</si>
  <si>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</si>
  <si>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</si>
  <si>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</si>
  <si>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</si>
  <si>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</si>
  <si>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</si>
  <si>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</si>
  <si>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</si>
  <si>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</si>
  <si>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</si>
  <si>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</si>
  <si>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</si>
  <si>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</si>
  <si>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</si>
  <si>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</si>
  <si>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</si>
  <si>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</si>
  <si>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</si>
  <si>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</si>
  <si>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</si>
  <si>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</si>
  <si>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</si>
  <si>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</si>
  <si>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</si>
  <si>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</si>
  <si>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</si>
  <si>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</si>
  <si>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</si>
  <si>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</si>
  <si>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</si>
  <si>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</si>
  <si>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</si>
  <si>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</si>
  <si>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</si>
  <si>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</si>
  <si>
    <t>and October 2019</t>
  </si>
  <si>
    <t>*Regulated electricity offers as of April 2016, April 2017,  October 2017, April 2018, October 2018, April 2019</t>
  </si>
  <si>
    <t>WA</t>
  </si>
  <si>
    <t>Horizon Power</t>
  </si>
  <si>
    <t>Single</t>
  </si>
  <si>
    <t>y</t>
  </si>
  <si>
    <t>n</t>
  </si>
  <si>
    <t xml:space="preserve">Regulated </t>
  </si>
  <si>
    <t>Horizon-Single</t>
  </si>
  <si>
    <t>Synergy</t>
  </si>
  <si>
    <t>o</t>
  </si>
  <si>
    <t>SWIS-Single</t>
  </si>
  <si>
    <t>https://horizonpower.com.au/connections/pricing/#for-business</t>
  </si>
  <si>
    <t>https://www.synergy.net.au/Your-business/Energy-products/Government-regulated-tariffs/Synergy-Business-Plan-L1-Tariff?tid=Energy-products:side_nav:Business%20Plan%20(L1)%20tariff</t>
  </si>
  <si>
    <t>https://www.synergy.net.au/Your-business/Energy-products/Government-regulated-tariffs/Synergy-Business-Time-of-Use-R1-tariff?tid=Energy-products:side_nav:Business%20Time%20of%20Use%20(R1)%20tariff</t>
  </si>
  <si>
    <t>Price fix (months)</t>
  </si>
  <si>
    <t>Price fix (date)</t>
  </si>
  <si>
    <t>Source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</si>
  <si>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</si>
  <si>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</si>
  <si>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</si>
  <si>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</si>
  <si>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</si>
  <si>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</si>
  <si>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</si>
  <si>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</si>
  <si>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Retailer</t>
  </si>
  <si>
    <t>Name</t>
    <phoneticPr fontId="0" type="noConversion"/>
  </si>
  <si>
    <t>quarter</t>
  </si>
  <si>
    <t>Solar/FIT rate varies between towns. See http://horizonpower.com.au/news-events/news/buyback-changes-1-july-questions-and-answers/</t>
  </si>
  <si>
    <t>Regulated</t>
  </si>
  <si>
    <t>Two Rate</t>
  </si>
  <si>
    <t>SWIS-Two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</si>
</sst>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20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4" fillId="14" borderId="21" xfId="0" applyFont="1" applyFill="1" applyBorder="1" applyProtection="1">
      <protection hidden="1"/>
    </xf>
    <xf numFmtId="0" fontId="4" fillId="14" borderId="22" xfId="0" applyFont="1" applyFill="1" applyBorder="1" applyProtection="1">
      <protection hidden="1"/>
    </xf>
    <xf numFmtId="4" fontId="4" fillId="14" borderId="23" xfId="0" applyNumberFormat="1" applyFont="1" applyFill="1" applyBorder="1" applyProtection="1">
      <protection hidden="1"/>
    </xf>
    <xf numFmtId="2" fontId="4" fillId="14" borderId="23" xfId="0" applyNumberFormat="1" applyFont="1" applyFill="1" applyBorder="1" applyAlignment="1" applyProtection="1">
      <alignment horizontal="right"/>
      <protection hidden="1"/>
    </xf>
    <xf numFmtId="3" fontId="4" fillId="14" borderId="23" xfId="0" applyNumberFormat="1" applyFont="1" applyFill="1" applyBorder="1" applyProtection="1">
      <protection hidden="1"/>
    </xf>
    <xf numFmtId="3" fontId="5" fillId="14" borderId="23" xfId="0" applyNumberFormat="1" applyFont="1" applyFill="1" applyBorder="1" applyProtection="1">
      <protection hidden="1"/>
    </xf>
    <xf numFmtId="0" fontId="4" fillId="14" borderId="23" xfId="0" applyFont="1" applyFill="1" applyBorder="1" applyProtection="1">
      <protection hidden="1"/>
    </xf>
    <xf numFmtId="0" fontId="4" fillId="14" borderId="23" xfId="0" applyFont="1" applyFill="1" applyBorder="1" applyAlignment="1" applyProtection="1">
      <alignment horizontal="right"/>
      <protection hidden="1"/>
    </xf>
    <xf numFmtId="0" fontId="4" fillId="14" borderId="24" xfId="0" applyFont="1" applyFill="1" applyBorder="1" applyAlignment="1" applyProtection="1">
      <alignment horizontal="right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5" fillId="3" borderId="26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  <xf numFmtId="0" fontId="4" fillId="23" borderId="6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10" fillId="23" borderId="11" xfId="0" applyFont="1" applyFill="1" applyBorder="1"/>
    <xf numFmtId="0" fontId="10" fillId="23" borderId="13" xfId="0" applyFont="1" applyFill="1" applyBorder="1"/>
    <xf numFmtId="0" fontId="4" fillId="24" borderId="1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0" fillId="23" borderId="0" xfId="0" applyFill="1" applyBorder="1" applyProtection="1">
      <protection hidden="1"/>
    </xf>
    <xf numFmtId="0" fontId="5" fillId="23" borderId="0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5" fillId="25" borderId="0" xfId="0" applyFont="1" applyFill="1" applyBorder="1" applyProtection="1">
      <protection hidden="1"/>
    </xf>
    <xf numFmtId="0" fontId="4" fillId="25" borderId="6" xfId="0" applyFont="1" applyFill="1" applyBorder="1" applyProtection="1">
      <protection hidden="1"/>
    </xf>
    <xf numFmtId="0" fontId="4" fillId="25" borderId="0" xfId="0" applyFont="1" applyFill="1" applyBorder="1" applyAlignment="1" applyProtection="1">
      <alignment wrapText="1"/>
      <protection hidden="1"/>
    </xf>
    <xf numFmtId="0" fontId="10" fillId="25" borderId="11" xfId="0" applyFont="1" applyFill="1" applyBorder="1"/>
    <xf numFmtId="0" fontId="10" fillId="25" borderId="13" xfId="0" applyFont="1" applyFill="1" applyBorder="1"/>
    <xf numFmtId="0" fontId="0" fillId="2" borderId="0" xfId="0" applyFont="1" applyFill="1" applyBorder="1" applyAlignment="1">
      <alignment horizontal="left" wrapText="1"/>
    </xf>
    <xf numFmtId="2" fontId="0" fillId="0" borderId="1" xfId="0" applyNumberFormat="1" applyFill="1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24</xdr:row>
      <xdr:rowOff>12700</xdr:rowOff>
    </xdr:from>
    <xdr:to>
      <xdr:col>16</xdr:col>
      <xdr:colOff>901700</xdr:colOff>
      <xdr:row>74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76"/>
  <sheetViews>
    <sheetView tabSelected="1" workbookViewId="0">
      <selection activeCell="C13" sqref="C13"/>
    </sheetView>
  </sheetViews>
  <sheetFormatPr baseColWidth="10" defaultRowHeight="13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>
      <c r="A11" s="42" t="s">
        <v>206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4">
      <c r="A12" s="43" t="s">
        <v>205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>
      <c r="A13" s="42" t="s">
        <v>4</v>
      </c>
      <c r="E13" s="42"/>
      <c r="F13" s="52"/>
      <c r="G13" s="52"/>
      <c r="H13" s="42"/>
      <c r="I13" s="53"/>
    </row>
    <row r="14" spans="1:18" ht="15" thickBot="1">
      <c r="A14" s="42"/>
      <c r="B14" s="42"/>
      <c r="C14" s="42"/>
      <c r="D14" s="42"/>
      <c r="E14" s="42"/>
      <c r="F14" s="52"/>
      <c r="G14" s="52"/>
      <c r="H14" s="52"/>
      <c r="I14" s="53"/>
    </row>
    <row r="15" spans="1:18" ht="14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67" t="s">
        <v>20</v>
      </c>
      <c r="K15" s="48"/>
      <c r="N15" s="60" t="s">
        <v>140</v>
      </c>
      <c r="O15" s="61"/>
      <c r="Q15" s="66"/>
      <c r="R15" s="66"/>
    </row>
    <row r="16" spans="1:18" ht="14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16" t="s">
        <v>166</v>
      </c>
      <c r="K16" s="217">
        <v>2019</v>
      </c>
      <c r="N16" s="64" t="s">
        <v>57</v>
      </c>
      <c r="O16" s="50"/>
      <c r="Q16" s="66"/>
      <c r="R16" s="66"/>
    </row>
    <row r="17" spans="1:18" ht="15" thickBot="1">
      <c r="A17" s="52"/>
      <c r="B17" s="42"/>
      <c r="C17" s="42"/>
      <c r="D17" s="42"/>
      <c r="E17" s="42"/>
      <c r="F17" s="52"/>
      <c r="G17" s="52"/>
      <c r="H17" s="52"/>
      <c r="I17" s="53"/>
      <c r="J17" s="205" t="s">
        <v>21</v>
      </c>
      <c r="K17" s="206">
        <v>2019</v>
      </c>
      <c r="N17" s="63" t="s">
        <v>58</v>
      </c>
      <c r="O17" s="65"/>
      <c r="Q17" s="66"/>
      <c r="R17" s="66"/>
    </row>
    <row r="18" spans="1:18" ht="14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200" t="s">
        <v>166</v>
      </c>
      <c r="K18" s="201">
        <v>2018</v>
      </c>
    </row>
    <row r="19" spans="1:18" ht="15" thickBot="1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149" t="s">
        <v>21</v>
      </c>
      <c r="K19" s="150">
        <v>2018</v>
      </c>
    </row>
    <row r="20" spans="1:18" ht="14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72" t="s">
        <v>166</v>
      </c>
      <c r="K20" s="73">
        <v>2017</v>
      </c>
      <c r="N20" s="60" t="s">
        <v>18</v>
      </c>
      <c r="O20" s="61"/>
    </row>
    <row r="21" spans="1:18" ht="14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J21" s="68" t="s">
        <v>21</v>
      </c>
      <c r="K21" s="69">
        <v>2017</v>
      </c>
      <c r="N21" s="64" t="s">
        <v>57</v>
      </c>
      <c r="O21" s="50"/>
    </row>
    <row r="22" spans="1:18" ht="15" thickBot="1">
      <c r="A22" s="42"/>
      <c r="B22" s="42"/>
      <c r="C22" s="42"/>
      <c r="D22" s="42"/>
      <c r="E22" s="42"/>
      <c r="F22" s="52"/>
      <c r="G22" s="52"/>
      <c r="H22" s="52"/>
      <c r="I22" s="53"/>
      <c r="J22" s="70" t="s">
        <v>21</v>
      </c>
      <c r="K22" s="71">
        <v>2016</v>
      </c>
      <c r="N22" s="63" t="s">
        <v>19</v>
      </c>
      <c r="O22" s="65"/>
    </row>
    <row r="23" spans="1:18" ht="14">
      <c r="A23" s="42"/>
      <c r="B23" s="52"/>
      <c r="C23" s="52"/>
      <c r="D23" s="52"/>
      <c r="E23" s="52"/>
      <c r="F23" s="52"/>
      <c r="G23" s="52"/>
      <c r="H23" s="52"/>
      <c r="I23" s="53"/>
    </row>
    <row r="24" spans="1:18" ht="14">
      <c r="A24" s="42" t="s">
        <v>53</v>
      </c>
      <c r="B24" s="53"/>
      <c r="C24" s="53"/>
      <c r="D24" s="53"/>
      <c r="E24" s="53"/>
      <c r="F24" s="53"/>
      <c r="G24" s="53"/>
      <c r="H24" s="53"/>
      <c r="I24" s="53"/>
    </row>
    <row r="25" spans="1:18" ht="14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>
      <c r="B26" s="53"/>
      <c r="C26" s="53"/>
      <c r="D26" s="53"/>
      <c r="E26" s="53"/>
      <c r="F26" s="53"/>
      <c r="G26" s="53"/>
      <c r="H26" s="53"/>
      <c r="I26" s="53"/>
    </row>
    <row r="27" spans="1:18">
      <c r="E27" s="53"/>
      <c r="F27" s="53"/>
      <c r="G27" s="53"/>
      <c r="H27" s="53"/>
      <c r="I27" s="53"/>
    </row>
    <row r="28" spans="1:18">
      <c r="E28" s="53"/>
      <c r="F28" s="53"/>
      <c r="G28" s="53"/>
      <c r="H28" s="53"/>
      <c r="I28" s="53"/>
    </row>
    <row r="29" spans="1:18">
      <c r="E29" s="53"/>
      <c r="F29" s="53"/>
      <c r="G29" s="53"/>
      <c r="H29" s="53"/>
      <c r="I29" s="53"/>
    </row>
    <row r="30" spans="1:18">
      <c r="E30" s="53"/>
      <c r="F30" s="53"/>
      <c r="G30" s="53"/>
      <c r="H30" s="53"/>
      <c r="I30" s="53"/>
    </row>
    <row r="31" spans="1:18">
      <c r="E31" s="53"/>
      <c r="F31" s="53"/>
      <c r="G31" s="53"/>
      <c r="H31" s="53"/>
      <c r="I31" s="53"/>
    </row>
    <row r="32" spans="1:18">
      <c r="E32" s="53"/>
      <c r="F32" s="53"/>
      <c r="G32" s="53"/>
      <c r="H32" s="53"/>
      <c r="I32" s="53"/>
    </row>
    <row r="33" spans="5:9">
      <c r="E33" s="53"/>
      <c r="F33" s="53"/>
      <c r="G33" s="53"/>
      <c r="H33" s="53"/>
      <c r="I33" s="53"/>
    </row>
    <row r="34" spans="5:9">
      <c r="E34" s="53"/>
      <c r="F34" s="53"/>
      <c r="G34" s="53"/>
      <c r="H34" s="53"/>
      <c r="I34" s="53"/>
    </row>
    <row r="76" spans="1:11">
      <c r="A76" s="43" t="s">
        <v>16</v>
      </c>
      <c r="K76" s="43" t="s">
        <v>17</v>
      </c>
    </row>
  </sheetData>
  <sheetProtection algorithmName="SHA-512" hashValue="vsXoMESj4sDydy0LOBgPRFGTfJquC6VEUwvTsJwyz/HOq1w7bstvqzhKnBmnmHMpUzKqTMTz8a9aRfU7a5ApJg==" saltValue="H5KRgKMNQlQVnD9xtg7ZV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03244-1EDD-9C4E-9741-24F1870EBB73}">
  <sheetPr>
    <tabColor theme="4" tint="0.39997558519241921"/>
  </sheetPr>
  <dimension ref="A1:AW216"/>
  <sheetViews>
    <sheetView zoomScale="90" zoomScaleNormal="90" workbookViewId="0">
      <selection activeCell="E25" sqref="E25"/>
    </sheetView>
  </sheetViews>
  <sheetFormatPr baseColWidth="10" defaultRowHeight="13"/>
  <cols>
    <col min="1" max="1" width="20.33203125" style="212" customWidth="1"/>
    <col min="2" max="2" width="24.33203125" style="212" customWidth="1"/>
    <col min="3" max="14" width="12.1640625" style="212" customWidth="1"/>
    <col min="15" max="16" width="12.1640625" style="212" hidden="1" customWidth="1"/>
    <col min="17" max="20" width="12.1640625" style="212" customWidth="1"/>
    <col min="21" max="49" width="7.5" style="212" customWidth="1"/>
    <col min="50" max="16384" width="10.83203125" style="212"/>
  </cols>
  <sheetData>
    <row r="1" spans="1:49" ht="14">
      <c r="A1" s="211" t="s">
        <v>61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</row>
    <row r="2" spans="1:49" ht="14">
      <c r="A2" s="213" t="s">
        <v>11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</row>
    <row r="3" spans="1:49" ht="15" thickBot="1">
      <c r="A3" s="211"/>
      <c r="B3" s="211"/>
      <c r="C3" s="211"/>
      <c r="D3" s="211"/>
      <c r="E3" s="211"/>
      <c r="F3" s="211"/>
      <c r="G3" s="214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</row>
    <row r="7" spans="1:49" ht="7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215"/>
      <c r="V7" s="215"/>
      <c r="W7" s="215"/>
      <c r="X7" s="215"/>
      <c r="Y7" s="215"/>
      <c r="Z7" s="215"/>
      <c r="AA7" s="215"/>
      <c r="AB7" s="215"/>
      <c r="AC7" s="215"/>
      <c r="AD7" s="215"/>
      <c r="AE7" s="215"/>
      <c r="AF7" s="215"/>
      <c r="AG7" s="215"/>
      <c r="AH7" s="215"/>
      <c r="AI7" s="215"/>
      <c r="AJ7" s="215"/>
      <c r="AK7" s="215"/>
      <c r="AL7" s="215"/>
      <c r="AM7" s="215"/>
      <c r="AN7" s="215"/>
      <c r="AO7" s="215"/>
      <c r="AP7" s="215"/>
      <c r="AQ7" s="215"/>
      <c r="AR7" s="215"/>
      <c r="AS7" s="215"/>
      <c r="AT7" s="215"/>
      <c r="AU7" s="215"/>
      <c r="AV7" s="215"/>
      <c r="AW7" s="215"/>
    </row>
    <row r="8" spans="1:49" ht="18" customHeight="1">
      <c r="A8" s="175" t="str">
        <f>'WA Oct 2019'!K2</f>
        <v>Horizon Power</v>
      </c>
      <c r="B8" s="177" t="str">
        <f>'WA Oct 2019'!L2</f>
        <v xml:space="preserve">Regulated </v>
      </c>
      <c r="C8" s="162">
        <f>91*'WA Oct 2019'!M2/100</f>
        <v>147.16354545454544</v>
      </c>
      <c r="D8" s="162">
        <f>IF($C$5&gt;='WA Oct 2019'!P2,('WA Oct 2019'!P2*'WA Oct 2019'!N2/100),('WA Bills October 2019'!$C$5*'WA Oct 2019'!N2/100))</f>
        <v>1258.2863636363636</v>
      </c>
      <c r="E8" s="162">
        <v>0</v>
      </c>
      <c r="F8" s="162">
        <v>0</v>
      </c>
      <c r="G8" s="163">
        <v>0</v>
      </c>
      <c r="H8" s="162">
        <f>IF(($C$5&lt;'WA Oct 2019'!P2),(0),('WA Bills October 2019'!$C$5-'WA Oct 2019'!P2)*'WA Oct 2019'!Q2/100)</f>
        <v>0</v>
      </c>
      <c r="I8" s="164">
        <f>SUM(C8:H8)</f>
        <v>1405.4499090909089</v>
      </c>
      <c r="J8" s="165">
        <f>I8*4</f>
        <v>5621.7996363636357</v>
      </c>
      <c r="K8" s="161">
        <v>0</v>
      </c>
      <c r="L8" s="161">
        <f>'WA Oct 2019'!AZ2</f>
        <v>0</v>
      </c>
      <c r="M8" s="161">
        <f>'WA Oct 2019'!BA2</f>
        <v>0</v>
      </c>
      <c r="N8" s="161">
        <f>'WA Oct 2019'!BB2</f>
        <v>0</v>
      </c>
      <c r="O8" s="165">
        <f>J8</f>
        <v>5621.7996363636357</v>
      </c>
      <c r="P8" s="165">
        <f>O8</f>
        <v>5621.7996363636357</v>
      </c>
      <c r="Q8" s="165">
        <f>O8*1.1</f>
        <v>6183.9795999999997</v>
      </c>
      <c r="R8" s="165">
        <f>P8*1.1</f>
        <v>6183.9795999999997</v>
      </c>
      <c r="S8" s="166">
        <f>'WA Oct 2019'!BI2</f>
        <v>0</v>
      </c>
      <c r="T8" s="167" t="str">
        <f>'WA Oct 2019'!BJ2</f>
        <v>n</v>
      </c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5"/>
      <c r="AG8" s="215"/>
      <c r="AH8" s="215"/>
      <c r="AI8" s="215"/>
      <c r="AJ8" s="215"/>
      <c r="AK8" s="215"/>
      <c r="AL8" s="215"/>
      <c r="AM8" s="215"/>
      <c r="AN8" s="215"/>
      <c r="AO8" s="215"/>
      <c r="AP8" s="215"/>
      <c r="AQ8" s="215"/>
      <c r="AR8" s="215"/>
      <c r="AS8" s="215"/>
      <c r="AT8" s="215"/>
      <c r="AU8" s="215"/>
      <c r="AV8" s="215"/>
      <c r="AW8" s="215"/>
    </row>
    <row r="9" spans="1:49" ht="18" customHeight="1" thickBot="1">
      <c r="A9" s="176" t="str">
        <f>'WA Oct 2019'!K3</f>
        <v>Synergy</v>
      </c>
      <c r="B9" s="178" t="str">
        <f>'WA Oct 2019'!L3</f>
        <v>Regulated</v>
      </c>
      <c r="C9" s="169">
        <f>91*'WA Oct 2019'!M3/100</f>
        <v>147.16354545454544</v>
      </c>
      <c r="D9" s="169">
        <f>IF($C$5&gt;='WA Oct 2019'!P3,('WA Oct 2019'!P3*'WA Oct 2019'!N3/100),('WA Bills October 2019'!$C$5*'WA Oct 2019'!N3/100))</f>
        <v>1258.181818181818</v>
      </c>
      <c r="E9" s="169">
        <v>0</v>
      </c>
      <c r="F9" s="169">
        <v>0</v>
      </c>
      <c r="G9" s="170">
        <v>0</v>
      </c>
      <c r="H9" s="169">
        <f>IF(($C$5&lt;'WA Oct 2019'!P3),(0),('WA Bills October 2019'!$C$5-'WA Oct 2019'!P3)*'WA Oct 2019'!Q3/100)</f>
        <v>0</v>
      </c>
      <c r="I9" s="171">
        <f t="shared" ref="I9" si="0">SUM(C9:H9)</f>
        <v>1405.3453636363633</v>
      </c>
      <c r="J9" s="172">
        <f t="shared" ref="J9" si="1">I9*4</f>
        <v>5621.3814545454534</v>
      </c>
      <c r="K9" s="168">
        <v>0</v>
      </c>
      <c r="L9" s="168">
        <f>'WA Oct 2019'!AZ3</f>
        <v>0</v>
      </c>
      <c r="M9" s="168">
        <f>'WA Oct 2019'!BA3</f>
        <v>0</v>
      </c>
      <c r="N9" s="168">
        <f>'WA Oct 2019'!BB3</f>
        <v>0</v>
      </c>
      <c r="O9" s="172">
        <f>J9-((I9-C9)*L9/100)*4</f>
        <v>5621.3814545454534</v>
      </c>
      <c r="P9" s="172">
        <f>O9-(O9*M9/100)</f>
        <v>5621.3814545454534</v>
      </c>
      <c r="Q9" s="172">
        <f>O9*1.1</f>
        <v>6183.5195999999996</v>
      </c>
      <c r="R9" s="172">
        <f>P9*1.1</f>
        <v>6183.5195999999996</v>
      </c>
      <c r="S9" s="173">
        <f>'WA Oct 2019'!BI3</f>
        <v>0</v>
      </c>
      <c r="T9" s="174" t="str">
        <f>'WA Oct 2019'!BJ3</f>
        <v>n</v>
      </c>
      <c r="U9" s="215"/>
      <c r="V9" s="215"/>
      <c r="W9" s="215"/>
      <c r="X9" s="215"/>
      <c r="Y9" s="215"/>
      <c r="Z9" s="215"/>
      <c r="AA9" s="215"/>
      <c r="AB9" s="215"/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</row>
    <row r="10" spans="1:49" ht="14"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  <c r="AA10" s="215"/>
      <c r="AB10" s="215"/>
      <c r="AC10" s="215"/>
      <c r="AD10" s="215"/>
      <c r="AE10" s="215"/>
      <c r="AF10" s="215"/>
      <c r="AG10" s="215"/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</row>
    <row r="11" spans="1:49" ht="15" thickBot="1">
      <c r="A11" s="211"/>
      <c r="B11" s="211"/>
      <c r="C11" s="211"/>
      <c r="D11" s="211"/>
      <c r="E11" s="211"/>
      <c r="F11" s="211"/>
      <c r="G11" s="211"/>
      <c r="H11" s="211"/>
      <c r="I11" s="211"/>
      <c r="J11" s="211"/>
      <c r="K11" s="211"/>
      <c r="L11" s="211"/>
      <c r="M11" s="211"/>
      <c r="N11" s="211"/>
      <c r="O11" s="211"/>
      <c r="P11" s="211"/>
      <c r="Q11" s="211"/>
      <c r="R11" s="211"/>
      <c r="S11" s="211"/>
      <c r="T11" s="214"/>
      <c r="U11" s="211"/>
      <c r="V11" s="215"/>
      <c r="W11" s="215"/>
      <c r="X11" s="215"/>
      <c r="Y11" s="215"/>
      <c r="Z11" s="215"/>
      <c r="AA11" s="215"/>
      <c r="AB11" s="215"/>
      <c r="AC11" s="215"/>
      <c r="AD11" s="215"/>
      <c r="AE11" s="215"/>
      <c r="AF11" s="215"/>
      <c r="AG11" s="215"/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211"/>
      <c r="V12" s="215"/>
      <c r="W12" s="215"/>
      <c r="X12" s="215"/>
      <c r="Y12" s="215"/>
      <c r="Z12" s="215"/>
      <c r="AA12" s="215"/>
      <c r="AB12" s="215"/>
      <c r="AC12" s="215"/>
      <c r="AD12" s="215"/>
      <c r="AE12" s="215"/>
      <c r="AF12" s="215"/>
      <c r="AG12" s="215"/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211"/>
      <c r="V13" s="215"/>
      <c r="W13" s="215"/>
      <c r="X13" s="215"/>
      <c r="Y13" s="215"/>
      <c r="Z13" s="215"/>
      <c r="AA13" s="215"/>
      <c r="AB13" s="215"/>
      <c r="AC13" s="215"/>
      <c r="AD13" s="215"/>
      <c r="AE13" s="215"/>
      <c r="AF13" s="215"/>
      <c r="AG13" s="215"/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211"/>
      <c r="V14" s="215"/>
      <c r="W14" s="215"/>
      <c r="X14" s="215"/>
      <c r="Y14" s="215"/>
      <c r="Z14" s="215"/>
      <c r="AA14" s="215"/>
      <c r="AB14" s="215"/>
      <c r="AC14" s="215"/>
      <c r="AD14" s="215"/>
      <c r="AE14" s="215"/>
      <c r="AF14" s="215"/>
      <c r="AG14" s="215"/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211"/>
      <c r="V15" s="215"/>
      <c r="W15" s="215"/>
      <c r="X15" s="215"/>
      <c r="Y15" s="215"/>
      <c r="Z15" s="215"/>
      <c r="AA15" s="215"/>
      <c r="AB15" s="215"/>
      <c r="AC15" s="215"/>
      <c r="AD15" s="215"/>
      <c r="AE15" s="215"/>
      <c r="AF15" s="215"/>
      <c r="AG15" s="215"/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211"/>
      <c r="V16" s="215"/>
      <c r="W16" s="215"/>
      <c r="X16" s="215"/>
      <c r="Y16" s="215"/>
      <c r="Z16" s="215"/>
      <c r="AA16" s="215"/>
      <c r="AB16" s="215"/>
      <c r="AC16" s="215"/>
      <c r="AD16" s="215"/>
      <c r="AE16" s="215"/>
      <c r="AF16" s="215"/>
      <c r="AG16" s="215"/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</row>
    <row r="17" spans="1:49" ht="7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215"/>
      <c r="V17" s="215"/>
      <c r="W17" s="215"/>
      <c r="X17" s="215"/>
      <c r="Y17" s="215"/>
      <c r="Z17" s="215"/>
      <c r="AA17" s="215"/>
      <c r="AB17" s="215"/>
      <c r="AC17" s="215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</row>
    <row r="18" spans="1:49" ht="18" customHeight="1" thickBot="1">
      <c r="A18" s="186" t="str">
        <f>'WA Oct 2019'!K4</f>
        <v>Synergy</v>
      </c>
      <c r="B18" s="187" t="str">
        <f>'WA Oct 2019'!L4</f>
        <v>Regulated</v>
      </c>
      <c r="C18" s="188">
        <f>91*'WA Oct 2019'!M4/100</f>
        <v>279.49409090909086</v>
      </c>
      <c r="D18" s="188">
        <f>(C13*C14)*'WA Oct 2019'!N4/100</f>
        <v>1166.1363636363633</v>
      </c>
      <c r="E18" s="188">
        <v>0</v>
      </c>
      <c r="F18" s="188">
        <v>0</v>
      </c>
      <c r="G18" s="189">
        <v>0</v>
      </c>
      <c r="H18" s="188">
        <f>(C13*C15)*'WA Oct 2019'!W4/100</f>
        <v>149.89909090909089</v>
      </c>
      <c r="I18" s="190">
        <f>SUM(C18:H18)</f>
        <v>1595.5295454545449</v>
      </c>
      <c r="J18" s="191">
        <f>I18*4</f>
        <v>6382.1181818181794</v>
      </c>
      <c r="K18" s="192">
        <v>0</v>
      </c>
      <c r="L18" s="192">
        <f>'WA Oct 2019'!AZ4</f>
        <v>0</v>
      </c>
      <c r="M18" s="192">
        <f>'WA Oct 2019'!BA4</f>
        <v>0</v>
      </c>
      <c r="N18" s="192">
        <f>'WA Oct 2019'!BB4</f>
        <v>0</v>
      </c>
      <c r="O18" s="191">
        <f>J18</f>
        <v>6382.1181818181794</v>
      </c>
      <c r="P18" s="191">
        <f>O18</f>
        <v>6382.1181818181794</v>
      </c>
      <c r="Q18" s="191">
        <f>O18*1.1</f>
        <v>7020.3299999999981</v>
      </c>
      <c r="R18" s="191">
        <f>P18*1.1</f>
        <v>7020.3299999999981</v>
      </c>
      <c r="S18" s="193">
        <f>'WA Oct 2019'!BI4</f>
        <v>0</v>
      </c>
      <c r="T18" s="194" t="str">
        <f>'WA Oct 2019'!BJ4</f>
        <v>n</v>
      </c>
      <c r="U18" s="211"/>
      <c r="V18" s="215"/>
      <c r="W18" s="215"/>
      <c r="X18" s="215"/>
      <c r="Y18" s="215"/>
      <c r="Z18" s="215"/>
      <c r="AA18" s="215"/>
      <c r="AB18" s="215"/>
      <c r="AC18" s="215"/>
      <c r="AD18" s="215"/>
      <c r="AE18" s="215"/>
      <c r="AF18" s="215"/>
      <c r="AG18" s="215"/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</row>
    <row r="19" spans="1:49" ht="14">
      <c r="U19" s="211"/>
      <c r="V19" s="215"/>
      <c r="W19" s="215"/>
      <c r="X19" s="215"/>
      <c r="Y19" s="215"/>
      <c r="Z19" s="215"/>
      <c r="AA19" s="215"/>
      <c r="AB19" s="215"/>
      <c r="AC19" s="215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</row>
    <row r="20" spans="1:49" ht="14">
      <c r="U20" s="211"/>
      <c r="V20" s="215"/>
      <c r="W20" s="215"/>
      <c r="X20" s="215"/>
      <c r="Y20" s="215"/>
      <c r="Z20" s="215"/>
      <c r="AA20" s="215"/>
      <c r="AB20" s="215"/>
      <c r="AC20" s="215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</row>
    <row r="21" spans="1:49" ht="14">
      <c r="U21" s="211"/>
      <c r="V21" s="215"/>
      <c r="W21" s="215"/>
      <c r="X21" s="215"/>
      <c r="Y21" s="215"/>
      <c r="Z21" s="215"/>
      <c r="AA21" s="215"/>
      <c r="AB21" s="215"/>
      <c r="AC21" s="215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</row>
    <row r="22" spans="1:49" ht="14">
      <c r="U22" s="211"/>
      <c r="V22" s="215"/>
      <c r="W22" s="215"/>
      <c r="X22" s="215"/>
      <c r="Y22" s="215"/>
      <c r="Z22" s="215"/>
      <c r="AA22" s="215"/>
      <c r="AB22" s="215"/>
      <c r="AC22" s="215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</row>
    <row r="23" spans="1:49" ht="14">
      <c r="U23" s="211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</row>
    <row r="24" spans="1:49" ht="14">
      <c r="U24" s="211"/>
      <c r="V24" s="215"/>
      <c r="W24" s="215"/>
      <c r="X24" s="215"/>
      <c r="Y24" s="215"/>
      <c r="Z24" s="215"/>
      <c r="AA24" s="215"/>
      <c r="AB24" s="215"/>
      <c r="AC24" s="215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</row>
    <row r="25" spans="1:49" ht="14">
      <c r="U25" s="215"/>
      <c r="V25" s="215"/>
      <c r="W25" s="215"/>
      <c r="X25" s="215"/>
      <c r="Y25" s="215"/>
      <c r="Z25" s="215"/>
      <c r="AA25" s="215"/>
      <c r="AB25" s="215"/>
      <c r="AC25" s="215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</row>
    <row r="26" spans="1:49" ht="14">
      <c r="U26" s="211"/>
      <c r="V26" s="215"/>
      <c r="W26" s="215"/>
      <c r="X26" s="215"/>
      <c r="Y26" s="215"/>
      <c r="Z26" s="215"/>
      <c r="AA26" s="215"/>
      <c r="AB26" s="215"/>
      <c r="AC26" s="215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</row>
    <row r="27" spans="1:49" ht="14">
      <c r="U27" s="211"/>
      <c r="V27" s="215"/>
      <c r="W27" s="215"/>
      <c r="X27" s="215"/>
      <c r="Y27" s="215"/>
      <c r="Z27" s="215"/>
      <c r="AA27" s="215"/>
      <c r="AB27" s="215"/>
      <c r="AC27" s="215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</row>
    <row r="28" spans="1:49" ht="14">
      <c r="U28" s="211"/>
      <c r="V28" s="215"/>
      <c r="W28" s="215"/>
      <c r="X28" s="215"/>
      <c r="Y28" s="215"/>
      <c r="Z28" s="215"/>
      <c r="AA28" s="215"/>
      <c r="AB28" s="215"/>
      <c r="AC28" s="215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</row>
    <row r="29" spans="1:49" ht="14">
      <c r="U29" s="211"/>
      <c r="V29" s="215"/>
      <c r="W29" s="215"/>
      <c r="X29" s="215"/>
      <c r="Y29" s="215"/>
      <c r="Z29" s="215"/>
      <c r="AA29" s="215"/>
      <c r="AB29" s="215"/>
      <c r="AC29" s="215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</row>
    <row r="30" spans="1:49" ht="14">
      <c r="U30" s="211"/>
      <c r="V30" s="215"/>
      <c r="W30" s="215"/>
      <c r="X30" s="215"/>
      <c r="Y30" s="215"/>
      <c r="Z30" s="215"/>
      <c r="AA30" s="215"/>
      <c r="AB30" s="215"/>
      <c r="AC30" s="215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</row>
    <row r="31" spans="1:49" ht="14">
      <c r="U31" s="211"/>
      <c r="V31" s="215"/>
      <c r="W31" s="215"/>
      <c r="X31" s="215"/>
      <c r="Y31" s="215"/>
      <c r="Z31" s="215"/>
      <c r="AA31" s="215"/>
      <c r="AB31" s="215"/>
      <c r="AC31" s="215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</row>
    <row r="32" spans="1:49" ht="14">
      <c r="U32" s="211"/>
      <c r="V32" s="215"/>
      <c r="W32" s="215"/>
      <c r="X32" s="215"/>
      <c r="Y32" s="215"/>
      <c r="Z32" s="215"/>
      <c r="AA32" s="215"/>
      <c r="AB32" s="215"/>
      <c r="AC32" s="215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</row>
    <row r="33" spans="21:49" ht="14">
      <c r="U33" s="211"/>
      <c r="V33" s="215"/>
      <c r="W33" s="215"/>
      <c r="X33" s="215"/>
      <c r="Y33" s="215"/>
      <c r="Z33" s="215"/>
      <c r="AA33" s="215"/>
      <c r="AB33" s="215"/>
      <c r="AC33" s="215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</row>
    <row r="34" spans="21:49" ht="14">
      <c r="U34" s="211"/>
      <c r="V34" s="215"/>
      <c r="W34" s="215"/>
      <c r="X34" s="215"/>
      <c r="Y34" s="215"/>
      <c r="Z34" s="215"/>
      <c r="AA34" s="215"/>
      <c r="AB34" s="215"/>
      <c r="AC34" s="215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</row>
    <row r="35" spans="21:49" ht="14">
      <c r="U35" s="211"/>
      <c r="V35" s="215"/>
      <c r="W35" s="215"/>
      <c r="X35" s="215"/>
      <c r="Y35" s="215"/>
      <c r="Z35" s="215"/>
      <c r="AA35" s="215"/>
      <c r="AB35" s="215"/>
      <c r="AC35" s="215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</row>
    <row r="36" spans="21:49" ht="14">
      <c r="U36" s="211"/>
      <c r="V36" s="215"/>
      <c r="W36" s="215"/>
      <c r="X36" s="215"/>
      <c r="Y36" s="215"/>
      <c r="Z36" s="215"/>
      <c r="AA36" s="215"/>
      <c r="AB36" s="215"/>
      <c r="AC36" s="215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</row>
    <row r="37" spans="21:49" ht="14">
      <c r="U37" s="211"/>
      <c r="V37" s="215"/>
      <c r="W37" s="215"/>
      <c r="X37" s="215"/>
      <c r="Y37" s="215"/>
      <c r="Z37" s="215"/>
      <c r="AA37" s="215"/>
      <c r="AB37" s="215"/>
      <c r="AC37" s="215"/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</row>
    <row r="38" spans="21:49" ht="14">
      <c r="U38" s="211"/>
      <c r="V38" s="215"/>
      <c r="W38" s="215"/>
      <c r="X38" s="215"/>
      <c r="Y38" s="215"/>
      <c r="Z38" s="215"/>
      <c r="AA38" s="215"/>
      <c r="AB38" s="215"/>
      <c r="AC38" s="215"/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</row>
    <row r="39" spans="21:49" ht="14">
      <c r="U39" s="211"/>
      <c r="V39" s="215"/>
      <c r="W39" s="215"/>
      <c r="X39" s="215"/>
      <c r="Y39" s="215"/>
      <c r="Z39" s="215"/>
      <c r="AA39" s="215"/>
      <c r="AB39" s="215"/>
      <c r="AC39" s="215"/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</row>
    <row r="40" spans="21:49" ht="14">
      <c r="U40" s="211"/>
      <c r="V40" s="215"/>
      <c r="W40" s="215"/>
      <c r="X40" s="215"/>
      <c r="Y40" s="215"/>
      <c r="Z40" s="215"/>
      <c r="AA40" s="215"/>
      <c r="AB40" s="215"/>
      <c r="AC40" s="215"/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</row>
    <row r="41" spans="21:49" ht="14">
      <c r="U41" s="211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</row>
    <row r="42" spans="21:49" ht="14">
      <c r="U42" s="211"/>
      <c r="V42" s="215"/>
      <c r="W42" s="215"/>
      <c r="X42" s="215"/>
      <c r="Y42" s="215"/>
      <c r="Z42" s="215"/>
      <c r="AA42" s="215"/>
      <c r="AB42" s="215"/>
      <c r="AC42" s="215"/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</row>
    <row r="43" spans="21:49" ht="14">
      <c r="U43" s="211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</row>
    <row r="44" spans="21:49" ht="14">
      <c r="U44" s="211"/>
      <c r="V44" s="215"/>
      <c r="W44" s="215"/>
      <c r="X44" s="215"/>
      <c r="Y44" s="215"/>
      <c r="Z44" s="215"/>
      <c r="AA44" s="215"/>
      <c r="AB44" s="215"/>
      <c r="AC44" s="215"/>
      <c r="AD44" s="215"/>
      <c r="AE44" s="215"/>
      <c r="AF44" s="215"/>
      <c r="AG44" s="215"/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</row>
    <row r="45" spans="21:49" ht="14">
      <c r="U45" s="211"/>
      <c r="V45" s="215"/>
      <c r="W45" s="215"/>
      <c r="X45" s="215"/>
      <c r="Y45" s="215"/>
      <c r="Z45" s="215"/>
      <c r="AA45" s="215"/>
      <c r="AB45" s="215"/>
      <c r="AC45" s="215"/>
      <c r="AD45" s="215"/>
      <c r="AE45" s="215"/>
      <c r="AF45" s="215"/>
      <c r="AG45" s="215"/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</row>
    <row r="46" spans="21:49" ht="14">
      <c r="U46" s="211"/>
      <c r="V46" s="215"/>
      <c r="W46" s="215"/>
      <c r="X46" s="215"/>
      <c r="Y46" s="215"/>
      <c r="Z46" s="215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</row>
    <row r="47" spans="21:49" ht="14">
      <c r="U47" s="211"/>
      <c r="V47" s="215"/>
      <c r="W47" s="215"/>
      <c r="X47" s="215"/>
      <c r="Y47" s="215"/>
      <c r="Z47" s="215"/>
      <c r="AA47" s="215"/>
      <c r="AB47" s="215"/>
      <c r="AC47" s="215"/>
      <c r="AD47" s="215"/>
      <c r="AE47" s="215"/>
      <c r="AF47" s="215"/>
      <c r="AG47" s="215"/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</row>
    <row r="48" spans="21:49" ht="14">
      <c r="U48" s="211"/>
      <c r="V48" s="215"/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</row>
    <row r="49" spans="21:49" ht="14">
      <c r="U49" s="211"/>
      <c r="V49" s="215"/>
      <c r="W49" s="215"/>
      <c r="X49" s="215"/>
      <c r="Y49" s="215"/>
      <c r="Z49" s="215"/>
      <c r="AA49" s="215"/>
      <c r="AB49" s="215"/>
      <c r="AC49" s="215"/>
      <c r="AD49" s="215"/>
      <c r="AE49" s="215"/>
      <c r="AF49" s="215"/>
      <c r="AG49" s="215"/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</row>
    <row r="50" spans="21:49" ht="14">
      <c r="U50" s="211"/>
      <c r="V50" s="215"/>
      <c r="W50" s="215"/>
      <c r="X50" s="215"/>
      <c r="Y50" s="215"/>
      <c r="Z50" s="215"/>
      <c r="AA50" s="215"/>
      <c r="AB50" s="215"/>
      <c r="AC50" s="215"/>
      <c r="AD50" s="215"/>
      <c r="AE50" s="215"/>
      <c r="AF50" s="215"/>
      <c r="AG50" s="215"/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</row>
    <row r="51" spans="21:49" ht="14">
      <c r="U51" s="211"/>
      <c r="V51" s="215"/>
      <c r="W51" s="215"/>
      <c r="X51" s="215"/>
      <c r="Y51" s="215"/>
      <c r="Z51" s="215"/>
      <c r="AA51" s="215"/>
      <c r="AB51" s="215"/>
      <c r="AC51" s="215"/>
      <c r="AD51" s="215"/>
      <c r="AE51" s="215"/>
      <c r="AF51" s="215"/>
      <c r="AG51" s="215"/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</row>
    <row r="52" spans="21:49" ht="14">
      <c r="U52" s="211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</row>
    <row r="53" spans="21:49" ht="14">
      <c r="U53" s="211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</row>
    <row r="54" spans="21:49" ht="14">
      <c r="U54" s="211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</row>
    <row r="55" spans="21:49" ht="14">
      <c r="U55" s="211"/>
      <c r="V55" s="215"/>
      <c r="W55" s="215"/>
      <c r="X55" s="215"/>
      <c r="Y55" s="215"/>
      <c r="Z55" s="215"/>
      <c r="AA55" s="215"/>
      <c r="AB55" s="215"/>
      <c r="AC55" s="215"/>
      <c r="AD55" s="215"/>
      <c r="AE55" s="215"/>
      <c r="AF55" s="215"/>
      <c r="AG55" s="215"/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</row>
    <row r="56" spans="21:49" ht="14">
      <c r="U56" s="211"/>
      <c r="V56" s="215"/>
      <c r="W56" s="215"/>
      <c r="X56" s="215"/>
      <c r="Y56" s="215"/>
      <c r="Z56" s="215"/>
      <c r="AA56" s="215"/>
      <c r="AB56" s="215"/>
      <c r="AC56" s="215"/>
      <c r="AD56" s="215"/>
      <c r="AE56" s="215"/>
      <c r="AF56" s="215"/>
      <c r="AG56" s="215"/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</row>
    <row r="57" spans="21:49" ht="14">
      <c r="U57" s="211"/>
      <c r="V57" s="215"/>
      <c r="W57" s="215"/>
      <c r="X57" s="215"/>
      <c r="Y57" s="215"/>
      <c r="Z57" s="215"/>
      <c r="AA57" s="215"/>
      <c r="AB57" s="215"/>
      <c r="AC57" s="215"/>
      <c r="AD57" s="215"/>
      <c r="AE57" s="215"/>
      <c r="AF57" s="215"/>
      <c r="AG57" s="215"/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</row>
    <row r="58" spans="21:49" ht="14">
      <c r="U58" s="211"/>
      <c r="V58" s="215"/>
      <c r="W58" s="215"/>
      <c r="X58" s="215"/>
      <c r="Y58" s="215"/>
      <c r="Z58" s="215"/>
      <c r="AA58" s="215"/>
      <c r="AB58" s="215"/>
      <c r="AC58" s="215"/>
      <c r="AD58" s="215"/>
      <c r="AE58" s="215"/>
      <c r="AF58" s="215"/>
      <c r="AG58" s="215"/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</row>
    <row r="59" spans="21:49" ht="14">
      <c r="U59" s="211"/>
      <c r="V59" s="215"/>
      <c r="W59" s="215"/>
      <c r="X59" s="215"/>
      <c r="Y59" s="215"/>
      <c r="Z59" s="215"/>
      <c r="AA59" s="215"/>
      <c r="AB59" s="215"/>
      <c r="AC59" s="215"/>
      <c r="AD59" s="215"/>
      <c r="AE59" s="215"/>
      <c r="AF59" s="215"/>
      <c r="AG59" s="215"/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</row>
    <row r="60" spans="21:49" ht="14">
      <c r="U60" s="211"/>
      <c r="V60" s="215"/>
      <c r="W60" s="215"/>
      <c r="X60" s="215"/>
      <c r="Y60" s="215"/>
      <c r="Z60" s="215"/>
      <c r="AA60" s="215"/>
      <c r="AB60" s="215"/>
      <c r="AC60" s="215"/>
      <c r="AD60" s="215"/>
      <c r="AE60" s="215"/>
      <c r="AF60" s="215"/>
      <c r="AG60" s="215"/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</row>
    <row r="61" spans="21:49" ht="14">
      <c r="U61" s="211"/>
      <c r="V61" s="215"/>
      <c r="W61" s="215"/>
      <c r="X61" s="215"/>
      <c r="Y61" s="215"/>
      <c r="Z61" s="215"/>
      <c r="AA61" s="215"/>
      <c r="AB61" s="215"/>
      <c r="AC61" s="215"/>
      <c r="AD61" s="215"/>
      <c r="AE61" s="215"/>
      <c r="AF61" s="215"/>
      <c r="AG61" s="215"/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</row>
    <row r="62" spans="21:49" ht="14">
      <c r="U62" s="211"/>
      <c r="V62" s="215"/>
      <c r="W62" s="215"/>
      <c r="X62" s="215"/>
      <c r="Y62" s="215"/>
      <c r="Z62" s="215"/>
      <c r="AA62" s="215"/>
      <c r="AB62" s="215"/>
      <c r="AC62" s="215"/>
      <c r="AD62" s="215"/>
      <c r="AE62" s="215"/>
      <c r="AF62" s="215"/>
      <c r="AG62" s="215"/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</row>
    <row r="63" spans="21:49" ht="14">
      <c r="U63" s="211"/>
      <c r="V63" s="215"/>
      <c r="W63" s="215"/>
      <c r="X63" s="215"/>
      <c r="Y63" s="215"/>
      <c r="Z63" s="215"/>
      <c r="AA63" s="215"/>
      <c r="AB63" s="215"/>
      <c r="AC63" s="215"/>
      <c r="AD63" s="215"/>
      <c r="AE63" s="215"/>
      <c r="AF63" s="215"/>
      <c r="AG63" s="215"/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</row>
    <row r="64" spans="21:49" ht="14">
      <c r="U64" s="211"/>
      <c r="V64" s="215"/>
      <c r="W64" s="215"/>
      <c r="X64" s="215"/>
      <c r="Y64" s="215"/>
      <c r="Z64" s="215"/>
      <c r="AA64" s="215"/>
      <c r="AB64" s="215"/>
      <c r="AC64" s="215"/>
      <c r="AD64" s="215"/>
      <c r="AE64" s="215"/>
      <c r="AF64" s="215"/>
      <c r="AG64" s="215"/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</row>
    <row r="65" spans="21:49" ht="14">
      <c r="U65" s="211"/>
      <c r="V65" s="215"/>
      <c r="W65" s="215"/>
      <c r="X65" s="215"/>
      <c r="Y65" s="215"/>
      <c r="Z65" s="215"/>
      <c r="AA65" s="215"/>
      <c r="AB65" s="215"/>
      <c r="AC65" s="215"/>
      <c r="AD65" s="215"/>
      <c r="AE65" s="215"/>
      <c r="AF65" s="215"/>
      <c r="AG65" s="215"/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</row>
    <row r="66" spans="21:49" ht="14">
      <c r="U66" s="211"/>
      <c r="V66" s="215"/>
      <c r="W66" s="215"/>
      <c r="X66" s="215"/>
      <c r="Y66" s="215"/>
      <c r="Z66" s="215"/>
      <c r="AA66" s="215"/>
      <c r="AB66" s="215"/>
      <c r="AC66" s="215"/>
      <c r="AD66" s="215"/>
      <c r="AE66" s="215"/>
      <c r="AF66" s="215"/>
      <c r="AG66" s="215"/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</row>
    <row r="67" spans="21:49" ht="14">
      <c r="U67" s="211"/>
      <c r="V67" s="215"/>
      <c r="W67" s="215"/>
      <c r="X67" s="215"/>
      <c r="Y67" s="215"/>
      <c r="Z67" s="215"/>
      <c r="AA67" s="215"/>
      <c r="AB67" s="215"/>
      <c r="AC67" s="215"/>
      <c r="AD67" s="215"/>
      <c r="AE67" s="215"/>
      <c r="AF67" s="215"/>
      <c r="AG67" s="215"/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</row>
    <row r="68" spans="21:49" ht="14">
      <c r="U68" s="211"/>
      <c r="V68" s="215"/>
      <c r="W68" s="215"/>
      <c r="X68" s="215"/>
      <c r="Y68" s="215"/>
      <c r="Z68" s="215"/>
      <c r="AA68" s="215"/>
      <c r="AB68" s="215"/>
      <c r="AC68" s="215"/>
      <c r="AD68" s="215"/>
      <c r="AE68" s="215"/>
      <c r="AF68" s="215"/>
      <c r="AG68" s="215"/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</row>
    <row r="69" spans="21:49" ht="14">
      <c r="U69" s="211"/>
      <c r="V69" s="215"/>
      <c r="W69" s="215"/>
      <c r="X69" s="215"/>
      <c r="Y69" s="215"/>
      <c r="Z69" s="215"/>
      <c r="AA69" s="215"/>
      <c r="AB69" s="215"/>
      <c r="AC69" s="215"/>
      <c r="AD69" s="215"/>
      <c r="AE69" s="215"/>
      <c r="AF69" s="215"/>
      <c r="AG69" s="215"/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</row>
    <row r="70" spans="21:49" ht="14">
      <c r="U70" s="211"/>
      <c r="V70" s="215"/>
      <c r="W70" s="215"/>
      <c r="X70" s="215"/>
      <c r="Y70" s="215"/>
      <c r="Z70" s="215"/>
      <c r="AA70" s="215"/>
      <c r="AB70" s="215"/>
      <c r="AC70" s="215"/>
      <c r="AD70" s="215"/>
      <c r="AE70" s="215"/>
      <c r="AF70" s="215"/>
      <c r="AG70" s="215"/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</row>
    <row r="71" spans="21:49" ht="14">
      <c r="U71" s="211"/>
      <c r="V71" s="215"/>
      <c r="W71" s="215"/>
      <c r="X71" s="215"/>
      <c r="Y71" s="215"/>
      <c r="Z71" s="215"/>
      <c r="AA71" s="215"/>
      <c r="AB71" s="215"/>
      <c r="AC71" s="215"/>
      <c r="AD71" s="215"/>
      <c r="AE71" s="215"/>
      <c r="AF71" s="215"/>
      <c r="AG71" s="215"/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</row>
    <row r="72" spans="21:49" ht="14">
      <c r="U72" s="211"/>
      <c r="V72" s="215"/>
      <c r="W72" s="215"/>
      <c r="X72" s="215"/>
      <c r="Y72" s="215"/>
      <c r="Z72" s="215"/>
      <c r="AA72" s="215"/>
      <c r="AB72" s="215"/>
      <c r="AC72" s="215"/>
      <c r="AD72" s="215"/>
      <c r="AE72" s="215"/>
      <c r="AF72" s="215"/>
      <c r="AG72" s="215"/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</row>
    <row r="73" spans="21:49" ht="14">
      <c r="U73" s="211"/>
      <c r="V73" s="215"/>
      <c r="W73" s="215"/>
      <c r="X73" s="215"/>
      <c r="Y73" s="215"/>
      <c r="Z73" s="215"/>
      <c r="AA73" s="215"/>
      <c r="AB73" s="215"/>
      <c r="AC73" s="215"/>
      <c r="AD73" s="215"/>
      <c r="AE73" s="215"/>
      <c r="AF73" s="215"/>
      <c r="AG73" s="215"/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</row>
    <row r="74" spans="21:49" ht="14">
      <c r="U74" s="211"/>
      <c r="V74" s="215"/>
      <c r="W74" s="215"/>
      <c r="X74" s="215"/>
      <c r="Y74" s="215"/>
      <c r="Z74" s="215"/>
      <c r="AA74" s="215"/>
      <c r="AB74" s="215"/>
      <c r="AC74" s="215"/>
      <c r="AD74" s="215"/>
      <c r="AE74" s="215"/>
      <c r="AF74" s="215"/>
      <c r="AG74" s="215"/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</row>
    <row r="75" spans="21:49" ht="14">
      <c r="U75" s="211"/>
      <c r="V75" s="215"/>
      <c r="W75" s="215"/>
      <c r="X75" s="215"/>
      <c r="Y75" s="215"/>
      <c r="Z75" s="215"/>
      <c r="AA75" s="215"/>
      <c r="AB75" s="215"/>
      <c r="AC75" s="215"/>
      <c r="AD75" s="215"/>
      <c r="AE75" s="215"/>
      <c r="AF75" s="215"/>
      <c r="AG75" s="215"/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</row>
    <row r="76" spans="21:49" ht="14">
      <c r="U76" s="211"/>
      <c r="V76" s="215"/>
      <c r="W76" s="215"/>
      <c r="X76" s="215"/>
      <c r="Y76" s="215"/>
      <c r="Z76" s="215"/>
      <c r="AA76" s="215"/>
      <c r="AB76" s="215"/>
      <c r="AC76" s="215"/>
      <c r="AD76" s="215"/>
      <c r="AE76" s="215"/>
      <c r="AF76" s="215"/>
      <c r="AG76" s="215"/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</row>
    <row r="77" spans="21:49" ht="14">
      <c r="U77" s="211"/>
      <c r="V77" s="215"/>
      <c r="W77" s="215"/>
      <c r="X77" s="215"/>
      <c r="Y77" s="215"/>
      <c r="Z77" s="215"/>
      <c r="AA77" s="215"/>
      <c r="AB77" s="215"/>
      <c r="AC77" s="215"/>
      <c r="AD77" s="215"/>
      <c r="AE77" s="215"/>
      <c r="AF77" s="215"/>
      <c r="AG77" s="215"/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</row>
    <row r="78" spans="21:49" ht="14">
      <c r="U78" s="211"/>
      <c r="V78" s="215"/>
      <c r="W78" s="215"/>
      <c r="X78" s="215"/>
      <c r="Y78" s="215"/>
      <c r="Z78" s="215"/>
      <c r="AA78" s="215"/>
      <c r="AB78" s="215"/>
      <c r="AC78" s="215"/>
      <c r="AD78" s="215"/>
      <c r="AE78" s="215"/>
      <c r="AF78" s="215"/>
      <c r="AG78" s="215"/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</row>
    <row r="79" spans="21:49" ht="14">
      <c r="U79" s="211"/>
      <c r="V79" s="215"/>
      <c r="W79" s="215"/>
      <c r="X79" s="215"/>
      <c r="Y79" s="215"/>
      <c r="Z79" s="215"/>
      <c r="AA79" s="215"/>
      <c r="AB79" s="215"/>
      <c r="AC79" s="215"/>
      <c r="AD79" s="215"/>
      <c r="AE79" s="215"/>
      <c r="AF79" s="215"/>
      <c r="AG79" s="215"/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</row>
    <row r="80" spans="21:49" ht="14">
      <c r="U80" s="211"/>
      <c r="V80" s="215"/>
      <c r="W80" s="215"/>
      <c r="X80" s="215"/>
      <c r="Y80" s="215"/>
      <c r="Z80" s="215"/>
      <c r="AA80" s="215"/>
      <c r="AB80" s="215"/>
      <c r="AC80" s="215"/>
      <c r="AD80" s="215"/>
      <c r="AE80" s="215"/>
      <c r="AF80" s="215"/>
      <c r="AG80" s="215"/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</row>
    <row r="81" spans="21:49" ht="14">
      <c r="U81" s="211"/>
      <c r="V81" s="215"/>
      <c r="W81" s="215"/>
      <c r="X81" s="215"/>
      <c r="Y81" s="215"/>
      <c r="Z81" s="215"/>
      <c r="AA81" s="215"/>
      <c r="AB81" s="215"/>
      <c r="AC81" s="215"/>
      <c r="AD81" s="215"/>
      <c r="AE81" s="215"/>
      <c r="AF81" s="215"/>
      <c r="AG81" s="215"/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</row>
    <row r="82" spans="21:49" ht="14">
      <c r="U82" s="211"/>
      <c r="V82" s="215"/>
      <c r="W82" s="215"/>
      <c r="X82" s="215"/>
      <c r="Y82" s="215"/>
      <c r="Z82" s="215"/>
      <c r="AA82" s="215"/>
      <c r="AB82" s="215"/>
      <c r="AC82" s="215"/>
      <c r="AD82" s="215"/>
      <c r="AE82" s="215"/>
      <c r="AF82" s="215"/>
      <c r="AG82" s="215"/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</row>
    <row r="83" spans="21:49" ht="14">
      <c r="U83" s="211"/>
      <c r="V83" s="215"/>
      <c r="W83" s="215"/>
      <c r="X83" s="215"/>
      <c r="Y83" s="215"/>
      <c r="Z83" s="215"/>
      <c r="AA83" s="215"/>
      <c r="AB83" s="215"/>
      <c r="AC83" s="215"/>
      <c r="AD83" s="215"/>
      <c r="AE83" s="215"/>
      <c r="AF83" s="215"/>
      <c r="AG83" s="215"/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</row>
    <row r="84" spans="21:49" ht="14">
      <c r="U84" s="211"/>
      <c r="V84" s="215"/>
      <c r="W84" s="215"/>
      <c r="X84" s="215"/>
      <c r="Y84" s="215"/>
      <c r="Z84" s="215"/>
      <c r="AA84" s="215"/>
      <c r="AB84" s="215"/>
      <c r="AC84" s="215"/>
      <c r="AD84" s="215"/>
      <c r="AE84" s="215"/>
      <c r="AF84" s="215"/>
      <c r="AG84" s="215"/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</row>
    <row r="85" spans="21:49" ht="14">
      <c r="U85" s="211"/>
      <c r="V85" s="215"/>
      <c r="W85" s="215"/>
      <c r="X85" s="215"/>
      <c r="Y85" s="215"/>
      <c r="Z85" s="215"/>
      <c r="AA85" s="215"/>
      <c r="AB85" s="215"/>
      <c r="AC85" s="215"/>
      <c r="AD85" s="215"/>
      <c r="AE85" s="215"/>
      <c r="AF85" s="215"/>
      <c r="AG85" s="215"/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</row>
    <row r="86" spans="21:49" ht="14">
      <c r="U86" s="211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</row>
    <row r="87" spans="21:49" ht="14">
      <c r="U87" s="211"/>
      <c r="V87" s="215"/>
      <c r="W87" s="215"/>
      <c r="X87" s="215"/>
      <c r="Y87" s="215"/>
      <c r="Z87" s="215"/>
      <c r="AA87" s="215"/>
      <c r="AB87" s="215"/>
      <c r="AC87" s="215"/>
      <c r="AD87" s="215"/>
      <c r="AE87" s="215"/>
      <c r="AF87" s="215"/>
      <c r="AG87" s="215"/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</row>
    <row r="88" spans="21:49" ht="14">
      <c r="U88" s="211"/>
      <c r="V88" s="215"/>
      <c r="W88" s="215"/>
      <c r="X88" s="215"/>
      <c r="Y88" s="215"/>
      <c r="Z88" s="215"/>
      <c r="AA88" s="215"/>
      <c r="AB88" s="215"/>
      <c r="AC88" s="215"/>
      <c r="AD88" s="215"/>
      <c r="AE88" s="215"/>
      <c r="AF88" s="215"/>
      <c r="AG88" s="215"/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</row>
    <row r="89" spans="21:49" ht="14">
      <c r="U89" s="211"/>
      <c r="V89" s="215"/>
      <c r="W89" s="215"/>
      <c r="X89" s="215"/>
      <c r="Y89" s="215"/>
      <c r="Z89" s="215"/>
      <c r="AA89" s="215"/>
      <c r="AB89" s="215"/>
      <c r="AC89" s="215"/>
      <c r="AD89" s="215"/>
      <c r="AE89" s="215"/>
      <c r="AF89" s="215"/>
      <c r="AG89" s="215"/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</row>
    <row r="90" spans="21:49" ht="14">
      <c r="U90" s="211"/>
      <c r="V90" s="215"/>
      <c r="W90" s="215"/>
      <c r="X90" s="215"/>
      <c r="Y90" s="215"/>
      <c r="Z90" s="215"/>
      <c r="AA90" s="215"/>
      <c r="AB90" s="215"/>
      <c r="AC90" s="215"/>
      <c r="AD90" s="215"/>
      <c r="AE90" s="215"/>
      <c r="AF90" s="215"/>
      <c r="AG90" s="215"/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</row>
    <row r="91" spans="21:49" ht="14">
      <c r="U91" s="211"/>
      <c r="V91" s="215"/>
      <c r="W91" s="215"/>
      <c r="X91" s="215"/>
      <c r="Y91" s="215"/>
      <c r="Z91" s="215"/>
      <c r="AA91" s="215"/>
      <c r="AB91" s="215"/>
      <c r="AC91" s="215"/>
      <c r="AD91" s="215"/>
      <c r="AE91" s="215"/>
      <c r="AF91" s="215"/>
      <c r="AG91" s="215"/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</row>
    <row r="92" spans="21:49" ht="14">
      <c r="U92" s="211"/>
      <c r="V92" s="215"/>
      <c r="W92" s="215"/>
      <c r="X92" s="215"/>
      <c r="Y92" s="215"/>
      <c r="Z92" s="215"/>
      <c r="AA92" s="215"/>
      <c r="AB92" s="215"/>
      <c r="AC92" s="215"/>
      <c r="AD92" s="215"/>
      <c r="AE92" s="215"/>
      <c r="AF92" s="215"/>
      <c r="AG92" s="215"/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</row>
    <row r="93" spans="21:49" ht="14">
      <c r="U93" s="211"/>
      <c r="V93" s="215"/>
      <c r="W93" s="215"/>
      <c r="X93" s="215"/>
      <c r="Y93" s="215"/>
      <c r="Z93" s="215"/>
      <c r="AA93" s="215"/>
      <c r="AB93" s="215"/>
      <c r="AC93" s="215"/>
      <c r="AD93" s="215"/>
      <c r="AE93" s="215"/>
      <c r="AF93" s="215"/>
      <c r="AG93" s="215"/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</row>
    <row r="94" spans="21:49" ht="14">
      <c r="U94" s="211"/>
      <c r="V94" s="215"/>
      <c r="W94" s="215"/>
      <c r="X94" s="215"/>
      <c r="Y94" s="215"/>
      <c r="Z94" s="215"/>
      <c r="AA94" s="215"/>
      <c r="AB94" s="215"/>
      <c r="AC94" s="215"/>
      <c r="AD94" s="215"/>
      <c r="AE94" s="215"/>
      <c r="AF94" s="215"/>
      <c r="AG94" s="215"/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</row>
    <row r="95" spans="21:49" ht="14">
      <c r="U95" s="211"/>
      <c r="V95" s="215"/>
      <c r="W95" s="215"/>
      <c r="X95" s="215"/>
      <c r="Y95" s="215"/>
      <c r="Z95" s="215"/>
      <c r="AA95" s="215"/>
      <c r="AB95" s="215"/>
      <c r="AC95" s="215"/>
      <c r="AD95" s="215"/>
      <c r="AE95" s="215"/>
      <c r="AF95" s="215"/>
      <c r="AG95" s="215"/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</row>
    <row r="96" spans="21:49" ht="14">
      <c r="U96" s="211"/>
      <c r="V96" s="215"/>
      <c r="W96" s="215"/>
      <c r="X96" s="215"/>
      <c r="Y96" s="215"/>
      <c r="Z96" s="215"/>
      <c r="AA96" s="215"/>
      <c r="AB96" s="215"/>
      <c r="AC96" s="215"/>
      <c r="AD96" s="215"/>
      <c r="AE96" s="215"/>
      <c r="AF96" s="215"/>
      <c r="AG96" s="215"/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</row>
    <row r="97" spans="21:49" ht="14">
      <c r="U97" s="211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</row>
    <row r="98" spans="21:49" ht="14">
      <c r="U98" s="211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</row>
    <row r="99" spans="21:49" ht="14">
      <c r="U99" s="211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</row>
    <row r="100" spans="21:49" ht="14">
      <c r="U100" s="211"/>
      <c r="V100" s="215"/>
      <c r="W100" s="215"/>
      <c r="X100" s="215"/>
      <c r="Y100" s="215"/>
      <c r="Z100" s="215"/>
      <c r="AA100" s="215"/>
      <c r="AB100" s="215"/>
      <c r="AC100" s="215"/>
      <c r="AD100" s="215"/>
      <c r="AE100" s="215"/>
      <c r="AF100" s="215"/>
      <c r="AG100" s="215"/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</row>
    <row r="101" spans="21:49" ht="14">
      <c r="U101" s="211"/>
      <c r="V101" s="215"/>
      <c r="W101" s="215"/>
      <c r="X101" s="215"/>
      <c r="Y101" s="215"/>
      <c r="Z101" s="215"/>
      <c r="AA101" s="215"/>
      <c r="AB101" s="215"/>
      <c r="AC101" s="215"/>
      <c r="AD101" s="215"/>
      <c r="AE101" s="215"/>
      <c r="AF101" s="215"/>
      <c r="AG101" s="215"/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</row>
    <row r="102" spans="21:49" ht="14">
      <c r="U102" s="211"/>
      <c r="V102" s="215"/>
      <c r="W102" s="215"/>
      <c r="X102" s="215"/>
      <c r="Y102" s="215"/>
      <c r="Z102" s="215"/>
      <c r="AA102" s="215"/>
      <c r="AB102" s="215"/>
      <c r="AC102" s="215"/>
      <c r="AD102" s="215"/>
      <c r="AE102" s="215"/>
      <c r="AF102" s="215"/>
      <c r="AG102" s="215"/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</row>
    <row r="103" spans="21:49" ht="14">
      <c r="U103" s="211"/>
      <c r="V103" s="215"/>
      <c r="W103" s="215"/>
      <c r="X103" s="215"/>
      <c r="Y103" s="215"/>
      <c r="Z103" s="215"/>
      <c r="AA103" s="215"/>
      <c r="AB103" s="215"/>
      <c r="AC103" s="215"/>
      <c r="AD103" s="215"/>
      <c r="AE103" s="215"/>
      <c r="AF103" s="215"/>
      <c r="AG103" s="215"/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</row>
    <row r="104" spans="21:49" ht="14">
      <c r="U104" s="211"/>
      <c r="V104" s="215"/>
      <c r="W104" s="215"/>
      <c r="X104" s="215"/>
      <c r="Y104" s="215"/>
      <c r="Z104" s="215"/>
      <c r="AA104" s="215"/>
      <c r="AB104" s="215"/>
      <c r="AC104" s="215"/>
      <c r="AD104" s="215"/>
      <c r="AE104" s="215"/>
      <c r="AF104" s="215"/>
      <c r="AG104" s="215"/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</row>
    <row r="105" spans="21:49" ht="14">
      <c r="U105" s="211"/>
      <c r="V105" s="215"/>
      <c r="W105" s="215"/>
      <c r="X105" s="215"/>
      <c r="Y105" s="215"/>
      <c r="Z105" s="215"/>
      <c r="AA105" s="215"/>
      <c r="AB105" s="215"/>
      <c r="AC105" s="215"/>
      <c r="AD105" s="215"/>
      <c r="AE105" s="215"/>
      <c r="AF105" s="215"/>
      <c r="AG105" s="215"/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</row>
    <row r="106" spans="21:49" ht="14">
      <c r="U106" s="211"/>
      <c r="V106" s="215"/>
      <c r="W106" s="215"/>
      <c r="X106" s="215"/>
      <c r="Y106" s="215"/>
      <c r="Z106" s="215"/>
      <c r="AA106" s="215"/>
      <c r="AB106" s="215"/>
      <c r="AC106" s="215"/>
      <c r="AD106" s="215"/>
      <c r="AE106" s="215"/>
      <c r="AF106" s="215"/>
      <c r="AG106" s="215"/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</row>
    <row r="107" spans="21:49" ht="14">
      <c r="U107" s="211"/>
      <c r="V107" s="215"/>
      <c r="W107" s="215"/>
      <c r="X107" s="215"/>
      <c r="Y107" s="215"/>
      <c r="Z107" s="215"/>
      <c r="AA107" s="215"/>
      <c r="AB107" s="215"/>
      <c r="AC107" s="215"/>
      <c r="AD107" s="215"/>
      <c r="AE107" s="215"/>
      <c r="AF107" s="215"/>
      <c r="AG107" s="215"/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</row>
    <row r="108" spans="21:49" ht="14">
      <c r="U108" s="211"/>
      <c r="V108" s="215"/>
      <c r="W108" s="215"/>
      <c r="X108" s="215"/>
      <c r="Y108" s="215"/>
      <c r="Z108" s="215"/>
      <c r="AA108" s="215"/>
      <c r="AB108" s="215"/>
      <c r="AC108" s="215"/>
      <c r="AD108" s="215"/>
      <c r="AE108" s="215"/>
      <c r="AF108" s="215"/>
      <c r="AG108" s="215"/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</row>
    <row r="109" spans="21:49" ht="14">
      <c r="U109" s="211"/>
      <c r="V109" s="215"/>
      <c r="W109" s="215"/>
      <c r="X109" s="215"/>
      <c r="Y109" s="215"/>
      <c r="Z109" s="215"/>
      <c r="AA109" s="215"/>
      <c r="AB109" s="215"/>
      <c r="AC109" s="215"/>
      <c r="AD109" s="215"/>
      <c r="AE109" s="215"/>
      <c r="AF109" s="215"/>
      <c r="AG109" s="215"/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</row>
    <row r="110" spans="21:49" ht="14">
      <c r="U110" s="211"/>
      <c r="V110" s="215"/>
      <c r="W110" s="215"/>
      <c r="X110" s="215"/>
      <c r="Y110" s="215"/>
      <c r="Z110" s="215"/>
      <c r="AA110" s="215"/>
      <c r="AB110" s="215"/>
      <c r="AC110" s="215"/>
      <c r="AD110" s="215"/>
      <c r="AE110" s="215"/>
      <c r="AF110" s="215"/>
      <c r="AG110" s="215"/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</row>
    <row r="111" spans="21:49" ht="14">
      <c r="U111" s="211"/>
      <c r="V111" s="215"/>
      <c r="W111" s="215"/>
      <c r="X111" s="215"/>
      <c r="Y111" s="215"/>
      <c r="Z111" s="215"/>
      <c r="AA111" s="215"/>
      <c r="AB111" s="215"/>
      <c r="AC111" s="215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</row>
    <row r="112" spans="21:49" ht="14">
      <c r="U112" s="211"/>
      <c r="V112" s="215"/>
      <c r="W112" s="215"/>
      <c r="X112" s="215"/>
      <c r="Y112" s="215"/>
      <c r="Z112" s="215"/>
      <c r="AA112" s="215"/>
      <c r="AB112" s="215"/>
      <c r="AC112" s="215"/>
      <c r="AD112" s="215"/>
      <c r="AE112" s="215"/>
      <c r="AF112" s="215"/>
      <c r="AG112" s="215"/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</row>
    <row r="113" spans="21:49" ht="14">
      <c r="U113" s="211"/>
      <c r="V113" s="215"/>
      <c r="W113" s="215"/>
      <c r="X113" s="215"/>
      <c r="Y113" s="215"/>
      <c r="Z113" s="215"/>
      <c r="AA113" s="215"/>
      <c r="AB113" s="215"/>
      <c r="AC113" s="215"/>
      <c r="AD113" s="215"/>
      <c r="AE113" s="215"/>
      <c r="AF113" s="215"/>
      <c r="AG113" s="215"/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</row>
    <row r="114" spans="21:49" ht="14">
      <c r="U114" s="211"/>
      <c r="V114" s="215"/>
      <c r="W114" s="215"/>
      <c r="X114" s="215"/>
      <c r="Y114" s="215"/>
      <c r="Z114" s="215"/>
      <c r="AA114" s="215"/>
      <c r="AB114" s="215"/>
      <c r="AC114" s="215"/>
      <c r="AD114" s="215"/>
      <c r="AE114" s="215"/>
      <c r="AF114" s="215"/>
      <c r="AG114" s="215"/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</row>
    <row r="115" spans="21:49" ht="14">
      <c r="U115" s="211"/>
      <c r="V115" s="215"/>
      <c r="W115" s="215"/>
      <c r="X115" s="215"/>
      <c r="Y115" s="215"/>
      <c r="Z115" s="215"/>
      <c r="AA115" s="215"/>
      <c r="AB115" s="215"/>
      <c r="AC115" s="215"/>
      <c r="AD115" s="215"/>
      <c r="AE115" s="215"/>
      <c r="AF115" s="215"/>
      <c r="AG115" s="215"/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</row>
    <row r="116" spans="21:49" ht="14">
      <c r="U116" s="211"/>
      <c r="V116" s="215"/>
      <c r="W116" s="215"/>
      <c r="X116" s="215"/>
      <c r="Y116" s="215"/>
      <c r="Z116" s="215"/>
      <c r="AA116" s="215"/>
      <c r="AB116" s="215"/>
      <c r="AC116" s="215"/>
      <c r="AD116" s="215"/>
      <c r="AE116" s="215"/>
      <c r="AF116" s="215"/>
      <c r="AG116" s="215"/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</row>
    <row r="117" spans="21:49" ht="14">
      <c r="U117" s="211"/>
      <c r="V117" s="215"/>
      <c r="W117" s="215"/>
      <c r="X117" s="215"/>
      <c r="Y117" s="215"/>
      <c r="Z117" s="215"/>
      <c r="AA117" s="215"/>
      <c r="AB117" s="215"/>
      <c r="AC117" s="215"/>
      <c r="AD117" s="215"/>
      <c r="AE117" s="215"/>
      <c r="AF117" s="215"/>
      <c r="AG117" s="215"/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</row>
    <row r="118" spans="21:49" ht="14">
      <c r="U118" s="211"/>
      <c r="V118" s="215"/>
      <c r="W118" s="215"/>
      <c r="X118" s="215"/>
      <c r="Y118" s="215"/>
      <c r="Z118" s="215"/>
      <c r="AA118" s="215"/>
      <c r="AB118" s="215"/>
      <c r="AC118" s="215"/>
      <c r="AD118" s="215"/>
      <c r="AE118" s="215"/>
      <c r="AF118" s="215"/>
      <c r="AG118" s="215"/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</row>
    <row r="119" spans="21:49" ht="14">
      <c r="U119" s="211"/>
      <c r="V119" s="215"/>
      <c r="W119" s="215"/>
      <c r="X119" s="215"/>
      <c r="Y119" s="215"/>
      <c r="Z119" s="215"/>
      <c r="AA119" s="215"/>
      <c r="AB119" s="215"/>
      <c r="AC119" s="215"/>
      <c r="AD119" s="215"/>
      <c r="AE119" s="215"/>
      <c r="AF119" s="215"/>
      <c r="AG119" s="215"/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</row>
    <row r="120" spans="21:49" ht="14">
      <c r="U120" s="211"/>
      <c r="V120" s="215"/>
      <c r="W120" s="215"/>
      <c r="X120" s="215"/>
      <c r="Y120" s="215"/>
      <c r="Z120" s="215"/>
      <c r="AA120" s="215"/>
      <c r="AB120" s="215"/>
      <c r="AC120" s="215"/>
      <c r="AD120" s="215"/>
      <c r="AE120" s="215"/>
      <c r="AF120" s="215"/>
      <c r="AG120" s="215"/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</row>
    <row r="121" spans="21:49" ht="14">
      <c r="U121" s="211"/>
      <c r="V121" s="215"/>
      <c r="W121" s="215"/>
      <c r="X121" s="215"/>
      <c r="Y121" s="215"/>
      <c r="Z121" s="215"/>
      <c r="AA121" s="215"/>
      <c r="AB121" s="215"/>
      <c r="AC121" s="215"/>
      <c r="AD121" s="215"/>
      <c r="AE121" s="215"/>
      <c r="AF121" s="215"/>
      <c r="AG121" s="215"/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</row>
    <row r="122" spans="21:49" ht="14">
      <c r="U122" s="211"/>
      <c r="V122" s="215"/>
      <c r="W122" s="215"/>
      <c r="X122" s="215"/>
      <c r="Y122" s="215"/>
      <c r="Z122" s="215"/>
      <c r="AA122" s="215"/>
      <c r="AB122" s="215"/>
      <c r="AC122" s="215"/>
      <c r="AD122" s="215"/>
      <c r="AE122" s="215"/>
      <c r="AF122" s="215"/>
      <c r="AG122" s="215"/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</row>
    <row r="123" spans="21:49" ht="14">
      <c r="U123" s="211"/>
      <c r="V123" s="215"/>
      <c r="W123" s="215"/>
      <c r="X123" s="215"/>
      <c r="Y123" s="215"/>
      <c r="Z123" s="215"/>
      <c r="AA123" s="215"/>
      <c r="AB123" s="215"/>
      <c r="AC123" s="215"/>
      <c r="AD123" s="215"/>
      <c r="AE123" s="215"/>
      <c r="AF123" s="215"/>
      <c r="AG123" s="215"/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</row>
    <row r="124" spans="21:49" ht="14">
      <c r="U124" s="211"/>
      <c r="V124" s="215"/>
      <c r="W124" s="215"/>
      <c r="X124" s="215"/>
      <c r="Y124" s="215"/>
      <c r="Z124" s="215"/>
      <c r="AA124" s="215"/>
      <c r="AB124" s="215"/>
      <c r="AC124" s="215"/>
      <c r="AD124" s="215"/>
      <c r="AE124" s="215"/>
      <c r="AF124" s="215"/>
      <c r="AG124" s="215"/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</row>
    <row r="125" spans="21:49" ht="14">
      <c r="U125" s="211"/>
      <c r="V125" s="215"/>
      <c r="W125" s="215"/>
      <c r="X125" s="215"/>
      <c r="Y125" s="215"/>
      <c r="Z125" s="215"/>
      <c r="AA125" s="215"/>
      <c r="AB125" s="215"/>
      <c r="AC125" s="215"/>
      <c r="AD125" s="215"/>
      <c r="AE125" s="215"/>
      <c r="AF125" s="215"/>
      <c r="AG125" s="215"/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</row>
    <row r="126" spans="21:49" ht="14">
      <c r="U126" s="211"/>
      <c r="V126" s="215"/>
      <c r="W126" s="215"/>
      <c r="X126" s="215"/>
      <c r="Y126" s="215"/>
      <c r="Z126" s="215"/>
      <c r="AA126" s="215"/>
      <c r="AB126" s="215"/>
      <c r="AC126" s="215"/>
      <c r="AD126" s="215"/>
      <c r="AE126" s="215"/>
      <c r="AF126" s="215"/>
      <c r="AG126" s="215"/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</row>
    <row r="127" spans="21:49" ht="14">
      <c r="U127" s="211"/>
      <c r="V127" s="215"/>
      <c r="W127" s="215"/>
      <c r="X127" s="215"/>
      <c r="Y127" s="215"/>
      <c r="Z127" s="215"/>
      <c r="AA127" s="215"/>
      <c r="AB127" s="215"/>
      <c r="AC127" s="215"/>
      <c r="AD127" s="215"/>
      <c r="AE127" s="215"/>
      <c r="AF127" s="215"/>
      <c r="AG127" s="215"/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</row>
    <row r="128" spans="21:49" ht="14">
      <c r="U128" s="211"/>
      <c r="V128" s="215"/>
      <c r="W128" s="215"/>
      <c r="X128" s="215"/>
      <c r="Y128" s="215"/>
      <c r="Z128" s="215"/>
      <c r="AA128" s="215"/>
      <c r="AB128" s="215"/>
      <c r="AC128" s="215"/>
      <c r="AD128" s="215"/>
      <c r="AE128" s="215"/>
      <c r="AF128" s="215"/>
      <c r="AG128" s="215"/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</row>
    <row r="129" spans="21:49" ht="14">
      <c r="U129" s="211"/>
      <c r="V129" s="215"/>
      <c r="W129" s="215"/>
      <c r="X129" s="215"/>
      <c r="Y129" s="215"/>
      <c r="Z129" s="215"/>
      <c r="AA129" s="215"/>
      <c r="AB129" s="215"/>
      <c r="AC129" s="215"/>
      <c r="AD129" s="215"/>
      <c r="AE129" s="215"/>
      <c r="AF129" s="215"/>
      <c r="AG129" s="215"/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</row>
    <row r="130" spans="21:49" ht="14">
      <c r="U130" s="211"/>
      <c r="V130" s="215"/>
      <c r="W130" s="215"/>
      <c r="X130" s="215"/>
      <c r="Y130" s="215"/>
      <c r="Z130" s="215"/>
      <c r="AA130" s="215"/>
      <c r="AB130" s="215"/>
      <c r="AC130" s="215"/>
      <c r="AD130" s="215"/>
      <c r="AE130" s="215"/>
      <c r="AF130" s="215"/>
      <c r="AG130" s="215"/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</row>
    <row r="131" spans="21:49" ht="14">
      <c r="U131" s="211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</row>
    <row r="132" spans="21:49" ht="14">
      <c r="U132" s="211"/>
      <c r="V132" s="215"/>
      <c r="W132" s="215"/>
      <c r="X132" s="215"/>
      <c r="Y132" s="215"/>
      <c r="Z132" s="215"/>
      <c r="AA132" s="215"/>
      <c r="AB132" s="215"/>
      <c r="AC132" s="215"/>
      <c r="AD132" s="215"/>
      <c r="AE132" s="215"/>
      <c r="AF132" s="215"/>
      <c r="AG132" s="215"/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</row>
    <row r="133" spans="21:49" ht="14">
      <c r="U133" s="211"/>
      <c r="V133" s="215"/>
      <c r="W133" s="215"/>
      <c r="X133" s="215"/>
      <c r="Y133" s="215"/>
      <c r="Z133" s="215"/>
      <c r="AA133" s="215"/>
      <c r="AB133" s="215"/>
      <c r="AC133" s="215"/>
      <c r="AD133" s="215"/>
      <c r="AE133" s="215"/>
      <c r="AF133" s="215"/>
      <c r="AG133" s="215"/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</row>
    <row r="134" spans="21:49" ht="14">
      <c r="U134" s="211"/>
      <c r="V134" s="215"/>
      <c r="W134" s="215"/>
      <c r="X134" s="215"/>
      <c r="Y134" s="215"/>
      <c r="Z134" s="215"/>
      <c r="AA134" s="215"/>
      <c r="AB134" s="215"/>
      <c r="AC134" s="215"/>
      <c r="AD134" s="215"/>
      <c r="AE134" s="215"/>
      <c r="AF134" s="215"/>
      <c r="AG134" s="215"/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</row>
    <row r="135" spans="21:49" ht="14">
      <c r="U135" s="211"/>
      <c r="V135" s="215"/>
      <c r="W135" s="215"/>
      <c r="X135" s="215"/>
      <c r="Y135" s="215"/>
      <c r="Z135" s="215"/>
      <c r="AA135" s="215"/>
      <c r="AB135" s="215"/>
      <c r="AC135" s="215"/>
      <c r="AD135" s="215"/>
      <c r="AE135" s="215"/>
      <c r="AF135" s="215"/>
      <c r="AG135" s="215"/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</row>
    <row r="136" spans="21:49" ht="14">
      <c r="U136" s="211"/>
      <c r="V136" s="215"/>
      <c r="W136" s="215"/>
      <c r="X136" s="215"/>
      <c r="Y136" s="215"/>
      <c r="Z136" s="215"/>
      <c r="AA136" s="215"/>
      <c r="AB136" s="215"/>
      <c r="AC136" s="215"/>
      <c r="AD136" s="215"/>
      <c r="AE136" s="215"/>
      <c r="AF136" s="215"/>
      <c r="AG136" s="215"/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</row>
    <row r="137" spans="21:49" ht="14">
      <c r="U137" s="211"/>
      <c r="V137" s="215"/>
      <c r="W137" s="215"/>
      <c r="X137" s="215"/>
      <c r="Y137" s="215"/>
      <c r="Z137" s="215"/>
      <c r="AA137" s="215"/>
      <c r="AB137" s="215"/>
      <c r="AC137" s="215"/>
      <c r="AD137" s="215"/>
      <c r="AE137" s="215"/>
      <c r="AF137" s="215"/>
      <c r="AG137" s="215"/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</row>
    <row r="138" spans="21:49" ht="14">
      <c r="U138" s="211"/>
      <c r="V138" s="215"/>
      <c r="W138" s="215"/>
      <c r="X138" s="215"/>
      <c r="Y138" s="215"/>
      <c r="Z138" s="215"/>
      <c r="AA138" s="215"/>
      <c r="AB138" s="215"/>
      <c r="AC138" s="215"/>
      <c r="AD138" s="215"/>
      <c r="AE138" s="215"/>
      <c r="AF138" s="215"/>
      <c r="AG138" s="215"/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</row>
    <row r="139" spans="21:49" ht="14">
      <c r="U139" s="211"/>
      <c r="V139" s="215"/>
      <c r="W139" s="215"/>
      <c r="X139" s="215"/>
      <c r="Y139" s="215"/>
      <c r="Z139" s="215"/>
      <c r="AA139" s="215"/>
      <c r="AB139" s="215"/>
      <c r="AC139" s="215"/>
      <c r="AD139" s="215"/>
      <c r="AE139" s="215"/>
      <c r="AF139" s="215"/>
      <c r="AG139" s="215"/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</row>
    <row r="140" spans="21:49" ht="14">
      <c r="U140" s="211"/>
      <c r="V140" s="215"/>
      <c r="W140" s="215"/>
      <c r="X140" s="215"/>
      <c r="Y140" s="215"/>
      <c r="Z140" s="215"/>
      <c r="AA140" s="215"/>
      <c r="AB140" s="215"/>
      <c r="AC140" s="215"/>
      <c r="AD140" s="215"/>
      <c r="AE140" s="215"/>
      <c r="AF140" s="215"/>
      <c r="AG140" s="215"/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</row>
    <row r="141" spans="21:49" ht="14">
      <c r="U141" s="211"/>
      <c r="V141" s="215"/>
      <c r="W141" s="215"/>
      <c r="X141" s="215"/>
      <c r="Y141" s="215"/>
      <c r="Z141" s="215"/>
      <c r="AA141" s="215"/>
      <c r="AB141" s="215"/>
      <c r="AC141" s="215"/>
      <c r="AD141" s="215"/>
      <c r="AE141" s="215"/>
      <c r="AF141" s="215"/>
      <c r="AG141" s="215"/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</row>
    <row r="142" spans="21:49" ht="14">
      <c r="U142" s="211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</row>
    <row r="143" spans="21:49" ht="14">
      <c r="U143" s="211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</row>
    <row r="144" spans="21:49" ht="14">
      <c r="U144" s="211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</row>
    <row r="145" spans="21:49" ht="14">
      <c r="U145" s="211"/>
      <c r="V145" s="215"/>
      <c r="W145" s="215"/>
      <c r="X145" s="215"/>
      <c r="Y145" s="215"/>
      <c r="Z145" s="215"/>
      <c r="AA145" s="215"/>
      <c r="AB145" s="215"/>
      <c r="AC145" s="215"/>
      <c r="AD145" s="215"/>
      <c r="AE145" s="215"/>
      <c r="AF145" s="215"/>
      <c r="AG145" s="215"/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</row>
    <row r="146" spans="21:49" ht="14">
      <c r="U146" s="211"/>
      <c r="V146" s="215"/>
      <c r="W146" s="215"/>
      <c r="X146" s="215"/>
      <c r="Y146" s="215"/>
      <c r="Z146" s="215"/>
      <c r="AA146" s="215"/>
      <c r="AB146" s="215"/>
      <c r="AC146" s="215"/>
      <c r="AD146" s="215"/>
      <c r="AE146" s="215"/>
      <c r="AF146" s="215"/>
      <c r="AG146" s="215"/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</row>
    <row r="147" spans="21:49" ht="14">
      <c r="U147" s="211"/>
      <c r="V147" s="215"/>
      <c r="W147" s="215"/>
      <c r="X147" s="215"/>
      <c r="Y147" s="215"/>
      <c r="Z147" s="215"/>
      <c r="AA147" s="215"/>
      <c r="AB147" s="215"/>
      <c r="AC147" s="215"/>
      <c r="AD147" s="215"/>
      <c r="AE147" s="215"/>
      <c r="AF147" s="215"/>
      <c r="AG147" s="215"/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</row>
    <row r="148" spans="21:49" ht="14">
      <c r="U148" s="211"/>
      <c r="V148" s="215"/>
      <c r="W148" s="215"/>
      <c r="X148" s="215"/>
      <c r="Y148" s="215"/>
      <c r="Z148" s="215"/>
      <c r="AA148" s="215"/>
      <c r="AB148" s="215"/>
      <c r="AC148" s="215"/>
      <c r="AD148" s="215"/>
      <c r="AE148" s="215"/>
      <c r="AF148" s="215"/>
      <c r="AG148" s="215"/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</row>
    <row r="149" spans="21:49" ht="14">
      <c r="U149" s="211"/>
      <c r="V149" s="215"/>
      <c r="W149" s="215"/>
      <c r="X149" s="215"/>
      <c r="Y149" s="215"/>
      <c r="Z149" s="215"/>
      <c r="AA149" s="215"/>
      <c r="AB149" s="215"/>
      <c r="AC149" s="215"/>
      <c r="AD149" s="215"/>
      <c r="AE149" s="215"/>
      <c r="AF149" s="215"/>
      <c r="AG149" s="215"/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</row>
    <row r="150" spans="21:49" ht="14">
      <c r="U150" s="211"/>
      <c r="V150" s="215"/>
      <c r="W150" s="215"/>
      <c r="X150" s="215"/>
      <c r="Y150" s="215"/>
      <c r="Z150" s="215"/>
      <c r="AA150" s="215"/>
      <c r="AB150" s="215"/>
      <c r="AC150" s="215"/>
      <c r="AD150" s="215"/>
      <c r="AE150" s="215"/>
      <c r="AF150" s="215"/>
      <c r="AG150" s="215"/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</row>
    <row r="151" spans="21:49" ht="14">
      <c r="U151" s="211"/>
      <c r="V151" s="215"/>
      <c r="W151" s="215"/>
      <c r="X151" s="215"/>
      <c r="Y151" s="215"/>
      <c r="Z151" s="215"/>
      <c r="AA151" s="215"/>
      <c r="AB151" s="215"/>
      <c r="AC151" s="215"/>
      <c r="AD151" s="215"/>
      <c r="AE151" s="215"/>
      <c r="AF151" s="215"/>
      <c r="AG151" s="215"/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</row>
    <row r="152" spans="21:49" ht="14">
      <c r="U152" s="211"/>
      <c r="V152" s="215"/>
      <c r="W152" s="215"/>
      <c r="X152" s="215"/>
      <c r="Y152" s="215"/>
      <c r="Z152" s="215"/>
      <c r="AA152" s="215"/>
      <c r="AB152" s="215"/>
      <c r="AC152" s="215"/>
      <c r="AD152" s="215"/>
      <c r="AE152" s="215"/>
      <c r="AF152" s="215"/>
      <c r="AG152" s="215"/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</row>
    <row r="153" spans="21:49" ht="14">
      <c r="U153" s="211"/>
      <c r="V153" s="215"/>
      <c r="W153" s="215"/>
      <c r="X153" s="215"/>
      <c r="Y153" s="215"/>
      <c r="Z153" s="215"/>
      <c r="AA153" s="215"/>
      <c r="AB153" s="215"/>
      <c r="AC153" s="215"/>
      <c r="AD153" s="215"/>
      <c r="AE153" s="215"/>
      <c r="AF153" s="215"/>
      <c r="AG153" s="215"/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</row>
    <row r="154" spans="21:49" ht="14">
      <c r="U154" s="211"/>
      <c r="V154" s="215"/>
      <c r="W154" s="215"/>
      <c r="X154" s="215"/>
      <c r="Y154" s="215"/>
      <c r="Z154" s="215"/>
      <c r="AA154" s="215"/>
      <c r="AB154" s="215"/>
      <c r="AC154" s="215"/>
      <c r="AD154" s="215"/>
      <c r="AE154" s="215"/>
      <c r="AF154" s="215"/>
      <c r="AG154" s="215"/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</row>
    <row r="155" spans="21:49" ht="14">
      <c r="U155" s="211"/>
      <c r="V155" s="215"/>
      <c r="W155" s="215"/>
      <c r="X155" s="215"/>
      <c r="Y155" s="215"/>
      <c r="Z155" s="215"/>
      <c r="AA155" s="215"/>
      <c r="AB155" s="215"/>
      <c r="AC155" s="215"/>
      <c r="AD155" s="215"/>
      <c r="AE155" s="215"/>
      <c r="AF155" s="215"/>
      <c r="AG155" s="215"/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</row>
    <row r="156" spans="21:49" ht="14">
      <c r="U156" s="211"/>
      <c r="V156" s="215"/>
      <c r="W156" s="215"/>
      <c r="X156" s="215"/>
      <c r="Y156" s="215"/>
      <c r="Z156" s="215"/>
      <c r="AA156" s="215"/>
      <c r="AB156" s="215"/>
      <c r="AC156" s="215"/>
      <c r="AD156" s="215"/>
      <c r="AE156" s="215"/>
      <c r="AF156" s="215"/>
      <c r="AG156" s="215"/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</row>
    <row r="157" spans="21:49" ht="14">
      <c r="U157" s="211"/>
      <c r="V157" s="215"/>
      <c r="W157" s="215"/>
      <c r="X157" s="215"/>
      <c r="Y157" s="215"/>
      <c r="Z157" s="215"/>
      <c r="AA157" s="215"/>
      <c r="AB157" s="215"/>
      <c r="AC157" s="215"/>
      <c r="AD157" s="215"/>
      <c r="AE157" s="215"/>
      <c r="AF157" s="215"/>
      <c r="AG157" s="215"/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</row>
    <row r="158" spans="21:49" ht="14">
      <c r="U158" s="211"/>
      <c r="V158" s="215"/>
      <c r="W158" s="215"/>
      <c r="X158" s="215"/>
      <c r="Y158" s="215"/>
      <c r="Z158" s="215"/>
      <c r="AA158" s="215"/>
      <c r="AB158" s="215"/>
      <c r="AC158" s="215"/>
      <c r="AD158" s="215"/>
      <c r="AE158" s="215"/>
      <c r="AF158" s="215"/>
      <c r="AG158" s="215"/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</row>
    <row r="159" spans="21:49" ht="14">
      <c r="U159" s="211"/>
      <c r="V159" s="215"/>
      <c r="W159" s="215"/>
      <c r="X159" s="215"/>
      <c r="Y159" s="215"/>
      <c r="Z159" s="215"/>
      <c r="AA159" s="215"/>
      <c r="AB159" s="215"/>
      <c r="AC159" s="215"/>
      <c r="AD159" s="215"/>
      <c r="AE159" s="215"/>
      <c r="AF159" s="215"/>
      <c r="AG159" s="215"/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</row>
    <row r="160" spans="21:49" ht="14">
      <c r="U160" s="211"/>
      <c r="V160" s="215"/>
      <c r="W160" s="215"/>
      <c r="X160" s="215"/>
      <c r="Y160" s="215"/>
      <c r="Z160" s="215"/>
      <c r="AA160" s="215"/>
      <c r="AB160" s="215"/>
      <c r="AC160" s="215"/>
      <c r="AD160" s="215"/>
      <c r="AE160" s="215"/>
      <c r="AF160" s="215"/>
      <c r="AG160" s="215"/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</row>
    <row r="161" spans="21:49" ht="14">
      <c r="U161" s="211"/>
      <c r="V161" s="215"/>
      <c r="W161" s="215"/>
      <c r="X161" s="215"/>
      <c r="Y161" s="215"/>
      <c r="Z161" s="215"/>
      <c r="AA161" s="215"/>
      <c r="AB161" s="215"/>
      <c r="AC161" s="215"/>
      <c r="AD161" s="215"/>
      <c r="AE161" s="215"/>
      <c r="AF161" s="215"/>
      <c r="AG161" s="215"/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</row>
    <row r="162" spans="21:49" ht="14">
      <c r="U162" s="211"/>
      <c r="V162" s="215"/>
      <c r="W162" s="215"/>
      <c r="X162" s="215"/>
      <c r="Y162" s="215"/>
      <c r="Z162" s="215"/>
      <c r="AA162" s="215"/>
      <c r="AB162" s="215"/>
      <c r="AC162" s="215"/>
      <c r="AD162" s="215"/>
      <c r="AE162" s="215"/>
      <c r="AF162" s="215"/>
      <c r="AG162" s="215"/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</row>
    <row r="163" spans="21:49" ht="14">
      <c r="U163" s="211"/>
      <c r="V163" s="215"/>
      <c r="W163" s="215"/>
      <c r="X163" s="215"/>
      <c r="Y163" s="215"/>
      <c r="Z163" s="215"/>
      <c r="AA163" s="215"/>
      <c r="AB163" s="215"/>
      <c r="AC163" s="215"/>
      <c r="AD163" s="215"/>
      <c r="AE163" s="215"/>
      <c r="AF163" s="215"/>
      <c r="AG163" s="215"/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</row>
    <row r="164" spans="21:49" ht="14">
      <c r="U164" s="211"/>
      <c r="V164" s="215"/>
      <c r="W164" s="215"/>
      <c r="X164" s="215"/>
      <c r="Y164" s="215"/>
      <c r="Z164" s="215"/>
      <c r="AA164" s="215"/>
      <c r="AB164" s="215"/>
      <c r="AC164" s="215"/>
      <c r="AD164" s="215"/>
      <c r="AE164" s="215"/>
      <c r="AF164" s="215"/>
      <c r="AG164" s="215"/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</row>
    <row r="165" spans="21:49" ht="14">
      <c r="U165" s="211"/>
      <c r="V165" s="215"/>
      <c r="W165" s="215"/>
      <c r="X165" s="215"/>
      <c r="Y165" s="215"/>
      <c r="Z165" s="215"/>
      <c r="AA165" s="215"/>
      <c r="AB165" s="215"/>
      <c r="AC165" s="215"/>
      <c r="AD165" s="215"/>
      <c r="AE165" s="215"/>
      <c r="AF165" s="215"/>
      <c r="AG165" s="215"/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</row>
    <row r="166" spans="21:49" ht="14">
      <c r="U166" s="211"/>
      <c r="V166" s="215"/>
      <c r="W166" s="215"/>
      <c r="X166" s="215"/>
      <c r="Y166" s="215"/>
      <c r="Z166" s="215"/>
      <c r="AA166" s="215"/>
      <c r="AB166" s="215"/>
      <c r="AC166" s="215"/>
      <c r="AD166" s="215"/>
      <c r="AE166" s="215"/>
      <c r="AF166" s="215"/>
      <c r="AG166" s="215"/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</row>
    <row r="167" spans="21:49" ht="14">
      <c r="U167" s="211"/>
      <c r="V167" s="215"/>
      <c r="W167" s="215"/>
      <c r="X167" s="215"/>
      <c r="Y167" s="215"/>
      <c r="Z167" s="215"/>
      <c r="AA167" s="215"/>
      <c r="AB167" s="215"/>
      <c r="AC167" s="215"/>
      <c r="AD167" s="215"/>
      <c r="AE167" s="215"/>
      <c r="AF167" s="215"/>
      <c r="AG167" s="215"/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</row>
    <row r="168" spans="21:49" ht="14">
      <c r="U168" s="211"/>
      <c r="V168" s="215"/>
      <c r="W168" s="215"/>
      <c r="X168" s="215"/>
      <c r="Y168" s="215"/>
      <c r="Z168" s="215"/>
      <c r="AA168" s="215"/>
      <c r="AB168" s="215"/>
      <c r="AC168" s="215"/>
      <c r="AD168" s="215"/>
      <c r="AE168" s="215"/>
      <c r="AF168" s="215"/>
      <c r="AG168" s="215"/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</row>
    <row r="169" spans="21:49" ht="14">
      <c r="U169" s="211"/>
      <c r="V169" s="215"/>
      <c r="W169" s="215"/>
      <c r="X169" s="215"/>
      <c r="Y169" s="215"/>
      <c r="Z169" s="215"/>
      <c r="AA169" s="215"/>
      <c r="AB169" s="215"/>
      <c r="AC169" s="215"/>
      <c r="AD169" s="215"/>
      <c r="AE169" s="215"/>
      <c r="AF169" s="215"/>
      <c r="AG169" s="215"/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</row>
    <row r="170" spans="21:49" ht="14">
      <c r="U170" s="211"/>
      <c r="V170" s="215"/>
      <c r="W170" s="215"/>
      <c r="X170" s="215"/>
      <c r="Y170" s="215"/>
      <c r="Z170" s="215"/>
      <c r="AA170" s="215"/>
      <c r="AB170" s="215"/>
      <c r="AC170" s="215"/>
      <c r="AD170" s="215"/>
      <c r="AE170" s="215"/>
      <c r="AF170" s="215"/>
      <c r="AG170" s="215"/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</row>
    <row r="171" spans="21:49" ht="14">
      <c r="U171" s="211"/>
      <c r="V171" s="215"/>
      <c r="W171" s="215"/>
      <c r="X171" s="215"/>
      <c r="Y171" s="215"/>
      <c r="Z171" s="215"/>
      <c r="AA171" s="215"/>
      <c r="AB171" s="215"/>
      <c r="AC171" s="215"/>
      <c r="AD171" s="215"/>
      <c r="AE171" s="215"/>
      <c r="AF171" s="215"/>
      <c r="AG171" s="215"/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</row>
    <row r="172" spans="21:49" ht="14">
      <c r="U172" s="211"/>
      <c r="V172" s="215"/>
      <c r="W172" s="215"/>
      <c r="X172" s="215"/>
      <c r="Y172" s="215"/>
      <c r="Z172" s="215"/>
      <c r="AA172" s="215"/>
      <c r="AB172" s="215"/>
      <c r="AC172" s="215"/>
      <c r="AD172" s="215"/>
      <c r="AE172" s="215"/>
      <c r="AF172" s="215"/>
      <c r="AG172" s="215"/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</row>
    <row r="173" spans="21:49" ht="14">
      <c r="U173" s="211"/>
      <c r="V173" s="215"/>
      <c r="W173" s="215"/>
      <c r="X173" s="215"/>
      <c r="Y173" s="215"/>
      <c r="Z173" s="215"/>
      <c r="AA173" s="215"/>
      <c r="AB173" s="215"/>
      <c r="AC173" s="215"/>
      <c r="AD173" s="215"/>
      <c r="AE173" s="215"/>
      <c r="AF173" s="215"/>
      <c r="AG173" s="215"/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</row>
    <row r="174" spans="21:49" ht="14">
      <c r="U174" s="211"/>
      <c r="V174" s="215"/>
      <c r="W174" s="215"/>
      <c r="X174" s="215"/>
      <c r="Y174" s="215"/>
      <c r="Z174" s="215"/>
      <c r="AA174" s="215"/>
      <c r="AB174" s="215"/>
      <c r="AC174" s="215"/>
      <c r="AD174" s="215"/>
      <c r="AE174" s="215"/>
      <c r="AF174" s="215"/>
      <c r="AG174" s="215"/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</row>
    <row r="175" spans="21:49" ht="14">
      <c r="U175" s="211"/>
      <c r="V175" s="215"/>
      <c r="W175" s="215"/>
      <c r="X175" s="215"/>
      <c r="Y175" s="215"/>
      <c r="Z175" s="215"/>
      <c r="AA175" s="215"/>
      <c r="AB175" s="215"/>
      <c r="AC175" s="215"/>
      <c r="AD175" s="215"/>
      <c r="AE175" s="215"/>
      <c r="AF175" s="215"/>
      <c r="AG175" s="215"/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</row>
    <row r="176" spans="21:49" ht="14">
      <c r="U176" s="211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</row>
    <row r="177" spans="21:49" ht="14">
      <c r="U177" s="211"/>
      <c r="V177" s="215"/>
      <c r="W177" s="215"/>
      <c r="X177" s="215"/>
      <c r="Y177" s="215"/>
      <c r="Z177" s="215"/>
      <c r="AA177" s="215"/>
      <c r="AB177" s="215"/>
      <c r="AC177" s="215"/>
      <c r="AD177" s="215"/>
      <c r="AE177" s="215"/>
      <c r="AF177" s="215"/>
      <c r="AG177" s="215"/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</row>
    <row r="178" spans="21:49" ht="14">
      <c r="U178" s="211"/>
      <c r="V178" s="215"/>
      <c r="W178" s="215"/>
      <c r="X178" s="215"/>
      <c r="Y178" s="215"/>
      <c r="Z178" s="215"/>
      <c r="AA178" s="215"/>
      <c r="AB178" s="215"/>
      <c r="AC178" s="215"/>
      <c r="AD178" s="215"/>
      <c r="AE178" s="215"/>
      <c r="AF178" s="215"/>
      <c r="AG178" s="215"/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</row>
    <row r="179" spans="21:49" ht="14">
      <c r="U179" s="211"/>
      <c r="V179" s="215"/>
      <c r="W179" s="215"/>
      <c r="X179" s="215"/>
      <c r="Y179" s="215"/>
      <c r="Z179" s="215"/>
      <c r="AA179" s="215"/>
      <c r="AB179" s="215"/>
      <c r="AC179" s="215"/>
      <c r="AD179" s="215"/>
      <c r="AE179" s="215"/>
      <c r="AF179" s="215"/>
      <c r="AG179" s="215"/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</row>
    <row r="180" spans="21:49" ht="14">
      <c r="U180" s="211"/>
      <c r="V180" s="215"/>
      <c r="W180" s="215"/>
      <c r="X180" s="215"/>
      <c r="Y180" s="215"/>
      <c r="Z180" s="215"/>
      <c r="AA180" s="215"/>
      <c r="AB180" s="215"/>
      <c r="AC180" s="215"/>
      <c r="AD180" s="215"/>
      <c r="AE180" s="215"/>
      <c r="AF180" s="215"/>
      <c r="AG180" s="215"/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</row>
    <row r="181" spans="21:49" ht="14">
      <c r="U181" s="211"/>
      <c r="V181" s="215"/>
      <c r="W181" s="215"/>
      <c r="X181" s="215"/>
      <c r="Y181" s="215"/>
      <c r="Z181" s="215"/>
      <c r="AA181" s="215"/>
      <c r="AB181" s="215"/>
      <c r="AC181" s="215"/>
      <c r="AD181" s="215"/>
      <c r="AE181" s="215"/>
      <c r="AF181" s="215"/>
      <c r="AG181" s="215"/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</row>
    <row r="182" spans="21:49" ht="14">
      <c r="U182" s="211"/>
      <c r="V182" s="215"/>
      <c r="W182" s="215"/>
      <c r="X182" s="215"/>
      <c r="Y182" s="215"/>
      <c r="Z182" s="215"/>
      <c r="AA182" s="215"/>
      <c r="AB182" s="215"/>
      <c r="AC182" s="215"/>
      <c r="AD182" s="215"/>
      <c r="AE182" s="215"/>
      <c r="AF182" s="215"/>
      <c r="AG182" s="215"/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</row>
    <row r="183" spans="21:49" ht="14">
      <c r="U183" s="211"/>
      <c r="V183" s="215"/>
      <c r="W183" s="215"/>
      <c r="X183" s="215"/>
      <c r="Y183" s="215"/>
      <c r="Z183" s="215"/>
      <c r="AA183" s="215"/>
      <c r="AB183" s="215"/>
      <c r="AC183" s="215"/>
      <c r="AD183" s="215"/>
      <c r="AE183" s="215"/>
      <c r="AF183" s="215"/>
      <c r="AG183" s="215"/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</row>
    <row r="184" spans="21:49" ht="14">
      <c r="U184" s="211"/>
      <c r="V184" s="215"/>
      <c r="W184" s="215"/>
      <c r="X184" s="215"/>
      <c r="Y184" s="215"/>
      <c r="Z184" s="215"/>
      <c r="AA184" s="215"/>
      <c r="AB184" s="215"/>
      <c r="AC184" s="215"/>
      <c r="AD184" s="215"/>
      <c r="AE184" s="215"/>
      <c r="AF184" s="215"/>
      <c r="AG184" s="215"/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</row>
    <row r="185" spans="21:49" ht="14">
      <c r="U185" s="211"/>
      <c r="V185" s="215"/>
      <c r="W185" s="215"/>
      <c r="X185" s="215"/>
      <c r="Y185" s="215"/>
      <c r="Z185" s="215"/>
      <c r="AA185" s="215"/>
      <c r="AB185" s="215"/>
      <c r="AC185" s="215"/>
      <c r="AD185" s="215"/>
      <c r="AE185" s="215"/>
      <c r="AF185" s="215"/>
      <c r="AG185" s="215"/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</row>
    <row r="186" spans="21:49" ht="14">
      <c r="U186" s="211"/>
      <c r="V186" s="215"/>
      <c r="W186" s="215"/>
      <c r="X186" s="215"/>
      <c r="Y186" s="215"/>
      <c r="Z186" s="215"/>
      <c r="AA186" s="215"/>
      <c r="AB186" s="215"/>
      <c r="AC186" s="215"/>
      <c r="AD186" s="215"/>
      <c r="AE186" s="215"/>
      <c r="AF186" s="215"/>
      <c r="AG186" s="215"/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</row>
    <row r="187" spans="21:49" ht="14">
      <c r="U187" s="211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</row>
    <row r="188" spans="21:49" ht="14">
      <c r="U188" s="211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</row>
    <row r="189" spans="21:49" ht="14">
      <c r="U189" s="211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</row>
    <row r="190" spans="21:49" ht="14">
      <c r="U190" s="211"/>
      <c r="V190" s="215"/>
      <c r="W190" s="215"/>
      <c r="X190" s="215"/>
      <c r="Y190" s="215"/>
      <c r="Z190" s="215"/>
      <c r="AA190" s="215"/>
      <c r="AB190" s="215"/>
      <c r="AC190" s="215"/>
      <c r="AD190" s="215"/>
      <c r="AE190" s="215"/>
      <c r="AF190" s="215"/>
      <c r="AG190" s="215"/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</row>
    <row r="191" spans="21:49" ht="14">
      <c r="U191" s="211"/>
      <c r="V191" s="215"/>
      <c r="W191" s="215"/>
      <c r="X191" s="215"/>
      <c r="Y191" s="215"/>
      <c r="Z191" s="215"/>
      <c r="AA191" s="215"/>
      <c r="AB191" s="215"/>
      <c r="AC191" s="215"/>
      <c r="AD191" s="215"/>
      <c r="AE191" s="215"/>
      <c r="AF191" s="215"/>
      <c r="AG191" s="215"/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</row>
    <row r="192" spans="21:49" ht="14">
      <c r="U192" s="211"/>
      <c r="V192" s="215"/>
      <c r="W192" s="215"/>
      <c r="X192" s="215"/>
      <c r="Y192" s="215"/>
      <c r="Z192" s="215"/>
      <c r="AA192" s="215"/>
      <c r="AB192" s="215"/>
      <c r="AC192" s="215"/>
      <c r="AD192" s="215"/>
      <c r="AE192" s="215"/>
      <c r="AF192" s="215"/>
      <c r="AG192" s="215"/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</row>
    <row r="193" spans="21:49" ht="14">
      <c r="U193" s="211"/>
      <c r="V193" s="215"/>
      <c r="W193" s="215"/>
      <c r="X193" s="215"/>
      <c r="Y193" s="215"/>
      <c r="Z193" s="215"/>
      <c r="AA193" s="215"/>
      <c r="AB193" s="215"/>
      <c r="AC193" s="215"/>
      <c r="AD193" s="215"/>
      <c r="AE193" s="215"/>
      <c r="AF193" s="215"/>
      <c r="AG193" s="215"/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</row>
    <row r="194" spans="21:49" ht="14">
      <c r="U194" s="211"/>
      <c r="V194" s="215"/>
      <c r="W194" s="215"/>
      <c r="X194" s="215"/>
      <c r="Y194" s="215"/>
      <c r="Z194" s="215"/>
      <c r="AA194" s="215"/>
      <c r="AB194" s="215"/>
      <c r="AC194" s="215"/>
      <c r="AD194" s="215"/>
      <c r="AE194" s="215"/>
      <c r="AF194" s="215"/>
      <c r="AG194" s="215"/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</row>
    <row r="195" spans="21:49" ht="14">
      <c r="U195" s="211"/>
      <c r="V195" s="215"/>
      <c r="W195" s="215"/>
      <c r="X195" s="215"/>
      <c r="Y195" s="215"/>
      <c r="Z195" s="215"/>
      <c r="AA195" s="215"/>
      <c r="AB195" s="215"/>
      <c r="AC195" s="215"/>
      <c r="AD195" s="215"/>
      <c r="AE195" s="215"/>
      <c r="AF195" s="215"/>
      <c r="AG195" s="215"/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</row>
    <row r="196" spans="21:49" ht="14">
      <c r="U196" s="211"/>
      <c r="V196" s="215"/>
      <c r="W196" s="215"/>
      <c r="X196" s="215"/>
      <c r="Y196" s="215"/>
      <c r="Z196" s="215"/>
      <c r="AA196" s="215"/>
      <c r="AB196" s="215"/>
      <c r="AC196" s="215"/>
      <c r="AD196" s="215"/>
      <c r="AE196" s="215"/>
      <c r="AF196" s="215"/>
      <c r="AG196" s="215"/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</row>
    <row r="197" spans="21:49" ht="14">
      <c r="U197" s="211"/>
      <c r="V197" s="215"/>
      <c r="W197" s="215"/>
      <c r="X197" s="215"/>
      <c r="Y197" s="215"/>
      <c r="Z197" s="215"/>
      <c r="AA197" s="215"/>
      <c r="AB197" s="215"/>
      <c r="AC197" s="215"/>
      <c r="AD197" s="215"/>
      <c r="AE197" s="215"/>
      <c r="AF197" s="215"/>
      <c r="AG197" s="215"/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</row>
    <row r="198" spans="21:49" ht="14">
      <c r="U198" s="211"/>
      <c r="V198" s="215"/>
      <c r="W198" s="215"/>
      <c r="X198" s="215"/>
      <c r="Y198" s="215"/>
      <c r="Z198" s="215"/>
      <c r="AA198" s="215"/>
      <c r="AB198" s="215"/>
      <c r="AC198" s="215"/>
      <c r="AD198" s="215"/>
      <c r="AE198" s="215"/>
      <c r="AF198" s="215"/>
      <c r="AG198" s="215"/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</row>
    <row r="199" spans="21:49" ht="14">
      <c r="U199" s="211"/>
      <c r="V199" s="215"/>
      <c r="W199" s="215"/>
      <c r="X199" s="215"/>
      <c r="Y199" s="215"/>
      <c r="Z199" s="215"/>
      <c r="AA199" s="215"/>
      <c r="AB199" s="215"/>
      <c r="AC199" s="215"/>
      <c r="AD199" s="215"/>
      <c r="AE199" s="215"/>
      <c r="AF199" s="215"/>
      <c r="AG199" s="215"/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</row>
    <row r="200" spans="21:49" ht="14">
      <c r="U200" s="211"/>
      <c r="V200" s="215"/>
      <c r="W200" s="215"/>
      <c r="X200" s="215"/>
      <c r="Y200" s="215"/>
      <c r="Z200" s="215"/>
      <c r="AA200" s="215"/>
      <c r="AB200" s="215"/>
      <c r="AC200" s="215"/>
      <c r="AD200" s="215"/>
      <c r="AE200" s="215"/>
      <c r="AF200" s="215"/>
      <c r="AG200" s="215"/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</row>
    <row r="201" spans="21:49" ht="14">
      <c r="U201" s="211"/>
      <c r="V201" s="215"/>
      <c r="W201" s="215"/>
      <c r="X201" s="215"/>
      <c r="Y201" s="215"/>
      <c r="Z201" s="215"/>
      <c r="AA201" s="215"/>
      <c r="AB201" s="215"/>
      <c r="AC201" s="215"/>
      <c r="AD201" s="215"/>
      <c r="AE201" s="215"/>
      <c r="AF201" s="215"/>
      <c r="AG201" s="215"/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</row>
    <row r="202" spans="21:49" ht="14">
      <c r="U202" s="211"/>
      <c r="V202" s="215"/>
      <c r="W202" s="215"/>
      <c r="X202" s="215"/>
      <c r="Y202" s="215"/>
      <c r="Z202" s="215"/>
      <c r="AA202" s="215"/>
      <c r="AB202" s="215"/>
      <c r="AC202" s="215"/>
      <c r="AD202" s="215"/>
      <c r="AE202" s="215"/>
      <c r="AF202" s="215"/>
      <c r="AG202" s="215"/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</row>
    <row r="203" spans="21:49" ht="14">
      <c r="U203" s="211"/>
      <c r="V203" s="215"/>
      <c r="W203" s="215"/>
      <c r="X203" s="215"/>
      <c r="Y203" s="215"/>
      <c r="Z203" s="215"/>
      <c r="AA203" s="215"/>
      <c r="AB203" s="215"/>
      <c r="AC203" s="215"/>
      <c r="AD203" s="215"/>
      <c r="AE203" s="215"/>
      <c r="AF203" s="215"/>
      <c r="AG203" s="215"/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</row>
    <row r="204" spans="21:49" ht="14">
      <c r="U204" s="211"/>
      <c r="V204" s="215"/>
      <c r="W204" s="215"/>
      <c r="X204" s="215"/>
      <c r="Y204" s="215"/>
      <c r="Z204" s="215"/>
      <c r="AA204" s="215"/>
      <c r="AB204" s="215"/>
      <c r="AC204" s="215"/>
      <c r="AD204" s="215"/>
      <c r="AE204" s="215"/>
      <c r="AF204" s="215"/>
      <c r="AG204" s="215"/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</row>
    <row r="205" spans="21:49" ht="14">
      <c r="U205" s="211"/>
      <c r="V205" s="215"/>
      <c r="W205" s="215"/>
      <c r="X205" s="215"/>
      <c r="Y205" s="215"/>
      <c r="Z205" s="215"/>
      <c r="AA205" s="215"/>
      <c r="AB205" s="215"/>
      <c r="AC205" s="215"/>
      <c r="AD205" s="215"/>
      <c r="AE205" s="215"/>
      <c r="AF205" s="215"/>
      <c r="AG205" s="215"/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</row>
    <row r="206" spans="21:49" ht="14">
      <c r="U206" s="211"/>
      <c r="V206" s="215"/>
      <c r="W206" s="215"/>
      <c r="X206" s="215"/>
      <c r="Y206" s="215"/>
      <c r="Z206" s="215"/>
      <c r="AA206" s="215"/>
      <c r="AB206" s="215"/>
      <c r="AC206" s="215"/>
      <c r="AD206" s="215"/>
      <c r="AE206" s="215"/>
      <c r="AF206" s="215"/>
      <c r="AG206" s="215"/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</row>
    <row r="207" spans="21:49" ht="14">
      <c r="U207" s="211"/>
      <c r="V207" s="215"/>
      <c r="W207" s="215"/>
      <c r="X207" s="215"/>
      <c r="Y207" s="215"/>
      <c r="Z207" s="215"/>
      <c r="AA207" s="215"/>
      <c r="AB207" s="215"/>
      <c r="AC207" s="215"/>
      <c r="AD207" s="215"/>
      <c r="AE207" s="215"/>
      <c r="AF207" s="215"/>
      <c r="AG207" s="215"/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</row>
    <row r="208" spans="21:49" ht="14">
      <c r="U208" s="211"/>
      <c r="V208" s="215"/>
      <c r="W208" s="215"/>
      <c r="X208" s="215"/>
      <c r="Y208" s="215"/>
      <c r="Z208" s="215"/>
      <c r="AA208" s="215"/>
      <c r="AB208" s="215"/>
      <c r="AC208" s="215"/>
      <c r="AD208" s="215"/>
      <c r="AE208" s="215"/>
      <c r="AF208" s="215"/>
      <c r="AG208" s="215"/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</row>
    <row r="209" spans="21:49" ht="14">
      <c r="U209" s="211"/>
      <c r="V209" s="215"/>
      <c r="W209" s="215"/>
      <c r="X209" s="215"/>
      <c r="Y209" s="215"/>
      <c r="Z209" s="215"/>
      <c r="AA209" s="215"/>
      <c r="AB209" s="215"/>
      <c r="AC209" s="215"/>
      <c r="AD209" s="215"/>
      <c r="AE209" s="215"/>
      <c r="AF209" s="215"/>
      <c r="AG209" s="215"/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</row>
    <row r="210" spans="21:49" ht="14">
      <c r="U210" s="211"/>
      <c r="V210" s="215"/>
      <c r="W210" s="215"/>
      <c r="X210" s="215"/>
      <c r="Y210" s="215"/>
      <c r="Z210" s="215"/>
      <c r="AA210" s="215"/>
      <c r="AB210" s="215"/>
      <c r="AC210" s="215"/>
      <c r="AD210" s="215"/>
      <c r="AE210" s="215"/>
      <c r="AF210" s="215"/>
      <c r="AG210" s="215"/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</row>
    <row r="211" spans="21:49" ht="14">
      <c r="U211" s="211"/>
      <c r="V211" s="215"/>
      <c r="W211" s="215"/>
      <c r="X211" s="215"/>
      <c r="Y211" s="215"/>
      <c r="Z211" s="215"/>
      <c r="AA211" s="215"/>
      <c r="AB211" s="215"/>
      <c r="AC211" s="215"/>
      <c r="AD211" s="215"/>
      <c r="AE211" s="215"/>
      <c r="AF211" s="215"/>
      <c r="AG211" s="215"/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</row>
    <row r="212" spans="21:49" ht="14">
      <c r="U212" s="211"/>
      <c r="V212" s="215"/>
      <c r="W212" s="215"/>
      <c r="X212" s="215"/>
      <c r="Y212" s="215"/>
      <c r="Z212" s="215"/>
      <c r="AA212" s="215"/>
      <c r="AB212" s="215"/>
      <c r="AC212" s="215"/>
      <c r="AD212" s="215"/>
      <c r="AE212" s="215"/>
      <c r="AF212" s="215"/>
      <c r="AG212" s="215"/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</row>
    <row r="213" spans="21:49" ht="14">
      <c r="U213" s="211"/>
      <c r="V213" s="215"/>
      <c r="W213" s="215"/>
      <c r="X213" s="215"/>
      <c r="Y213" s="215"/>
      <c r="Z213" s="215"/>
      <c r="AA213" s="215"/>
      <c r="AB213" s="215"/>
      <c r="AC213" s="215"/>
      <c r="AD213" s="215"/>
      <c r="AE213" s="215"/>
      <c r="AF213" s="215"/>
      <c r="AG213" s="215"/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</row>
    <row r="214" spans="21:49" ht="14">
      <c r="U214" s="211"/>
      <c r="V214" s="215"/>
      <c r="W214" s="215"/>
      <c r="X214" s="215"/>
      <c r="Y214" s="215"/>
      <c r="Z214" s="215"/>
      <c r="AA214" s="215"/>
      <c r="AB214" s="215"/>
      <c r="AC214" s="215"/>
      <c r="AD214" s="215"/>
      <c r="AE214" s="215"/>
      <c r="AF214" s="215"/>
      <c r="AG214" s="215"/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</row>
    <row r="215" spans="21:49" ht="14">
      <c r="U215" s="211"/>
      <c r="V215" s="215"/>
      <c r="W215" s="215"/>
      <c r="X215" s="215"/>
      <c r="Y215" s="215"/>
      <c r="Z215" s="215"/>
      <c r="AA215" s="215"/>
      <c r="AB215" s="215"/>
      <c r="AC215" s="215"/>
      <c r="AD215" s="215"/>
      <c r="AE215" s="215"/>
      <c r="AF215" s="215"/>
      <c r="AG215" s="215"/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</row>
    <row r="216" spans="21:49" ht="14">
      <c r="U216" s="211"/>
      <c r="V216" s="215"/>
      <c r="W216" s="215"/>
      <c r="X216" s="215"/>
      <c r="Y216" s="215"/>
      <c r="Z216" s="215"/>
      <c r="AA216" s="215"/>
      <c r="AB216" s="215"/>
      <c r="AC216" s="215"/>
      <c r="AD216" s="215"/>
      <c r="AE216" s="215"/>
      <c r="AF216" s="215"/>
      <c r="AG216" s="215"/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</row>
  </sheetData>
  <sheetProtection algorithmName="SHA-512" hashValue="rO45KfY3GssXEQyHUeePVPSnUeI6jr1SfRVtNyIJj8q33++hZSmmAzIruJLjb8WucMD/OFcthop0L4i9+q0Q4A==" saltValue="NX9FOSCILrYtkWXqvWAED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3D2-E50F-6C47-A86C-7C61CCCB1E6C}">
  <sheetPr>
    <tabColor rgb="FFFFA9A6"/>
  </sheetPr>
  <dimension ref="A1:AW216"/>
  <sheetViews>
    <sheetView zoomScale="90" zoomScaleNormal="90" workbookViewId="0">
      <selection activeCell="D8" sqref="D8"/>
    </sheetView>
  </sheetViews>
  <sheetFormatPr baseColWidth="10" defaultRowHeight="13"/>
  <cols>
    <col min="1" max="1" width="20.33203125" style="209" customWidth="1"/>
    <col min="2" max="2" width="24.33203125" style="209" customWidth="1"/>
    <col min="3" max="14" width="12.1640625" style="209" customWidth="1"/>
    <col min="15" max="16" width="12.1640625" style="209" hidden="1" customWidth="1"/>
    <col min="17" max="20" width="12.1640625" style="209" customWidth="1"/>
    <col min="21" max="49" width="7.5" style="209" customWidth="1"/>
    <col min="50" max="16384" width="10.83203125" style="209"/>
  </cols>
  <sheetData>
    <row r="1" spans="1:49" ht="14">
      <c r="A1" s="203" t="s">
        <v>61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</row>
    <row r="2" spans="1:49" ht="14">
      <c r="A2" s="210" t="s">
        <v>11</v>
      </c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</row>
    <row r="3" spans="1:49" ht="15" thickBot="1">
      <c r="A3" s="203"/>
      <c r="B3" s="203"/>
      <c r="C3" s="203"/>
      <c r="D3" s="203"/>
      <c r="E3" s="203"/>
      <c r="F3" s="203"/>
      <c r="G3" s="202"/>
      <c r="H3" s="203"/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3"/>
      <c r="AH3" s="203"/>
      <c r="AI3" s="203"/>
      <c r="AJ3" s="203"/>
      <c r="AK3" s="203"/>
      <c r="AL3" s="203"/>
      <c r="AM3" s="203"/>
      <c r="AN3" s="203"/>
      <c r="AO3" s="203"/>
      <c r="AP3" s="203"/>
      <c r="AQ3" s="203"/>
      <c r="AR3" s="203"/>
      <c r="AS3" s="203"/>
      <c r="AT3" s="203"/>
      <c r="AU3" s="203"/>
      <c r="AV3" s="203"/>
      <c r="AW3" s="203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203"/>
      <c r="AM4" s="203"/>
      <c r="AN4" s="203"/>
      <c r="AO4" s="203"/>
      <c r="AP4" s="203"/>
      <c r="AQ4" s="203"/>
      <c r="AR4" s="203"/>
      <c r="AS4" s="203"/>
      <c r="AT4" s="203"/>
      <c r="AU4" s="203"/>
      <c r="AV4" s="203"/>
      <c r="AW4" s="203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K5" s="203"/>
      <c r="AL5" s="203"/>
      <c r="AM5" s="203"/>
      <c r="AN5" s="203"/>
      <c r="AO5" s="203"/>
      <c r="AP5" s="203"/>
      <c r="AQ5" s="203"/>
      <c r="AR5" s="203"/>
      <c r="AS5" s="203"/>
      <c r="AT5" s="203"/>
      <c r="AU5" s="203"/>
      <c r="AV5" s="203"/>
      <c r="AW5" s="203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3"/>
      <c r="AG6" s="203"/>
      <c r="AH6" s="203"/>
      <c r="AI6" s="203"/>
      <c r="AJ6" s="203"/>
      <c r="AK6" s="203"/>
      <c r="AL6" s="203"/>
      <c r="AM6" s="203"/>
      <c r="AN6" s="203"/>
      <c r="AO6" s="203"/>
      <c r="AP6" s="203"/>
      <c r="AQ6" s="203"/>
      <c r="AR6" s="203"/>
      <c r="AS6" s="203"/>
      <c r="AT6" s="203"/>
      <c r="AU6" s="203"/>
      <c r="AV6" s="203"/>
      <c r="AW6" s="203"/>
    </row>
    <row r="7" spans="1:49" ht="7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204"/>
      <c r="V7" s="204"/>
      <c r="W7" s="204"/>
      <c r="X7" s="204"/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</row>
    <row r="8" spans="1:49" ht="18" customHeight="1">
      <c r="A8" s="175" t="str">
        <f>'WA Apr 2019'!K2</f>
        <v>Horizon Power</v>
      </c>
      <c r="B8" s="177" t="str">
        <f>'WA Apr 2019'!L2</f>
        <v xml:space="preserve">Regulated </v>
      </c>
      <c r="C8" s="162">
        <f>91*'WA Apr 2019'!M2/100</f>
        <v>141.90994999999998</v>
      </c>
      <c r="D8" s="162">
        <f>IF($C$5&gt;='WA Apr 2019'!P2,('WA Apr 2019'!P2*'WA Apr 2019'!N2/100),('WA Bills April 2019'!$C$5*'WA Apr 2019'!N2/100))</f>
        <v>1213.3900000000001</v>
      </c>
      <c r="E8" s="162">
        <v>0</v>
      </c>
      <c r="F8" s="162">
        <v>0</v>
      </c>
      <c r="G8" s="163">
        <v>0</v>
      </c>
      <c r="H8" s="162">
        <f>IF(($C$5&lt;'WA Apr 2019'!P2),(0),('WA Bills April 2019'!$C$5-'WA Apr 2019'!P2)*'WA Apr 2019'!Q2/100)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Apr 2019'!AZ2</f>
        <v>0</v>
      </c>
      <c r="M8" s="161">
        <f>'WA Apr 2019'!BA2</f>
        <v>0</v>
      </c>
      <c r="N8" s="161">
        <f>'WA Apr 2019'!BB2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Apr 2019'!BI2</f>
        <v>0</v>
      </c>
      <c r="T8" s="167" t="str">
        <f>'WA Apr 2019'!BJ2</f>
        <v>n</v>
      </c>
      <c r="U8" s="204"/>
      <c r="V8" s="204"/>
      <c r="W8" s="204"/>
      <c r="X8" s="204"/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</row>
    <row r="9" spans="1:49" ht="18" customHeight="1" thickBot="1">
      <c r="A9" s="176" t="str">
        <f>'WA Apr 2019'!K3</f>
        <v>Synergy</v>
      </c>
      <c r="B9" s="178" t="str">
        <f>'WA Apr 2019'!L3</f>
        <v>Regulated</v>
      </c>
      <c r="C9" s="169">
        <f>91*'WA Apr 2019'!M3/100</f>
        <v>141.91085999999999</v>
      </c>
      <c r="D9" s="169">
        <f>IF($C$5&gt;='WA Apr 2019'!P3,('WA Apr 2019'!P3*'WA Apr 2019'!N3/100),('WA Bills April 2019'!$C$5*'WA Apr 2019'!N3/100))</f>
        <v>1213.3900000000001</v>
      </c>
      <c r="E9" s="169">
        <v>0</v>
      </c>
      <c r="F9" s="169">
        <v>0</v>
      </c>
      <c r="G9" s="170">
        <v>0</v>
      </c>
      <c r="H9" s="169">
        <f>IF(($C$5&lt;'WA Apr 2019'!P3),(0),('WA Bills April 2019'!$C$5-'WA Apr 2019'!P3)*'WA Apr 2019'!Q3/100)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Apr 2019'!AZ3</f>
        <v>0</v>
      </c>
      <c r="M9" s="168">
        <f>'WA Apr 2019'!BA3</f>
        <v>0</v>
      </c>
      <c r="N9" s="168">
        <f>'WA Apr 2019'!BB3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Apr 2019'!BI3</f>
        <v>0</v>
      </c>
      <c r="T9" s="174" t="str">
        <f>'WA Apr 2019'!BJ3</f>
        <v>n</v>
      </c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</row>
    <row r="10" spans="1:49" ht="14">
      <c r="P10" s="204"/>
      <c r="Q10" s="204"/>
      <c r="R10" s="204"/>
      <c r="S10" s="204"/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</row>
    <row r="11" spans="1:49" ht="15" thickBot="1">
      <c r="A11" s="203"/>
      <c r="B11" s="203"/>
      <c r="C11" s="203"/>
      <c r="D11" s="203"/>
      <c r="E11" s="203"/>
      <c r="F11" s="203"/>
      <c r="G11" s="203"/>
      <c r="H11" s="203"/>
      <c r="I11" s="203"/>
      <c r="J11" s="203"/>
      <c r="K11" s="203"/>
      <c r="L11" s="203"/>
      <c r="M11" s="203"/>
      <c r="N11" s="203"/>
      <c r="O11" s="203"/>
      <c r="P11" s="203"/>
      <c r="Q11" s="203"/>
      <c r="R11" s="203"/>
      <c r="S11" s="203"/>
      <c r="T11" s="202"/>
      <c r="U11" s="203"/>
      <c r="V11" s="204"/>
      <c r="W11" s="204"/>
      <c r="X11" s="204"/>
      <c r="Y11" s="204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203"/>
      <c r="V12" s="204"/>
      <c r="W12" s="204"/>
      <c r="X12" s="204"/>
      <c r="Y12" s="204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203"/>
      <c r="V13" s="204"/>
      <c r="W13" s="204"/>
      <c r="X13" s="204"/>
      <c r="Y13" s="204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203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203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203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</row>
    <row r="17" spans="1:49" ht="7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</row>
    <row r="18" spans="1:49" ht="18" customHeight="1" thickBot="1">
      <c r="A18" s="186" t="str">
        <f>'WA Apr 2019'!K4</f>
        <v>Synergy</v>
      </c>
      <c r="B18" s="187" t="str">
        <f>'WA Apr 2019'!L4</f>
        <v>Regulated</v>
      </c>
      <c r="C18" s="188">
        <f>91*'WA Apr 2019'!M4/100</f>
        <v>251.40815699999999</v>
      </c>
      <c r="D18" s="188">
        <f>(C13*C14)*'WA Apr 2019'!N4/100</f>
        <v>1141.8973999999998</v>
      </c>
      <c r="E18" s="188">
        <v>0</v>
      </c>
      <c r="F18" s="188">
        <v>0</v>
      </c>
      <c r="G18" s="189">
        <v>0</v>
      </c>
      <c r="H18" s="188">
        <f>(C13*C15)*'WA Apr 2019'!W4/100</f>
        <v>146.81549999999999</v>
      </c>
      <c r="I18" s="190">
        <f>SUM(C18:H18)</f>
        <v>1540.1210569999998</v>
      </c>
      <c r="J18" s="191">
        <f>I18*4</f>
        <v>6160.4842279999993</v>
      </c>
      <c r="K18" s="192">
        <v>0</v>
      </c>
      <c r="L18" s="192">
        <f>'WA Apr 2019'!AZ4</f>
        <v>0</v>
      </c>
      <c r="M18" s="192">
        <f>'WA Apr 2019'!BA4</f>
        <v>0</v>
      </c>
      <c r="N18" s="192">
        <f>'WA Apr 2019'!BB4</f>
        <v>0</v>
      </c>
      <c r="O18" s="191">
        <f>J18</f>
        <v>6160.4842279999993</v>
      </c>
      <c r="P18" s="191">
        <f>O18</f>
        <v>6160.4842279999993</v>
      </c>
      <c r="Q18" s="191">
        <f>O18*1.1</f>
        <v>6776.5326507999998</v>
      </c>
      <c r="R18" s="191">
        <f>P18*1.1</f>
        <v>6776.5326507999998</v>
      </c>
      <c r="S18" s="193">
        <f>'WA Apr 2019'!BI4</f>
        <v>0</v>
      </c>
      <c r="T18" s="194" t="str">
        <f>'WA Apr 2019'!BJ4</f>
        <v>n</v>
      </c>
      <c r="U18" s="203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</row>
    <row r="19" spans="1:49" ht="14">
      <c r="U19" s="203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</row>
    <row r="20" spans="1:49" ht="14">
      <c r="U20" s="203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</row>
    <row r="21" spans="1:49" ht="14">
      <c r="U21" s="203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</row>
    <row r="22" spans="1:49" ht="14">
      <c r="U22" s="203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</row>
    <row r="23" spans="1:49" ht="14">
      <c r="U23" s="203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</row>
    <row r="24" spans="1:49" ht="14">
      <c r="U24" s="203"/>
      <c r="V24" s="204"/>
      <c r="W24" s="204"/>
      <c r="X24" s="204"/>
      <c r="Y24" s="204"/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</row>
    <row r="25" spans="1:49" ht="14"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</row>
    <row r="26" spans="1:49" ht="14">
      <c r="U26" s="203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</row>
    <row r="27" spans="1:49" ht="14">
      <c r="U27" s="203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</row>
    <row r="28" spans="1:49" ht="14">
      <c r="U28" s="203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</row>
    <row r="29" spans="1:49" ht="14">
      <c r="U29" s="203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</row>
    <row r="30" spans="1:49" ht="14">
      <c r="U30" s="203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</row>
    <row r="31" spans="1:49" ht="14">
      <c r="U31" s="203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</row>
    <row r="32" spans="1:49" ht="14">
      <c r="U32" s="203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</row>
    <row r="33" spans="21:49" ht="14">
      <c r="U33" s="203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</row>
    <row r="34" spans="21:49" ht="14">
      <c r="U34" s="203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</row>
    <row r="35" spans="21:49" ht="14">
      <c r="U35" s="203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</row>
    <row r="36" spans="21:49" ht="14">
      <c r="U36" s="203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</row>
    <row r="37" spans="21:49" ht="14">
      <c r="U37" s="203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</row>
    <row r="38" spans="21:49" ht="14">
      <c r="U38" s="203"/>
      <c r="V38" s="204"/>
      <c r="W38" s="204"/>
      <c r="X38" s="204"/>
      <c r="Y38" s="204"/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</row>
    <row r="39" spans="21:49" ht="14">
      <c r="U39" s="203"/>
      <c r="V39" s="204"/>
      <c r="W39" s="204"/>
      <c r="X39" s="204"/>
      <c r="Y39" s="204"/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</row>
    <row r="40" spans="21:49" ht="14">
      <c r="U40" s="203"/>
      <c r="V40" s="204"/>
      <c r="W40" s="204"/>
      <c r="X40" s="204"/>
      <c r="Y40" s="204"/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</row>
    <row r="41" spans="21:49" ht="14">
      <c r="U41" s="203"/>
      <c r="V41" s="204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</row>
    <row r="42" spans="21:49" ht="14">
      <c r="U42" s="203"/>
      <c r="V42" s="204"/>
      <c r="W42" s="204"/>
      <c r="X42" s="204"/>
      <c r="Y42" s="204"/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</row>
    <row r="43" spans="21:49" ht="14">
      <c r="U43" s="203"/>
      <c r="V43" s="204"/>
      <c r="W43" s="204"/>
      <c r="X43" s="204"/>
      <c r="Y43" s="204"/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</row>
    <row r="44" spans="21:49" ht="14">
      <c r="U44" s="203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</row>
    <row r="45" spans="21:49" ht="14">
      <c r="U45" s="203"/>
      <c r="V45" s="204"/>
      <c r="W45" s="204"/>
      <c r="X45" s="204"/>
      <c r="Y45" s="204"/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</row>
    <row r="46" spans="21:49" ht="14">
      <c r="U46" s="203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</row>
    <row r="47" spans="21:49" ht="14">
      <c r="U47" s="203"/>
      <c r="V47" s="204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</row>
    <row r="48" spans="21:49" ht="14">
      <c r="U48" s="203"/>
      <c r="V48" s="204"/>
      <c r="W48" s="204"/>
      <c r="X48" s="204"/>
      <c r="Y48" s="204"/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</row>
    <row r="49" spans="21:49" ht="14">
      <c r="U49" s="203"/>
      <c r="V49" s="204"/>
      <c r="W49" s="204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</row>
    <row r="50" spans="21:49" ht="14">
      <c r="U50" s="203"/>
      <c r="V50" s="204"/>
      <c r="W50" s="204"/>
      <c r="X50" s="204"/>
      <c r="Y50" s="204"/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</row>
    <row r="51" spans="21:49" ht="14">
      <c r="U51" s="203"/>
      <c r="V51" s="204"/>
      <c r="W51" s="204"/>
      <c r="X51" s="204"/>
      <c r="Y51" s="204"/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</row>
    <row r="52" spans="21:49" ht="14">
      <c r="U52" s="203"/>
      <c r="V52" s="204"/>
      <c r="W52" s="204"/>
      <c r="X52" s="204"/>
      <c r="Y52" s="204"/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</row>
    <row r="53" spans="21:49" ht="14">
      <c r="U53" s="203"/>
      <c r="V53" s="204"/>
      <c r="W53" s="204"/>
      <c r="X53" s="204"/>
      <c r="Y53" s="204"/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</row>
    <row r="54" spans="21:49" ht="14">
      <c r="U54" s="203"/>
      <c r="V54" s="204"/>
      <c r="W54" s="204"/>
      <c r="X54" s="204"/>
      <c r="Y54" s="204"/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</row>
    <row r="55" spans="21:49" ht="14">
      <c r="U55" s="203"/>
      <c r="V55" s="204"/>
      <c r="W55" s="204"/>
      <c r="X55" s="204"/>
      <c r="Y55" s="204"/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</row>
    <row r="56" spans="21:49" ht="14">
      <c r="U56" s="203"/>
      <c r="V56" s="204"/>
      <c r="W56" s="204"/>
      <c r="X56" s="204"/>
      <c r="Y56" s="204"/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</row>
    <row r="57" spans="21:49" ht="14">
      <c r="U57" s="203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</row>
    <row r="58" spans="21:49" ht="14">
      <c r="U58" s="203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</row>
    <row r="59" spans="21:49" ht="14">
      <c r="U59" s="203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</row>
    <row r="60" spans="21:49" ht="14">
      <c r="U60" s="203"/>
      <c r="V60" s="204"/>
      <c r="W60" s="204"/>
      <c r="X60" s="204"/>
      <c r="Y60" s="204"/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</row>
    <row r="61" spans="21:49" ht="14">
      <c r="U61" s="203"/>
      <c r="V61" s="204"/>
      <c r="W61" s="204"/>
      <c r="X61" s="204"/>
      <c r="Y61" s="204"/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</row>
    <row r="62" spans="21:49" ht="14">
      <c r="U62" s="203"/>
      <c r="V62" s="204"/>
      <c r="W62" s="204"/>
      <c r="X62" s="204"/>
      <c r="Y62" s="204"/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</row>
    <row r="63" spans="21:49" ht="14">
      <c r="U63" s="203"/>
      <c r="V63" s="204"/>
      <c r="W63" s="204"/>
      <c r="X63" s="204"/>
      <c r="Y63" s="204"/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</row>
    <row r="64" spans="21:49" ht="14">
      <c r="U64" s="203"/>
      <c r="V64" s="204"/>
      <c r="W64" s="204"/>
      <c r="X64" s="204"/>
      <c r="Y64" s="204"/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</row>
    <row r="65" spans="21:49" ht="14">
      <c r="U65" s="203"/>
      <c r="V65" s="204"/>
      <c r="W65" s="204"/>
      <c r="X65" s="204"/>
      <c r="Y65" s="204"/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</row>
    <row r="66" spans="21:49" ht="14">
      <c r="U66" s="203"/>
      <c r="V66" s="204"/>
      <c r="W66" s="204"/>
      <c r="X66" s="204"/>
      <c r="Y66" s="204"/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</row>
    <row r="67" spans="21:49" ht="14">
      <c r="U67" s="203"/>
      <c r="V67" s="204"/>
      <c r="W67" s="204"/>
      <c r="X67" s="204"/>
      <c r="Y67" s="204"/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</row>
    <row r="68" spans="21:49" ht="14">
      <c r="U68" s="203"/>
      <c r="V68" s="204"/>
      <c r="W68" s="204"/>
      <c r="X68" s="204"/>
      <c r="Y68" s="204"/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</row>
    <row r="69" spans="21:49" ht="14">
      <c r="U69" s="203"/>
      <c r="V69" s="204"/>
      <c r="W69" s="204"/>
      <c r="X69" s="204"/>
      <c r="Y69" s="204"/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</row>
    <row r="70" spans="21:49" ht="14">
      <c r="U70" s="203"/>
      <c r="V70" s="204"/>
      <c r="W70" s="204"/>
      <c r="X70" s="204"/>
      <c r="Y70" s="204"/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</row>
    <row r="71" spans="21:49" ht="14">
      <c r="U71" s="203"/>
      <c r="V71" s="204"/>
      <c r="W71" s="204"/>
      <c r="X71" s="204"/>
      <c r="Y71" s="204"/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</row>
    <row r="72" spans="21:49" ht="14">
      <c r="U72" s="203"/>
      <c r="V72" s="204"/>
      <c r="W72" s="204"/>
      <c r="X72" s="204"/>
      <c r="Y72" s="204"/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</row>
    <row r="73" spans="21:49" ht="14">
      <c r="U73" s="203"/>
      <c r="V73" s="204"/>
      <c r="W73" s="204"/>
      <c r="X73" s="204"/>
      <c r="Y73" s="204"/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</row>
    <row r="74" spans="21:49" ht="14">
      <c r="U74" s="203"/>
      <c r="V74" s="204"/>
      <c r="W74" s="204"/>
      <c r="X74" s="204"/>
      <c r="Y74" s="204"/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</row>
    <row r="75" spans="21:49" ht="14">
      <c r="U75" s="203"/>
      <c r="V75" s="204"/>
      <c r="W75" s="204"/>
      <c r="X75" s="204"/>
      <c r="Y75" s="204"/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</row>
    <row r="76" spans="21:49" ht="14">
      <c r="U76" s="203"/>
      <c r="V76" s="204"/>
      <c r="W76" s="204"/>
      <c r="X76" s="204"/>
      <c r="Y76" s="204"/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</row>
    <row r="77" spans="21:49" ht="14">
      <c r="U77" s="203"/>
      <c r="V77" s="204"/>
      <c r="W77" s="204"/>
      <c r="X77" s="204"/>
      <c r="Y77" s="204"/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</row>
    <row r="78" spans="21:49" ht="14">
      <c r="U78" s="203"/>
      <c r="V78" s="204"/>
      <c r="W78" s="204"/>
      <c r="X78" s="204"/>
      <c r="Y78" s="204"/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</row>
    <row r="79" spans="21:49" ht="14">
      <c r="U79" s="203"/>
      <c r="V79" s="204"/>
      <c r="W79" s="204"/>
      <c r="X79" s="204"/>
      <c r="Y79" s="204"/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</row>
    <row r="80" spans="21:49" ht="14">
      <c r="U80" s="203"/>
      <c r="V80" s="204"/>
      <c r="W80" s="204"/>
      <c r="X80" s="204"/>
      <c r="Y80" s="204"/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</row>
    <row r="81" spans="21:49" ht="14">
      <c r="U81" s="203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</row>
    <row r="82" spans="21:49" ht="14">
      <c r="U82" s="203"/>
      <c r="V82" s="204"/>
      <c r="W82" s="204"/>
      <c r="X82" s="204"/>
      <c r="Y82" s="204"/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</row>
    <row r="83" spans="21:49" ht="14">
      <c r="U83" s="203"/>
      <c r="V83" s="204"/>
      <c r="W83" s="204"/>
      <c r="X83" s="204"/>
      <c r="Y83" s="204"/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</row>
    <row r="84" spans="21:49" ht="14">
      <c r="U84" s="203"/>
      <c r="V84" s="204"/>
      <c r="W84" s="204"/>
      <c r="X84" s="204"/>
      <c r="Y84" s="204"/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4"/>
      <c r="AQ84" s="204"/>
      <c r="AR84" s="204"/>
      <c r="AS84" s="204"/>
      <c r="AT84" s="204"/>
      <c r="AU84" s="204"/>
      <c r="AV84" s="204"/>
      <c r="AW84" s="204"/>
    </row>
    <row r="85" spans="21:49" ht="14">
      <c r="U85" s="203"/>
      <c r="V85" s="204"/>
      <c r="W85" s="204"/>
      <c r="X85" s="204"/>
      <c r="Y85" s="204"/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P85" s="204"/>
      <c r="AQ85" s="204"/>
      <c r="AR85" s="204"/>
      <c r="AS85" s="204"/>
      <c r="AT85" s="204"/>
      <c r="AU85" s="204"/>
      <c r="AV85" s="204"/>
      <c r="AW85" s="204"/>
    </row>
    <row r="86" spans="21:49" ht="14">
      <c r="U86" s="203"/>
      <c r="V86" s="204"/>
      <c r="W86" s="204"/>
      <c r="X86" s="204"/>
      <c r="Y86" s="204"/>
      <c r="Z86" s="204"/>
      <c r="AA86" s="204"/>
      <c r="AB86" s="204"/>
      <c r="AC86" s="204"/>
      <c r="AD86" s="204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204"/>
      <c r="AS86" s="204"/>
      <c r="AT86" s="204"/>
      <c r="AU86" s="204"/>
      <c r="AV86" s="204"/>
      <c r="AW86" s="204"/>
    </row>
    <row r="87" spans="21:49" ht="14">
      <c r="U87" s="203"/>
      <c r="V87" s="204"/>
      <c r="W87" s="204"/>
      <c r="X87" s="204"/>
      <c r="Y87" s="204"/>
      <c r="Z87" s="204"/>
      <c r="AA87" s="204"/>
      <c r="AB87" s="204"/>
      <c r="AC87" s="204"/>
      <c r="AD87" s="204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04"/>
      <c r="AP87" s="204"/>
      <c r="AQ87" s="204"/>
      <c r="AR87" s="204"/>
      <c r="AS87" s="204"/>
      <c r="AT87" s="204"/>
      <c r="AU87" s="204"/>
      <c r="AV87" s="204"/>
      <c r="AW87" s="204"/>
    </row>
    <row r="88" spans="21:49" ht="14">
      <c r="U88" s="203"/>
      <c r="V88" s="204"/>
      <c r="W88" s="204"/>
      <c r="X88" s="204"/>
      <c r="Y88" s="204"/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4"/>
      <c r="AQ88" s="204"/>
      <c r="AR88" s="204"/>
      <c r="AS88" s="204"/>
      <c r="AT88" s="204"/>
      <c r="AU88" s="204"/>
      <c r="AV88" s="204"/>
      <c r="AW88" s="204"/>
    </row>
    <row r="89" spans="21:49" ht="14">
      <c r="U89" s="203"/>
      <c r="V89" s="204"/>
      <c r="W89" s="204"/>
      <c r="X89" s="204"/>
      <c r="Y89" s="204"/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4"/>
      <c r="AQ89" s="204"/>
      <c r="AR89" s="204"/>
      <c r="AS89" s="204"/>
      <c r="AT89" s="204"/>
      <c r="AU89" s="204"/>
      <c r="AV89" s="204"/>
      <c r="AW89" s="204"/>
    </row>
    <row r="90" spans="21:49" ht="14">
      <c r="U90" s="203"/>
      <c r="V90" s="204"/>
      <c r="W90" s="204"/>
      <c r="X90" s="204"/>
      <c r="Y90" s="204"/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4"/>
      <c r="AQ90" s="204"/>
      <c r="AR90" s="204"/>
      <c r="AS90" s="204"/>
      <c r="AT90" s="204"/>
      <c r="AU90" s="204"/>
      <c r="AV90" s="204"/>
      <c r="AW90" s="204"/>
    </row>
    <row r="91" spans="21:49" ht="14">
      <c r="U91" s="203"/>
      <c r="V91" s="204"/>
      <c r="W91" s="204"/>
      <c r="X91" s="204"/>
      <c r="Y91" s="204"/>
      <c r="Z91" s="204"/>
      <c r="AA91" s="204"/>
      <c r="AB91" s="204"/>
      <c r="AC91" s="204"/>
      <c r="AD91" s="20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</row>
    <row r="92" spans="21:49" ht="14">
      <c r="U92" s="203"/>
      <c r="V92" s="204"/>
      <c r="W92" s="204"/>
      <c r="X92" s="204"/>
      <c r="Y92" s="204"/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04"/>
      <c r="AP92" s="204"/>
      <c r="AQ92" s="204"/>
      <c r="AR92" s="204"/>
      <c r="AS92" s="204"/>
      <c r="AT92" s="204"/>
      <c r="AU92" s="204"/>
      <c r="AV92" s="204"/>
      <c r="AW92" s="204"/>
    </row>
    <row r="93" spans="21:49" ht="14">
      <c r="U93" s="203"/>
      <c r="V93" s="204"/>
      <c r="W93" s="204"/>
      <c r="X93" s="204"/>
      <c r="Y93" s="204"/>
      <c r="Z93" s="204"/>
      <c r="AA93" s="204"/>
      <c r="AB93" s="204"/>
      <c r="AC93" s="204"/>
      <c r="AD93" s="204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04"/>
      <c r="AP93" s="204"/>
      <c r="AQ93" s="204"/>
      <c r="AR93" s="204"/>
      <c r="AS93" s="204"/>
      <c r="AT93" s="204"/>
      <c r="AU93" s="204"/>
      <c r="AV93" s="204"/>
      <c r="AW93" s="204"/>
    </row>
    <row r="94" spans="21:49" ht="14">
      <c r="U94" s="203"/>
      <c r="V94" s="204"/>
      <c r="W94" s="204"/>
      <c r="X94" s="204"/>
      <c r="Y94" s="204"/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4"/>
      <c r="AL94" s="204"/>
      <c r="AM94" s="204"/>
      <c r="AN94" s="204"/>
      <c r="AO94" s="204"/>
      <c r="AP94" s="204"/>
      <c r="AQ94" s="204"/>
      <c r="AR94" s="204"/>
      <c r="AS94" s="204"/>
      <c r="AT94" s="204"/>
      <c r="AU94" s="204"/>
      <c r="AV94" s="204"/>
      <c r="AW94" s="204"/>
    </row>
    <row r="95" spans="21:49" ht="14">
      <c r="U95" s="203"/>
      <c r="V95" s="204"/>
      <c r="W95" s="204"/>
      <c r="X95" s="204"/>
      <c r="Y95" s="204"/>
      <c r="Z95" s="204"/>
      <c r="AA95" s="204"/>
      <c r="AB95" s="204"/>
      <c r="AC95" s="204"/>
      <c r="AD95" s="204"/>
      <c r="AE95" s="204"/>
      <c r="AF95" s="204"/>
      <c r="AG95" s="204"/>
      <c r="AH95" s="204"/>
      <c r="AI95" s="204"/>
      <c r="AJ95" s="204"/>
      <c r="AK95" s="204"/>
      <c r="AL95" s="204"/>
      <c r="AM95" s="204"/>
      <c r="AN95" s="204"/>
      <c r="AO95" s="204"/>
      <c r="AP95" s="204"/>
      <c r="AQ95" s="204"/>
      <c r="AR95" s="204"/>
      <c r="AS95" s="204"/>
      <c r="AT95" s="204"/>
      <c r="AU95" s="204"/>
      <c r="AV95" s="204"/>
      <c r="AW95" s="204"/>
    </row>
    <row r="96" spans="21:49" ht="14">
      <c r="U96" s="203"/>
      <c r="V96" s="204"/>
      <c r="W96" s="204"/>
      <c r="X96" s="204"/>
      <c r="Y96" s="204"/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</row>
    <row r="97" spans="21:49" ht="14">
      <c r="U97" s="203"/>
      <c r="V97" s="204"/>
      <c r="W97" s="204"/>
      <c r="X97" s="204"/>
      <c r="Y97" s="204"/>
      <c r="Z97" s="204"/>
      <c r="AA97" s="204"/>
      <c r="AB97" s="204"/>
      <c r="AC97" s="204"/>
      <c r="AD97" s="204"/>
      <c r="AE97" s="204"/>
      <c r="AF97" s="204"/>
      <c r="AG97" s="204"/>
      <c r="AH97" s="204"/>
      <c r="AI97" s="204"/>
      <c r="AJ97" s="204"/>
      <c r="AK97" s="204"/>
      <c r="AL97" s="204"/>
      <c r="AM97" s="204"/>
      <c r="AN97" s="204"/>
      <c r="AO97" s="204"/>
      <c r="AP97" s="204"/>
      <c r="AQ97" s="204"/>
      <c r="AR97" s="204"/>
      <c r="AS97" s="204"/>
      <c r="AT97" s="204"/>
      <c r="AU97" s="204"/>
      <c r="AV97" s="204"/>
      <c r="AW97" s="204"/>
    </row>
    <row r="98" spans="21:49" ht="14">
      <c r="U98" s="203"/>
      <c r="V98" s="204"/>
      <c r="W98" s="204"/>
      <c r="X98" s="204"/>
      <c r="Y98" s="204"/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4"/>
      <c r="AL98" s="204"/>
      <c r="AM98" s="204"/>
      <c r="AN98" s="204"/>
      <c r="AO98" s="204"/>
      <c r="AP98" s="204"/>
      <c r="AQ98" s="204"/>
      <c r="AR98" s="204"/>
      <c r="AS98" s="204"/>
      <c r="AT98" s="204"/>
      <c r="AU98" s="204"/>
      <c r="AV98" s="204"/>
      <c r="AW98" s="204"/>
    </row>
    <row r="99" spans="21:49" ht="14">
      <c r="U99" s="203"/>
      <c r="V99" s="204"/>
      <c r="W99" s="204"/>
      <c r="X99" s="204"/>
      <c r="Y99" s="204"/>
      <c r="Z99" s="204"/>
      <c r="AA99" s="204"/>
      <c r="AB99" s="204"/>
      <c r="AC99" s="204"/>
      <c r="AD99" s="20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</row>
    <row r="100" spans="21:49" ht="14">
      <c r="U100" s="203"/>
      <c r="V100" s="204"/>
      <c r="W100" s="204"/>
      <c r="X100" s="204"/>
      <c r="Y100" s="204"/>
      <c r="Z100" s="204"/>
      <c r="AA100" s="204"/>
      <c r="AB100" s="204"/>
      <c r="AC100" s="204"/>
      <c r="AD100" s="204"/>
      <c r="AE100" s="204"/>
      <c r="AF100" s="204"/>
      <c r="AG100" s="204"/>
      <c r="AH100" s="204"/>
      <c r="AI100" s="204"/>
      <c r="AJ100" s="204"/>
      <c r="AK100" s="204"/>
      <c r="AL100" s="204"/>
      <c r="AM100" s="204"/>
      <c r="AN100" s="204"/>
      <c r="AO100" s="204"/>
      <c r="AP100" s="204"/>
      <c r="AQ100" s="204"/>
      <c r="AR100" s="204"/>
      <c r="AS100" s="204"/>
      <c r="AT100" s="204"/>
      <c r="AU100" s="204"/>
      <c r="AV100" s="204"/>
      <c r="AW100" s="204"/>
    </row>
    <row r="101" spans="21:49" ht="14">
      <c r="U101" s="203"/>
      <c r="V101" s="204"/>
      <c r="W101" s="204"/>
      <c r="X101" s="204"/>
      <c r="Y101" s="204"/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4"/>
      <c r="AL101" s="204"/>
      <c r="AM101" s="204"/>
      <c r="AN101" s="204"/>
      <c r="AO101" s="204"/>
      <c r="AP101" s="204"/>
      <c r="AQ101" s="204"/>
      <c r="AR101" s="204"/>
      <c r="AS101" s="204"/>
      <c r="AT101" s="204"/>
      <c r="AU101" s="204"/>
      <c r="AV101" s="204"/>
      <c r="AW101" s="204"/>
    </row>
    <row r="102" spans="21:49" ht="14">
      <c r="U102" s="203"/>
      <c r="V102" s="204"/>
      <c r="W102" s="204"/>
      <c r="X102" s="204"/>
      <c r="Y102" s="204"/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4"/>
      <c r="AL102" s="204"/>
      <c r="AM102" s="204"/>
      <c r="AN102" s="204"/>
      <c r="AO102" s="204"/>
      <c r="AP102" s="204"/>
      <c r="AQ102" s="204"/>
      <c r="AR102" s="204"/>
      <c r="AS102" s="204"/>
      <c r="AT102" s="204"/>
      <c r="AU102" s="204"/>
      <c r="AV102" s="204"/>
      <c r="AW102" s="204"/>
    </row>
    <row r="103" spans="21:49" ht="14">
      <c r="U103" s="203"/>
      <c r="V103" s="204"/>
      <c r="W103" s="204"/>
      <c r="X103" s="204"/>
      <c r="Y103" s="204"/>
      <c r="Z103" s="204"/>
      <c r="AA103" s="204"/>
      <c r="AB103" s="204"/>
      <c r="AC103" s="204"/>
      <c r="AD103" s="20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</row>
    <row r="104" spans="21:49" ht="14">
      <c r="U104" s="203"/>
      <c r="V104" s="204"/>
      <c r="W104" s="204"/>
      <c r="X104" s="204"/>
      <c r="Y104" s="204"/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4"/>
      <c r="AQ104" s="204"/>
      <c r="AR104" s="204"/>
      <c r="AS104" s="204"/>
      <c r="AT104" s="204"/>
      <c r="AU104" s="204"/>
      <c r="AV104" s="204"/>
      <c r="AW104" s="204"/>
    </row>
    <row r="105" spans="21:49" ht="14">
      <c r="U105" s="203"/>
      <c r="V105" s="204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</row>
    <row r="106" spans="21:49" ht="14">
      <c r="U106" s="203"/>
      <c r="V106" s="204"/>
      <c r="W106" s="204"/>
      <c r="X106" s="204"/>
      <c r="Y106" s="204"/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4"/>
      <c r="AQ106" s="204"/>
      <c r="AR106" s="204"/>
      <c r="AS106" s="204"/>
      <c r="AT106" s="204"/>
      <c r="AU106" s="204"/>
      <c r="AV106" s="204"/>
      <c r="AW106" s="204"/>
    </row>
    <row r="107" spans="21:49" ht="14">
      <c r="U107" s="203"/>
      <c r="V107" s="204"/>
      <c r="W107" s="204"/>
      <c r="X107" s="204"/>
      <c r="Y107" s="204"/>
      <c r="Z107" s="204"/>
      <c r="AA107" s="204"/>
      <c r="AB107" s="204"/>
      <c r="AC107" s="204"/>
      <c r="AD107" s="20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</row>
    <row r="108" spans="21:49" ht="14">
      <c r="U108" s="203"/>
      <c r="V108" s="204"/>
      <c r="W108" s="204"/>
      <c r="X108" s="204"/>
      <c r="Y108" s="204"/>
      <c r="Z108" s="204"/>
      <c r="AA108" s="204"/>
      <c r="AB108" s="204"/>
      <c r="AC108" s="204"/>
      <c r="AD108" s="20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</row>
    <row r="109" spans="21:49" ht="14">
      <c r="U109" s="203"/>
      <c r="V109" s="204"/>
      <c r="W109" s="204"/>
      <c r="X109" s="204"/>
      <c r="Y109" s="204"/>
      <c r="Z109" s="204"/>
      <c r="AA109" s="204"/>
      <c r="AB109" s="204"/>
      <c r="AC109" s="204"/>
      <c r="AD109" s="20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</row>
    <row r="110" spans="21:49" ht="14">
      <c r="U110" s="203"/>
      <c r="V110" s="204"/>
      <c r="W110" s="204"/>
      <c r="X110" s="204"/>
      <c r="Y110" s="204"/>
      <c r="Z110" s="204"/>
      <c r="AA110" s="204"/>
      <c r="AB110" s="204"/>
      <c r="AC110" s="204"/>
      <c r="AD110" s="20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</row>
    <row r="111" spans="21:49" ht="14">
      <c r="U111" s="203"/>
      <c r="V111" s="204"/>
      <c r="W111" s="204"/>
      <c r="X111" s="204"/>
      <c r="Y111" s="204"/>
      <c r="Z111" s="204"/>
      <c r="AA111" s="204"/>
      <c r="AB111" s="204"/>
      <c r="AC111" s="204"/>
      <c r="AD111" s="20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</row>
    <row r="112" spans="21:49" ht="14">
      <c r="U112" s="203"/>
      <c r="V112" s="204"/>
      <c r="W112" s="204"/>
      <c r="X112" s="204"/>
      <c r="Y112" s="204"/>
      <c r="Z112" s="204"/>
      <c r="AA112" s="204"/>
      <c r="AB112" s="204"/>
      <c r="AC112" s="204"/>
      <c r="AD112" s="204"/>
      <c r="AE112" s="204"/>
      <c r="AF112" s="204"/>
      <c r="AG112" s="204"/>
      <c r="AH112" s="204"/>
      <c r="AI112" s="204"/>
      <c r="AJ112" s="204"/>
      <c r="AK112" s="204"/>
      <c r="AL112" s="204"/>
      <c r="AM112" s="204"/>
      <c r="AN112" s="204"/>
      <c r="AO112" s="204"/>
      <c r="AP112" s="204"/>
      <c r="AQ112" s="204"/>
      <c r="AR112" s="204"/>
      <c r="AS112" s="204"/>
      <c r="AT112" s="204"/>
      <c r="AU112" s="204"/>
      <c r="AV112" s="204"/>
      <c r="AW112" s="204"/>
    </row>
    <row r="113" spans="21:49" ht="14">
      <c r="U113" s="203"/>
      <c r="V113" s="204"/>
      <c r="W113" s="204"/>
      <c r="X113" s="204"/>
      <c r="Y113" s="204"/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4"/>
      <c r="AL113" s="204"/>
      <c r="AM113" s="204"/>
      <c r="AN113" s="204"/>
      <c r="AO113" s="204"/>
      <c r="AP113" s="204"/>
      <c r="AQ113" s="204"/>
      <c r="AR113" s="204"/>
      <c r="AS113" s="204"/>
      <c r="AT113" s="204"/>
      <c r="AU113" s="204"/>
      <c r="AV113" s="204"/>
      <c r="AW113" s="204"/>
    </row>
    <row r="114" spans="21:49" ht="14">
      <c r="U114" s="203"/>
      <c r="V114" s="204"/>
      <c r="W114" s="204"/>
      <c r="X114" s="204"/>
      <c r="Y114" s="204"/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</row>
    <row r="115" spans="21:49" ht="14">
      <c r="U115" s="203"/>
      <c r="V115" s="204"/>
      <c r="W115" s="204"/>
      <c r="X115" s="204"/>
      <c r="Y115" s="204"/>
      <c r="Z115" s="204"/>
      <c r="AA115" s="204"/>
      <c r="AB115" s="204"/>
      <c r="AC115" s="204"/>
      <c r="AD115" s="204"/>
      <c r="AE115" s="204"/>
      <c r="AF115" s="204"/>
      <c r="AG115" s="204"/>
      <c r="AH115" s="204"/>
      <c r="AI115" s="204"/>
      <c r="AJ115" s="204"/>
      <c r="AK115" s="204"/>
      <c r="AL115" s="204"/>
      <c r="AM115" s="204"/>
      <c r="AN115" s="204"/>
      <c r="AO115" s="204"/>
      <c r="AP115" s="204"/>
      <c r="AQ115" s="204"/>
      <c r="AR115" s="204"/>
      <c r="AS115" s="204"/>
      <c r="AT115" s="204"/>
      <c r="AU115" s="204"/>
      <c r="AV115" s="204"/>
      <c r="AW115" s="204"/>
    </row>
    <row r="116" spans="21:49" ht="14">
      <c r="U116" s="203"/>
      <c r="V116" s="204"/>
      <c r="W116" s="204"/>
      <c r="X116" s="204"/>
      <c r="Y116" s="204"/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4"/>
      <c r="AL116" s="204"/>
      <c r="AM116" s="204"/>
      <c r="AN116" s="204"/>
      <c r="AO116" s="204"/>
      <c r="AP116" s="204"/>
      <c r="AQ116" s="204"/>
      <c r="AR116" s="204"/>
      <c r="AS116" s="204"/>
      <c r="AT116" s="204"/>
      <c r="AU116" s="204"/>
      <c r="AV116" s="204"/>
      <c r="AW116" s="204"/>
    </row>
    <row r="117" spans="21:49" ht="14">
      <c r="U117" s="203"/>
      <c r="V117" s="204"/>
      <c r="W117" s="204"/>
      <c r="X117" s="204"/>
      <c r="Y117" s="204"/>
      <c r="Z117" s="204"/>
      <c r="AA117" s="204"/>
      <c r="AB117" s="204"/>
      <c r="AC117" s="204"/>
      <c r="AD117" s="204"/>
      <c r="AE117" s="204"/>
      <c r="AF117" s="204"/>
      <c r="AG117" s="204"/>
      <c r="AH117" s="204"/>
      <c r="AI117" s="204"/>
      <c r="AJ117" s="204"/>
      <c r="AK117" s="204"/>
      <c r="AL117" s="204"/>
      <c r="AM117" s="204"/>
      <c r="AN117" s="204"/>
      <c r="AO117" s="204"/>
      <c r="AP117" s="204"/>
      <c r="AQ117" s="204"/>
      <c r="AR117" s="204"/>
      <c r="AS117" s="204"/>
      <c r="AT117" s="204"/>
      <c r="AU117" s="204"/>
      <c r="AV117" s="204"/>
      <c r="AW117" s="204"/>
    </row>
    <row r="118" spans="21:49" ht="14">
      <c r="U118" s="203"/>
      <c r="V118" s="204"/>
      <c r="W118" s="204"/>
      <c r="X118" s="204"/>
      <c r="Y118" s="204"/>
      <c r="Z118" s="204"/>
      <c r="AA118" s="204"/>
      <c r="AB118" s="204"/>
      <c r="AC118" s="204"/>
      <c r="AD118" s="204"/>
      <c r="AE118" s="204"/>
      <c r="AF118" s="204"/>
      <c r="AG118" s="204"/>
      <c r="AH118" s="204"/>
      <c r="AI118" s="204"/>
      <c r="AJ118" s="204"/>
      <c r="AK118" s="204"/>
      <c r="AL118" s="204"/>
      <c r="AM118" s="204"/>
      <c r="AN118" s="204"/>
      <c r="AO118" s="204"/>
      <c r="AP118" s="204"/>
      <c r="AQ118" s="204"/>
      <c r="AR118" s="204"/>
      <c r="AS118" s="204"/>
      <c r="AT118" s="204"/>
      <c r="AU118" s="204"/>
      <c r="AV118" s="204"/>
      <c r="AW118" s="204"/>
    </row>
    <row r="119" spans="21:49" ht="14">
      <c r="U119" s="203"/>
      <c r="V119" s="204"/>
      <c r="W119" s="204"/>
      <c r="X119" s="204"/>
      <c r="Y119" s="204"/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4"/>
      <c r="AL119" s="204"/>
      <c r="AM119" s="204"/>
      <c r="AN119" s="204"/>
      <c r="AO119" s="204"/>
      <c r="AP119" s="204"/>
      <c r="AQ119" s="204"/>
      <c r="AR119" s="204"/>
      <c r="AS119" s="204"/>
      <c r="AT119" s="204"/>
      <c r="AU119" s="204"/>
      <c r="AV119" s="204"/>
      <c r="AW119" s="204"/>
    </row>
    <row r="120" spans="21:49" ht="14">
      <c r="U120" s="203"/>
      <c r="V120" s="204"/>
      <c r="W120" s="204"/>
      <c r="X120" s="204"/>
      <c r="Y120" s="204"/>
      <c r="Z120" s="204"/>
      <c r="AA120" s="204"/>
      <c r="AB120" s="204"/>
      <c r="AC120" s="204"/>
      <c r="AD120" s="204"/>
      <c r="AE120" s="204"/>
      <c r="AF120" s="204"/>
      <c r="AG120" s="204"/>
      <c r="AH120" s="204"/>
      <c r="AI120" s="204"/>
      <c r="AJ120" s="204"/>
      <c r="AK120" s="204"/>
      <c r="AL120" s="204"/>
      <c r="AM120" s="204"/>
      <c r="AN120" s="204"/>
      <c r="AO120" s="204"/>
      <c r="AP120" s="204"/>
      <c r="AQ120" s="204"/>
      <c r="AR120" s="204"/>
      <c r="AS120" s="204"/>
      <c r="AT120" s="204"/>
      <c r="AU120" s="204"/>
      <c r="AV120" s="204"/>
      <c r="AW120" s="204"/>
    </row>
    <row r="121" spans="21:49" ht="14">
      <c r="U121" s="203"/>
      <c r="V121" s="204"/>
      <c r="W121" s="204"/>
      <c r="X121" s="204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</row>
    <row r="122" spans="21:49" ht="14">
      <c r="U122" s="203"/>
      <c r="V122" s="204"/>
      <c r="W122" s="204"/>
      <c r="X122" s="204"/>
      <c r="Y122" s="204"/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</row>
    <row r="123" spans="21:49" ht="14">
      <c r="U123" s="203"/>
      <c r="V123" s="204"/>
      <c r="W123" s="204"/>
      <c r="X123" s="204"/>
      <c r="Y123" s="204"/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</row>
    <row r="124" spans="21:49" ht="14">
      <c r="U124" s="203"/>
      <c r="V124" s="204"/>
      <c r="W124" s="204"/>
      <c r="X124" s="204"/>
      <c r="Y124" s="204"/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4"/>
      <c r="AQ124" s="204"/>
      <c r="AR124" s="204"/>
      <c r="AS124" s="204"/>
      <c r="AT124" s="204"/>
      <c r="AU124" s="204"/>
      <c r="AV124" s="204"/>
      <c r="AW124" s="204"/>
    </row>
    <row r="125" spans="21:49" ht="14">
      <c r="U125" s="203"/>
      <c r="V125" s="204"/>
      <c r="W125" s="204"/>
      <c r="X125" s="204"/>
      <c r="Y125" s="204"/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</row>
    <row r="126" spans="21:49" ht="14">
      <c r="U126" s="203"/>
      <c r="V126" s="204"/>
      <c r="W126" s="204"/>
      <c r="X126" s="204"/>
      <c r="Y126" s="204"/>
      <c r="Z126" s="204"/>
      <c r="AA126" s="204"/>
      <c r="AB126" s="204"/>
      <c r="AC126" s="204"/>
      <c r="AD126" s="204"/>
      <c r="AE126" s="204"/>
      <c r="AF126" s="204"/>
      <c r="AG126" s="204"/>
      <c r="AH126" s="204"/>
      <c r="AI126" s="204"/>
      <c r="AJ126" s="204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V126" s="204"/>
      <c r="AW126" s="204"/>
    </row>
    <row r="127" spans="21:49" ht="14">
      <c r="U127" s="203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</row>
    <row r="128" spans="21:49" ht="14">
      <c r="U128" s="203"/>
      <c r="V128" s="204"/>
      <c r="W128" s="204"/>
      <c r="X128" s="204"/>
      <c r="Y128" s="204"/>
      <c r="Z128" s="204"/>
      <c r="AA128" s="204"/>
      <c r="AB128" s="204"/>
      <c r="AC128" s="204"/>
      <c r="AD128" s="204"/>
      <c r="AE128" s="204"/>
      <c r="AF128" s="204"/>
      <c r="AG128" s="204"/>
      <c r="AH128" s="204"/>
      <c r="AI128" s="204"/>
      <c r="AJ128" s="204"/>
      <c r="AK128" s="204"/>
      <c r="AL128" s="204"/>
      <c r="AM128" s="204"/>
      <c r="AN128" s="204"/>
      <c r="AO128" s="204"/>
      <c r="AP128" s="204"/>
      <c r="AQ128" s="204"/>
      <c r="AR128" s="204"/>
      <c r="AS128" s="204"/>
      <c r="AT128" s="204"/>
      <c r="AU128" s="204"/>
      <c r="AV128" s="204"/>
      <c r="AW128" s="204"/>
    </row>
    <row r="129" spans="21:49" ht="14">
      <c r="U129" s="203"/>
      <c r="V129" s="204"/>
      <c r="W129" s="204"/>
      <c r="X129" s="204"/>
      <c r="Y129" s="204"/>
      <c r="Z129" s="204"/>
      <c r="AA129" s="204"/>
      <c r="AB129" s="204"/>
      <c r="AC129" s="204"/>
      <c r="AD129" s="204"/>
      <c r="AE129" s="204"/>
      <c r="AF129" s="204"/>
      <c r="AG129" s="204"/>
      <c r="AH129" s="204"/>
      <c r="AI129" s="204"/>
      <c r="AJ129" s="204"/>
      <c r="AK129" s="204"/>
      <c r="AL129" s="204"/>
      <c r="AM129" s="204"/>
      <c r="AN129" s="204"/>
      <c r="AO129" s="204"/>
      <c r="AP129" s="204"/>
      <c r="AQ129" s="204"/>
      <c r="AR129" s="204"/>
      <c r="AS129" s="204"/>
      <c r="AT129" s="204"/>
      <c r="AU129" s="204"/>
      <c r="AV129" s="204"/>
      <c r="AW129" s="204"/>
    </row>
    <row r="130" spans="21:49" ht="14">
      <c r="U130" s="203"/>
      <c r="V130" s="204"/>
      <c r="W130" s="204"/>
      <c r="X130" s="204"/>
      <c r="Y130" s="204"/>
      <c r="Z130" s="204"/>
      <c r="AA130" s="204"/>
      <c r="AB130" s="204"/>
      <c r="AC130" s="204"/>
      <c r="AD130" s="204"/>
      <c r="AE130" s="204"/>
      <c r="AF130" s="204"/>
      <c r="AG130" s="204"/>
      <c r="AH130" s="204"/>
      <c r="AI130" s="204"/>
      <c r="AJ130" s="204"/>
      <c r="AK130" s="204"/>
      <c r="AL130" s="204"/>
      <c r="AM130" s="204"/>
      <c r="AN130" s="204"/>
      <c r="AO130" s="204"/>
      <c r="AP130" s="204"/>
      <c r="AQ130" s="204"/>
      <c r="AR130" s="204"/>
      <c r="AS130" s="204"/>
      <c r="AT130" s="204"/>
      <c r="AU130" s="204"/>
      <c r="AV130" s="204"/>
      <c r="AW130" s="204"/>
    </row>
    <row r="131" spans="21:49" ht="14">
      <c r="U131" s="203"/>
      <c r="V131" s="204"/>
      <c r="W131" s="204"/>
      <c r="X131" s="204"/>
      <c r="Y131" s="204"/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4"/>
      <c r="AQ131" s="204"/>
      <c r="AR131" s="204"/>
      <c r="AS131" s="204"/>
      <c r="AT131" s="204"/>
      <c r="AU131" s="204"/>
      <c r="AV131" s="204"/>
      <c r="AW131" s="204"/>
    </row>
    <row r="132" spans="21:49" ht="14">
      <c r="U132" s="203"/>
      <c r="V132" s="204"/>
      <c r="W132" s="204"/>
      <c r="X132" s="204"/>
      <c r="Y132" s="204"/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4"/>
      <c r="AQ132" s="204"/>
      <c r="AR132" s="204"/>
      <c r="AS132" s="204"/>
      <c r="AT132" s="204"/>
      <c r="AU132" s="204"/>
      <c r="AV132" s="204"/>
      <c r="AW132" s="204"/>
    </row>
    <row r="133" spans="21:49" ht="14">
      <c r="U133" s="203"/>
      <c r="V133" s="204"/>
      <c r="W133" s="204"/>
      <c r="X133" s="204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</row>
    <row r="134" spans="21:49" ht="14">
      <c r="U134" s="203"/>
      <c r="V134" s="204"/>
      <c r="W134" s="204"/>
      <c r="X134" s="204"/>
      <c r="Y134" s="204"/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V134" s="204"/>
      <c r="AW134" s="204"/>
    </row>
    <row r="135" spans="21:49" ht="14">
      <c r="U135" s="203"/>
      <c r="V135" s="204"/>
      <c r="W135" s="204"/>
      <c r="X135" s="204"/>
      <c r="Y135" s="204"/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4"/>
      <c r="AL135" s="204"/>
      <c r="AM135" s="204"/>
      <c r="AN135" s="204"/>
      <c r="AO135" s="204"/>
      <c r="AP135" s="204"/>
      <c r="AQ135" s="204"/>
      <c r="AR135" s="204"/>
      <c r="AS135" s="204"/>
      <c r="AT135" s="204"/>
      <c r="AU135" s="204"/>
      <c r="AV135" s="204"/>
      <c r="AW135" s="204"/>
    </row>
    <row r="136" spans="21:49" ht="14">
      <c r="U136" s="203"/>
      <c r="V136" s="204"/>
      <c r="W136" s="204"/>
      <c r="X136" s="204"/>
      <c r="Y136" s="204"/>
      <c r="Z136" s="204"/>
      <c r="AA136" s="204"/>
      <c r="AB136" s="204"/>
      <c r="AC136" s="204"/>
      <c r="AD136" s="204"/>
      <c r="AE136" s="204"/>
      <c r="AF136" s="204"/>
      <c r="AG136" s="204"/>
      <c r="AH136" s="204"/>
      <c r="AI136" s="204"/>
      <c r="AJ136" s="204"/>
      <c r="AK136" s="204"/>
      <c r="AL136" s="204"/>
      <c r="AM136" s="204"/>
      <c r="AN136" s="204"/>
      <c r="AO136" s="204"/>
      <c r="AP136" s="204"/>
      <c r="AQ136" s="204"/>
      <c r="AR136" s="204"/>
      <c r="AS136" s="204"/>
      <c r="AT136" s="204"/>
      <c r="AU136" s="204"/>
      <c r="AV136" s="204"/>
      <c r="AW136" s="204"/>
    </row>
    <row r="137" spans="21:49" ht="14">
      <c r="U137" s="203"/>
      <c r="V137" s="204"/>
      <c r="W137" s="204"/>
      <c r="X137" s="204"/>
      <c r="Y137" s="204"/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V137" s="204"/>
      <c r="AW137" s="204"/>
    </row>
    <row r="138" spans="21:49" ht="14">
      <c r="U138" s="203"/>
      <c r="V138" s="204"/>
      <c r="W138" s="204"/>
      <c r="X138" s="204"/>
      <c r="Y138" s="204"/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V138" s="204"/>
      <c r="AW138" s="204"/>
    </row>
    <row r="139" spans="21:49" ht="14">
      <c r="U139" s="203"/>
      <c r="V139" s="204"/>
      <c r="W139" s="204"/>
      <c r="X139" s="204"/>
      <c r="Y139" s="204"/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V139" s="204"/>
      <c r="AW139" s="204"/>
    </row>
    <row r="140" spans="21:49" ht="14">
      <c r="U140" s="203"/>
      <c r="V140" s="204"/>
      <c r="W140" s="204"/>
      <c r="X140" s="204"/>
      <c r="Y140" s="204"/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4"/>
      <c r="AQ140" s="204"/>
      <c r="AR140" s="204"/>
      <c r="AS140" s="204"/>
      <c r="AT140" s="204"/>
      <c r="AU140" s="204"/>
      <c r="AV140" s="204"/>
      <c r="AW140" s="204"/>
    </row>
    <row r="141" spans="21:49" ht="14">
      <c r="U141" s="203"/>
      <c r="V141" s="204"/>
      <c r="W141" s="204"/>
      <c r="X141" s="204"/>
      <c r="Y141" s="204"/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</row>
    <row r="142" spans="21:49" ht="14">
      <c r="U142" s="203"/>
      <c r="V142" s="204"/>
      <c r="W142" s="204"/>
      <c r="X142" s="204"/>
      <c r="Y142" s="204"/>
      <c r="Z142" s="204"/>
      <c r="AA142" s="204"/>
      <c r="AB142" s="204"/>
      <c r="AC142" s="204"/>
      <c r="AD142" s="20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</row>
    <row r="143" spans="21:49" ht="14">
      <c r="U143" s="203"/>
      <c r="V143" s="204"/>
      <c r="W143" s="204"/>
      <c r="X143" s="204"/>
      <c r="Y143" s="204"/>
      <c r="Z143" s="204"/>
      <c r="AA143" s="204"/>
      <c r="AB143" s="204"/>
      <c r="AC143" s="204"/>
      <c r="AD143" s="204"/>
      <c r="AE143" s="204"/>
      <c r="AF143" s="204"/>
      <c r="AG143" s="204"/>
      <c r="AH143" s="204"/>
      <c r="AI143" s="204"/>
      <c r="AJ143" s="204"/>
      <c r="AK143" s="204"/>
      <c r="AL143" s="204"/>
      <c r="AM143" s="204"/>
      <c r="AN143" s="204"/>
      <c r="AO143" s="204"/>
      <c r="AP143" s="204"/>
      <c r="AQ143" s="204"/>
      <c r="AR143" s="204"/>
      <c r="AS143" s="204"/>
      <c r="AT143" s="204"/>
      <c r="AU143" s="204"/>
      <c r="AV143" s="204"/>
      <c r="AW143" s="204"/>
    </row>
    <row r="144" spans="21:49" ht="14">
      <c r="U144" s="203"/>
      <c r="V144" s="204"/>
      <c r="W144" s="204"/>
      <c r="X144" s="204"/>
      <c r="Y144" s="204"/>
      <c r="Z144" s="204"/>
      <c r="AA144" s="204"/>
      <c r="AB144" s="204"/>
      <c r="AC144" s="204"/>
      <c r="AD144" s="204"/>
      <c r="AE144" s="204"/>
      <c r="AF144" s="204"/>
      <c r="AG144" s="204"/>
      <c r="AH144" s="204"/>
      <c r="AI144" s="204"/>
      <c r="AJ144" s="204"/>
      <c r="AK144" s="204"/>
      <c r="AL144" s="204"/>
      <c r="AM144" s="204"/>
      <c r="AN144" s="204"/>
      <c r="AO144" s="204"/>
      <c r="AP144" s="204"/>
      <c r="AQ144" s="204"/>
      <c r="AR144" s="204"/>
      <c r="AS144" s="204"/>
      <c r="AT144" s="204"/>
      <c r="AU144" s="204"/>
      <c r="AV144" s="204"/>
      <c r="AW144" s="204"/>
    </row>
    <row r="145" spans="21:49" ht="14">
      <c r="U145" s="203"/>
      <c r="V145" s="204"/>
      <c r="W145" s="204"/>
      <c r="X145" s="204"/>
      <c r="Y145" s="204"/>
      <c r="Z145" s="204"/>
      <c r="AA145" s="204"/>
      <c r="AB145" s="204"/>
      <c r="AC145" s="204"/>
      <c r="AD145" s="204"/>
      <c r="AE145" s="204"/>
      <c r="AF145" s="204"/>
      <c r="AG145" s="204"/>
      <c r="AH145" s="204"/>
      <c r="AI145" s="204"/>
      <c r="AJ145" s="204"/>
      <c r="AK145" s="204"/>
      <c r="AL145" s="204"/>
      <c r="AM145" s="204"/>
      <c r="AN145" s="204"/>
      <c r="AO145" s="204"/>
      <c r="AP145" s="204"/>
      <c r="AQ145" s="204"/>
      <c r="AR145" s="204"/>
      <c r="AS145" s="204"/>
      <c r="AT145" s="204"/>
      <c r="AU145" s="204"/>
      <c r="AV145" s="204"/>
      <c r="AW145" s="204"/>
    </row>
    <row r="146" spans="21:49" ht="14">
      <c r="U146" s="203"/>
      <c r="V146" s="204"/>
      <c r="W146" s="204"/>
      <c r="X146" s="204"/>
      <c r="Y146" s="204"/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4"/>
      <c r="AL146" s="204"/>
      <c r="AM146" s="204"/>
      <c r="AN146" s="204"/>
      <c r="AO146" s="204"/>
      <c r="AP146" s="204"/>
      <c r="AQ146" s="204"/>
      <c r="AR146" s="204"/>
      <c r="AS146" s="204"/>
      <c r="AT146" s="204"/>
      <c r="AU146" s="204"/>
      <c r="AV146" s="204"/>
      <c r="AW146" s="204"/>
    </row>
    <row r="147" spans="21:49" ht="14">
      <c r="U147" s="203"/>
      <c r="V147" s="204"/>
      <c r="W147" s="204"/>
      <c r="X147" s="204"/>
      <c r="Y147" s="204"/>
      <c r="Z147" s="204"/>
      <c r="AA147" s="204"/>
      <c r="AB147" s="204"/>
      <c r="AC147" s="204"/>
      <c r="AD147" s="20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</row>
    <row r="148" spans="21:49" ht="14">
      <c r="U148" s="203"/>
      <c r="V148" s="204"/>
      <c r="W148" s="204"/>
      <c r="X148" s="204"/>
      <c r="Y148" s="204"/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4"/>
      <c r="AL148" s="204"/>
      <c r="AM148" s="204"/>
      <c r="AN148" s="204"/>
      <c r="AO148" s="204"/>
      <c r="AP148" s="204"/>
      <c r="AQ148" s="204"/>
      <c r="AR148" s="204"/>
      <c r="AS148" s="204"/>
      <c r="AT148" s="204"/>
      <c r="AU148" s="204"/>
      <c r="AV148" s="204"/>
      <c r="AW148" s="204"/>
    </row>
    <row r="149" spans="21:49" ht="14">
      <c r="U149" s="203"/>
      <c r="V149" s="204"/>
      <c r="W149" s="204"/>
      <c r="X149" s="204"/>
      <c r="Y149" s="204"/>
      <c r="Z149" s="204"/>
      <c r="AA149" s="204"/>
      <c r="AB149" s="204"/>
      <c r="AC149" s="204"/>
      <c r="AD149" s="20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</row>
    <row r="150" spans="21:49" ht="14">
      <c r="U150" s="203"/>
      <c r="V150" s="204"/>
      <c r="W150" s="204"/>
      <c r="X150" s="204"/>
      <c r="Y150" s="204"/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4"/>
      <c r="AL150" s="204"/>
      <c r="AM150" s="204"/>
      <c r="AN150" s="204"/>
      <c r="AO150" s="204"/>
      <c r="AP150" s="204"/>
      <c r="AQ150" s="204"/>
      <c r="AR150" s="204"/>
      <c r="AS150" s="204"/>
      <c r="AT150" s="204"/>
      <c r="AU150" s="204"/>
      <c r="AV150" s="204"/>
      <c r="AW150" s="204"/>
    </row>
    <row r="151" spans="21:49" ht="14">
      <c r="U151" s="203"/>
      <c r="V151" s="204"/>
      <c r="W151" s="204"/>
      <c r="X151" s="204"/>
      <c r="Y151" s="204"/>
      <c r="Z151" s="204"/>
      <c r="AA151" s="204"/>
      <c r="AB151" s="204"/>
      <c r="AC151" s="204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</row>
    <row r="152" spans="21:49" ht="14">
      <c r="U152" s="203"/>
      <c r="V152" s="204"/>
      <c r="W152" s="204"/>
      <c r="X152" s="204"/>
      <c r="Y152" s="204"/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</row>
    <row r="153" spans="21:49" ht="14">
      <c r="U153" s="203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</row>
    <row r="154" spans="21:49" ht="14">
      <c r="U154" s="203"/>
      <c r="V154" s="204"/>
      <c r="W154" s="204"/>
      <c r="X154" s="204"/>
      <c r="Y154" s="204"/>
      <c r="Z154" s="204"/>
      <c r="AA154" s="204"/>
      <c r="AB154" s="204"/>
      <c r="AC154" s="204"/>
      <c r="AD154" s="20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</row>
    <row r="155" spans="21:49" ht="14">
      <c r="U155" s="203"/>
      <c r="V155" s="204"/>
      <c r="W155" s="204"/>
      <c r="X155" s="204"/>
      <c r="Y155" s="204"/>
      <c r="Z155" s="204"/>
      <c r="AA155" s="204"/>
      <c r="AB155" s="204"/>
      <c r="AC155" s="204"/>
      <c r="AD155" s="204"/>
      <c r="AE155" s="204"/>
      <c r="AF155" s="204"/>
      <c r="AG155" s="204"/>
      <c r="AH155" s="204"/>
      <c r="AI155" s="204"/>
      <c r="AJ155" s="204"/>
      <c r="AK155" s="204"/>
      <c r="AL155" s="204"/>
      <c r="AM155" s="204"/>
      <c r="AN155" s="204"/>
      <c r="AO155" s="204"/>
      <c r="AP155" s="204"/>
      <c r="AQ155" s="204"/>
      <c r="AR155" s="204"/>
      <c r="AS155" s="204"/>
      <c r="AT155" s="204"/>
      <c r="AU155" s="204"/>
      <c r="AV155" s="204"/>
      <c r="AW155" s="204"/>
    </row>
    <row r="156" spans="21:49" ht="14">
      <c r="U156" s="203"/>
      <c r="V156" s="204"/>
      <c r="W156" s="204"/>
      <c r="X156" s="204"/>
      <c r="Y156" s="204"/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V156" s="204"/>
      <c r="AW156" s="204"/>
    </row>
    <row r="157" spans="21:49" ht="14">
      <c r="U157" s="203"/>
      <c r="V157" s="204"/>
      <c r="W157" s="204"/>
      <c r="X157" s="204"/>
      <c r="Y157" s="204"/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204"/>
      <c r="AW157" s="204"/>
    </row>
    <row r="158" spans="21:49" ht="14">
      <c r="U158" s="203"/>
      <c r="V158" s="204"/>
      <c r="W158" s="204"/>
      <c r="X158" s="204"/>
      <c r="Y158" s="204"/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</row>
    <row r="159" spans="21:49" ht="14">
      <c r="U159" s="203"/>
      <c r="V159" s="204"/>
      <c r="W159" s="204"/>
      <c r="X159" s="204"/>
      <c r="Y159" s="204"/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204"/>
      <c r="AW159" s="204"/>
    </row>
    <row r="160" spans="21:49" ht="14">
      <c r="U160" s="203"/>
      <c r="V160" s="204"/>
      <c r="W160" s="204"/>
      <c r="X160" s="204"/>
      <c r="Y160" s="204"/>
      <c r="Z160" s="204"/>
      <c r="AA160" s="204"/>
      <c r="AB160" s="204"/>
      <c r="AC160" s="204"/>
      <c r="AD160" s="20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</row>
    <row r="161" spans="21:49" ht="14">
      <c r="U161" s="203"/>
      <c r="V161" s="204"/>
      <c r="W161" s="204"/>
      <c r="X161" s="204"/>
      <c r="Y161" s="204"/>
      <c r="Z161" s="204"/>
      <c r="AA161" s="204"/>
      <c r="AB161" s="204"/>
      <c r="AC161" s="204"/>
      <c r="AD161" s="204"/>
      <c r="AE161" s="204"/>
      <c r="AF161" s="204"/>
      <c r="AG161" s="204"/>
      <c r="AH161" s="204"/>
      <c r="AI161" s="204"/>
      <c r="AJ161" s="204"/>
      <c r="AK161" s="204"/>
      <c r="AL161" s="204"/>
      <c r="AM161" s="204"/>
      <c r="AN161" s="204"/>
      <c r="AO161" s="204"/>
      <c r="AP161" s="204"/>
      <c r="AQ161" s="204"/>
      <c r="AR161" s="204"/>
      <c r="AS161" s="204"/>
      <c r="AT161" s="204"/>
      <c r="AU161" s="204"/>
      <c r="AV161" s="204"/>
      <c r="AW161" s="204"/>
    </row>
    <row r="162" spans="21:49" ht="14">
      <c r="U162" s="203"/>
      <c r="V162" s="204"/>
      <c r="W162" s="204"/>
      <c r="X162" s="204"/>
      <c r="Y162" s="204"/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4"/>
      <c r="AQ162" s="204"/>
      <c r="AR162" s="204"/>
      <c r="AS162" s="204"/>
      <c r="AT162" s="204"/>
      <c r="AU162" s="204"/>
      <c r="AV162" s="204"/>
      <c r="AW162" s="204"/>
    </row>
    <row r="163" spans="21:49" ht="14">
      <c r="U163" s="203"/>
      <c r="V163" s="204"/>
      <c r="W163" s="204"/>
      <c r="X163" s="204"/>
      <c r="Y163" s="204"/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4"/>
      <c r="AQ163" s="204"/>
      <c r="AR163" s="204"/>
      <c r="AS163" s="204"/>
      <c r="AT163" s="204"/>
      <c r="AU163" s="204"/>
      <c r="AV163" s="204"/>
      <c r="AW163" s="204"/>
    </row>
    <row r="164" spans="21:49" ht="14">
      <c r="U164" s="203"/>
      <c r="V164" s="204"/>
      <c r="W164" s="204"/>
      <c r="X164" s="204"/>
      <c r="Y164" s="204"/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4"/>
      <c r="AQ164" s="204"/>
      <c r="AR164" s="204"/>
      <c r="AS164" s="204"/>
      <c r="AT164" s="204"/>
      <c r="AU164" s="204"/>
      <c r="AV164" s="204"/>
      <c r="AW164" s="204"/>
    </row>
    <row r="165" spans="21:49" ht="14">
      <c r="U165" s="203"/>
      <c r="V165" s="204"/>
      <c r="W165" s="204"/>
      <c r="X165" s="204"/>
      <c r="Y165" s="204"/>
      <c r="Z165" s="204"/>
      <c r="AA165" s="204"/>
      <c r="AB165" s="204"/>
      <c r="AC165" s="204"/>
      <c r="AD165" s="20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</row>
    <row r="166" spans="21:49" ht="14">
      <c r="U166" s="203"/>
      <c r="V166" s="204"/>
      <c r="W166" s="204"/>
      <c r="X166" s="204"/>
      <c r="Y166" s="204"/>
      <c r="Z166" s="204"/>
      <c r="AA166" s="204"/>
      <c r="AB166" s="204"/>
      <c r="AC166" s="204"/>
      <c r="AD166" s="20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</row>
    <row r="167" spans="21:49" ht="14">
      <c r="U167" s="203"/>
      <c r="V167" s="204"/>
      <c r="W167" s="204"/>
      <c r="X167" s="204"/>
      <c r="Y167" s="204"/>
      <c r="Z167" s="204"/>
      <c r="AA167" s="204"/>
      <c r="AB167" s="204"/>
      <c r="AC167" s="204"/>
      <c r="AD167" s="20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</row>
    <row r="168" spans="21:49" ht="14">
      <c r="U168" s="203"/>
      <c r="V168" s="204"/>
      <c r="W168" s="204"/>
      <c r="X168" s="204"/>
      <c r="Y168" s="204"/>
      <c r="Z168" s="204"/>
      <c r="AA168" s="204"/>
      <c r="AB168" s="204"/>
      <c r="AC168" s="204"/>
      <c r="AD168" s="204"/>
      <c r="AE168" s="204"/>
      <c r="AF168" s="204"/>
      <c r="AG168" s="204"/>
      <c r="AH168" s="204"/>
      <c r="AI168" s="204"/>
      <c r="AJ168" s="204"/>
      <c r="AK168" s="204"/>
      <c r="AL168" s="204"/>
      <c r="AM168" s="204"/>
      <c r="AN168" s="204"/>
      <c r="AO168" s="204"/>
      <c r="AP168" s="204"/>
      <c r="AQ168" s="204"/>
      <c r="AR168" s="204"/>
      <c r="AS168" s="204"/>
      <c r="AT168" s="204"/>
      <c r="AU168" s="204"/>
      <c r="AV168" s="204"/>
      <c r="AW168" s="204"/>
    </row>
    <row r="169" spans="21:49" ht="14">
      <c r="U169" s="203"/>
      <c r="V169" s="204"/>
      <c r="W169" s="204"/>
      <c r="X169" s="204"/>
      <c r="Y169" s="204"/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</row>
    <row r="170" spans="21:49" ht="14">
      <c r="U170" s="203"/>
      <c r="V170" s="204"/>
      <c r="W170" s="204"/>
      <c r="X170" s="204"/>
      <c r="Y170" s="204"/>
      <c r="Z170" s="204"/>
      <c r="AA170" s="204"/>
      <c r="AB170" s="204"/>
      <c r="AC170" s="204"/>
      <c r="AD170" s="204"/>
      <c r="AE170" s="204"/>
      <c r="AF170" s="204"/>
      <c r="AG170" s="204"/>
      <c r="AH170" s="204"/>
      <c r="AI170" s="204"/>
      <c r="AJ170" s="204"/>
      <c r="AK170" s="204"/>
      <c r="AL170" s="204"/>
      <c r="AM170" s="204"/>
      <c r="AN170" s="204"/>
      <c r="AO170" s="204"/>
      <c r="AP170" s="204"/>
      <c r="AQ170" s="204"/>
      <c r="AR170" s="204"/>
      <c r="AS170" s="204"/>
      <c r="AT170" s="204"/>
      <c r="AU170" s="204"/>
      <c r="AV170" s="204"/>
      <c r="AW170" s="204"/>
    </row>
    <row r="171" spans="21:49" ht="14">
      <c r="U171" s="203"/>
      <c r="V171" s="204"/>
      <c r="W171" s="204"/>
      <c r="X171" s="204"/>
      <c r="Y171" s="204"/>
      <c r="Z171" s="204"/>
      <c r="AA171" s="204"/>
      <c r="AB171" s="204"/>
      <c r="AC171" s="204"/>
      <c r="AD171" s="20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</row>
    <row r="172" spans="21:49" ht="14">
      <c r="U172" s="203"/>
      <c r="V172" s="204"/>
      <c r="W172" s="204"/>
      <c r="X172" s="204"/>
      <c r="Y172" s="204"/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4"/>
      <c r="AQ172" s="204"/>
      <c r="AR172" s="204"/>
      <c r="AS172" s="204"/>
      <c r="AT172" s="204"/>
      <c r="AU172" s="204"/>
      <c r="AV172" s="204"/>
      <c r="AW172" s="204"/>
    </row>
    <row r="173" spans="21:49" ht="14">
      <c r="U173" s="203"/>
      <c r="V173" s="204"/>
      <c r="W173" s="204"/>
      <c r="X173" s="204"/>
      <c r="Y173" s="204"/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V173" s="204"/>
      <c r="AW173" s="204"/>
    </row>
    <row r="174" spans="21:49" ht="14">
      <c r="U174" s="203"/>
      <c r="V174" s="204"/>
      <c r="W174" s="204"/>
      <c r="X174" s="204"/>
      <c r="Y174" s="204"/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V174" s="204"/>
      <c r="AW174" s="204"/>
    </row>
    <row r="175" spans="21:49" ht="14">
      <c r="U175" s="203"/>
      <c r="V175" s="204"/>
      <c r="W175" s="204"/>
      <c r="X175" s="204"/>
      <c r="Y175" s="204"/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V175" s="204"/>
      <c r="AW175" s="204"/>
    </row>
    <row r="176" spans="21:49" ht="14">
      <c r="U176" s="203"/>
      <c r="V176" s="204"/>
      <c r="W176" s="204"/>
      <c r="X176" s="204"/>
      <c r="Y176" s="204"/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4"/>
      <c r="AQ176" s="204"/>
      <c r="AR176" s="204"/>
      <c r="AS176" s="204"/>
      <c r="AT176" s="204"/>
      <c r="AU176" s="204"/>
      <c r="AV176" s="204"/>
      <c r="AW176" s="204"/>
    </row>
    <row r="177" spans="21:49" ht="14">
      <c r="U177" s="203"/>
      <c r="V177" s="204"/>
      <c r="W177" s="204"/>
      <c r="X177" s="204"/>
      <c r="Y177" s="204"/>
      <c r="Z177" s="204"/>
      <c r="AA177" s="204"/>
      <c r="AB177" s="204"/>
      <c r="AC177" s="204"/>
      <c r="AD177" s="20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</row>
    <row r="178" spans="21:49" ht="14">
      <c r="U178" s="203"/>
      <c r="V178" s="204"/>
      <c r="W178" s="204"/>
      <c r="X178" s="204"/>
      <c r="Y178" s="204"/>
      <c r="Z178" s="204"/>
      <c r="AA178" s="204"/>
      <c r="AB178" s="204"/>
      <c r="AC178" s="204"/>
      <c r="AD178" s="204"/>
      <c r="AE178" s="204"/>
      <c r="AF178" s="204"/>
      <c r="AG178" s="204"/>
      <c r="AH178" s="204"/>
      <c r="AI178" s="204"/>
      <c r="AJ178" s="204"/>
      <c r="AK178" s="204"/>
      <c r="AL178" s="204"/>
      <c r="AM178" s="204"/>
      <c r="AN178" s="204"/>
      <c r="AO178" s="204"/>
      <c r="AP178" s="204"/>
      <c r="AQ178" s="204"/>
      <c r="AR178" s="204"/>
      <c r="AS178" s="204"/>
      <c r="AT178" s="204"/>
      <c r="AU178" s="204"/>
      <c r="AV178" s="204"/>
      <c r="AW178" s="204"/>
    </row>
    <row r="179" spans="21:49" ht="14">
      <c r="U179" s="203"/>
      <c r="V179" s="204"/>
      <c r="W179" s="204"/>
      <c r="X179" s="204"/>
      <c r="Y179" s="204"/>
      <c r="Z179" s="204"/>
      <c r="AA179" s="204"/>
      <c r="AB179" s="204"/>
      <c r="AC179" s="204"/>
      <c r="AD179" s="204"/>
      <c r="AE179" s="204"/>
      <c r="AF179" s="204"/>
      <c r="AG179" s="204"/>
      <c r="AH179" s="204"/>
      <c r="AI179" s="204"/>
      <c r="AJ179" s="204"/>
      <c r="AK179" s="204"/>
      <c r="AL179" s="204"/>
      <c r="AM179" s="204"/>
      <c r="AN179" s="204"/>
      <c r="AO179" s="204"/>
      <c r="AP179" s="204"/>
      <c r="AQ179" s="204"/>
      <c r="AR179" s="204"/>
      <c r="AS179" s="204"/>
      <c r="AT179" s="204"/>
      <c r="AU179" s="204"/>
      <c r="AV179" s="204"/>
      <c r="AW179" s="204"/>
    </row>
    <row r="180" spans="21:49" ht="14">
      <c r="U180" s="203"/>
      <c r="V180" s="204"/>
      <c r="W180" s="204"/>
      <c r="X180" s="204"/>
      <c r="Y180" s="204"/>
      <c r="Z180" s="204"/>
      <c r="AA180" s="204"/>
      <c r="AB180" s="204"/>
      <c r="AC180" s="204"/>
      <c r="AD180" s="204"/>
      <c r="AE180" s="204"/>
      <c r="AF180" s="204"/>
      <c r="AG180" s="204"/>
      <c r="AH180" s="204"/>
      <c r="AI180" s="204"/>
      <c r="AJ180" s="204"/>
      <c r="AK180" s="204"/>
      <c r="AL180" s="204"/>
      <c r="AM180" s="204"/>
      <c r="AN180" s="204"/>
      <c r="AO180" s="204"/>
      <c r="AP180" s="204"/>
      <c r="AQ180" s="204"/>
      <c r="AR180" s="204"/>
      <c r="AS180" s="204"/>
      <c r="AT180" s="204"/>
      <c r="AU180" s="204"/>
      <c r="AV180" s="204"/>
      <c r="AW180" s="204"/>
    </row>
    <row r="181" spans="21:49" ht="14">
      <c r="U181" s="203"/>
      <c r="V181" s="204"/>
      <c r="W181" s="204"/>
      <c r="X181" s="204"/>
      <c r="Y181" s="204"/>
      <c r="Z181" s="204"/>
      <c r="AA181" s="204"/>
      <c r="AB181" s="204"/>
      <c r="AC181" s="204"/>
      <c r="AD181" s="204"/>
      <c r="AE181" s="204"/>
      <c r="AF181" s="204"/>
      <c r="AG181" s="204"/>
      <c r="AH181" s="204"/>
      <c r="AI181" s="204"/>
      <c r="AJ181" s="204"/>
      <c r="AK181" s="204"/>
      <c r="AL181" s="204"/>
      <c r="AM181" s="204"/>
      <c r="AN181" s="204"/>
      <c r="AO181" s="204"/>
      <c r="AP181" s="204"/>
      <c r="AQ181" s="204"/>
      <c r="AR181" s="204"/>
      <c r="AS181" s="204"/>
      <c r="AT181" s="204"/>
      <c r="AU181" s="204"/>
      <c r="AV181" s="204"/>
      <c r="AW181" s="204"/>
    </row>
    <row r="182" spans="21:49" ht="14">
      <c r="U182" s="203"/>
      <c r="V182" s="204"/>
      <c r="W182" s="204"/>
      <c r="X182" s="204"/>
      <c r="Y182" s="204"/>
      <c r="Z182" s="204"/>
      <c r="AA182" s="204"/>
      <c r="AB182" s="204"/>
      <c r="AC182" s="204"/>
      <c r="AD182" s="20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</row>
    <row r="183" spans="21:49" ht="14">
      <c r="U183" s="203"/>
      <c r="V183" s="204"/>
      <c r="W183" s="204"/>
      <c r="X183" s="204"/>
      <c r="Y183" s="204"/>
      <c r="Z183" s="204"/>
      <c r="AA183" s="204"/>
      <c r="AB183" s="204"/>
      <c r="AC183" s="204"/>
      <c r="AD183" s="204"/>
      <c r="AE183" s="204"/>
      <c r="AF183" s="204"/>
      <c r="AG183" s="204"/>
      <c r="AH183" s="204"/>
      <c r="AI183" s="204"/>
      <c r="AJ183" s="204"/>
      <c r="AK183" s="204"/>
      <c r="AL183" s="204"/>
      <c r="AM183" s="204"/>
      <c r="AN183" s="204"/>
      <c r="AO183" s="204"/>
      <c r="AP183" s="204"/>
      <c r="AQ183" s="204"/>
      <c r="AR183" s="204"/>
      <c r="AS183" s="204"/>
      <c r="AT183" s="204"/>
      <c r="AU183" s="204"/>
      <c r="AV183" s="204"/>
      <c r="AW183" s="204"/>
    </row>
    <row r="184" spans="21:49" ht="14">
      <c r="U184" s="203"/>
      <c r="V184" s="204"/>
      <c r="W184" s="204"/>
      <c r="X184" s="204"/>
      <c r="Y184" s="204"/>
      <c r="Z184" s="204"/>
      <c r="AA184" s="204"/>
      <c r="AB184" s="204"/>
      <c r="AC184" s="204"/>
      <c r="AD184" s="204"/>
      <c r="AE184" s="204"/>
      <c r="AF184" s="204"/>
      <c r="AG184" s="204"/>
      <c r="AH184" s="204"/>
      <c r="AI184" s="204"/>
      <c r="AJ184" s="204"/>
      <c r="AK184" s="204"/>
      <c r="AL184" s="204"/>
      <c r="AM184" s="204"/>
      <c r="AN184" s="204"/>
      <c r="AO184" s="204"/>
      <c r="AP184" s="204"/>
      <c r="AQ184" s="204"/>
      <c r="AR184" s="204"/>
      <c r="AS184" s="204"/>
      <c r="AT184" s="204"/>
      <c r="AU184" s="204"/>
      <c r="AV184" s="204"/>
      <c r="AW184" s="204"/>
    </row>
    <row r="185" spans="21:49" ht="14">
      <c r="U185" s="203"/>
      <c r="V185" s="204"/>
      <c r="W185" s="204"/>
      <c r="X185" s="204"/>
      <c r="Y185" s="204"/>
      <c r="Z185" s="204"/>
      <c r="AA185" s="204"/>
      <c r="AB185" s="204"/>
      <c r="AC185" s="204"/>
      <c r="AD185" s="204"/>
      <c r="AE185" s="204"/>
      <c r="AF185" s="204"/>
      <c r="AG185" s="204"/>
      <c r="AH185" s="204"/>
      <c r="AI185" s="204"/>
      <c r="AJ185" s="204"/>
      <c r="AK185" s="204"/>
      <c r="AL185" s="204"/>
      <c r="AM185" s="204"/>
      <c r="AN185" s="204"/>
      <c r="AO185" s="204"/>
      <c r="AP185" s="204"/>
      <c r="AQ185" s="204"/>
      <c r="AR185" s="204"/>
      <c r="AS185" s="204"/>
      <c r="AT185" s="204"/>
      <c r="AU185" s="204"/>
      <c r="AV185" s="204"/>
      <c r="AW185" s="204"/>
    </row>
    <row r="186" spans="21:49" ht="14">
      <c r="U186" s="203"/>
      <c r="V186" s="204"/>
      <c r="W186" s="204"/>
      <c r="X186" s="204"/>
      <c r="Y186" s="204"/>
      <c r="Z186" s="204"/>
      <c r="AA186" s="204"/>
      <c r="AB186" s="204"/>
      <c r="AC186" s="204"/>
      <c r="AD186" s="20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</row>
    <row r="187" spans="21:49" ht="14">
      <c r="U187" s="203"/>
      <c r="V187" s="204"/>
      <c r="W187" s="204"/>
      <c r="X187" s="204"/>
      <c r="Y187" s="204"/>
      <c r="Z187" s="204"/>
      <c r="AA187" s="204"/>
      <c r="AB187" s="204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204"/>
      <c r="AV187" s="204"/>
      <c r="AW187" s="204"/>
    </row>
    <row r="188" spans="21:49" ht="14">
      <c r="U188" s="203"/>
      <c r="V188" s="204"/>
      <c r="W188" s="204"/>
      <c r="X188" s="204"/>
      <c r="Y188" s="204"/>
      <c r="Z188" s="204"/>
      <c r="AA188" s="204"/>
      <c r="AB188" s="204"/>
      <c r="AC188" s="204"/>
      <c r="AD188" s="204"/>
      <c r="AE188" s="204"/>
      <c r="AF188" s="204"/>
      <c r="AG188" s="204"/>
      <c r="AH188" s="204"/>
      <c r="AI188" s="204"/>
      <c r="AJ188" s="204"/>
      <c r="AK188" s="204"/>
      <c r="AL188" s="204"/>
      <c r="AM188" s="204"/>
      <c r="AN188" s="204"/>
      <c r="AO188" s="204"/>
      <c r="AP188" s="204"/>
      <c r="AQ188" s="204"/>
      <c r="AR188" s="204"/>
      <c r="AS188" s="204"/>
      <c r="AT188" s="204"/>
      <c r="AU188" s="204"/>
      <c r="AV188" s="204"/>
      <c r="AW188" s="204"/>
    </row>
    <row r="189" spans="21:49" ht="14">
      <c r="U189" s="203"/>
      <c r="V189" s="204"/>
      <c r="W189" s="204"/>
      <c r="X189" s="204"/>
      <c r="Y189" s="204"/>
      <c r="Z189" s="204"/>
      <c r="AA189" s="204"/>
      <c r="AB189" s="204"/>
      <c r="AC189" s="204"/>
      <c r="AD189" s="204"/>
      <c r="AE189" s="204"/>
      <c r="AF189" s="204"/>
      <c r="AG189" s="204"/>
      <c r="AH189" s="204"/>
      <c r="AI189" s="204"/>
      <c r="AJ189" s="204"/>
      <c r="AK189" s="204"/>
      <c r="AL189" s="204"/>
      <c r="AM189" s="204"/>
      <c r="AN189" s="204"/>
      <c r="AO189" s="204"/>
      <c r="AP189" s="204"/>
      <c r="AQ189" s="204"/>
      <c r="AR189" s="204"/>
      <c r="AS189" s="204"/>
      <c r="AT189" s="204"/>
      <c r="AU189" s="204"/>
      <c r="AV189" s="204"/>
      <c r="AW189" s="204"/>
    </row>
    <row r="190" spans="21:49" ht="14">
      <c r="U190" s="203"/>
      <c r="V190" s="204"/>
      <c r="W190" s="204"/>
      <c r="X190" s="204"/>
      <c r="Y190" s="204"/>
      <c r="Z190" s="204"/>
      <c r="AA190" s="204"/>
      <c r="AB190" s="204"/>
      <c r="AC190" s="204"/>
      <c r="AD190" s="20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</row>
    <row r="191" spans="21:49" ht="14">
      <c r="U191" s="203"/>
      <c r="V191" s="204"/>
      <c r="W191" s="204"/>
      <c r="X191" s="204"/>
      <c r="Y191" s="204"/>
      <c r="Z191" s="204"/>
      <c r="AA191" s="204"/>
      <c r="AB191" s="204"/>
      <c r="AC191" s="204"/>
      <c r="AD191" s="204"/>
      <c r="AE191" s="204"/>
      <c r="AF191" s="204"/>
      <c r="AG191" s="204"/>
      <c r="AH191" s="204"/>
      <c r="AI191" s="204"/>
      <c r="AJ191" s="204"/>
      <c r="AK191" s="204"/>
      <c r="AL191" s="204"/>
      <c r="AM191" s="204"/>
      <c r="AN191" s="204"/>
      <c r="AO191" s="204"/>
      <c r="AP191" s="204"/>
      <c r="AQ191" s="204"/>
      <c r="AR191" s="204"/>
      <c r="AS191" s="204"/>
      <c r="AT191" s="204"/>
      <c r="AU191" s="204"/>
      <c r="AV191" s="204"/>
      <c r="AW191" s="204"/>
    </row>
    <row r="192" spans="21:49" ht="14">
      <c r="U192" s="203"/>
      <c r="V192" s="204"/>
      <c r="W192" s="204"/>
      <c r="X192" s="204"/>
      <c r="Y192" s="204"/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</row>
    <row r="193" spans="21:49" ht="14">
      <c r="U193" s="203"/>
      <c r="V193" s="204"/>
      <c r="W193" s="204"/>
      <c r="X193" s="204"/>
      <c r="Y193" s="204"/>
      <c r="Z193" s="204"/>
      <c r="AA193" s="204"/>
      <c r="AB193" s="204"/>
      <c r="AC193" s="204"/>
      <c r="AD193" s="204"/>
      <c r="AE193" s="204"/>
      <c r="AF193" s="204"/>
      <c r="AG193" s="204"/>
      <c r="AH193" s="204"/>
      <c r="AI193" s="204"/>
      <c r="AJ193" s="204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204"/>
      <c r="AW193" s="204"/>
    </row>
    <row r="194" spans="21:49" ht="14">
      <c r="U194" s="203"/>
      <c r="V194" s="204"/>
      <c r="W194" s="204"/>
      <c r="X194" s="204"/>
      <c r="Y194" s="204"/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</row>
    <row r="195" spans="21:49" ht="14">
      <c r="U195" s="203"/>
      <c r="V195" s="204"/>
      <c r="W195" s="204"/>
      <c r="X195" s="204"/>
      <c r="Y195" s="204"/>
      <c r="Z195" s="204"/>
      <c r="AA195" s="204"/>
      <c r="AB195" s="204"/>
      <c r="AC195" s="204"/>
      <c r="AD195" s="20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</row>
    <row r="196" spans="21:49" ht="14">
      <c r="U196" s="203"/>
      <c r="V196" s="204"/>
      <c r="W196" s="204"/>
      <c r="X196" s="204"/>
      <c r="Y196" s="204"/>
      <c r="Z196" s="204"/>
      <c r="AA196" s="204"/>
      <c r="AB196" s="204"/>
      <c r="AC196" s="204"/>
      <c r="AD196" s="20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</row>
    <row r="197" spans="21:49" ht="14">
      <c r="U197" s="203"/>
      <c r="V197" s="204"/>
      <c r="W197" s="204"/>
      <c r="X197" s="204"/>
      <c r="Y197" s="204"/>
      <c r="Z197" s="204"/>
      <c r="AA197" s="204"/>
      <c r="AB197" s="204"/>
      <c r="AC197" s="204"/>
      <c r="AD197" s="20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</row>
    <row r="198" spans="21:49" ht="14">
      <c r="U198" s="203"/>
      <c r="V198" s="204"/>
      <c r="W198" s="204"/>
      <c r="X198" s="204"/>
      <c r="Y198" s="204"/>
      <c r="Z198" s="204"/>
      <c r="AA198" s="204"/>
      <c r="AB198" s="204"/>
      <c r="AC198" s="204"/>
      <c r="AD198" s="20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</row>
    <row r="199" spans="21:49" ht="14">
      <c r="U199" s="203"/>
      <c r="V199" s="204"/>
      <c r="W199" s="204"/>
      <c r="X199" s="204"/>
      <c r="Y199" s="204"/>
      <c r="Z199" s="204"/>
      <c r="AA199" s="204"/>
      <c r="AB199" s="204"/>
      <c r="AC199" s="204"/>
      <c r="AD199" s="204"/>
      <c r="AE199" s="204"/>
      <c r="AF199" s="204"/>
      <c r="AG199" s="204"/>
      <c r="AH199" s="204"/>
      <c r="AI199" s="204"/>
      <c r="AJ199" s="204"/>
      <c r="AK199" s="204"/>
      <c r="AL199" s="204"/>
      <c r="AM199" s="204"/>
      <c r="AN199" s="204"/>
      <c r="AO199" s="204"/>
      <c r="AP199" s="204"/>
      <c r="AQ199" s="204"/>
      <c r="AR199" s="204"/>
      <c r="AS199" s="204"/>
      <c r="AT199" s="204"/>
      <c r="AU199" s="204"/>
      <c r="AV199" s="204"/>
      <c r="AW199" s="204"/>
    </row>
    <row r="200" spans="21:49" ht="14">
      <c r="U200" s="203"/>
      <c r="V200" s="204"/>
      <c r="W200" s="204"/>
      <c r="X200" s="204"/>
      <c r="Y200" s="204"/>
      <c r="Z200" s="204"/>
      <c r="AA200" s="204"/>
      <c r="AB200" s="204"/>
      <c r="AC200" s="204"/>
      <c r="AD200" s="204"/>
      <c r="AE200" s="204"/>
      <c r="AF200" s="204"/>
      <c r="AG200" s="204"/>
      <c r="AH200" s="204"/>
      <c r="AI200" s="204"/>
      <c r="AJ200" s="204"/>
      <c r="AK200" s="204"/>
      <c r="AL200" s="204"/>
      <c r="AM200" s="204"/>
      <c r="AN200" s="204"/>
      <c r="AO200" s="204"/>
      <c r="AP200" s="204"/>
      <c r="AQ200" s="204"/>
      <c r="AR200" s="204"/>
      <c r="AS200" s="204"/>
      <c r="AT200" s="204"/>
      <c r="AU200" s="204"/>
      <c r="AV200" s="204"/>
      <c r="AW200" s="204"/>
    </row>
    <row r="201" spans="21:49" ht="14">
      <c r="U201" s="203"/>
      <c r="V201" s="204"/>
      <c r="W201" s="204"/>
      <c r="X201" s="204"/>
      <c r="Y201" s="204"/>
      <c r="Z201" s="204"/>
      <c r="AA201" s="204"/>
      <c r="AB201" s="204"/>
      <c r="AC201" s="204"/>
      <c r="AD201" s="20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</row>
    <row r="202" spans="21:49" ht="14">
      <c r="U202" s="203"/>
      <c r="V202" s="204"/>
      <c r="W202" s="204"/>
      <c r="X202" s="204"/>
      <c r="Y202" s="204"/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4"/>
      <c r="AQ202" s="204"/>
      <c r="AR202" s="204"/>
      <c r="AS202" s="204"/>
      <c r="AT202" s="204"/>
      <c r="AU202" s="204"/>
      <c r="AV202" s="204"/>
      <c r="AW202" s="204"/>
    </row>
    <row r="203" spans="21:49" ht="14">
      <c r="U203" s="203"/>
      <c r="V203" s="204"/>
      <c r="W203" s="204"/>
      <c r="X203" s="204"/>
      <c r="Y203" s="204"/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</row>
    <row r="204" spans="21:49" ht="14">
      <c r="U204" s="203"/>
      <c r="V204" s="204"/>
      <c r="W204" s="204"/>
      <c r="X204" s="204"/>
      <c r="Y204" s="204"/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4"/>
      <c r="AQ204" s="204"/>
      <c r="AR204" s="204"/>
      <c r="AS204" s="204"/>
      <c r="AT204" s="204"/>
      <c r="AU204" s="204"/>
      <c r="AV204" s="204"/>
      <c r="AW204" s="204"/>
    </row>
    <row r="205" spans="21:49" ht="14">
      <c r="U205" s="203"/>
      <c r="V205" s="204"/>
      <c r="W205" s="204"/>
      <c r="X205" s="204"/>
      <c r="Y205" s="204"/>
      <c r="Z205" s="204"/>
      <c r="AA205" s="204"/>
      <c r="AB205" s="204"/>
      <c r="AC205" s="204"/>
      <c r="AD205" s="204"/>
      <c r="AE205" s="204"/>
      <c r="AF205" s="204"/>
      <c r="AG205" s="204"/>
      <c r="AH205" s="204"/>
      <c r="AI205" s="204"/>
      <c r="AJ205" s="204"/>
      <c r="AK205" s="204"/>
      <c r="AL205" s="204"/>
      <c r="AM205" s="204"/>
      <c r="AN205" s="204"/>
      <c r="AO205" s="204"/>
      <c r="AP205" s="204"/>
      <c r="AQ205" s="204"/>
      <c r="AR205" s="204"/>
      <c r="AS205" s="204"/>
      <c r="AT205" s="204"/>
      <c r="AU205" s="204"/>
      <c r="AV205" s="204"/>
      <c r="AW205" s="204"/>
    </row>
    <row r="206" spans="21:49" ht="14">
      <c r="U206" s="203"/>
      <c r="V206" s="204"/>
      <c r="W206" s="204"/>
      <c r="X206" s="204"/>
      <c r="Y206" s="204"/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4"/>
      <c r="AQ206" s="204"/>
      <c r="AR206" s="204"/>
      <c r="AS206" s="204"/>
      <c r="AT206" s="204"/>
      <c r="AU206" s="204"/>
      <c r="AV206" s="204"/>
      <c r="AW206" s="204"/>
    </row>
    <row r="207" spans="21:49" ht="14">
      <c r="U207" s="203"/>
      <c r="V207" s="204"/>
      <c r="W207" s="204"/>
      <c r="X207" s="204"/>
      <c r="Y207" s="204"/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4"/>
      <c r="AQ207" s="204"/>
      <c r="AR207" s="204"/>
      <c r="AS207" s="204"/>
      <c r="AT207" s="204"/>
      <c r="AU207" s="204"/>
      <c r="AV207" s="204"/>
      <c r="AW207" s="204"/>
    </row>
    <row r="208" spans="21:49" ht="14">
      <c r="U208" s="203"/>
      <c r="V208" s="204"/>
      <c r="W208" s="204"/>
      <c r="X208" s="204"/>
      <c r="Y208" s="204"/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</row>
    <row r="209" spans="21:49" ht="14">
      <c r="U209" s="203"/>
      <c r="V209" s="204"/>
      <c r="W209" s="204"/>
      <c r="X209" s="204"/>
      <c r="Y209" s="204"/>
      <c r="Z209" s="204"/>
      <c r="AA209" s="204"/>
      <c r="AB209" s="204"/>
      <c r="AC209" s="204"/>
      <c r="AD209" s="20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</row>
    <row r="210" spans="21:49" ht="14">
      <c r="U210" s="203"/>
      <c r="V210" s="204"/>
      <c r="W210" s="204"/>
      <c r="X210" s="204"/>
      <c r="Y210" s="204"/>
      <c r="Z210" s="204"/>
      <c r="AA210" s="204"/>
      <c r="AB210" s="204"/>
      <c r="AC210" s="204"/>
      <c r="AD210" s="20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</row>
    <row r="211" spans="21:49" ht="14">
      <c r="U211" s="203"/>
      <c r="V211" s="204"/>
      <c r="W211" s="204"/>
      <c r="X211" s="204"/>
      <c r="Y211" s="204"/>
      <c r="Z211" s="204"/>
      <c r="AA211" s="204"/>
      <c r="AB211" s="204"/>
      <c r="AC211" s="204"/>
      <c r="AD211" s="204"/>
      <c r="AE211" s="204"/>
      <c r="AF211" s="204"/>
      <c r="AG211" s="204"/>
      <c r="AH211" s="204"/>
      <c r="AI211" s="204"/>
      <c r="AJ211" s="204"/>
      <c r="AK211" s="204"/>
      <c r="AL211" s="204"/>
      <c r="AM211" s="204"/>
      <c r="AN211" s="204"/>
      <c r="AO211" s="204"/>
      <c r="AP211" s="204"/>
      <c r="AQ211" s="204"/>
      <c r="AR211" s="204"/>
      <c r="AS211" s="204"/>
      <c r="AT211" s="204"/>
      <c r="AU211" s="204"/>
      <c r="AV211" s="204"/>
      <c r="AW211" s="204"/>
    </row>
    <row r="212" spans="21:49" ht="14">
      <c r="U212" s="203"/>
      <c r="V212" s="204"/>
      <c r="W212" s="204"/>
      <c r="X212" s="204"/>
      <c r="Y212" s="204"/>
      <c r="Z212" s="204"/>
      <c r="AA212" s="204"/>
      <c r="AB212" s="204"/>
      <c r="AC212" s="204"/>
      <c r="AD212" s="20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</row>
    <row r="213" spans="21:49" ht="14">
      <c r="U213" s="203"/>
      <c r="V213" s="204"/>
      <c r="W213" s="204"/>
      <c r="X213" s="204"/>
      <c r="Y213" s="204"/>
      <c r="Z213" s="204"/>
      <c r="AA213" s="204"/>
      <c r="AB213" s="204"/>
      <c r="AC213" s="204"/>
      <c r="AD213" s="204"/>
      <c r="AE213" s="204"/>
      <c r="AF213" s="204"/>
      <c r="AG213" s="204"/>
      <c r="AH213" s="204"/>
      <c r="AI213" s="204"/>
      <c r="AJ213" s="204"/>
      <c r="AK213" s="204"/>
      <c r="AL213" s="204"/>
      <c r="AM213" s="204"/>
      <c r="AN213" s="204"/>
      <c r="AO213" s="204"/>
      <c r="AP213" s="204"/>
      <c r="AQ213" s="204"/>
      <c r="AR213" s="204"/>
      <c r="AS213" s="204"/>
      <c r="AT213" s="204"/>
      <c r="AU213" s="204"/>
      <c r="AV213" s="204"/>
      <c r="AW213" s="204"/>
    </row>
    <row r="214" spans="21:49" ht="14">
      <c r="U214" s="203"/>
      <c r="V214" s="204"/>
      <c r="W214" s="204"/>
      <c r="X214" s="204"/>
      <c r="Y214" s="204"/>
      <c r="Z214" s="204"/>
      <c r="AA214" s="204"/>
      <c r="AB214" s="204"/>
      <c r="AC214" s="204"/>
      <c r="AD214" s="20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</row>
    <row r="215" spans="21:49" ht="14">
      <c r="U215" s="203"/>
      <c r="V215" s="204"/>
      <c r="W215" s="204"/>
      <c r="X215" s="204"/>
      <c r="Y215" s="204"/>
      <c r="Z215" s="204"/>
      <c r="AA215" s="204"/>
      <c r="AB215" s="204"/>
      <c r="AC215" s="204"/>
      <c r="AD215" s="204"/>
      <c r="AE215" s="204"/>
      <c r="AF215" s="204"/>
      <c r="AG215" s="204"/>
      <c r="AH215" s="204"/>
      <c r="AI215" s="204"/>
      <c r="AJ215" s="204"/>
      <c r="AK215" s="204"/>
      <c r="AL215" s="204"/>
      <c r="AM215" s="204"/>
      <c r="AN215" s="204"/>
      <c r="AO215" s="204"/>
      <c r="AP215" s="204"/>
      <c r="AQ215" s="204"/>
      <c r="AR215" s="204"/>
      <c r="AS215" s="204"/>
      <c r="AT215" s="204"/>
      <c r="AU215" s="204"/>
      <c r="AV215" s="204"/>
      <c r="AW215" s="204"/>
    </row>
    <row r="216" spans="21:49" ht="14">
      <c r="U216" s="203"/>
      <c r="V216" s="204"/>
      <c r="W216" s="204"/>
      <c r="X216" s="204"/>
      <c r="Y216" s="204"/>
      <c r="Z216" s="204"/>
      <c r="AA216" s="204"/>
      <c r="AB216" s="204"/>
      <c r="AC216" s="204"/>
      <c r="AD216" s="204"/>
      <c r="AE216" s="204"/>
      <c r="AF216" s="204"/>
      <c r="AG216" s="204"/>
      <c r="AH216" s="204"/>
      <c r="AI216" s="204"/>
      <c r="AJ216" s="204"/>
      <c r="AK216" s="204"/>
      <c r="AL216" s="204"/>
      <c r="AM216" s="204"/>
      <c r="AN216" s="204"/>
      <c r="AO216" s="204"/>
      <c r="AP216" s="204"/>
      <c r="AQ216" s="204"/>
      <c r="AR216" s="204"/>
      <c r="AS216" s="204"/>
      <c r="AT216" s="204"/>
      <c r="AU216" s="204"/>
      <c r="AV216" s="204"/>
      <c r="AW216" s="204"/>
    </row>
  </sheetData>
  <sheetProtection algorithmName="SHA-512" hashValue="TEoEU4ZOxnfW1KqPih0HDVvYwL2OMNXjqTEgtIv3J0lHY3fCkZpfl/HlAMfyIKXkcaPmyT8McLeLLNeu3HBPJA==" saltValue="Ftaa3ieoohe8UHjdgDgJd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>
    <tabColor theme="0" tint="-0.34998626667073579"/>
  </sheetPr>
  <dimension ref="A1:AW216"/>
  <sheetViews>
    <sheetView zoomScale="90" zoomScaleNormal="90" workbookViewId="0">
      <selection activeCell="D18" sqref="D18"/>
    </sheetView>
  </sheetViews>
  <sheetFormatPr baseColWidth="10" defaultRowHeight="13"/>
  <cols>
    <col min="1" max="1" width="20.33203125" style="155" customWidth="1"/>
    <col min="2" max="2" width="24.33203125" style="155" customWidth="1"/>
    <col min="3" max="14" width="12.1640625" style="155" customWidth="1"/>
    <col min="15" max="16" width="12.1640625" style="155" hidden="1" customWidth="1"/>
    <col min="17" max="20" width="12.1640625" style="155" customWidth="1"/>
    <col min="21" max="49" width="7.5" style="155" customWidth="1"/>
    <col min="50" max="16384" width="10.83203125" style="155"/>
  </cols>
  <sheetData>
    <row r="1" spans="1:49" ht="14">
      <c r="A1" s="154" t="s">
        <v>61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49" ht="14">
      <c r="A2" s="156" t="s">
        <v>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49" ht="15" thickBot="1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49" ht="7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</row>
    <row r="8" spans="1:49" ht="18" customHeight="1">
      <c r="A8" s="175" t="str">
        <f>'WA Oct 2018'!K2</f>
        <v>Horizon Power</v>
      </c>
      <c r="B8" s="177" t="str">
        <f>'WA Oct 2018'!L2</f>
        <v xml:space="preserve">Regulated </v>
      </c>
      <c r="C8" s="162">
        <f>91*'WA Oct 2018'!M2/100</f>
        <v>141.90994999999998</v>
      </c>
      <c r="D8" s="162">
        <f>IF($C$5&gt;='WA Oct 2018'!P2,('WA Oct 2018'!P2*'WA Oct 2018'!N2/100),('WA Bills October 2018'!$C$5*'WA Oct 2018'!N2/100))</f>
        <v>1213.3900000000001</v>
      </c>
      <c r="E8" s="162">
        <v>0</v>
      </c>
      <c r="F8" s="162">
        <v>0</v>
      </c>
      <c r="G8" s="163">
        <v>0</v>
      </c>
      <c r="H8" s="162">
        <f>IF(($C$5&lt;'WA Oct 2018'!P2),(0),('WA Bills October 2018'!$C$5-'WA Oct 2018'!P2)*'WA Oct 2018'!Q2/100)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Oct 2018'!AZ2</f>
        <v>0</v>
      </c>
      <c r="M8" s="161">
        <f>'WA Oct 2018'!BA2</f>
        <v>0</v>
      </c>
      <c r="N8" s="161">
        <f>'WA Oct 2018'!BB2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Oct 2018'!BI2</f>
        <v>0</v>
      </c>
      <c r="T8" s="167" t="str">
        <f>'WA Oct 2018'!BJ2</f>
        <v>n</v>
      </c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</row>
    <row r="9" spans="1:49" ht="18" customHeight="1" thickBot="1">
      <c r="A9" s="176" t="str">
        <f>'WA Oct 2018'!K3</f>
        <v>Synergy</v>
      </c>
      <c r="B9" s="178" t="str">
        <f>'WA Oct 2018'!L3</f>
        <v>Regulated</v>
      </c>
      <c r="C9" s="169">
        <f>91*'WA Oct 2018'!M3/100</f>
        <v>141.91085999999999</v>
      </c>
      <c r="D9" s="169">
        <f>IF($C$5&gt;='WA Oct 2018'!P3,('WA Oct 2018'!P3*'WA Oct 2018'!N3/100),('WA Bills October 2018'!$C$5*'WA Oct 2018'!N3/100))</f>
        <v>1213.3900000000001</v>
      </c>
      <c r="E9" s="169">
        <v>0</v>
      </c>
      <c r="F9" s="169">
        <v>0</v>
      </c>
      <c r="G9" s="170">
        <v>0</v>
      </c>
      <c r="H9" s="169">
        <f>IF(($C$5&lt;'WA Oct 2018'!P3),(0),('WA Bills October 2018'!$C$5-'WA Oct 2018'!P3)*'WA Oct 2018'!Q3/100)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Oct 2018'!AZ3</f>
        <v>0</v>
      </c>
      <c r="M9" s="168">
        <f>'WA Oct 2018'!BA3</f>
        <v>0</v>
      </c>
      <c r="N9" s="168">
        <f>'WA Oct 2018'!BB3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Oct 2018'!BI3</f>
        <v>0</v>
      </c>
      <c r="T9" s="174" t="str">
        <f>'WA Oct 2018'!BJ3</f>
        <v>n</v>
      </c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</row>
    <row r="10" spans="1:49" ht="14"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</row>
    <row r="11" spans="1:49" ht="15" thickBot="1">
      <c r="A11" s="159"/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7"/>
      <c r="U11" s="159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9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9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9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9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9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</row>
    <row r="17" spans="1:49" ht="7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60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</row>
    <row r="18" spans="1:49" ht="18" customHeight="1" thickBot="1">
      <c r="A18" s="186" t="str">
        <f>'WA Oct 2018'!K4</f>
        <v>Synergy</v>
      </c>
      <c r="B18" s="187" t="str">
        <f>'WA Oct 2018'!L4</f>
        <v>Regulated</v>
      </c>
      <c r="C18" s="188">
        <f>91*'WA Oct 2018'!M4/100</f>
        <v>251.40815699999999</v>
      </c>
      <c r="D18" s="188">
        <f>(C13*C14)*'WA Oct 2018'!N2/100</f>
        <v>849.37300000000005</v>
      </c>
      <c r="E18" s="188">
        <v>0</v>
      </c>
      <c r="F18" s="188">
        <v>0</v>
      </c>
      <c r="G18" s="189">
        <v>0</v>
      </c>
      <c r="H18" s="188">
        <f>(C13*C15)*'WA Oct 2018'!W4/100</f>
        <v>146.81549999999999</v>
      </c>
      <c r="I18" s="190">
        <f>SUM(C18:H18)</f>
        <v>1247.5966570000001</v>
      </c>
      <c r="J18" s="191">
        <f>I18*4</f>
        <v>4990.3866280000002</v>
      </c>
      <c r="K18" s="192">
        <v>0</v>
      </c>
      <c r="L18" s="192">
        <f>'WA Oct 2018'!AZ4</f>
        <v>0</v>
      </c>
      <c r="M18" s="192">
        <f>'WA Oct 2018'!BA4</f>
        <v>0</v>
      </c>
      <c r="N18" s="192">
        <f>'WA Oct 2018'!BB4</f>
        <v>0</v>
      </c>
      <c r="O18" s="191">
        <f>J18</f>
        <v>4990.3866280000002</v>
      </c>
      <c r="P18" s="191">
        <f>O18</f>
        <v>4990.3866280000002</v>
      </c>
      <c r="Q18" s="191">
        <f>O18*1.1</f>
        <v>5489.4252908000008</v>
      </c>
      <c r="R18" s="191">
        <f>P18*1.1</f>
        <v>5489.4252908000008</v>
      </c>
      <c r="S18" s="193">
        <f>'WA Oct 2018'!BI4</f>
        <v>0</v>
      </c>
      <c r="T18" s="194" t="str">
        <f>'WA Oct 2018'!BJ4</f>
        <v>n</v>
      </c>
      <c r="U18" s="159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</row>
    <row r="19" spans="1:49" ht="14">
      <c r="U19" s="159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</row>
    <row r="20" spans="1:49" ht="14">
      <c r="U20" s="159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</row>
    <row r="21" spans="1:49" ht="14">
      <c r="U21" s="159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</row>
    <row r="22" spans="1:49" ht="14">
      <c r="U22" s="159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</row>
    <row r="23" spans="1:49" ht="14">
      <c r="U23" s="159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</row>
    <row r="24" spans="1:49" ht="14">
      <c r="U24" s="159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</row>
    <row r="25" spans="1:49" ht="14">
      <c r="U25" s="160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</row>
    <row r="26" spans="1:49" ht="14">
      <c r="U26" s="159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</row>
    <row r="27" spans="1:49" ht="14">
      <c r="U27" s="159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</row>
    <row r="28" spans="1:49" ht="14">
      <c r="U28" s="159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</row>
    <row r="29" spans="1:49" ht="14">
      <c r="U29" s="159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</row>
    <row r="30" spans="1:49" ht="14">
      <c r="U30" s="159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</row>
    <row r="31" spans="1:49" ht="14">
      <c r="U31" s="159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</row>
    <row r="32" spans="1:49" ht="14">
      <c r="U32" s="159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</row>
    <row r="33" spans="21:49" ht="14">
      <c r="U33" s="159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</row>
    <row r="34" spans="21:49" ht="14">
      <c r="U34" s="159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</row>
    <row r="35" spans="21:49" ht="14">
      <c r="U35" s="159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</row>
    <row r="36" spans="21:49" ht="14">
      <c r="U36" s="159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</row>
    <row r="37" spans="21:49" ht="14">
      <c r="U37" s="159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</row>
    <row r="38" spans="21:49" ht="14">
      <c r="U38" s="159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</row>
    <row r="39" spans="21:49" ht="14">
      <c r="U39" s="159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</row>
    <row r="40" spans="21:49" ht="14">
      <c r="U40" s="159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</row>
    <row r="41" spans="21:49" ht="14">
      <c r="U41" s="159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</row>
    <row r="42" spans="21:49" ht="14">
      <c r="U42" s="159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</row>
    <row r="43" spans="21:49" ht="14">
      <c r="U43" s="159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</row>
    <row r="44" spans="21:49" ht="14">
      <c r="U44" s="159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</row>
    <row r="45" spans="21:49" ht="14">
      <c r="U45" s="159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</row>
    <row r="46" spans="21:49" ht="14">
      <c r="U46" s="159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</row>
    <row r="47" spans="21:49" ht="14">
      <c r="U47" s="159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</row>
    <row r="48" spans="21:49" ht="14">
      <c r="U48" s="159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</row>
    <row r="49" spans="21:49" ht="14">
      <c r="U49" s="159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</row>
    <row r="50" spans="21:49" ht="14">
      <c r="U50" s="159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</row>
    <row r="51" spans="21:49" ht="14">
      <c r="U51" s="159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</row>
    <row r="52" spans="21:49" ht="14">
      <c r="U52" s="159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</row>
    <row r="53" spans="21:49" ht="14">
      <c r="U53" s="159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</row>
    <row r="54" spans="21:49" ht="14">
      <c r="U54" s="159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</row>
    <row r="55" spans="21:49" ht="14">
      <c r="U55" s="159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</row>
    <row r="56" spans="21:49" ht="14">
      <c r="U56" s="159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</row>
    <row r="57" spans="21:49" ht="14">
      <c r="U57" s="159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</row>
    <row r="58" spans="21:49" ht="14">
      <c r="U58" s="159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</row>
    <row r="59" spans="21:49" ht="14">
      <c r="U59" s="159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</row>
    <row r="60" spans="21:49" ht="14">
      <c r="U60" s="159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</row>
    <row r="61" spans="21:49" ht="14">
      <c r="U61" s="159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</row>
    <row r="62" spans="21:49" ht="14">
      <c r="U62" s="159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</row>
    <row r="63" spans="21:49" ht="14">
      <c r="U63" s="159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</row>
    <row r="64" spans="21:49" ht="14">
      <c r="U64" s="159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</row>
    <row r="65" spans="21:49" ht="14">
      <c r="U65" s="159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</row>
    <row r="66" spans="21:49" ht="14">
      <c r="U66" s="159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</row>
    <row r="67" spans="21:49" ht="14">
      <c r="U67" s="159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</row>
    <row r="68" spans="21:49" ht="14">
      <c r="U68" s="159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</row>
    <row r="69" spans="21:49" ht="14">
      <c r="U69" s="159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</row>
    <row r="70" spans="21:49" ht="14">
      <c r="U70" s="159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</row>
    <row r="71" spans="21:49" ht="14">
      <c r="U71" s="159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</row>
    <row r="72" spans="21:49" ht="14">
      <c r="U72" s="159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</row>
    <row r="73" spans="21:49" ht="14">
      <c r="U73" s="159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</row>
    <row r="74" spans="21:49" ht="14">
      <c r="U74" s="159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</row>
    <row r="75" spans="21:49" ht="14">
      <c r="U75" s="159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</row>
    <row r="76" spans="21:49" ht="14">
      <c r="U76" s="159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</row>
    <row r="77" spans="21:49" ht="14">
      <c r="U77" s="159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</row>
    <row r="78" spans="21:49" ht="14">
      <c r="U78" s="159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</row>
    <row r="79" spans="21:49" ht="14">
      <c r="U79" s="159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</row>
    <row r="80" spans="21:49" ht="14">
      <c r="U80" s="159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</row>
    <row r="81" spans="21:49" ht="14">
      <c r="U81" s="159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</row>
    <row r="82" spans="21:49" ht="14">
      <c r="U82" s="159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</row>
    <row r="83" spans="21:49" ht="14">
      <c r="U83" s="159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</row>
    <row r="84" spans="21:49" ht="14">
      <c r="U84" s="159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</row>
    <row r="85" spans="21:49" ht="14">
      <c r="U85" s="159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</row>
    <row r="86" spans="21:49" ht="14">
      <c r="U86" s="159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</row>
    <row r="87" spans="21:49" ht="14">
      <c r="U87" s="159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</row>
    <row r="88" spans="21:49" ht="14">
      <c r="U88" s="159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</row>
    <row r="89" spans="21:49" ht="14">
      <c r="U89" s="159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</row>
    <row r="90" spans="21:49" ht="14">
      <c r="U90" s="159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</row>
    <row r="91" spans="21:49" ht="14">
      <c r="U91" s="159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</row>
    <row r="92" spans="21:49" ht="14">
      <c r="U92" s="159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</row>
    <row r="93" spans="21:49" ht="14">
      <c r="U93" s="159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</row>
    <row r="94" spans="21:49" ht="14">
      <c r="U94" s="159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</row>
    <row r="95" spans="21:49" ht="14">
      <c r="U95" s="159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</row>
    <row r="96" spans="21:49" ht="14">
      <c r="U96" s="159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</row>
    <row r="97" spans="21:49" ht="14">
      <c r="U97" s="159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</row>
    <row r="98" spans="21:49" ht="14">
      <c r="U98" s="159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</row>
    <row r="99" spans="21:49" ht="14">
      <c r="U99" s="159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</row>
    <row r="100" spans="21:49" ht="14">
      <c r="U100" s="159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</row>
    <row r="101" spans="21:49" ht="14">
      <c r="U101" s="159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</row>
    <row r="102" spans="21:49" ht="14">
      <c r="U102" s="159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</row>
    <row r="103" spans="21:49" ht="14">
      <c r="U103" s="159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</row>
    <row r="104" spans="21:49" ht="14">
      <c r="U104" s="159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</row>
    <row r="105" spans="21:49" ht="14">
      <c r="U105" s="159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</row>
    <row r="106" spans="21:49" ht="14">
      <c r="U106" s="159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</row>
    <row r="107" spans="21:49" ht="14">
      <c r="U107" s="159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</row>
    <row r="108" spans="21:49" ht="14">
      <c r="U108" s="159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</row>
    <row r="109" spans="21:49" ht="14">
      <c r="U109" s="159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</row>
    <row r="110" spans="21:49" ht="14">
      <c r="U110" s="159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</row>
    <row r="111" spans="21:49" ht="14">
      <c r="U111" s="159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</row>
    <row r="112" spans="21:49" ht="14">
      <c r="U112" s="159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</row>
    <row r="113" spans="21:49" ht="14">
      <c r="U113" s="159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</row>
    <row r="114" spans="21:49" ht="14">
      <c r="U114" s="159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</row>
    <row r="115" spans="21:49" ht="14">
      <c r="U115" s="159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</row>
    <row r="116" spans="21:49" ht="14">
      <c r="U116" s="159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</row>
    <row r="117" spans="21:49" ht="14">
      <c r="U117" s="159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</row>
    <row r="118" spans="21:49" ht="14">
      <c r="U118" s="159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</row>
    <row r="119" spans="21:49" ht="14">
      <c r="U119" s="159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</row>
    <row r="120" spans="21:49" ht="14">
      <c r="U120" s="159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</row>
    <row r="121" spans="21:49" ht="14">
      <c r="U121" s="159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</row>
    <row r="122" spans="21:49" ht="14">
      <c r="U122" s="159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</row>
    <row r="123" spans="21:49" ht="14">
      <c r="U123" s="159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</row>
    <row r="124" spans="21:49" ht="14">
      <c r="U124" s="159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</row>
    <row r="125" spans="21:49" ht="14">
      <c r="U125" s="159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</row>
    <row r="126" spans="21:49" ht="14">
      <c r="U126" s="159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</row>
    <row r="127" spans="21:49" ht="14">
      <c r="U127" s="159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</row>
    <row r="128" spans="21:49" ht="14">
      <c r="U128" s="159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</row>
    <row r="129" spans="21:49" ht="14">
      <c r="U129" s="159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</row>
    <row r="130" spans="21:49" ht="14">
      <c r="U130" s="159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</row>
    <row r="131" spans="21:49" ht="14">
      <c r="U131" s="159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</row>
    <row r="132" spans="21:49" ht="14">
      <c r="U132" s="159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</row>
    <row r="133" spans="21:49" ht="14">
      <c r="U133" s="159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</row>
    <row r="134" spans="21:49" ht="14">
      <c r="U134" s="159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</row>
    <row r="135" spans="21:49" ht="14">
      <c r="U135" s="159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</row>
    <row r="136" spans="21:49" ht="14">
      <c r="U136" s="159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</row>
    <row r="137" spans="21:49" ht="14">
      <c r="U137" s="159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</row>
    <row r="138" spans="21:49" ht="14">
      <c r="U138" s="159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</row>
    <row r="139" spans="21:49" ht="14">
      <c r="U139" s="159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</row>
    <row r="140" spans="21:49" ht="14">
      <c r="U140" s="159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</row>
    <row r="141" spans="21:49" ht="14">
      <c r="U141" s="159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</row>
    <row r="142" spans="21:49" ht="14">
      <c r="U142" s="159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</row>
    <row r="143" spans="21:49" ht="14">
      <c r="U143" s="159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</row>
    <row r="144" spans="21:49" ht="14">
      <c r="U144" s="159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</row>
    <row r="145" spans="21:49" ht="14">
      <c r="U145" s="159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</row>
    <row r="146" spans="21:49" ht="14">
      <c r="U146" s="159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</row>
    <row r="147" spans="21:49" ht="14">
      <c r="U147" s="159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</row>
    <row r="148" spans="21:49" ht="14">
      <c r="U148" s="159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</row>
    <row r="149" spans="21:49" ht="14">
      <c r="U149" s="159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</row>
    <row r="150" spans="21:49" ht="14">
      <c r="U150" s="159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</row>
    <row r="151" spans="21:49" ht="14">
      <c r="U151" s="159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</row>
    <row r="152" spans="21:49" ht="14">
      <c r="U152" s="159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8"/>
      <c r="AP152" s="158"/>
      <c r="AQ152" s="158"/>
      <c r="AR152" s="158"/>
      <c r="AS152" s="158"/>
      <c r="AT152" s="158"/>
      <c r="AU152" s="158"/>
      <c r="AV152" s="158"/>
      <c r="AW152" s="158"/>
    </row>
    <row r="153" spans="21:49" ht="14">
      <c r="U153" s="159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</row>
    <row r="154" spans="21:49" ht="14">
      <c r="U154" s="159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</row>
    <row r="155" spans="21:49" ht="14">
      <c r="U155" s="159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</row>
    <row r="156" spans="21:49" ht="14">
      <c r="U156" s="159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</row>
    <row r="157" spans="21:49" ht="14">
      <c r="U157" s="159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</row>
    <row r="158" spans="21:49" ht="14">
      <c r="U158" s="159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</row>
    <row r="159" spans="21:49" ht="14">
      <c r="U159" s="159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</row>
    <row r="160" spans="21:49" ht="14">
      <c r="U160" s="159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/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</row>
    <row r="161" spans="21:49" ht="14">
      <c r="U161" s="159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/>
      <c r="AO161" s="158"/>
      <c r="AP161" s="158"/>
      <c r="AQ161" s="158"/>
      <c r="AR161" s="158"/>
      <c r="AS161" s="158"/>
      <c r="AT161" s="158"/>
      <c r="AU161" s="158"/>
      <c r="AV161" s="158"/>
      <c r="AW161" s="158"/>
    </row>
    <row r="162" spans="21:49" ht="14">
      <c r="U162" s="159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</row>
    <row r="163" spans="21:49" ht="14">
      <c r="U163" s="159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</row>
    <row r="164" spans="21:49" ht="14">
      <c r="U164" s="159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</row>
    <row r="165" spans="21:49" ht="14">
      <c r="U165" s="159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/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</row>
    <row r="166" spans="21:49" ht="14">
      <c r="U166" s="159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</row>
    <row r="167" spans="21:49" ht="14">
      <c r="U167" s="159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</row>
    <row r="168" spans="21:49" ht="14">
      <c r="U168" s="159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/>
      <c r="AO168" s="158"/>
      <c r="AP168" s="158"/>
      <c r="AQ168" s="158"/>
      <c r="AR168" s="158"/>
      <c r="AS168" s="158"/>
      <c r="AT168" s="158"/>
      <c r="AU168" s="158"/>
      <c r="AV168" s="158"/>
      <c r="AW168" s="158"/>
    </row>
    <row r="169" spans="21:49" ht="14">
      <c r="U169" s="159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</row>
    <row r="170" spans="21:49" ht="14">
      <c r="U170" s="159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</row>
    <row r="171" spans="21:49" ht="14">
      <c r="U171" s="159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</row>
    <row r="172" spans="21:49" ht="14">
      <c r="U172" s="159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</row>
    <row r="173" spans="21:49" ht="14">
      <c r="U173" s="159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</row>
    <row r="174" spans="21:49" ht="14">
      <c r="U174" s="159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/>
      <c r="AO174" s="158"/>
      <c r="AP174" s="158"/>
      <c r="AQ174" s="158"/>
      <c r="AR174" s="158"/>
      <c r="AS174" s="158"/>
      <c r="AT174" s="158"/>
      <c r="AU174" s="158"/>
      <c r="AV174" s="158"/>
      <c r="AW174" s="158"/>
    </row>
    <row r="175" spans="21:49" ht="14">
      <c r="U175" s="159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</row>
    <row r="176" spans="21:49" ht="14">
      <c r="U176" s="159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</row>
    <row r="177" spans="21:49" ht="14">
      <c r="U177" s="159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</row>
    <row r="178" spans="21:49" ht="14">
      <c r="U178" s="159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/>
      <c r="AO178" s="158"/>
      <c r="AP178" s="158"/>
      <c r="AQ178" s="158"/>
      <c r="AR178" s="158"/>
      <c r="AS178" s="158"/>
      <c r="AT178" s="158"/>
      <c r="AU178" s="158"/>
      <c r="AV178" s="158"/>
      <c r="AW178" s="158"/>
    </row>
    <row r="179" spans="21:49" ht="14">
      <c r="U179" s="159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</row>
    <row r="180" spans="21:49" ht="14">
      <c r="U180" s="159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</row>
    <row r="181" spans="21:49" ht="14">
      <c r="U181" s="159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/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</row>
    <row r="182" spans="21:49" ht="14">
      <c r="U182" s="159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</row>
    <row r="183" spans="21:49" ht="14">
      <c r="U183" s="159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</row>
    <row r="184" spans="21:49" ht="14">
      <c r="U184" s="159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</row>
    <row r="185" spans="21:49" ht="14">
      <c r="U185" s="159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</row>
    <row r="186" spans="21:49" ht="14">
      <c r="U186" s="159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</row>
    <row r="187" spans="21:49" ht="14">
      <c r="U187" s="159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</row>
    <row r="188" spans="21:49" ht="14">
      <c r="U188" s="159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</row>
    <row r="189" spans="21:49" ht="14">
      <c r="U189" s="159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</row>
    <row r="190" spans="21:49" ht="14">
      <c r="U190" s="159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</row>
    <row r="191" spans="21:49" ht="14">
      <c r="U191" s="159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</row>
    <row r="192" spans="21:49" ht="14">
      <c r="U192" s="159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</row>
    <row r="193" spans="21:49" ht="14">
      <c r="U193" s="159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</row>
    <row r="194" spans="21:49" ht="14">
      <c r="U194" s="159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/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</row>
    <row r="195" spans="21:49" ht="14">
      <c r="U195" s="159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</row>
    <row r="196" spans="21:49" ht="14">
      <c r="U196" s="159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/>
      <c r="AO196" s="158"/>
      <c r="AP196" s="158"/>
      <c r="AQ196" s="158"/>
      <c r="AR196" s="158"/>
      <c r="AS196" s="158"/>
      <c r="AT196" s="158"/>
      <c r="AU196" s="158"/>
      <c r="AV196" s="158"/>
      <c r="AW196" s="158"/>
    </row>
    <row r="197" spans="21:49" ht="14">
      <c r="U197" s="159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</row>
    <row r="198" spans="21:49" ht="14">
      <c r="U198" s="159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</row>
    <row r="199" spans="21:49" ht="14">
      <c r="U199" s="159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</row>
    <row r="200" spans="21:49" ht="14">
      <c r="U200" s="159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</row>
    <row r="201" spans="21:49" ht="14">
      <c r="U201" s="159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</row>
    <row r="202" spans="21:49" ht="14">
      <c r="U202" s="159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</row>
    <row r="203" spans="21:49" ht="14">
      <c r="U203" s="159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/>
      <c r="AO203" s="158"/>
      <c r="AP203" s="158"/>
      <c r="AQ203" s="158"/>
      <c r="AR203" s="158"/>
      <c r="AS203" s="158"/>
      <c r="AT203" s="158"/>
      <c r="AU203" s="158"/>
      <c r="AV203" s="158"/>
      <c r="AW203" s="158"/>
    </row>
    <row r="204" spans="21:49" ht="14">
      <c r="U204" s="159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</row>
    <row r="205" spans="21:49" ht="14">
      <c r="U205" s="159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</row>
    <row r="206" spans="21:49" ht="14">
      <c r="U206" s="159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</row>
    <row r="207" spans="21:49" ht="14">
      <c r="U207" s="159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</row>
    <row r="208" spans="21:49" ht="14">
      <c r="U208" s="159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</row>
    <row r="209" spans="21:49" ht="14">
      <c r="U209" s="159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</row>
    <row r="210" spans="21:49" ht="14">
      <c r="U210" s="159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8"/>
      <c r="AF210" s="158"/>
      <c r="AG210" s="158"/>
      <c r="AH210" s="158"/>
      <c r="AI210" s="158"/>
      <c r="AJ210" s="158"/>
      <c r="AK210" s="158"/>
      <c r="AL210" s="158"/>
      <c r="AM210" s="158"/>
      <c r="AN210" s="158"/>
      <c r="AO210" s="158"/>
      <c r="AP210" s="158"/>
      <c r="AQ210" s="158"/>
      <c r="AR210" s="158"/>
      <c r="AS210" s="158"/>
      <c r="AT210" s="158"/>
      <c r="AU210" s="158"/>
      <c r="AV210" s="158"/>
      <c r="AW210" s="158"/>
    </row>
    <row r="211" spans="21:49" ht="14">
      <c r="U211" s="159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</row>
    <row r="212" spans="21:49" ht="14">
      <c r="U212" s="159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</row>
    <row r="213" spans="21:49" ht="14">
      <c r="U213" s="159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</row>
    <row r="214" spans="21:49" ht="14">
      <c r="U214" s="159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</row>
    <row r="215" spans="21:49" ht="14">
      <c r="U215" s="159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</row>
    <row r="216" spans="21:49" ht="14">
      <c r="U216" s="159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</row>
  </sheetData>
  <sheetProtection algorithmName="SHA-512" hashValue="8Jdx/967BiBjkKeryYXTnwqPjU3vNVS82w9garE1tV69biWMxgrJVtUvy2UCRinR/TPJrYwRkma40EhByfWFJg==" saltValue="cKKxAJMjJi89N9HyYenVt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>
    <tabColor theme="9"/>
  </sheetPr>
  <dimension ref="A1:AW558"/>
  <sheetViews>
    <sheetView workbookViewId="0">
      <selection activeCell="D18" sqref="D18"/>
    </sheetView>
  </sheetViews>
  <sheetFormatPr baseColWidth="10" defaultRowHeight="13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>
      <c r="A8" s="175" t="str">
        <f>'WA Apr 2018'!K2</f>
        <v>Horizon Power</v>
      </c>
      <c r="B8" s="177" t="str">
        <f>'WA Apr 2018'!L2</f>
        <v xml:space="preserve">Regulated </v>
      </c>
      <c r="C8" s="162">
        <f>91*'WA Apr 2018'!M2/100</f>
        <v>41.987763999999999</v>
      </c>
      <c r="D8" s="162">
        <f>IF($C$5&gt;='WA Apr 2018'!P2,('WA Apr 2018'!P2*'WA Apr 2018'!N2/100),('WA Bills April 2018'!$C$5*'WA Apr 2018'!N2/100))</f>
        <v>1516.23</v>
      </c>
      <c r="E8" s="162">
        <v>0</v>
      </c>
      <c r="F8" s="162">
        <v>0</v>
      </c>
      <c r="G8" s="163">
        <v>0</v>
      </c>
      <c r="H8" s="162">
        <f>IF(($C$5&lt;'WA Apr 2018'!P2),(0),('WA Bills April 2018'!$C$5-'WA Apr 2018'!P2)*'WA Apr 2018'!Q2/100)</f>
        <v>0</v>
      </c>
      <c r="I8" s="164">
        <f>SUM(C8:H8)</f>
        <v>1558.217764</v>
      </c>
      <c r="J8" s="165">
        <f>I8*4</f>
        <v>6232.871056</v>
      </c>
      <c r="K8" s="161">
        <v>0</v>
      </c>
      <c r="L8" s="161">
        <f>'WA Apr 2018'!AZ2</f>
        <v>0</v>
      </c>
      <c r="M8" s="161">
        <f>'WA Apr 2018'!BA2</f>
        <v>0</v>
      </c>
      <c r="N8" s="161">
        <f>'WA Apr 2018'!BB2</f>
        <v>0</v>
      </c>
      <c r="O8" s="165">
        <f>J8</f>
        <v>6232.871056</v>
      </c>
      <c r="P8" s="165">
        <f>O8</f>
        <v>6232.871056</v>
      </c>
      <c r="Q8" s="165">
        <f>O8*1.1</f>
        <v>6856.1581616000003</v>
      </c>
      <c r="R8" s="165">
        <f>P8*1.1</f>
        <v>6856.1581616000003</v>
      </c>
      <c r="S8" s="166">
        <f>'WA Apr 2018'!BI2</f>
        <v>0</v>
      </c>
      <c r="T8" s="167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>
      <c r="A9" s="176" t="str">
        <f>'WA Apr 2018'!K3</f>
        <v>Synergy</v>
      </c>
      <c r="B9" s="178" t="str">
        <f>'WA Apr 2018'!L3</f>
        <v>Regulated</v>
      </c>
      <c r="C9" s="169">
        <f>91*'WA Apr 2018'!M3/100</f>
        <v>41.987763999999999</v>
      </c>
      <c r="D9" s="169">
        <f>IF($C$5&gt;='WA Apr 2018'!P3,('WA Apr 2018'!P3*'WA Apr 2018'!N3/100),('WA Bills April 2018'!$C$5*'WA Apr 2018'!N3/100))</f>
        <v>1516.23</v>
      </c>
      <c r="E9" s="169">
        <v>0</v>
      </c>
      <c r="F9" s="169">
        <v>0</v>
      </c>
      <c r="G9" s="170">
        <v>0</v>
      </c>
      <c r="H9" s="169">
        <f>IF(($C$5&lt;'WA Apr 2018'!P3),(0),('WA Bills April 2018'!$C$5-'WA Apr 2018'!P3)*'WA Apr 2018'!Q3/100)</f>
        <v>0</v>
      </c>
      <c r="I9" s="171">
        <f t="shared" ref="I9" si="0">SUM(C9:H9)</f>
        <v>1558.217764</v>
      </c>
      <c r="J9" s="172">
        <f t="shared" ref="J9" si="1">I9*4</f>
        <v>6232.871056</v>
      </c>
      <c r="K9" s="168">
        <v>0</v>
      </c>
      <c r="L9" s="168">
        <f>'WA Apr 2018'!AZ3</f>
        <v>0</v>
      </c>
      <c r="M9" s="168">
        <f>'WA Apr 2018'!BA3</f>
        <v>0</v>
      </c>
      <c r="N9" s="168">
        <f>'WA Apr 2018'!BB3</f>
        <v>0</v>
      </c>
      <c r="O9" s="172">
        <f>J9-((I9-C9)*L9/100)*4</f>
        <v>6232.871056</v>
      </c>
      <c r="P9" s="172">
        <f>O9-(O9*M9/100)</f>
        <v>6232.871056</v>
      </c>
      <c r="Q9" s="172">
        <f>O9*1.1</f>
        <v>6856.1581616000003</v>
      </c>
      <c r="R9" s="172">
        <f>P9*1.1</f>
        <v>6856.1581616000003</v>
      </c>
      <c r="S9" s="173">
        <f>'WA Apr 2018'!BI3</f>
        <v>0</v>
      </c>
      <c r="T9" s="174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>
      <c r="A18" s="186" t="str">
        <f>'WA Apr 2018'!K4</f>
        <v>Synergy</v>
      </c>
      <c r="B18" s="187" t="str">
        <f>'WA Apr 2018'!L4</f>
        <v>Regulated</v>
      </c>
      <c r="C18" s="188">
        <f>91*'WA Apr 2018'!M4/100</f>
        <v>173.42780000000002</v>
      </c>
      <c r="D18" s="188">
        <f>(C13*C14)*'WA Apr 2018'!N2/100</f>
        <v>1061.3610000000001</v>
      </c>
      <c r="E18" s="188">
        <v>0</v>
      </c>
      <c r="F18" s="188">
        <v>0</v>
      </c>
      <c r="G18" s="189">
        <v>0</v>
      </c>
      <c r="H18" s="188">
        <f>(C13*C15)*'WA Apr 2018'!W4/100</f>
        <v>154.7895</v>
      </c>
      <c r="I18" s="190">
        <f>SUM(C18:H18)</f>
        <v>1389.5783000000001</v>
      </c>
      <c r="J18" s="191">
        <f>I18*4</f>
        <v>5558.3132000000005</v>
      </c>
      <c r="K18" s="192">
        <v>0</v>
      </c>
      <c r="L18" s="192">
        <f>'WA Apr 2018'!AZ4</f>
        <v>0</v>
      </c>
      <c r="M18" s="192">
        <f>'WA Apr 2018'!BA4</f>
        <v>0</v>
      </c>
      <c r="N18" s="192">
        <f>'WA Apr 2018'!BB4</f>
        <v>0</v>
      </c>
      <c r="O18" s="191">
        <f>J18</f>
        <v>5558.3132000000005</v>
      </c>
      <c r="P18" s="191">
        <f>O18</f>
        <v>5558.3132000000005</v>
      </c>
      <c r="Q18" s="191">
        <f>O18*1.1</f>
        <v>6114.1445200000007</v>
      </c>
      <c r="R18" s="191">
        <f>P18*1.1</f>
        <v>6114.1445200000007</v>
      </c>
      <c r="S18" s="193">
        <f>'WA Apr 2018'!BI4</f>
        <v>0</v>
      </c>
      <c r="T18" s="194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mBzfjA+FQ7sjTZUmzsvcqN5jHdtCqOfmQBnQryqsYsSNz8r1IDEC/iOQBA2Gz9Me5GXtC6+uoMEVwFCaaG1WZA==" saltValue="lrLoaeKMrQDvTX0njqegy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AW392"/>
  <sheetViews>
    <sheetView workbookViewId="0">
      <selection activeCell="H7" sqref="H7"/>
    </sheetView>
  </sheetViews>
  <sheetFormatPr baseColWidth="10" defaultRowHeight="13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/>
    <row r="218" spans="21:49" s="139" customFormat="1"/>
    <row r="219" spans="21:49" s="139" customFormat="1"/>
    <row r="220" spans="21:49" s="139" customFormat="1"/>
    <row r="221" spans="21:49" s="139" customFormat="1"/>
    <row r="222" spans="21:49" s="139" customFormat="1"/>
    <row r="223" spans="21:49" s="139" customFormat="1"/>
    <row r="224" spans="21:49" s="139" customFormat="1"/>
    <row r="225" s="139" customFormat="1"/>
    <row r="226" s="139" customFormat="1"/>
    <row r="227" s="139" customFormat="1"/>
    <row r="228" s="139" customFormat="1"/>
    <row r="229" s="139" customFormat="1"/>
    <row r="230" s="139" customFormat="1"/>
    <row r="231" s="139" customFormat="1"/>
    <row r="232" s="139" customFormat="1"/>
    <row r="233" s="139" customFormat="1"/>
    <row r="234" s="139" customFormat="1"/>
    <row r="235" s="139" customFormat="1"/>
    <row r="236" s="139" customFormat="1"/>
    <row r="237" s="139" customFormat="1"/>
    <row r="238" s="139" customFormat="1"/>
    <row r="239" s="139" customFormat="1"/>
    <row r="240" s="139" customFormat="1"/>
    <row r="241" s="139" customFormat="1"/>
    <row r="242" s="139" customFormat="1"/>
    <row r="243" s="139" customFormat="1"/>
    <row r="244" s="139" customFormat="1"/>
    <row r="245" s="139" customFormat="1"/>
    <row r="246" s="139" customFormat="1"/>
    <row r="247" s="139" customFormat="1"/>
    <row r="248" s="139" customFormat="1"/>
    <row r="249" s="139" customFormat="1"/>
    <row r="250" s="139" customFormat="1"/>
    <row r="251" s="139" customFormat="1"/>
    <row r="252" s="139" customFormat="1"/>
    <row r="253" s="139" customFormat="1"/>
    <row r="254" s="139" customFormat="1"/>
    <row r="255" s="139" customFormat="1"/>
    <row r="256" s="139" customFormat="1"/>
    <row r="257" s="139" customFormat="1"/>
    <row r="258" s="139" customFormat="1"/>
    <row r="259" s="139" customFormat="1"/>
    <row r="260" s="139" customFormat="1"/>
    <row r="261" s="139" customFormat="1"/>
    <row r="262" s="139" customFormat="1"/>
    <row r="263" s="139" customFormat="1"/>
    <row r="264" s="139" customFormat="1"/>
    <row r="265" s="139" customFormat="1"/>
    <row r="266" s="139" customFormat="1"/>
    <row r="267" s="139" customFormat="1"/>
    <row r="268" s="139" customFormat="1"/>
    <row r="269" s="139" customFormat="1"/>
    <row r="270" s="139" customFormat="1"/>
    <row r="271" s="139" customFormat="1"/>
    <row r="272" s="139" customFormat="1"/>
    <row r="273" s="139" customFormat="1"/>
    <row r="274" s="139" customFormat="1"/>
    <row r="275" s="139" customFormat="1"/>
    <row r="276" s="139" customFormat="1"/>
    <row r="277" s="139" customFormat="1"/>
    <row r="278" s="139" customFormat="1"/>
    <row r="279" s="139" customFormat="1"/>
    <row r="280" s="139" customFormat="1"/>
    <row r="281" s="139" customFormat="1"/>
    <row r="282" s="139" customFormat="1"/>
    <row r="283" s="139" customFormat="1"/>
    <row r="284" s="139" customFormat="1"/>
    <row r="285" s="139" customFormat="1"/>
    <row r="286" s="139" customFormat="1"/>
    <row r="287" s="139" customFormat="1"/>
    <row r="288" s="139" customFormat="1"/>
    <row r="289" s="139" customFormat="1"/>
    <row r="290" s="139" customFormat="1"/>
    <row r="291" s="139" customFormat="1"/>
    <row r="292" s="139" customFormat="1"/>
    <row r="293" s="139" customFormat="1"/>
    <row r="294" s="139" customFormat="1"/>
    <row r="295" s="139" customFormat="1"/>
    <row r="296" s="139" customFormat="1"/>
    <row r="297" s="139" customFormat="1"/>
    <row r="298" s="139" customFormat="1"/>
    <row r="299" s="139" customFormat="1"/>
    <row r="300" s="139" customFormat="1"/>
    <row r="301" s="139" customFormat="1"/>
    <row r="302" s="139" customFormat="1"/>
    <row r="303" s="139" customFormat="1"/>
    <row r="304" s="139" customFormat="1"/>
    <row r="305" s="139" customFormat="1"/>
    <row r="306" s="139" customFormat="1"/>
    <row r="307" s="139" customFormat="1"/>
    <row r="308" s="139" customFormat="1"/>
    <row r="309" s="139" customFormat="1"/>
    <row r="310" s="139" customFormat="1"/>
    <row r="311" s="139" customFormat="1"/>
    <row r="312" s="139" customFormat="1"/>
    <row r="313" s="139" customFormat="1"/>
    <row r="314" s="139" customFormat="1"/>
    <row r="315" s="139" customFormat="1"/>
    <row r="316" s="139" customFormat="1"/>
    <row r="317" s="139" customFormat="1"/>
    <row r="318" s="139" customFormat="1"/>
    <row r="319" s="139" customFormat="1"/>
    <row r="320" s="139" customFormat="1"/>
    <row r="321" s="139" customFormat="1"/>
    <row r="322" s="139" customFormat="1"/>
    <row r="323" s="139" customFormat="1"/>
    <row r="324" s="139" customFormat="1"/>
    <row r="325" s="139" customFormat="1"/>
    <row r="326" s="139" customFormat="1"/>
    <row r="327" s="139" customFormat="1"/>
    <row r="328" s="139" customFormat="1"/>
    <row r="329" s="139" customFormat="1"/>
    <row r="330" s="139" customFormat="1"/>
    <row r="331" s="139" customFormat="1"/>
    <row r="332" s="139" customFormat="1"/>
    <row r="333" s="139" customFormat="1"/>
    <row r="334" s="139" customFormat="1"/>
    <row r="335" s="139" customFormat="1"/>
    <row r="336" s="139" customFormat="1"/>
    <row r="337" s="139" customFormat="1"/>
    <row r="338" s="139" customFormat="1"/>
    <row r="339" s="139" customFormat="1"/>
    <row r="340" s="139" customFormat="1"/>
    <row r="341" s="139" customFormat="1"/>
    <row r="342" s="139" customFormat="1"/>
    <row r="343" s="139" customFormat="1"/>
    <row r="344" s="139" customFormat="1"/>
    <row r="345" s="139" customFormat="1"/>
    <row r="346" s="139" customFormat="1"/>
    <row r="347" s="139" customFormat="1"/>
    <row r="348" s="139" customFormat="1"/>
    <row r="349" s="139" customFormat="1"/>
    <row r="350" s="139" customFormat="1"/>
    <row r="351" s="139" customFormat="1"/>
    <row r="352" s="139" customFormat="1"/>
    <row r="353" s="139" customFormat="1"/>
    <row r="354" s="139" customFormat="1"/>
    <row r="355" s="139" customFormat="1"/>
    <row r="356" s="139" customFormat="1"/>
    <row r="357" s="139" customFormat="1"/>
    <row r="358" s="139" customFormat="1"/>
    <row r="359" s="139" customFormat="1"/>
    <row r="360" s="139" customFormat="1"/>
    <row r="361" s="139" customFormat="1"/>
    <row r="362" s="139" customFormat="1"/>
    <row r="363" s="139" customFormat="1"/>
    <row r="364" s="139" customFormat="1"/>
    <row r="365" s="139" customFormat="1"/>
    <row r="366" s="139" customFormat="1"/>
    <row r="367" s="139" customFormat="1"/>
    <row r="368" s="139" customFormat="1"/>
    <row r="369" s="139" customFormat="1"/>
    <row r="370" s="139" customFormat="1"/>
    <row r="371" s="139" customFormat="1"/>
    <row r="372" s="139" customFormat="1"/>
    <row r="373" s="139" customFormat="1"/>
    <row r="374" s="139" customFormat="1"/>
    <row r="375" s="139" customFormat="1"/>
    <row r="376" s="139" customFormat="1"/>
    <row r="377" s="139" customFormat="1"/>
    <row r="378" s="139" customFormat="1"/>
    <row r="379" s="139" customFormat="1"/>
    <row r="380" s="139" customFormat="1"/>
    <row r="381" s="139" customFormat="1"/>
    <row r="382" s="139" customFormat="1"/>
    <row r="383" s="139" customFormat="1"/>
    <row r="384" s="139" customFormat="1"/>
    <row r="385" s="139" customFormat="1"/>
    <row r="386" s="139" customFormat="1"/>
    <row r="387" s="139" customFormat="1"/>
    <row r="388" s="139" customFormat="1"/>
    <row r="389" s="139" customFormat="1"/>
    <row r="390" s="139" customFormat="1"/>
    <row r="391" s="139" customFormat="1"/>
    <row r="392" s="139" customFormat="1"/>
  </sheetData>
  <sheetProtection algorithmName="SHA-512" hashValue="M4M9FvzZigRLfqPpuIXiZb4PyeU7cEcR2qItjtYwb2SU1rDj96/QumXENFsC3cX2RYKJlgPBw8JJ+fpd54+5Ow==" saltValue="hpTxkcGQH5nUtrxjynNqZ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A1:AW321"/>
  <sheetViews>
    <sheetView workbookViewId="0">
      <selection activeCell="C17" sqref="C17"/>
    </sheetView>
  </sheetViews>
  <sheetFormatPr baseColWidth="10" defaultRowHeight="13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/>
    <row r="218" spans="21:49" s="132" customFormat="1"/>
    <row r="219" spans="21:49" s="132" customFormat="1"/>
    <row r="220" spans="21:49" s="132" customFormat="1"/>
    <row r="221" spans="21:49" s="132" customFormat="1"/>
    <row r="222" spans="21:49" s="132" customFormat="1"/>
    <row r="223" spans="21:49" s="132" customFormat="1"/>
    <row r="224" spans="21:49" s="132" customFormat="1"/>
    <row r="225" s="132" customFormat="1"/>
    <row r="226" s="132" customFormat="1"/>
    <row r="227" s="132" customFormat="1"/>
    <row r="228" s="132" customFormat="1"/>
    <row r="229" s="132" customFormat="1"/>
    <row r="230" s="132" customFormat="1"/>
    <row r="231" s="132" customFormat="1"/>
    <row r="232" s="132" customFormat="1"/>
    <row r="233" s="132" customFormat="1"/>
    <row r="234" s="132" customFormat="1"/>
    <row r="235" s="132" customFormat="1"/>
    <row r="236" s="132" customFormat="1"/>
    <row r="237" s="132" customFormat="1"/>
    <row r="238" s="132" customFormat="1"/>
    <row r="239" s="132" customFormat="1"/>
    <row r="240" s="132" customFormat="1"/>
    <row r="241" s="132" customFormat="1"/>
    <row r="242" s="132" customFormat="1"/>
    <row r="243" s="132" customFormat="1"/>
    <row r="244" s="132" customFormat="1"/>
    <row r="245" s="132" customFormat="1"/>
    <row r="246" s="132" customFormat="1"/>
    <row r="247" s="132" customFormat="1"/>
    <row r="248" s="132" customFormat="1"/>
    <row r="249" s="132" customFormat="1"/>
    <row r="250" s="132" customFormat="1"/>
    <row r="251" s="132" customFormat="1"/>
    <row r="252" s="132" customFormat="1"/>
    <row r="253" s="132" customFormat="1"/>
    <row r="254" s="132" customFormat="1"/>
    <row r="255" s="132" customFormat="1"/>
    <row r="256" s="132" customFormat="1"/>
    <row r="257" s="132" customFormat="1"/>
    <row r="258" s="132" customFormat="1"/>
    <row r="259" s="132" customFormat="1"/>
    <row r="260" s="132" customFormat="1"/>
    <row r="261" s="132" customFormat="1"/>
    <row r="262" s="132" customFormat="1"/>
    <row r="263" s="132" customFormat="1"/>
    <row r="264" s="132" customFormat="1"/>
    <row r="265" s="132" customFormat="1"/>
    <row r="266" s="132" customFormat="1"/>
    <row r="267" s="132" customFormat="1"/>
    <row r="268" s="132" customFormat="1"/>
    <row r="269" s="132" customFormat="1"/>
    <row r="270" s="132" customFormat="1"/>
    <row r="271" s="132" customFormat="1"/>
    <row r="272" s="132" customFormat="1"/>
    <row r="273" s="132" customFormat="1"/>
    <row r="274" s="132" customFormat="1"/>
    <row r="275" s="132" customFormat="1"/>
    <row r="276" s="132" customFormat="1"/>
    <row r="277" s="132" customFormat="1"/>
    <row r="278" s="132" customFormat="1"/>
    <row r="279" s="132" customFormat="1"/>
    <row r="280" s="132" customFormat="1"/>
    <row r="281" s="132" customFormat="1"/>
    <row r="282" s="132" customFormat="1"/>
    <row r="283" s="132" customFormat="1"/>
    <row r="284" s="132" customFormat="1"/>
    <row r="285" s="132" customFormat="1"/>
    <row r="286" s="132" customFormat="1"/>
    <row r="287" s="132" customFormat="1"/>
    <row r="288" s="132" customFormat="1"/>
    <row r="289" s="132" customFormat="1"/>
    <row r="290" s="132" customFormat="1"/>
    <row r="291" s="132" customFormat="1"/>
    <row r="292" s="132" customFormat="1"/>
    <row r="293" s="132" customFormat="1"/>
    <row r="294" s="132" customFormat="1"/>
    <row r="295" s="132" customFormat="1"/>
    <row r="296" s="132" customFormat="1"/>
    <row r="297" s="132" customFormat="1"/>
    <row r="298" s="132" customFormat="1"/>
    <row r="299" s="132" customFormat="1"/>
    <row r="300" s="132" customFormat="1"/>
    <row r="301" s="132" customFormat="1"/>
    <row r="302" s="132" customFormat="1"/>
    <row r="303" s="132" customFormat="1"/>
    <row r="304" s="132" customFormat="1"/>
    <row r="305" s="132" customFormat="1"/>
    <row r="306" s="132" customFormat="1"/>
    <row r="307" s="132" customFormat="1"/>
    <row r="308" s="132" customFormat="1"/>
    <row r="309" s="132" customFormat="1"/>
    <row r="310" s="132" customFormat="1"/>
    <row r="311" s="132" customFormat="1"/>
    <row r="312" s="132" customFormat="1"/>
    <row r="313" s="132" customFormat="1"/>
    <row r="314" s="132" customFormat="1"/>
    <row r="315" s="132" customFormat="1"/>
    <row r="316" s="132" customFormat="1"/>
    <row r="317" s="132" customFormat="1"/>
    <row r="318" s="132" customFormat="1"/>
    <row r="319" s="132" customFormat="1"/>
    <row r="320" s="132" customFormat="1"/>
    <row r="321" s="132" customFormat="1"/>
  </sheetData>
  <sheetProtection algorithmName="SHA-512" hashValue="ZwbMk+imBWrK+Q/8A8dICDPqHgtNU5l7ETt8obFMEPn3xZmODM5FsXKf7hjfBm34LD580gSSaQ/mobuHbbI9xg==" saltValue="LHPlFDc72L8hmXa/asDbF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216"/>
  <sheetViews>
    <sheetView workbookViewId="0">
      <selection activeCell="C18" sqref="C18"/>
    </sheetView>
  </sheetViews>
  <sheetFormatPr baseColWidth="10" defaultRowHeight="13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102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MikU7YC1ku60kTjFtWKX21KeCi0TXZE3LNO3RctaaBK99m6Y+7Hr196m1jw90yT869tGSDdchBOH77ATJswMww==" saltValue="VAe5JTxlxBF44UJvytFLV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78F1F-E9BE-F049-A0A2-D81E7FE68091}">
  <dimension ref="A1:CX4"/>
  <sheetViews>
    <sheetView workbookViewId="0">
      <selection activeCell="N2" sqref="N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223</v>
      </c>
      <c r="C1" s="8" t="s">
        <v>224</v>
      </c>
      <c r="D1" s="9" t="s">
        <v>225</v>
      </c>
      <c r="E1" s="9" t="s">
        <v>226</v>
      </c>
      <c r="F1" s="9" t="s">
        <v>227</v>
      </c>
      <c r="G1" s="7" t="s">
        <v>228</v>
      </c>
      <c r="H1" s="10" t="s">
        <v>229</v>
      </c>
      <c r="I1" s="10" t="s">
        <v>230</v>
      </c>
      <c r="J1" s="10" t="s">
        <v>127</v>
      </c>
      <c r="K1" s="9" t="s">
        <v>231</v>
      </c>
      <c r="L1" s="11" t="s">
        <v>232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 t="s">
        <v>220</v>
      </c>
      <c r="BO1" s="10" t="s">
        <v>221</v>
      </c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  <c r="BU1" s="218" t="s">
        <v>222</v>
      </c>
    </row>
    <row r="2" spans="1:102">
      <c r="A2" s="74">
        <v>785</v>
      </c>
      <c r="B2" s="1">
        <v>42291</v>
      </c>
      <c r="C2" s="2" t="s">
        <v>207</v>
      </c>
      <c r="D2" s="3" t="s">
        <v>208</v>
      </c>
      <c r="E2" s="3"/>
      <c r="F2" s="3" t="s">
        <v>209</v>
      </c>
      <c r="G2" s="4">
        <v>42185</v>
      </c>
      <c r="H2" s="5" t="s">
        <v>210</v>
      </c>
      <c r="I2" s="5" t="s">
        <v>211</v>
      </c>
      <c r="J2" s="5"/>
      <c r="K2" s="75" t="s">
        <v>208</v>
      </c>
      <c r="L2" s="75" t="s">
        <v>212</v>
      </c>
      <c r="M2" s="219">
        <v>161.71818181818179</v>
      </c>
      <c r="N2" s="219">
        <v>25.165727272727271</v>
      </c>
      <c r="O2" s="3" t="s">
        <v>233</v>
      </c>
      <c r="P2" s="3">
        <v>150150</v>
      </c>
      <c r="Q2" s="219">
        <v>28.373454545454543</v>
      </c>
      <c r="R2" s="219"/>
      <c r="S2" s="219"/>
      <c r="T2" s="219"/>
      <c r="U2" s="219"/>
      <c r="V2" s="219"/>
      <c r="W2" s="219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213</v>
      </c>
      <c r="AR2" s="77" t="s">
        <v>211</v>
      </c>
      <c r="AS2" s="77"/>
      <c r="AT2" s="77"/>
      <c r="AU2" s="77"/>
      <c r="AV2" s="77"/>
      <c r="AW2" s="77" t="s">
        <v>211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211</v>
      </c>
      <c r="BK2" s="5"/>
      <c r="BL2" s="5" t="s">
        <v>211</v>
      </c>
      <c r="BM2" s="5"/>
      <c r="BN2" s="5"/>
      <c r="BO2" s="5"/>
      <c r="BP2" s="75"/>
      <c r="BQ2" s="75"/>
      <c r="BR2" s="77"/>
      <c r="BS2" s="77" t="s">
        <v>211</v>
      </c>
      <c r="BT2" s="75" t="s">
        <v>234</v>
      </c>
      <c r="BU2" t="s">
        <v>217</v>
      </c>
    </row>
    <row r="3" spans="1:102">
      <c r="A3" s="74">
        <v>1606</v>
      </c>
      <c r="B3" s="1">
        <v>42293</v>
      </c>
      <c r="C3" s="2" t="s">
        <v>207</v>
      </c>
      <c r="D3" s="3" t="s">
        <v>19</v>
      </c>
      <c r="E3" s="3"/>
      <c r="F3" s="3" t="s">
        <v>209</v>
      </c>
      <c r="G3" s="4">
        <v>42185</v>
      </c>
      <c r="H3" s="5" t="s">
        <v>210</v>
      </c>
      <c r="I3" s="5" t="s">
        <v>211</v>
      </c>
      <c r="J3" s="5"/>
      <c r="K3" s="75" t="s">
        <v>214</v>
      </c>
      <c r="L3" s="75" t="s">
        <v>235</v>
      </c>
      <c r="M3" s="219">
        <v>161.71818181818179</v>
      </c>
      <c r="N3" s="219">
        <v>25.16363636363636</v>
      </c>
      <c r="O3" s="3" t="s">
        <v>233</v>
      </c>
      <c r="P3" s="3">
        <v>150150</v>
      </c>
      <c r="Q3" s="219">
        <v>28.372727272727271</v>
      </c>
      <c r="R3" s="219"/>
      <c r="S3" s="219"/>
      <c r="T3" s="219"/>
      <c r="U3" s="219"/>
      <c r="V3" s="219"/>
      <c r="W3" s="219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216</v>
      </c>
      <c r="AR3" s="77" t="s">
        <v>211</v>
      </c>
      <c r="AS3" s="77"/>
      <c r="AT3" s="77"/>
      <c r="AU3" s="77"/>
      <c r="AV3" s="5"/>
      <c r="AW3" s="77" t="s">
        <v>215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211</v>
      </c>
      <c r="BK3" s="5"/>
      <c r="BL3" s="5" t="s">
        <v>211</v>
      </c>
      <c r="BM3" s="5"/>
      <c r="BN3" s="5"/>
      <c r="BO3" s="5"/>
      <c r="BP3" s="3"/>
      <c r="BQ3" s="3"/>
      <c r="BR3" s="5"/>
      <c r="BS3" s="77" t="s">
        <v>211</v>
      </c>
      <c r="BT3" s="78"/>
      <c r="BU3" t="s">
        <v>218</v>
      </c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1">
        <v>42293</v>
      </c>
      <c r="C4" s="2" t="s">
        <v>207</v>
      </c>
      <c r="D4" s="3" t="s">
        <v>19</v>
      </c>
      <c r="E4" s="3"/>
      <c r="F4" s="3" t="s">
        <v>236</v>
      </c>
      <c r="G4" s="4">
        <v>42185</v>
      </c>
      <c r="H4" s="5" t="s">
        <v>210</v>
      </c>
      <c r="I4" s="5" t="s">
        <v>211</v>
      </c>
      <c r="J4" s="5"/>
      <c r="K4" s="75" t="s">
        <v>214</v>
      </c>
      <c r="L4" s="75" t="s">
        <v>235</v>
      </c>
      <c r="M4" s="219">
        <v>307.13636363636363</v>
      </c>
      <c r="N4" s="219">
        <v>33.318181818181813</v>
      </c>
      <c r="O4" s="3"/>
      <c r="P4" s="3"/>
      <c r="Q4" s="219"/>
      <c r="R4" s="219"/>
      <c r="S4" s="219"/>
      <c r="T4" s="219"/>
      <c r="U4" s="219"/>
      <c r="V4" s="219"/>
      <c r="W4" s="219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237</v>
      </c>
      <c r="AR4" s="77" t="s">
        <v>211</v>
      </c>
      <c r="AS4" s="77"/>
      <c r="AT4" s="77"/>
      <c r="AU4" s="77"/>
      <c r="AV4" s="5"/>
      <c r="AW4" s="77" t="s">
        <v>215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211</v>
      </c>
      <c r="BK4" s="5"/>
      <c r="BL4" s="5" t="s">
        <v>211</v>
      </c>
      <c r="BM4" s="5"/>
      <c r="BN4" s="5"/>
      <c r="BO4" s="5"/>
      <c r="BP4" s="75"/>
      <c r="BQ4" s="75"/>
      <c r="BR4" s="77"/>
      <c r="BS4" s="77" t="s">
        <v>211</v>
      </c>
      <c r="BT4" s="78"/>
      <c r="BU4" t="s">
        <v>219</v>
      </c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E76B-2CE4-8B4F-BB47-8D0C4EB29A48}">
  <dimension ref="A1:CX4"/>
  <sheetViews>
    <sheetView workbookViewId="0">
      <selection activeCell="N2" sqref="N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dimension ref="A1:CX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dimension ref="A1:CX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R4"/>
  <sheetViews>
    <sheetView topLeftCell="B1" workbookViewId="0">
      <selection activeCell="H19" sqref="H1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phoneticPr fontId="3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R4"/>
  <sheetViews>
    <sheetView workbookViewId="0">
      <selection activeCell="BI5" sqref="BI5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2016-05-03T06:58:30Z</dcterms:created>
  <dcterms:modified xsi:type="dcterms:W3CDTF">2019-11-21T00:18:38Z</dcterms:modified>
</cp:coreProperties>
</file>