
<file path=[Content_Types].xml><?xml version="1.0" encoding="utf-8"?>
<Types xmlns="http://schemas.openxmlformats.org/package/2006/content-types">
  <Default Extension="jpe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11110"/>
  <workbookPr date1904="1" showInkAnnotation="0" autoCompressPictures="0" defaultThemeVersion="166925"/>
  <mc:AlternateContent xmlns:mc="http://schemas.openxmlformats.org/markup-compatibility/2006">
    <mc:Choice Requires="x15">
      <x15ac:absPath xmlns:x15ac="http://schemas.microsoft.com/office/spreadsheetml/2010/11/ac" url="/Users/michaelthompson/Alviss Consulting Dropbox/ECA SME TT October 2019/WB ACT/"/>
    </mc:Choice>
  </mc:AlternateContent>
  <xr:revisionPtr revIDLastSave="0" documentId="13_ncr:1_{5AB5CC50-66E2-4E46-81FB-7FD9E783FDD1}" xr6:coauthVersionLast="45" xr6:coauthVersionMax="45" xr10:uidLastSave="{00000000-0000-0000-0000-000000000000}"/>
  <workbookProtection workbookAlgorithmName="SHA-512" workbookHashValue="0DnPcYnPX7FwENuiXevier4DslMpmWqG2A9fKKnwSQ+1VAIeFbZbpTnCue47PAdLGz7vaGDsRMSavkS9rDbv6w==" workbookSaltValue="8WV4uPMlt7WlIJvo10P9tQ==" workbookSpinCount="100000" lockStructure="1"/>
  <bookViews>
    <workbookView xWindow="31560" yWindow="460" windowWidth="31920" windowHeight="21140" tabRatio="500" activeTab="3" xr2:uid="{00000000-000D-0000-FFFF-FFFF00000000}"/>
  </bookViews>
  <sheets>
    <sheet name="Notes" sheetId="3" r:id="rId1"/>
    <sheet name="ACT Bills October 2019" sheetId="16" r:id="rId2"/>
    <sheet name="ACT Bills April 2019" sheetId="14" r:id="rId3"/>
    <sheet name="ACT Bills October 2018" sheetId="12" r:id="rId4"/>
    <sheet name="ACT Bills April 2018" sheetId="10" r:id="rId5"/>
    <sheet name="ACT Bills October 2017" sheetId="8" r:id="rId6"/>
    <sheet name="ACT Bills April 2017" sheetId="5" r:id="rId7"/>
    <sheet name="ACT Bills April 2016" sheetId="2" r:id="rId8"/>
    <sheet name="ACT Oct 2019" sheetId="15" state="hidden" r:id="rId9"/>
    <sheet name="ACT Apr 2019" sheetId="13" state="hidden" r:id="rId10"/>
    <sheet name="ACT Oct 2018" sheetId="11" state="hidden" r:id="rId11"/>
    <sheet name="ACT Apr 2018" sheetId="9" state="hidden" r:id="rId12"/>
    <sheet name="ACT Oct 2017" sheetId="7" state="hidden" r:id="rId13"/>
    <sheet name="ACT Apr 2017" sheetId="4" state="hidden" r:id="rId14"/>
    <sheet name="ACT Apr 2016" sheetId="1" state="hidden" r:id="rId15"/>
  </sheets>
  <calcPr calcId="191029" concurrentCalc="0"/>
  <extLst>
    <ext xmlns:x14="http://schemas.microsoft.com/office/spreadsheetml/2009/9/main" uri="{79F54976-1DA5-4618-B147-4CDE4B953A38}">
      <x14:workbookPr defaultImageDpi="32767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O36" i="16" l="1"/>
  <c r="O22" i="16"/>
  <c r="O8" i="14"/>
  <c r="Q8" i="14"/>
  <c r="P11" i="16"/>
  <c r="O8" i="16"/>
  <c r="O38" i="16"/>
  <c r="Q38" i="16"/>
  <c r="O37" i="16"/>
  <c r="Q37" i="16"/>
  <c r="O24" i="16"/>
  <c r="Q24" i="16"/>
  <c r="O23" i="16"/>
  <c r="Q23" i="16"/>
  <c r="O10" i="16"/>
  <c r="Q10" i="16"/>
  <c r="O9" i="16"/>
  <c r="Q9" i="16"/>
  <c r="K40" i="16"/>
  <c r="K39" i="16"/>
  <c r="K38" i="16"/>
  <c r="K37" i="16"/>
  <c r="K36" i="16"/>
  <c r="K26" i="16"/>
  <c r="K25" i="16"/>
  <c r="K24" i="16"/>
  <c r="K23" i="16"/>
  <c r="K22" i="16"/>
  <c r="K13" i="16"/>
  <c r="K12" i="16"/>
  <c r="K11" i="16"/>
  <c r="L11" i="16"/>
  <c r="K10" i="16"/>
  <c r="K9" i="16"/>
  <c r="K8" i="16"/>
  <c r="O40" i="16"/>
  <c r="Q40" i="16"/>
  <c r="O39" i="16"/>
  <c r="Q39" i="16"/>
  <c r="Q36" i="16"/>
  <c r="G36" i="16"/>
  <c r="G37" i="16"/>
  <c r="D40" i="16"/>
  <c r="D39" i="16"/>
  <c r="D38" i="16"/>
  <c r="D37" i="16"/>
  <c r="D26" i="16"/>
  <c r="I26" i="16"/>
  <c r="J26" i="16"/>
  <c r="O26" i="16"/>
  <c r="P26" i="16"/>
  <c r="R26" i="16"/>
  <c r="D25" i="16"/>
  <c r="D24" i="16"/>
  <c r="D23" i="16"/>
  <c r="C40" i="16"/>
  <c r="Q22" i="16"/>
  <c r="A26" i="16"/>
  <c r="B26" i="16"/>
  <c r="C26" i="16"/>
  <c r="G26" i="16"/>
  <c r="H26" i="16"/>
  <c r="L26" i="16"/>
  <c r="M26" i="16"/>
  <c r="N26" i="16"/>
  <c r="S26" i="16"/>
  <c r="T26" i="16"/>
  <c r="C39" i="14"/>
  <c r="C38" i="14"/>
  <c r="C25" i="14"/>
  <c r="C12" i="14"/>
  <c r="D9" i="16"/>
  <c r="D10" i="16"/>
  <c r="D11" i="16"/>
  <c r="D12" i="16"/>
  <c r="D13" i="16"/>
  <c r="C12" i="16"/>
  <c r="C9" i="16"/>
  <c r="C10" i="16"/>
  <c r="C11" i="16"/>
  <c r="C13" i="16"/>
  <c r="I13" i="16"/>
  <c r="J13" i="16"/>
  <c r="O13" i="16"/>
  <c r="P13" i="16"/>
  <c r="R13" i="16"/>
  <c r="A12" i="16"/>
  <c r="B12" i="16"/>
  <c r="H12" i="16"/>
  <c r="L12" i="16"/>
  <c r="M12" i="16"/>
  <c r="N12" i="16"/>
  <c r="S12" i="16"/>
  <c r="T12" i="16"/>
  <c r="A13" i="16"/>
  <c r="B13" i="16"/>
  <c r="H13" i="16"/>
  <c r="L13" i="16"/>
  <c r="M13" i="16"/>
  <c r="N13" i="16"/>
  <c r="S13" i="16"/>
  <c r="T13" i="16"/>
  <c r="P37" i="16"/>
  <c r="R37" i="16"/>
  <c r="P38" i="16"/>
  <c r="R38" i="16"/>
  <c r="P23" i="16"/>
  <c r="R23" i="16"/>
  <c r="P24" i="16"/>
  <c r="R24" i="16"/>
  <c r="P10" i="16"/>
  <c r="R10" i="16"/>
  <c r="P9" i="16"/>
  <c r="R9" i="16"/>
  <c r="P40" i="16"/>
  <c r="R40" i="16"/>
  <c r="P39" i="16"/>
  <c r="R39" i="16"/>
  <c r="P36" i="16"/>
  <c r="R36" i="16"/>
  <c r="Q26" i="16"/>
  <c r="P22" i="16"/>
  <c r="R22" i="16"/>
  <c r="Q13" i="16"/>
  <c r="I12" i="16"/>
  <c r="J12" i="16"/>
  <c r="O12" i="16"/>
  <c r="Q12" i="16"/>
  <c r="P12" i="16"/>
  <c r="R12" i="16"/>
  <c r="T40" i="16"/>
  <c r="S40" i="16"/>
  <c r="N40" i="16"/>
  <c r="M40" i="16"/>
  <c r="L40" i="16"/>
  <c r="H40" i="16"/>
  <c r="G40" i="16"/>
  <c r="B40" i="16"/>
  <c r="A40" i="16"/>
  <c r="T39" i="16"/>
  <c r="S39" i="16"/>
  <c r="N39" i="16"/>
  <c r="M39" i="16"/>
  <c r="L39" i="16"/>
  <c r="H39" i="16"/>
  <c r="G39" i="16"/>
  <c r="C39" i="16"/>
  <c r="B39" i="16"/>
  <c r="A39" i="16"/>
  <c r="T38" i="16"/>
  <c r="S38" i="16"/>
  <c r="N38" i="16"/>
  <c r="M38" i="16"/>
  <c r="L38" i="16"/>
  <c r="H38" i="16"/>
  <c r="G38" i="16"/>
  <c r="C38" i="16"/>
  <c r="B38" i="16"/>
  <c r="A38" i="16"/>
  <c r="T37" i="16"/>
  <c r="S37" i="16"/>
  <c r="N37" i="16"/>
  <c r="M37" i="16"/>
  <c r="L37" i="16"/>
  <c r="H37" i="16"/>
  <c r="C37" i="16"/>
  <c r="B37" i="16"/>
  <c r="A37" i="16"/>
  <c r="T36" i="16"/>
  <c r="S36" i="16"/>
  <c r="N36" i="16"/>
  <c r="M36" i="16"/>
  <c r="L36" i="16"/>
  <c r="H36" i="16"/>
  <c r="D36" i="16"/>
  <c r="C36" i="16"/>
  <c r="B36" i="16"/>
  <c r="A36" i="16"/>
  <c r="T25" i="16"/>
  <c r="S25" i="16"/>
  <c r="N25" i="16"/>
  <c r="M25" i="16"/>
  <c r="L25" i="16"/>
  <c r="H25" i="16"/>
  <c r="G25" i="16"/>
  <c r="C25" i="16"/>
  <c r="B25" i="16"/>
  <c r="A25" i="16"/>
  <c r="T24" i="16"/>
  <c r="S24" i="16"/>
  <c r="N24" i="16"/>
  <c r="M24" i="16"/>
  <c r="L24" i="16"/>
  <c r="H24" i="16"/>
  <c r="G24" i="16"/>
  <c r="C24" i="16"/>
  <c r="B24" i="16"/>
  <c r="A24" i="16"/>
  <c r="T23" i="16"/>
  <c r="S23" i="16"/>
  <c r="N23" i="16"/>
  <c r="M23" i="16"/>
  <c r="L23" i="16"/>
  <c r="H23" i="16"/>
  <c r="G23" i="16"/>
  <c r="C23" i="16"/>
  <c r="I23" i="16"/>
  <c r="J23" i="16"/>
  <c r="B23" i="16"/>
  <c r="A23" i="16"/>
  <c r="T22" i="16"/>
  <c r="S22" i="16"/>
  <c r="N22" i="16"/>
  <c r="M22" i="16"/>
  <c r="L22" i="16"/>
  <c r="H22" i="16"/>
  <c r="G22" i="16"/>
  <c r="D22" i="16"/>
  <c r="C22" i="16"/>
  <c r="B22" i="16"/>
  <c r="A22" i="16"/>
  <c r="T11" i="16"/>
  <c r="S11" i="16"/>
  <c r="N11" i="16"/>
  <c r="M11" i="16"/>
  <c r="H11" i="16"/>
  <c r="B11" i="16"/>
  <c r="A11" i="16"/>
  <c r="T10" i="16"/>
  <c r="S10" i="16"/>
  <c r="N10" i="16"/>
  <c r="M10" i="16"/>
  <c r="L10" i="16"/>
  <c r="H10" i="16"/>
  <c r="B10" i="16"/>
  <c r="A10" i="16"/>
  <c r="T9" i="16"/>
  <c r="S9" i="16"/>
  <c r="N9" i="16"/>
  <c r="M9" i="16"/>
  <c r="L9" i="16"/>
  <c r="H9" i="16"/>
  <c r="I9" i="16"/>
  <c r="J9" i="16"/>
  <c r="B9" i="16"/>
  <c r="A9" i="16"/>
  <c r="T8" i="16"/>
  <c r="S8" i="16"/>
  <c r="N8" i="16"/>
  <c r="M8" i="16"/>
  <c r="L8" i="16"/>
  <c r="H8" i="16"/>
  <c r="D8" i="16"/>
  <c r="C8" i="16"/>
  <c r="B8" i="16"/>
  <c r="A8" i="16"/>
  <c r="I37" i="16"/>
  <c r="J37" i="16"/>
  <c r="I25" i="16"/>
  <c r="J25" i="16"/>
  <c r="O25" i="16"/>
  <c r="S39" i="14"/>
  <c r="T39" i="14"/>
  <c r="S25" i="14"/>
  <c r="T25" i="14"/>
  <c r="S12" i="14"/>
  <c r="T12" i="14"/>
  <c r="G39" i="14"/>
  <c r="I39" i="14"/>
  <c r="J39" i="14"/>
  <c r="O39" i="14"/>
  <c r="D12" i="14"/>
  <c r="H12" i="14"/>
  <c r="I12" i="14"/>
  <c r="J12" i="14"/>
  <c r="O12" i="14"/>
  <c r="C11" i="14"/>
  <c r="D11" i="14"/>
  <c r="H11" i="14"/>
  <c r="I11" i="14"/>
  <c r="J11" i="14"/>
  <c r="O11" i="14"/>
  <c r="M11" i="14"/>
  <c r="P11" i="14"/>
  <c r="D10" i="14"/>
  <c r="H10" i="14"/>
  <c r="I10" i="14"/>
  <c r="J10" i="14"/>
  <c r="O10" i="14"/>
  <c r="D9" i="14"/>
  <c r="H9" i="14"/>
  <c r="I9" i="14"/>
  <c r="J9" i="14"/>
  <c r="O9" i="14"/>
  <c r="D8" i="14"/>
  <c r="H8" i="14"/>
  <c r="I8" i="14"/>
  <c r="J8" i="14"/>
  <c r="L39" i="14"/>
  <c r="M39" i="14"/>
  <c r="N39" i="14"/>
  <c r="L25" i="14"/>
  <c r="M25" i="14"/>
  <c r="N25" i="14"/>
  <c r="L12" i="14"/>
  <c r="M12" i="14"/>
  <c r="N12" i="14"/>
  <c r="A39" i="14"/>
  <c r="B39" i="14"/>
  <c r="D39" i="14"/>
  <c r="H39" i="14"/>
  <c r="D25" i="14"/>
  <c r="G25" i="14"/>
  <c r="H25" i="14"/>
  <c r="I25" i="14"/>
  <c r="J25" i="14"/>
  <c r="O25" i="14"/>
  <c r="B25" i="14"/>
  <c r="A25" i="14"/>
  <c r="B12" i="14"/>
  <c r="A12" i="14"/>
  <c r="T38" i="14"/>
  <c r="S38" i="14"/>
  <c r="N38" i="14"/>
  <c r="M38" i="14"/>
  <c r="L38" i="14"/>
  <c r="H38" i="14"/>
  <c r="G38" i="14"/>
  <c r="D38" i="14"/>
  <c r="I38" i="14"/>
  <c r="J38" i="14"/>
  <c r="O38" i="14"/>
  <c r="B38" i="14"/>
  <c r="A38" i="14"/>
  <c r="T37" i="14"/>
  <c r="S37" i="14"/>
  <c r="N37" i="14"/>
  <c r="M37" i="14"/>
  <c r="L37" i="14"/>
  <c r="H37" i="14"/>
  <c r="G37" i="14"/>
  <c r="D37" i="14"/>
  <c r="C37" i="14"/>
  <c r="I37" i="14"/>
  <c r="J37" i="14"/>
  <c r="O37" i="14"/>
  <c r="B37" i="14"/>
  <c r="A37" i="14"/>
  <c r="T36" i="14"/>
  <c r="S36" i="14"/>
  <c r="N36" i="14"/>
  <c r="M36" i="14"/>
  <c r="L36" i="14"/>
  <c r="H36" i="14"/>
  <c r="C36" i="14"/>
  <c r="D36" i="14"/>
  <c r="G36" i="14"/>
  <c r="I36" i="14"/>
  <c r="J36" i="14"/>
  <c r="O36" i="14"/>
  <c r="B36" i="14"/>
  <c r="A36" i="14"/>
  <c r="T35" i="14"/>
  <c r="S35" i="14"/>
  <c r="N35" i="14"/>
  <c r="M35" i="14"/>
  <c r="L35" i="14"/>
  <c r="H35" i="14"/>
  <c r="G35" i="14"/>
  <c r="D35" i="14"/>
  <c r="C35" i="14"/>
  <c r="B35" i="14"/>
  <c r="A35" i="14"/>
  <c r="T24" i="14"/>
  <c r="S24" i="14"/>
  <c r="N24" i="14"/>
  <c r="M24" i="14"/>
  <c r="L24" i="14"/>
  <c r="H24" i="14"/>
  <c r="G24" i="14"/>
  <c r="D24" i="14"/>
  <c r="C24" i="14"/>
  <c r="I24" i="14"/>
  <c r="J24" i="14"/>
  <c r="O24" i="14"/>
  <c r="B24" i="14"/>
  <c r="A24" i="14"/>
  <c r="T23" i="14"/>
  <c r="S23" i="14"/>
  <c r="N23" i="14"/>
  <c r="M23" i="14"/>
  <c r="L23" i="14"/>
  <c r="H23" i="14"/>
  <c r="C23" i="14"/>
  <c r="D23" i="14"/>
  <c r="G23" i="14"/>
  <c r="I23" i="14"/>
  <c r="J23" i="14"/>
  <c r="O23" i="14"/>
  <c r="B23" i="14"/>
  <c r="A23" i="14"/>
  <c r="T22" i="14"/>
  <c r="S22" i="14"/>
  <c r="N22" i="14"/>
  <c r="M22" i="14"/>
  <c r="L22" i="14"/>
  <c r="H22" i="14"/>
  <c r="G22" i="14"/>
  <c r="D22" i="14"/>
  <c r="C22" i="14"/>
  <c r="B22" i="14"/>
  <c r="A22" i="14"/>
  <c r="T21" i="14"/>
  <c r="S21" i="14"/>
  <c r="N21" i="14"/>
  <c r="M21" i="14"/>
  <c r="L21" i="14"/>
  <c r="H21" i="14"/>
  <c r="G21" i="14"/>
  <c r="D21" i="14"/>
  <c r="C21" i="14"/>
  <c r="I21" i="14"/>
  <c r="J21" i="14"/>
  <c r="O21" i="14"/>
  <c r="B21" i="14"/>
  <c r="A21" i="14"/>
  <c r="T11" i="14"/>
  <c r="S11" i="14"/>
  <c r="N11" i="14"/>
  <c r="L11" i="14"/>
  <c r="B11" i="14"/>
  <c r="A11" i="14"/>
  <c r="T10" i="14"/>
  <c r="S10" i="14"/>
  <c r="N10" i="14"/>
  <c r="M10" i="14"/>
  <c r="L10" i="14"/>
  <c r="C10" i="14"/>
  <c r="B10" i="14"/>
  <c r="A10" i="14"/>
  <c r="T9" i="14"/>
  <c r="S9" i="14"/>
  <c r="N9" i="14"/>
  <c r="M9" i="14"/>
  <c r="L9" i="14"/>
  <c r="C9" i="14"/>
  <c r="B9" i="14"/>
  <c r="A9" i="14"/>
  <c r="T8" i="14"/>
  <c r="S8" i="14"/>
  <c r="N8" i="14"/>
  <c r="M8" i="14"/>
  <c r="L8" i="14"/>
  <c r="C8" i="14"/>
  <c r="B8" i="14"/>
  <c r="A8" i="14"/>
  <c r="I35" i="14"/>
  <c r="J35" i="14"/>
  <c r="O35" i="14"/>
  <c r="I22" i="14"/>
  <c r="J22" i="14"/>
  <c r="O22" i="14"/>
  <c r="Q24" i="14"/>
  <c r="P24" i="14"/>
  <c r="R24" i="14"/>
  <c r="Q37" i="14"/>
  <c r="P37" i="14"/>
  <c r="R37" i="14"/>
  <c r="P9" i="14"/>
  <c r="R9" i="14"/>
  <c r="Q9" i="14"/>
  <c r="Q11" i="14"/>
  <c r="R11" i="14"/>
  <c r="Q23" i="14"/>
  <c r="P23" i="14"/>
  <c r="R23" i="14"/>
  <c r="Q36" i="14"/>
  <c r="P36" i="14"/>
  <c r="R36" i="14"/>
  <c r="Q22" i="14"/>
  <c r="P22" i="14"/>
  <c r="R22" i="14"/>
  <c r="P35" i="14"/>
  <c r="R35" i="14"/>
  <c r="Q35" i="14"/>
  <c r="P8" i="14"/>
  <c r="R8" i="14"/>
  <c r="Q10" i="14"/>
  <c r="P10" i="14"/>
  <c r="R10" i="14"/>
  <c r="P21" i="14"/>
  <c r="R21" i="14"/>
  <c r="Q21" i="14"/>
  <c r="S25" i="12"/>
  <c r="T25" i="12"/>
  <c r="L25" i="12"/>
  <c r="M25" i="12"/>
  <c r="N25" i="12"/>
  <c r="D25" i="12"/>
  <c r="D12" i="12"/>
  <c r="C25" i="12"/>
  <c r="G25" i="12"/>
  <c r="H25" i="12"/>
  <c r="A25" i="12"/>
  <c r="B25" i="12"/>
  <c r="I25" i="12"/>
  <c r="J25" i="12"/>
  <c r="O25" i="12"/>
  <c r="Q25" i="12"/>
  <c r="T39" i="12"/>
  <c r="S39" i="12"/>
  <c r="N39" i="12"/>
  <c r="M39" i="12"/>
  <c r="L39" i="12"/>
  <c r="H39" i="12"/>
  <c r="G39" i="12"/>
  <c r="D39" i="12"/>
  <c r="C39" i="12"/>
  <c r="B39" i="12"/>
  <c r="A39" i="12"/>
  <c r="T38" i="12"/>
  <c r="S38" i="12"/>
  <c r="N38" i="12"/>
  <c r="M38" i="12"/>
  <c r="L38" i="12"/>
  <c r="H38" i="12"/>
  <c r="G38" i="12"/>
  <c r="D38" i="12"/>
  <c r="C38" i="12"/>
  <c r="B38" i="12"/>
  <c r="A38" i="12"/>
  <c r="T37" i="12"/>
  <c r="S37" i="12"/>
  <c r="N37" i="12"/>
  <c r="M37" i="12"/>
  <c r="L37" i="12"/>
  <c r="H37" i="12"/>
  <c r="G37" i="12"/>
  <c r="D37" i="12"/>
  <c r="C37" i="12"/>
  <c r="B37" i="12"/>
  <c r="A37" i="12"/>
  <c r="T36" i="12"/>
  <c r="S36" i="12"/>
  <c r="N36" i="12"/>
  <c r="M36" i="12"/>
  <c r="L36" i="12"/>
  <c r="H36" i="12"/>
  <c r="G36" i="12"/>
  <c r="D36" i="12"/>
  <c r="C36" i="12"/>
  <c r="B36" i="12"/>
  <c r="A36" i="12"/>
  <c r="T35" i="12"/>
  <c r="S35" i="12"/>
  <c r="N35" i="12"/>
  <c r="M35" i="12"/>
  <c r="L35" i="12"/>
  <c r="H35" i="12"/>
  <c r="G35" i="12"/>
  <c r="D35" i="12"/>
  <c r="C35" i="12"/>
  <c r="B35" i="12"/>
  <c r="A35" i="12"/>
  <c r="T24" i="12"/>
  <c r="S24" i="12"/>
  <c r="N24" i="12"/>
  <c r="M24" i="12"/>
  <c r="L24" i="12"/>
  <c r="H24" i="12"/>
  <c r="G24" i="12"/>
  <c r="D24" i="12"/>
  <c r="C24" i="12"/>
  <c r="B24" i="12"/>
  <c r="A24" i="12"/>
  <c r="T23" i="12"/>
  <c r="S23" i="12"/>
  <c r="N23" i="12"/>
  <c r="M23" i="12"/>
  <c r="L23" i="12"/>
  <c r="H23" i="12"/>
  <c r="G23" i="12"/>
  <c r="D23" i="12"/>
  <c r="C23" i="12"/>
  <c r="B23" i="12"/>
  <c r="A23" i="12"/>
  <c r="T22" i="12"/>
  <c r="S22" i="12"/>
  <c r="N22" i="12"/>
  <c r="M22" i="12"/>
  <c r="L22" i="12"/>
  <c r="H22" i="12"/>
  <c r="G22" i="12"/>
  <c r="D22" i="12"/>
  <c r="C22" i="12"/>
  <c r="B22" i="12"/>
  <c r="A22" i="12"/>
  <c r="T21" i="12"/>
  <c r="S21" i="12"/>
  <c r="N21" i="12"/>
  <c r="M21" i="12"/>
  <c r="L21" i="12"/>
  <c r="H21" i="12"/>
  <c r="G21" i="12"/>
  <c r="D21" i="12"/>
  <c r="C21" i="12"/>
  <c r="B21" i="12"/>
  <c r="A21" i="12"/>
  <c r="T12" i="12"/>
  <c r="S12" i="12"/>
  <c r="N12" i="12"/>
  <c r="M12" i="12"/>
  <c r="L12" i="12"/>
  <c r="H12" i="12"/>
  <c r="C12" i="12"/>
  <c r="B12" i="12"/>
  <c r="A12" i="12"/>
  <c r="T11" i="12"/>
  <c r="S11" i="12"/>
  <c r="N11" i="12"/>
  <c r="M11" i="12"/>
  <c r="L11" i="12"/>
  <c r="H11" i="12"/>
  <c r="D11" i="12"/>
  <c r="C11" i="12"/>
  <c r="B11" i="12"/>
  <c r="A11" i="12"/>
  <c r="T10" i="12"/>
  <c r="S10" i="12"/>
  <c r="N10" i="12"/>
  <c r="M10" i="12"/>
  <c r="L10" i="12"/>
  <c r="H10" i="12"/>
  <c r="D10" i="12"/>
  <c r="C10" i="12"/>
  <c r="B10" i="12"/>
  <c r="A10" i="12"/>
  <c r="T9" i="12"/>
  <c r="S9" i="12"/>
  <c r="N9" i="12"/>
  <c r="M9" i="12"/>
  <c r="L9" i="12"/>
  <c r="H9" i="12"/>
  <c r="D9" i="12"/>
  <c r="C9" i="12"/>
  <c r="B9" i="12"/>
  <c r="A9" i="12"/>
  <c r="T8" i="12"/>
  <c r="S8" i="12"/>
  <c r="N8" i="12"/>
  <c r="M8" i="12"/>
  <c r="L8" i="12"/>
  <c r="H8" i="12"/>
  <c r="D8" i="12"/>
  <c r="C8" i="12"/>
  <c r="B8" i="12"/>
  <c r="A8" i="12"/>
  <c r="C13" i="10"/>
  <c r="D13" i="10"/>
  <c r="H13" i="10"/>
  <c r="M13" i="10"/>
  <c r="C12" i="10"/>
  <c r="D12" i="10"/>
  <c r="H12" i="10"/>
  <c r="L12" i="10"/>
  <c r="C10" i="10"/>
  <c r="D10" i="10"/>
  <c r="I10" i="10"/>
  <c r="J10" i="10"/>
  <c r="O10" i="10"/>
  <c r="H10" i="10"/>
  <c r="L10" i="10"/>
  <c r="C9" i="10"/>
  <c r="D9" i="10"/>
  <c r="I9" i="10"/>
  <c r="J9" i="10"/>
  <c r="O9" i="10"/>
  <c r="H9" i="10"/>
  <c r="L9" i="10"/>
  <c r="T41" i="10"/>
  <c r="S41" i="10"/>
  <c r="N41" i="10"/>
  <c r="M41" i="10"/>
  <c r="L41" i="10"/>
  <c r="H41" i="10"/>
  <c r="G41" i="10"/>
  <c r="D41" i="10"/>
  <c r="C41" i="10"/>
  <c r="I41" i="10"/>
  <c r="J41" i="10"/>
  <c r="O41" i="10"/>
  <c r="B41" i="10"/>
  <c r="A41" i="10"/>
  <c r="T40" i="10"/>
  <c r="S40" i="10"/>
  <c r="N40" i="10"/>
  <c r="M40" i="10"/>
  <c r="L40" i="10"/>
  <c r="H40" i="10"/>
  <c r="G40" i="10"/>
  <c r="D40" i="10"/>
  <c r="C40" i="10"/>
  <c r="I40" i="10"/>
  <c r="J40" i="10"/>
  <c r="O40" i="10"/>
  <c r="B40" i="10"/>
  <c r="A40" i="10"/>
  <c r="T39" i="10"/>
  <c r="S39" i="10"/>
  <c r="N39" i="10"/>
  <c r="M39" i="10"/>
  <c r="L39" i="10"/>
  <c r="H39" i="10"/>
  <c r="G39" i="10"/>
  <c r="D39" i="10"/>
  <c r="C39" i="10"/>
  <c r="B39" i="10"/>
  <c r="A39" i="10"/>
  <c r="T38" i="10"/>
  <c r="S38" i="10"/>
  <c r="N38" i="10"/>
  <c r="M38" i="10"/>
  <c r="L38" i="10"/>
  <c r="H38" i="10"/>
  <c r="G38" i="10"/>
  <c r="C38" i="10"/>
  <c r="D38" i="10"/>
  <c r="B38" i="10"/>
  <c r="A38" i="10"/>
  <c r="T37" i="10"/>
  <c r="S37" i="10"/>
  <c r="N37" i="10"/>
  <c r="M37" i="10"/>
  <c r="L37" i="10"/>
  <c r="H37" i="10"/>
  <c r="G37" i="10"/>
  <c r="D37" i="10"/>
  <c r="I37" i="10"/>
  <c r="J37" i="10"/>
  <c r="O37" i="10"/>
  <c r="C37" i="10"/>
  <c r="B37" i="10"/>
  <c r="A37" i="10"/>
  <c r="T36" i="10"/>
  <c r="S36" i="10"/>
  <c r="N36" i="10"/>
  <c r="M36" i="10"/>
  <c r="L36" i="10"/>
  <c r="H36" i="10"/>
  <c r="G36" i="10"/>
  <c r="D36" i="10"/>
  <c r="C36" i="10"/>
  <c r="I36" i="10"/>
  <c r="J36" i="10"/>
  <c r="O36" i="10"/>
  <c r="B36" i="10"/>
  <c r="A36" i="10"/>
  <c r="T26" i="10"/>
  <c r="S26" i="10"/>
  <c r="N26" i="10"/>
  <c r="M26" i="10"/>
  <c r="L26" i="10"/>
  <c r="H26" i="10"/>
  <c r="G26" i="10"/>
  <c r="D26" i="10"/>
  <c r="C26" i="10"/>
  <c r="B26" i="10"/>
  <c r="A26" i="10"/>
  <c r="T25" i="10"/>
  <c r="S25" i="10"/>
  <c r="N25" i="10"/>
  <c r="M25" i="10"/>
  <c r="L25" i="10"/>
  <c r="H25" i="10"/>
  <c r="D25" i="10"/>
  <c r="I25" i="10"/>
  <c r="J25" i="10"/>
  <c r="O25" i="10"/>
  <c r="C25" i="10"/>
  <c r="B25" i="10"/>
  <c r="A25" i="10"/>
  <c r="T24" i="10"/>
  <c r="S24" i="10"/>
  <c r="N24" i="10"/>
  <c r="M24" i="10"/>
  <c r="L24" i="10"/>
  <c r="H24" i="10"/>
  <c r="G24" i="10"/>
  <c r="D24" i="10"/>
  <c r="I24" i="10"/>
  <c r="J24" i="10"/>
  <c r="O24" i="10"/>
  <c r="C24" i="10"/>
  <c r="B24" i="10"/>
  <c r="A24" i="10"/>
  <c r="T23" i="10"/>
  <c r="S23" i="10"/>
  <c r="N23" i="10"/>
  <c r="M23" i="10"/>
  <c r="L23" i="10"/>
  <c r="H23" i="10"/>
  <c r="G23" i="10"/>
  <c r="D23" i="10"/>
  <c r="C23" i="10"/>
  <c r="I23" i="10"/>
  <c r="J23" i="10"/>
  <c r="O23" i="10"/>
  <c r="B23" i="10"/>
  <c r="A23" i="10"/>
  <c r="T22" i="10"/>
  <c r="S22" i="10"/>
  <c r="N22" i="10"/>
  <c r="M22" i="10"/>
  <c r="L22" i="10"/>
  <c r="H22" i="10"/>
  <c r="G22" i="10"/>
  <c r="C22" i="10"/>
  <c r="D22" i="10"/>
  <c r="B22" i="10"/>
  <c r="A22" i="10"/>
  <c r="T13" i="10"/>
  <c r="S13" i="10"/>
  <c r="N13" i="10"/>
  <c r="L13" i="10"/>
  <c r="B13" i="10"/>
  <c r="A13" i="10"/>
  <c r="T12" i="10"/>
  <c r="S12" i="10"/>
  <c r="N12" i="10"/>
  <c r="M12" i="10"/>
  <c r="B12" i="10"/>
  <c r="A12" i="10"/>
  <c r="T11" i="10"/>
  <c r="S11" i="10"/>
  <c r="N11" i="10"/>
  <c r="M11" i="10"/>
  <c r="L11" i="10"/>
  <c r="D11" i="10"/>
  <c r="C11" i="10"/>
  <c r="I11" i="10"/>
  <c r="J11" i="10"/>
  <c r="O11" i="10"/>
  <c r="B11" i="10"/>
  <c r="A11" i="10"/>
  <c r="T10" i="10"/>
  <c r="S10" i="10"/>
  <c r="N10" i="10"/>
  <c r="M10" i="10"/>
  <c r="B10" i="10"/>
  <c r="A10" i="10"/>
  <c r="T9" i="10"/>
  <c r="S9" i="10"/>
  <c r="N9" i="10"/>
  <c r="M9" i="10"/>
  <c r="B9" i="10"/>
  <c r="A9" i="10"/>
  <c r="T8" i="10"/>
  <c r="S8" i="10"/>
  <c r="N8" i="10"/>
  <c r="M8" i="10"/>
  <c r="L8" i="10"/>
  <c r="H8" i="10"/>
  <c r="D8" i="10"/>
  <c r="C8" i="10"/>
  <c r="B8" i="10"/>
  <c r="A8" i="10"/>
  <c r="I8" i="10"/>
  <c r="J8" i="10"/>
  <c r="O8" i="10"/>
  <c r="D41" i="8"/>
  <c r="G41" i="8"/>
  <c r="H41" i="8"/>
  <c r="C41" i="8"/>
  <c r="S41" i="8"/>
  <c r="T41" i="8"/>
  <c r="L41" i="8"/>
  <c r="M41" i="8"/>
  <c r="N41" i="8"/>
  <c r="A41" i="8"/>
  <c r="B41" i="8"/>
  <c r="D13" i="8"/>
  <c r="H13" i="8"/>
  <c r="S13" i="8"/>
  <c r="T13" i="8"/>
  <c r="L13" i="8"/>
  <c r="M13" i="8"/>
  <c r="N13" i="8"/>
  <c r="C13" i="8"/>
  <c r="A13" i="8"/>
  <c r="B13" i="8"/>
  <c r="C37" i="8"/>
  <c r="D37" i="8"/>
  <c r="I37" i="8"/>
  <c r="J37" i="8"/>
  <c r="O37" i="8"/>
  <c r="G37" i="8"/>
  <c r="H37" i="8"/>
  <c r="L37" i="8"/>
  <c r="C23" i="8"/>
  <c r="D23" i="8"/>
  <c r="G23" i="8"/>
  <c r="H23" i="8"/>
  <c r="L23" i="8"/>
  <c r="C9" i="8"/>
  <c r="D9" i="8"/>
  <c r="H9" i="8"/>
  <c r="I9" i="8"/>
  <c r="J9" i="8"/>
  <c r="O9" i="8"/>
  <c r="L9" i="8"/>
  <c r="C10" i="8"/>
  <c r="D10" i="8"/>
  <c r="H10" i="8"/>
  <c r="L10" i="8"/>
  <c r="T40" i="8"/>
  <c r="S40" i="8"/>
  <c r="N40" i="8"/>
  <c r="M40" i="8"/>
  <c r="L40" i="8"/>
  <c r="H40" i="8"/>
  <c r="G40" i="8"/>
  <c r="D40" i="8"/>
  <c r="C40" i="8"/>
  <c r="B40" i="8"/>
  <c r="A40" i="8"/>
  <c r="T39" i="8"/>
  <c r="S39" i="8"/>
  <c r="N39" i="8"/>
  <c r="M39" i="8"/>
  <c r="L39" i="8"/>
  <c r="H39" i="8"/>
  <c r="C39" i="8"/>
  <c r="D39" i="8"/>
  <c r="G39" i="8"/>
  <c r="B39" i="8"/>
  <c r="A39" i="8"/>
  <c r="T38" i="8"/>
  <c r="S38" i="8"/>
  <c r="N38" i="8"/>
  <c r="M38" i="8"/>
  <c r="L38" i="8"/>
  <c r="H38" i="8"/>
  <c r="G38" i="8"/>
  <c r="D38" i="8"/>
  <c r="C38" i="8"/>
  <c r="I38" i="8"/>
  <c r="J38" i="8"/>
  <c r="O38" i="8"/>
  <c r="B38" i="8"/>
  <c r="A38" i="8"/>
  <c r="T37" i="8"/>
  <c r="S37" i="8"/>
  <c r="N37" i="8"/>
  <c r="M37" i="8"/>
  <c r="B37" i="8"/>
  <c r="A37" i="8"/>
  <c r="T36" i="8"/>
  <c r="S36" i="8"/>
  <c r="N36" i="8"/>
  <c r="M36" i="8"/>
  <c r="L36" i="8"/>
  <c r="H36" i="8"/>
  <c r="G36" i="8"/>
  <c r="D36" i="8"/>
  <c r="C36" i="8"/>
  <c r="B36" i="8"/>
  <c r="A36" i="8"/>
  <c r="T26" i="8"/>
  <c r="S26" i="8"/>
  <c r="N26" i="8"/>
  <c r="M26" i="8"/>
  <c r="L26" i="8"/>
  <c r="H26" i="8"/>
  <c r="G26" i="8"/>
  <c r="C26" i="8"/>
  <c r="D26" i="8"/>
  <c r="B26" i="8"/>
  <c r="A26" i="8"/>
  <c r="T25" i="8"/>
  <c r="S25" i="8"/>
  <c r="N25" i="8"/>
  <c r="M25" i="8"/>
  <c r="L25" i="8"/>
  <c r="H25" i="8"/>
  <c r="D25" i="8"/>
  <c r="C25" i="8"/>
  <c r="B25" i="8"/>
  <c r="A25" i="8"/>
  <c r="T24" i="8"/>
  <c r="S24" i="8"/>
  <c r="N24" i="8"/>
  <c r="M24" i="8"/>
  <c r="L24" i="8"/>
  <c r="H24" i="8"/>
  <c r="C24" i="8"/>
  <c r="D24" i="8"/>
  <c r="G24" i="8"/>
  <c r="B24" i="8"/>
  <c r="A24" i="8"/>
  <c r="T23" i="8"/>
  <c r="S23" i="8"/>
  <c r="N23" i="8"/>
  <c r="M23" i="8"/>
  <c r="B23" i="8"/>
  <c r="A23" i="8"/>
  <c r="T22" i="8"/>
  <c r="S22" i="8"/>
  <c r="N22" i="8"/>
  <c r="M22" i="8"/>
  <c r="L22" i="8"/>
  <c r="H22" i="8"/>
  <c r="G22" i="8"/>
  <c r="I22" i="8"/>
  <c r="J22" i="8"/>
  <c r="O22" i="8"/>
  <c r="D22" i="8"/>
  <c r="C22" i="8"/>
  <c r="B22" i="8"/>
  <c r="A22" i="8"/>
  <c r="T12" i="8"/>
  <c r="S12" i="8"/>
  <c r="N12" i="8"/>
  <c r="M12" i="8"/>
  <c r="L12" i="8"/>
  <c r="H12" i="8"/>
  <c r="C12" i="8"/>
  <c r="D12" i="8"/>
  <c r="B12" i="8"/>
  <c r="A12" i="8"/>
  <c r="T11" i="8"/>
  <c r="S11" i="8"/>
  <c r="N11" i="8"/>
  <c r="M11" i="8"/>
  <c r="L11" i="8"/>
  <c r="D11" i="8"/>
  <c r="C11" i="8"/>
  <c r="B11" i="8"/>
  <c r="A11" i="8"/>
  <c r="T10" i="8"/>
  <c r="S10" i="8"/>
  <c r="N10" i="8"/>
  <c r="M10" i="8"/>
  <c r="B10" i="8"/>
  <c r="A10" i="8"/>
  <c r="T9" i="8"/>
  <c r="S9" i="8"/>
  <c r="N9" i="8"/>
  <c r="M9" i="8"/>
  <c r="B9" i="8"/>
  <c r="A9" i="8"/>
  <c r="T8" i="8"/>
  <c r="S8" i="8"/>
  <c r="N8" i="8"/>
  <c r="M8" i="8"/>
  <c r="L8" i="8"/>
  <c r="H8" i="8"/>
  <c r="D8" i="8"/>
  <c r="C8" i="8"/>
  <c r="B8" i="8"/>
  <c r="A8" i="8"/>
  <c r="C9" i="2"/>
  <c r="D9" i="2"/>
  <c r="I9" i="2"/>
  <c r="J9" i="2"/>
  <c r="O9" i="2"/>
  <c r="H9" i="2"/>
  <c r="C10" i="2"/>
  <c r="D10" i="2"/>
  <c r="H10" i="2"/>
  <c r="I10" i="2"/>
  <c r="J10" i="2"/>
  <c r="O10" i="2"/>
  <c r="L10" i="2"/>
  <c r="C11" i="2"/>
  <c r="I11" i="2"/>
  <c r="J11" i="2"/>
  <c r="O11" i="2"/>
  <c r="D11" i="2"/>
  <c r="C12" i="2"/>
  <c r="D12" i="2"/>
  <c r="H12" i="2"/>
  <c r="I12" i="2"/>
  <c r="J12" i="2"/>
  <c r="O12" i="2"/>
  <c r="L12" i="2"/>
  <c r="C8" i="2"/>
  <c r="I8" i="2"/>
  <c r="J8" i="2"/>
  <c r="O8" i="2"/>
  <c r="D8" i="2"/>
  <c r="H8" i="2"/>
  <c r="A8" i="2"/>
  <c r="B8" i="2"/>
  <c r="L8" i="2"/>
  <c r="M8" i="2"/>
  <c r="N8" i="2"/>
  <c r="S8" i="2"/>
  <c r="T8" i="2"/>
  <c r="A9" i="2"/>
  <c r="B9" i="2"/>
  <c r="L9" i="2"/>
  <c r="M9" i="2"/>
  <c r="N9" i="2"/>
  <c r="S9" i="2"/>
  <c r="T9" i="2"/>
  <c r="A10" i="2"/>
  <c r="B10" i="2"/>
  <c r="M10" i="2"/>
  <c r="N10" i="2"/>
  <c r="S10" i="2"/>
  <c r="T10" i="2"/>
  <c r="A11" i="2"/>
  <c r="B11" i="2"/>
  <c r="L11" i="2"/>
  <c r="M11" i="2"/>
  <c r="N11" i="2"/>
  <c r="S11" i="2"/>
  <c r="T11" i="2"/>
  <c r="A12" i="2"/>
  <c r="B12" i="2"/>
  <c r="M12" i="2"/>
  <c r="N12" i="2"/>
  <c r="S12" i="2"/>
  <c r="T12" i="2"/>
  <c r="A21" i="2"/>
  <c r="B21" i="2"/>
  <c r="C21" i="2"/>
  <c r="D21" i="2"/>
  <c r="I21" i="2"/>
  <c r="J21" i="2"/>
  <c r="O21" i="2"/>
  <c r="G21" i="2"/>
  <c r="H21" i="2"/>
  <c r="L21" i="2"/>
  <c r="M21" i="2"/>
  <c r="N21" i="2"/>
  <c r="S21" i="2"/>
  <c r="T21" i="2"/>
  <c r="A22" i="2"/>
  <c r="B22" i="2"/>
  <c r="C22" i="2"/>
  <c r="D22" i="2"/>
  <c r="I22" i="2"/>
  <c r="J22" i="2"/>
  <c r="O22" i="2"/>
  <c r="G22" i="2"/>
  <c r="H22" i="2"/>
  <c r="L22" i="2"/>
  <c r="M22" i="2"/>
  <c r="N22" i="2"/>
  <c r="S22" i="2"/>
  <c r="T22" i="2"/>
  <c r="A23" i="2"/>
  <c r="B23" i="2"/>
  <c r="C23" i="2"/>
  <c r="D23" i="2"/>
  <c r="I23" i="2"/>
  <c r="J23" i="2"/>
  <c r="O23" i="2"/>
  <c r="G23" i="2"/>
  <c r="H23" i="2"/>
  <c r="L23" i="2"/>
  <c r="M23" i="2"/>
  <c r="N23" i="2"/>
  <c r="S23" i="2"/>
  <c r="T23" i="2"/>
  <c r="A24" i="2"/>
  <c r="B24" i="2"/>
  <c r="C24" i="2"/>
  <c r="D24" i="2"/>
  <c r="I24" i="2"/>
  <c r="J24" i="2"/>
  <c r="O24" i="2"/>
  <c r="H24" i="2"/>
  <c r="L24" i="2"/>
  <c r="M24" i="2"/>
  <c r="N24" i="2"/>
  <c r="S24" i="2"/>
  <c r="T24" i="2"/>
  <c r="A25" i="2"/>
  <c r="B25" i="2"/>
  <c r="C25" i="2"/>
  <c r="D25" i="2"/>
  <c r="G25" i="2"/>
  <c r="H25" i="2"/>
  <c r="I25" i="2"/>
  <c r="J25" i="2"/>
  <c r="O25" i="2"/>
  <c r="L25" i="2"/>
  <c r="M25" i="2"/>
  <c r="N25" i="2"/>
  <c r="S25" i="2"/>
  <c r="T25" i="2"/>
  <c r="A35" i="2"/>
  <c r="B35" i="2"/>
  <c r="C35" i="2"/>
  <c r="D35" i="2"/>
  <c r="G35" i="2"/>
  <c r="I35" i="2"/>
  <c r="J35" i="2"/>
  <c r="O35" i="2"/>
  <c r="H35" i="2"/>
  <c r="L35" i="2"/>
  <c r="M35" i="2"/>
  <c r="N35" i="2"/>
  <c r="S35" i="2"/>
  <c r="T35" i="2"/>
  <c r="A36" i="2"/>
  <c r="B36" i="2"/>
  <c r="C36" i="2"/>
  <c r="I36" i="2"/>
  <c r="J36" i="2"/>
  <c r="O36" i="2"/>
  <c r="D36" i="2"/>
  <c r="G36" i="2"/>
  <c r="H36" i="2"/>
  <c r="L36" i="2"/>
  <c r="M36" i="2"/>
  <c r="N36" i="2"/>
  <c r="S36" i="2"/>
  <c r="T36" i="2"/>
  <c r="A37" i="2"/>
  <c r="B37" i="2"/>
  <c r="C37" i="2"/>
  <c r="D37" i="2"/>
  <c r="G37" i="2"/>
  <c r="I37" i="2"/>
  <c r="J37" i="2"/>
  <c r="O37" i="2"/>
  <c r="H37" i="2"/>
  <c r="L37" i="2"/>
  <c r="M37" i="2"/>
  <c r="N37" i="2"/>
  <c r="S37" i="2"/>
  <c r="T37" i="2"/>
  <c r="A38" i="2"/>
  <c r="B38" i="2"/>
  <c r="C38" i="2"/>
  <c r="D38" i="2"/>
  <c r="G38" i="2"/>
  <c r="I38" i="2"/>
  <c r="J38" i="2"/>
  <c r="O38" i="2"/>
  <c r="H38" i="2"/>
  <c r="L38" i="2"/>
  <c r="M38" i="2"/>
  <c r="N38" i="2"/>
  <c r="S38" i="2"/>
  <c r="T38" i="2"/>
  <c r="A39" i="2"/>
  <c r="B39" i="2"/>
  <c r="C39" i="2"/>
  <c r="D39" i="2"/>
  <c r="I39" i="2"/>
  <c r="J39" i="2"/>
  <c r="O39" i="2"/>
  <c r="G39" i="2"/>
  <c r="H39" i="2"/>
  <c r="L39" i="2"/>
  <c r="M39" i="2"/>
  <c r="N39" i="2"/>
  <c r="S39" i="2"/>
  <c r="T39" i="2"/>
  <c r="T39" i="5"/>
  <c r="S39" i="5"/>
  <c r="N39" i="5"/>
  <c r="M39" i="5"/>
  <c r="L39" i="5"/>
  <c r="H39" i="5"/>
  <c r="G39" i="5"/>
  <c r="D39" i="5"/>
  <c r="I39" i="5"/>
  <c r="J39" i="5"/>
  <c r="O39" i="5"/>
  <c r="C39" i="5"/>
  <c r="B39" i="5"/>
  <c r="A39" i="5"/>
  <c r="T38" i="5"/>
  <c r="S38" i="5"/>
  <c r="N38" i="5"/>
  <c r="M38" i="5"/>
  <c r="L38" i="5"/>
  <c r="H38" i="5"/>
  <c r="G38" i="5"/>
  <c r="D38" i="5"/>
  <c r="C38" i="5"/>
  <c r="I38" i="5"/>
  <c r="J38" i="5"/>
  <c r="O38" i="5"/>
  <c r="B38" i="5"/>
  <c r="A38" i="5"/>
  <c r="T37" i="5"/>
  <c r="S37" i="5"/>
  <c r="N37" i="5"/>
  <c r="M37" i="5"/>
  <c r="L37" i="5"/>
  <c r="H37" i="5"/>
  <c r="G37" i="5"/>
  <c r="D37" i="5"/>
  <c r="C37" i="5"/>
  <c r="B37" i="5"/>
  <c r="A37" i="5"/>
  <c r="T36" i="5"/>
  <c r="S36" i="5"/>
  <c r="N36" i="5"/>
  <c r="M36" i="5"/>
  <c r="L36" i="5"/>
  <c r="H36" i="5"/>
  <c r="C36" i="5"/>
  <c r="D36" i="5"/>
  <c r="G36" i="5"/>
  <c r="B36" i="5"/>
  <c r="A36" i="5"/>
  <c r="T35" i="5"/>
  <c r="S35" i="5"/>
  <c r="N35" i="5"/>
  <c r="M35" i="5"/>
  <c r="L35" i="5"/>
  <c r="H35" i="5"/>
  <c r="G35" i="5"/>
  <c r="C35" i="5"/>
  <c r="I35" i="5"/>
  <c r="J35" i="5"/>
  <c r="O35" i="5"/>
  <c r="D35" i="5"/>
  <c r="B35" i="5"/>
  <c r="A35" i="5"/>
  <c r="T25" i="5"/>
  <c r="S25" i="5"/>
  <c r="N25" i="5"/>
  <c r="M25" i="5"/>
  <c r="L25" i="5"/>
  <c r="H25" i="5"/>
  <c r="G25" i="5"/>
  <c r="D25" i="5"/>
  <c r="C25" i="5"/>
  <c r="I25" i="5"/>
  <c r="J25" i="5"/>
  <c r="O25" i="5"/>
  <c r="B25" i="5"/>
  <c r="A25" i="5"/>
  <c r="T24" i="5"/>
  <c r="S24" i="5"/>
  <c r="N24" i="5"/>
  <c r="M24" i="5"/>
  <c r="L24" i="5"/>
  <c r="H24" i="5"/>
  <c r="D24" i="5"/>
  <c r="C24" i="5"/>
  <c r="B24" i="5"/>
  <c r="A24" i="5"/>
  <c r="T23" i="5"/>
  <c r="S23" i="5"/>
  <c r="N23" i="5"/>
  <c r="M23" i="5"/>
  <c r="L23" i="5"/>
  <c r="H23" i="5"/>
  <c r="G23" i="5"/>
  <c r="I23" i="5"/>
  <c r="J23" i="5"/>
  <c r="O23" i="5"/>
  <c r="C23" i="5"/>
  <c r="D23" i="5"/>
  <c r="B23" i="5"/>
  <c r="A23" i="5"/>
  <c r="T22" i="5"/>
  <c r="S22" i="5"/>
  <c r="N22" i="5"/>
  <c r="M22" i="5"/>
  <c r="L22" i="5"/>
  <c r="H22" i="5"/>
  <c r="G22" i="5"/>
  <c r="D22" i="5"/>
  <c r="C22" i="5"/>
  <c r="B22" i="5"/>
  <c r="A22" i="5"/>
  <c r="T21" i="5"/>
  <c r="S21" i="5"/>
  <c r="N21" i="5"/>
  <c r="M21" i="5"/>
  <c r="L21" i="5"/>
  <c r="H21" i="5"/>
  <c r="G21" i="5"/>
  <c r="D21" i="5"/>
  <c r="C21" i="5"/>
  <c r="B21" i="5"/>
  <c r="A21" i="5"/>
  <c r="T12" i="5"/>
  <c r="S12" i="5"/>
  <c r="N12" i="5"/>
  <c r="M12" i="5"/>
  <c r="L12" i="5"/>
  <c r="H12" i="5"/>
  <c r="C12" i="5"/>
  <c r="D12" i="5"/>
  <c r="B12" i="5"/>
  <c r="A12" i="5"/>
  <c r="T11" i="5"/>
  <c r="S11" i="5"/>
  <c r="N11" i="5"/>
  <c r="M11" i="5"/>
  <c r="L11" i="5"/>
  <c r="D11" i="5"/>
  <c r="C11" i="5"/>
  <c r="B11" i="5"/>
  <c r="A11" i="5"/>
  <c r="T10" i="5"/>
  <c r="S10" i="5"/>
  <c r="N10" i="5"/>
  <c r="M10" i="5"/>
  <c r="L10" i="5"/>
  <c r="H10" i="5"/>
  <c r="D10" i="5"/>
  <c r="C10" i="5"/>
  <c r="B10" i="5"/>
  <c r="A10" i="5"/>
  <c r="T9" i="5"/>
  <c r="S9" i="5"/>
  <c r="N9" i="5"/>
  <c r="M9" i="5"/>
  <c r="L9" i="5"/>
  <c r="H9" i="5"/>
  <c r="D9" i="5"/>
  <c r="C9" i="5"/>
  <c r="B9" i="5"/>
  <c r="A9" i="5"/>
  <c r="T8" i="5"/>
  <c r="S8" i="5"/>
  <c r="N8" i="5"/>
  <c r="M8" i="5"/>
  <c r="L8" i="5"/>
  <c r="H8" i="5"/>
  <c r="D8" i="5"/>
  <c r="C8" i="5"/>
  <c r="B8" i="5"/>
  <c r="A8" i="5"/>
  <c r="I24" i="5"/>
  <c r="J24" i="5"/>
  <c r="O24" i="5"/>
  <c r="P39" i="2"/>
  <c r="R39" i="2"/>
  <c r="Q39" i="2"/>
  <c r="Q22" i="2"/>
  <c r="P22" i="2"/>
  <c r="R22" i="2"/>
  <c r="Q12" i="2"/>
  <c r="P12" i="2"/>
  <c r="R12" i="2"/>
  <c r="P9" i="2"/>
  <c r="R9" i="2"/>
  <c r="Q9" i="2"/>
  <c r="Q37" i="2"/>
  <c r="P37" i="2"/>
  <c r="R37" i="2"/>
  <c r="P25" i="2"/>
  <c r="R25" i="2"/>
  <c r="Q25" i="2"/>
  <c r="P23" i="2"/>
  <c r="R23" i="2"/>
  <c r="Q23" i="2"/>
  <c r="P11" i="2"/>
  <c r="R11" i="2"/>
  <c r="Q11" i="2"/>
  <c r="P38" i="2"/>
  <c r="R38" i="2"/>
  <c r="Q38" i="2"/>
  <c r="Q36" i="2"/>
  <c r="P36" i="2"/>
  <c r="R36" i="2"/>
  <c r="P24" i="2"/>
  <c r="R24" i="2"/>
  <c r="Q24" i="2"/>
  <c r="Q8" i="2"/>
  <c r="P8" i="2"/>
  <c r="R8" i="2"/>
  <c r="Q35" i="2"/>
  <c r="P35" i="2"/>
  <c r="R35" i="2"/>
  <c r="Q21" i="2"/>
  <c r="P21" i="2"/>
  <c r="R21" i="2"/>
  <c r="Q10" i="2"/>
  <c r="P10" i="2"/>
  <c r="R10" i="2"/>
  <c r="I9" i="5"/>
  <c r="J9" i="5"/>
  <c r="O9" i="5"/>
  <c r="I10" i="5"/>
  <c r="J10" i="5"/>
  <c r="O10" i="5"/>
  <c r="I11" i="5"/>
  <c r="J11" i="5"/>
  <c r="O11" i="5"/>
  <c r="I12" i="8"/>
  <c r="J12" i="8"/>
  <c r="O12" i="8"/>
  <c r="I24" i="8"/>
  <c r="J24" i="8"/>
  <c r="O24" i="8"/>
  <c r="I39" i="8"/>
  <c r="J39" i="8"/>
  <c r="O39" i="8"/>
  <c r="I41" i="8"/>
  <c r="J41" i="8"/>
  <c r="O41" i="8"/>
  <c r="I38" i="10"/>
  <c r="J38" i="10"/>
  <c r="O38" i="10"/>
  <c r="I39" i="10"/>
  <c r="J39" i="10"/>
  <c r="O39" i="10"/>
  <c r="I12" i="10"/>
  <c r="J12" i="10"/>
  <c r="O12" i="10"/>
  <c r="I13" i="10"/>
  <c r="J13" i="10"/>
  <c r="O13" i="10"/>
  <c r="I25" i="8"/>
  <c r="J25" i="8"/>
  <c r="O25" i="8"/>
  <c r="I40" i="8"/>
  <c r="J40" i="8"/>
  <c r="O40" i="8"/>
  <c r="I10" i="8"/>
  <c r="J10" i="8"/>
  <c r="O10" i="8"/>
  <c r="P25" i="12"/>
  <c r="R25" i="12"/>
  <c r="I8" i="5"/>
  <c r="J8" i="5"/>
  <c r="O8" i="5"/>
  <c r="P8" i="5"/>
  <c r="R8" i="5"/>
  <c r="I12" i="5"/>
  <c r="J12" i="5"/>
  <c r="O12" i="5"/>
  <c r="I21" i="5"/>
  <c r="J21" i="5"/>
  <c r="O21" i="5"/>
  <c r="P21" i="5"/>
  <c r="R21" i="5"/>
  <c r="I22" i="5"/>
  <c r="J22" i="5"/>
  <c r="O22" i="5"/>
  <c r="I36" i="5"/>
  <c r="J36" i="5"/>
  <c r="O36" i="5"/>
  <c r="I37" i="5"/>
  <c r="J37" i="5"/>
  <c r="O37" i="5"/>
  <c r="I8" i="8"/>
  <c r="J8" i="8"/>
  <c r="O8" i="8"/>
  <c r="Q8" i="8"/>
  <c r="I11" i="8"/>
  <c r="J11" i="8"/>
  <c r="O11" i="8"/>
  <c r="I26" i="8"/>
  <c r="J26" i="8"/>
  <c r="O26" i="8"/>
  <c r="I36" i="8"/>
  <c r="J36" i="8"/>
  <c r="O36" i="8"/>
  <c r="I23" i="8"/>
  <c r="J23" i="8"/>
  <c r="O23" i="8"/>
  <c r="Q23" i="8"/>
  <c r="I13" i="8"/>
  <c r="J13" i="8"/>
  <c r="O13" i="8"/>
  <c r="I22" i="10"/>
  <c r="J22" i="10"/>
  <c r="O22" i="10"/>
  <c r="I26" i="10"/>
  <c r="J26" i="10"/>
  <c r="O26" i="10"/>
  <c r="Q24" i="5"/>
  <c r="P24" i="5"/>
  <c r="R24" i="5"/>
  <c r="P23" i="5"/>
  <c r="R23" i="5"/>
  <c r="Q23" i="5"/>
  <c r="P35" i="5"/>
  <c r="R35" i="5"/>
  <c r="Q35" i="5"/>
  <c r="P39" i="5"/>
  <c r="R39" i="5"/>
  <c r="Q39" i="5"/>
  <c r="Q9" i="5"/>
  <c r="P9" i="5"/>
  <c r="R9" i="5"/>
  <c r="P10" i="5"/>
  <c r="R10" i="5"/>
  <c r="Q10" i="5"/>
  <c r="P11" i="5"/>
  <c r="R11" i="5"/>
  <c r="Q11" i="5"/>
  <c r="P38" i="5"/>
  <c r="R38" i="5"/>
  <c r="Q38" i="5"/>
  <c r="Q8" i="5"/>
  <c r="Q12" i="5"/>
  <c r="P12" i="5"/>
  <c r="R12" i="5"/>
  <c r="Q21" i="5"/>
  <c r="Q22" i="5"/>
  <c r="P22" i="5"/>
  <c r="R22" i="5"/>
  <c r="Q25" i="5"/>
  <c r="P25" i="5"/>
  <c r="R25" i="5"/>
  <c r="P36" i="5"/>
  <c r="R36" i="5"/>
  <c r="Q36" i="5"/>
  <c r="Q37" i="5"/>
  <c r="P37" i="5"/>
  <c r="R37" i="5"/>
  <c r="Q12" i="8"/>
  <c r="P12" i="8"/>
  <c r="R12" i="8"/>
  <c r="P24" i="8"/>
  <c r="R24" i="8"/>
  <c r="Q24" i="8"/>
  <c r="P39" i="8"/>
  <c r="R39" i="8"/>
  <c r="Q39" i="8"/>
  <c r="Q41" i="8"/>
  <c r="P41" i="8"/>
  <c r="R41" i="8"/>
  <c r="P37" i="8"/>
  <c r="R37" i="8"/>
  <c r="Q37" i="8"/>
  <c r="P38" i="8"/>
  <c r="R38" i="8"/>
  <c r="Q38" i="8"/>
  <c r="Q25" i="8"/>
  <c r="P25" i="8"/>
  <c r="R25" i="8"/>
  <c r="P40" i="8"/>
  <c r="R40" i="8"/>
  <c r="Q40" i="8"/>
  <c r="Q10" i="8"/>
  <c r="P10" i="8"/>
  <c r="R10" i="8"/>
  <c r="Q22" i="8"/>
  <c r="P22" i="8"/>
  <c r="R22" i="8"/>
  <c r="P9" i="8"/>
  <c r="R9" i="8"/>
  <c r="Q9" i="8"/>
  <c r="P8" i="8"/>
  <c r="R8" i="8"/>
  <c r="P11" i="8"/>
  <c r="R11" i="8"/>
  <c r="Q11" i="8"/>
  <c r="Q26" i="8"/>
  <c r="P26" i="8"/>
  <c r="R26" i="8"/>
  <c r="Q36" i="8"/>
  <c r="P36" i="8"/>
  <c r="R36" i="8"/>
  <c r="P23" i="8"/>
  <c r="R23" i="8"/>
  <c r="P13" i="8"/>
  <c r="R13" i="8"/>
  <c r="Q13" i="8"/>
  <c r="P36" i="10"/>
  <c r="R36" i="10"/>
  <c r="Q36" i="10"/>
  <c r="P38" i="10"/>
  <c r="R38" i="10"/>
  <c r="Q38" i="10"/>
  <c r="Q39" i="10"/>
  <c r="P39" i="10"/>
  <c r="R39" i="10"/>
  <c r="P12" i="10"/>
  <c r="R12" i="10"/>
  <c r="Q12" i="10"/>
  <c r="P13" i="10"/>
  <c r="R13" i="10"/>
  <c r="Q13" i="10"/>
  <c r="Q40" i="10"/>
  <c r="P40" i="10"/>
  <c r="R40" i="10"/>
  <c r="Q41" i="10"/>
  <c r="P41" i="10"/>
  <c r="R41" i="10"/>
  <c r="Q24" i="10"/>
  <c r="P24" i="10"/>
  <c r="R24" i="10"/>
  <c r="Q11" i="10"/>
  <c r="P11" i="10"/>
  <c r="R11" i="10"/>
  <c r="Q25" i="10"/>
  <c r="P25" i="10"/>
  <c r="R25" i="10"/>
  <c r="Q9" i="10"/>
  <c r="P9" i="10"/>
  <c r="R9" i="10"/>
  <c r="Q23" i="10"/>
  <c r="P23" i="10"/>
  <c r="R23" i="10"/>
  <c r="P37" i="10"/>
  <c r="R37" i="10"/>
  <c r="Q37" i="10"/>
  <c r="Q10" i="10"/>
  <c r="P10" i="10"/>
  <c r="R10" i="10"/>
  <c r="Q8" i="10"/>
  <c r="P8" i="10"/>
  <c r="R8" i="10"/>
  <c r="P22" i="10"/>
  <c r="R22" i="10"/>
  <c r="Q22" i="10"/>
  <c r="Q26" i="10"/>
  <c r="P26" i="10"/>
  <c r="R26" i="10"/>
  <c r="I38" i="12"/>
  <c r="J38" i="12"/>
  <c r="O38" i="12"/>
  <c r="Q38" i="12"/>
  <c r="I39" i="12"/>
  <c r="J39" i="12"/>
  <c r="O39" i="12"/>
  <c r="Q39" i="12"/>
  <c r="I35" i="12"/>
  <c r="J35" i="12"/>
  <c r="O35" i="12"/>
  <c r="P35" i="12"/>
  <c r="R35" i="12"/>
  <c r="I36" i="12"/>
  <c r="J36" i="12"/>
  <c r="O36" i="12"/>
  <c r="Q36" i="12"/>
  <c r="I37" i="12"/>
  <c r="J37" i="12"/>
  <c r="O37" i="12"/>
  <c r="Q37" i="12"/>
  <c r="I24" i="12"/>
  <c r="J24" i="12"/>
  <c r="O24" i="12"/>
  <c r="P24" i="12"/>
  <c r="R24" i="12"/>
  <c r="I9" i="12"/>
  <c r="J9" i="12"/>
  <c r="I8" i="12"/>
  <c r="J8" i="12"/>
  <c r="O8" i="12"/>
  <c r="P8" i="12"/>
  <c r="R8" i="12"/>
  <c r="I10" i="12"/>
  <c r="J10" i="12"/>
  <c r="I12" i="12"/>
  <c r="J12" i="12"/>
  <c r="O12" i="12"/>
  <c r="I21" i="12"/>
  <c r="J21" i="12"/>
  <c r="O21" i="12"/>
  <c r="P21" i="12"/>
  <c r="R21" i="12"/>
  <c r="I23" i="12"/>
  <c r="J23" i="12"/>
  <c r="O23" i="12"/>
  <c r="Q23" i="12"/>
  <c r="I11" i="12"/>
  <c r="J11" i="12"/>
  <c r="O11" i="12"/>
  <c r="Q11" i="12"/>
  <c r="I22" i="12"/>
  <c r="J22" i="12"/>
  <c r="O22" i="12"/>
  <c r="Q22" i="12"/>
  <c r="Q8" i="12"/>
  <c r="Q21" i="12"/>
  <c r="Q35" i="12"/>
  <c r="P23" i="12"/>
  <c r="R23" i="12"/>
  <c r="P38" i="12"/>
  <c r="R38" i="12"/>
  <c r="P12" i="12"/>
  <c r="R12" i="12"/>
  <c r="O10" i="12"/>
  <c r="Q10" i="12"/>
  <c r="P39" i="12"/>
  <c r="R39" i="12"/>
  <c r="O9" i="12"/>
  <c r="P9" i="12"/>
  <c r="R9" i="12"/>
  <c r="P37" i="12"/>
  <c r="R37" i="12"/>
  <c r="P10" i="12"/>
  <c r="R10" i="12"/>
  <c r="Q24" i="12"/>
  <c r="P36" i="12"/>
  <c r="R36" i="12"/>
  <c r="P22" i="12"/>
  <c r="R22" i="12"/>
  <c r="Q12" i="12"/>
  <c r="P11" i="12"/>
  <c r="R11" i="12"/>
  <c r="Q9" i="12"/>
  <c r="Q25" i="16"/>
  <c r="P25" i="16"/>
  <c r="R25" i="16"/>
  <c r="I38" i="16"/>
  <c r="J38" i="16"/>
  <c r="I36" i="16"/>
  <c r="J36" i="16"/>
  <c r="I39" i="16"/>
  <c r="J39" i="16"/>
  <c r="I40" i="16"/>
  <c r="J40" i="16"/>
  <c r="I24" i="16"/>
  <c r="J24" i="16"/>
  <c r="Q39" i="14"/>
  <c r="P39" i="14"/>
  <c r="R39" i="14"/>
  <c r="P38" i="14"/>
  <c r="R38" i="14"/>
  <c r="Q38" i="14"/>
  <c r="P25" i="14"/>
  <c r="R25" i="14"/>
  <c r="Q25" i="14"/>
  <c r="Q12" i="14"/>
  <c r="P12" i="14"/>
  <c r="R12" i="14"/>
  <c r="I10" i="16"/>
  <c r="J10" i="16"/>
  <c r="I11" i="16"/>
  <c r="J11" i="16"/>
  <c r="O11" i="16"/>
  <c r="I22" i="16"/>
  <c r="J22" i="16"/>
  <c r="I8" i="16"/>
  <c r="J8" i="16"/>
  <c r="Q11" i="16"/>
  <c r="R11" i="16"/>
  <c r="Q8" i="16"/>
  <c r="P8" i="16"/>
  <c r="R8" i="16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Sophie Labaste</author>
  </authors>
  <commentList>
    <comment ref="O10" authorId="0" shapeId="0" xr:uid="{EBBC6BBC-FF28-7043-B906-1785F3883DBF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Includes GST</t>
        </r>
      </text>
    </comment>
    <comment ref="C12" authorId="0" shapeId="0" xr:uid="{D23A6896-F47F-104C-913C-B737D080F7A9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Includes membership fee</t>
        </r>
      </text>
    </comment>
    <comment ref="O24" authorId="0" shapeId="0" xr:uid="{10B2CE46-D995-1442-BF1E-023CF20F3397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Includes GST</t>
        </r>
      </text>
    </comment>
    <comment ref="O38" authorId="0" shapeId="0" xr:uid="{0564AD8E-0300-DD49-867F-10F58DE3C6D8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Includes GST</t>
        </r>
      </text>
    </comment>
    <comment ref="C40" authorId="0" shapeId="0" xr:uid="{4B0ECDA1-220F-E34B-9DD2-15AE67DC4812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Includes membership fee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Sophie Labaste</author>
  </authors>
  <commentList>
    <comment ref="C12" authorId="0" shapeId="0" xr:uid="{76BA3283-637B-8A4B-BA67-ECA7CA7F4EBB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Includes membership fee</t>
        </r>
      </text>
    </comment>
    <comment ref="C25" authorId="0" shapeId="0" xr:uid="{F6A359F8-54FE-894E-823F-F4719F1D5B49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Includes membership fee</t>
        </r>
      </text>
    </comment>
    <comment ref="C39" authorId="0" shapeId="0" xr:uid="{D2D50F96-6555-184D-BD2F-5F26CE235C65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Includes membership fee</t>
        </r>
      </text>
    </comment>
  </commentList>
</comments>
</file>

<file path=xl/sharedStrings.xml><?xml version="1.0" encoding="utf-8"?>
<sst xmlns="http://schemas.openxmlformats.org/spreadsheetml/2006/main" count="2795" uniqueCount="338">
  <si>
    <t>2) Controlled load (also known as dedicated circuit and controlled off-peak 1). Typically used for hot water and heating.</t>
    <phoneticPr fontId="2" type="noConversion"/>
  </si>
  <si>
    <t>3) Time of Use (TOU). Three part tariff with peak, shoulder and off-peak rates.</t>
    <phoneticPr fontId="2" type="noConversion"/>
  </si>
  <si>
    <t>DISCLAIMER:</t>
  </si>
  <si>
    <t xml:space="preserve">The energy offers, tariffs and bill calculations presented in this workbook should be used as a general guide only and should not be </t>
  </si>
  <si>
    <t xml:space="preserve">workbook, it is suitable for use only as a research and advocacy tool. We do not accept any legal responsibility for errors or inaccuracies. </t>
  </si>
  <si>
    <t>1st block</t>
  </si>
  <si>
    <t>2nd block</t>
  </si>
  <si>
    <t>3rd block</t>
  </si>
  <si>
    <t xml:space="preserve">Alviss Consulting Pty Ltd does not accept liability for any action taken based on the information provided in this workbook or for any loss, </t>
    <phoneticPr fontId="0" type="noConversion"/>
  </si>
  <si>
    <t xml:space="preserve">economic or otherwise, suffered as a result of reliance on the information presented in this workbook.  </t>
    <phoneticPr fontId="0" type="noConversion"/>
  </si>
  <si>
    <t>Effective from</t>
    <phoneticPr fontId="2" type="noConversion"/>
  </si>
  <si>
    <t>Solar (y/n)</t>
    <phoneticPr fontId="2" type="noConversion"/>
  </si>
  <si>
    <t>Restricted eligibility? (n/so/nso)</t>
    <phoneticPr fontId="2" type="noConversion"/>
  </si>
  <si>
    <t>Solar meter fee (c/day)</t>
  </si>
  <si>
    <t>Retailer</t>
  </si>
  <si>
    <t>Name</t>
    <phoneticPr fontId="2" type="noConversion"/>
  </si>
  <si>
    <t>quarter</t>
    <phoneticPr fontId="7" type="noConversion"/>
  </si>
  <si>
    <t>ACT-Controlled 1</t>
    <phoneticPr fontId="7" type="noConversion"/>
  </si>
  <si>
    <t>Regulated</t>
  </si>
  <si>
    <t>TOU</t>
    <phoneticPr fontId="7" type="noConversion"/>
  </si>
  <si>
    <t>ACT-TOU</t>
    <phoneticPr fontId="7" type="noConversion"/>
  </si>
  <si>
    <t>Single</t>
    <phoneticPr fontId="7" type="noConversion"/>
  </si>
  <si>
    <t>y</t>
    <phoneticPr fontId="7" type="noConversion"/>
  </si>
  <si>
    <t>EnergyAustralia</t>
    <phoneticPr fontId="7" type="noConversion"/>
  </si>
  <si>
    <t>Everyday Saver Business</t>
    <phoneticPr fontId="7" type="noConversion"/>
  </si>
  <si>
    <t xml:space="preserve">ACT-Single </t>
    <phoneticPr fontId="7" type="noConversion"/>
  </si>
  <si>
    <t>o</t>
    <phoneticPr fontId="7" type="noConversion"/>
  </si>
  <si>
    <t>TOU</t>
    <phoneticPr fontId="7" type="noConversion"/>
  </si>
  <si>
    <t>ERM Power</t>
    <phoneticPr fontId="7" type="noConversion"/>
  </si>
  <si>
    <t>Adjustable</t>
    <phoneticPr fontId="7" type="noConversion"/>
  </si>
  <si>
    <t>n</t>
    <phoneticPr fontId="7" type="noConversion"/>
  </si>
  <si>
    <t>Origin Energy</t>
    <phoneticPr fontId="7" type="noConversion"/>
  </si>
  <si>
    <t>Business Saver</t>
    <phoneticPr fontId="7" type="noConversion"/>
  </si>
  <si>
    <t>y</t>
    <phoneticPr fontId="7" type="noConversion"/>
  </si>
  <si>
    <t>Controlled</t>
    <phoneticPr fontId="7" type="noConversion"/>
  </si>
  <si>
    <t>quarter</t>
  </si>
  <si>
    <t>Tab colours:</t>
  </si>
  <si>
    <t>April</t>
  </si>
  <si>
    <t>Source: www.actewagl.com.au</t>
  </si>
  <si>
    <t xml:space="preserve">*The spreadsheets are interactive where the user can adjust quarterly consumption (kWh) and peak/off peak  </t>
    <phoneticPr fontId="2" type="noConversion"/>
  </si>
  <si>
    <t>proportions (%). All red cells contain variables for the user to insert</t>
    <phoneticPr fontId="2" type="noConversion"/>
  </si>
  <si>
    <t>If you would like to obtain information about energy offers available to you as a customer, go to AER’s "Energy Made Easy" website</t>
    <phoneticPr fontId="2" type="noConversion"/>
  </si>
  <si>
    <t>www.energymadeeasy.gov.au or contact the energy retailers directly.</t>
    <phoneticPr fontId="2" type="noConversion"/>
  </si>
  <si>
    <t>SME Tariff-Tracker</t>
    <phoneticPr fontId="2" type="noConversion"/>
  </si>
  <si>
    <t>ACT Workbook 1 - Electricity offers</t>
    <phoneticPr fontId="2" type="noConversion"/>
  </si>
  <si>
    <t>Purpose of SME Tariff-Tracking project:project</t>
    <phoneticPr fontId="2" type="noConversion"/>
  </si>
  <si>
    <t xml:space="preserve">*Analysis of bills (consumption level/pattern variable) </t>
    <phoneticPr fontId="2" type="noConversion"/>
  </si>
  <si>
    <t>*As SME electricity offers currently depend on the type of metering installed at the premises,</t>
    <phoneticPr fontId="2" type="noConversion"/>
  </si>
  <si>
    <t xml:space="preserve">1) Single rate (also known as flat rate). </t>
    <phoneticPr fontId="2" type="noConversion"/>
  </si>
  <si>
    <t xml:space="preserve">in the workbook is not provided as financial advice. While we have taken great care to ensure accuracy of the information provided in this </t>
  </si>
  <si>
    <t>Number of peak months</t>
    <phoneticPr fontId="2" type="noConversion"/>
  </si>
  <si>
    <t>solar (net/gross)</t>
  </si>
  <si>
    <t>Insert quarterly consumption (kWh):</t>
    <phoneticPr fontId="2" type="noConversion"/>
  </si>
  <si>
    <t>Insert peak proportion (%):</t>
    <phoneticPr fontId="2" type="noConversion"/>
  </si>
  <si>
    <t>Insert shoulder proportion (%):</t>
    <phoneticPr fontId="2" type="noConversion"/>
  </si>
  <si>
    <t>Insert off-peak proportion (%):</t>
    <phoneticPr fontId="2" type="noConversion"/>
  </si>
  <si>
    <t>Retailer</t>
    <phoneticPr fontId="2" type="noConversion"/>
  </si>
  <si>
    <t>Offer</t>
    <phoneticPr fontId="2" type="noConversion"/>
  </si>
  <si>
    <t>Supply charge</t>
    <phoneticPr fontId="2" type="noConversion"/>
  </si>
  <si>
    <t>1st block</t>
    <phoneticPr fontId="2" type="noConversion"/>
  </si>
  <si>
    <t>net</t>
    <phoneticPr fontId="2" type="noConversion"/>
  </si>
  <si>
    <t>o</t>
    <phoneticPr fontId="2" type="noConversion"/>
  </si>
  <si>
    <t>DD discount of $20 per annum</t>
    <phoneticPr fontId="2" type="noConversion"/>
  </si>
  <si>
    <t>Account credit</t>
  </si>
  <si>
    <t>Seasonal: Off-peak/ Off-peak rate (c/kWh)</t>
    <phoneticPr fontId="2" type="noConversion"/>
  </si>
  <si>
    <t>Cont' off peak</t>
    <phoneticPr fontId="2" type="noConversion"/>
  </si>
  <si>
    <t>Regulated</t>
    <phoneticPr fontId="2" type="noConversion"/>
  </si>
  <si>
    <t>Minimum monthly demand charged (kW)</t>
    <phoneticPr fontId="7" type="noConversion"/>
  </si>
  <si>
    <t>ACT</t>
    <phoneticPr fontId="7" type="noConversion"/>
  </si>
  <si>
    <t>ActewAGL</t>
    <phoneticPr fontId="7" type="noConversion"/>
  </si>
  <si>
    <t>Single</t>
    <phoneticPr fontId="7" type="noConversion"/>
  </si>
  <si>
    <t>y</t>
    <phoneticPr fontId="7" type="noConversion"/>
  </si>
  <si>
    <t>n</t>
    <phoneticPr fontId="7" type="noConversion"/>
  </si>
  <si>
    <t>Business plan</t>
    <phoneticPr fontId="7" type="noConversion"/>
  </si>
  <si>
    <t>quarter</t>
    <phoneticPr fontId="7" type="noConversion"/>
  </si>
  <si>
    <t xml:space="preserve">ACT-Single </t>
    <phoneticPr fontId="7" type="noConversion"/>
  </si>
  <si>
    <t>n</t>
    <phoneticPr fontId="7" type="noConversion"/>
  </si>
  <si>
    <t>net</t>
    <phoneticPr fontId="7" type="noConversion"/>
  </si>
  <si>
    <t>o</t>
    <phoneticPr fontId="7" type="noConversion"/>
  </si>
  <si>
    <t>DD discount of $20 per annum</t>
    <phoneticPr fontId="7" type="noConversion"/>
  </si>
  <si>
    <t>n</t>
    <phoneticPr fontId="7" type="noConversion"/>
  </si>
  <si>
    <t>Account establishment fee may apply</t>
    <phoneticPr fontId="7" type="noConversion"/>
  </si>
  <si>
    <t>Controlled</t>
    <phoneticPr fontId="7" type="noConversion"/>
  </si>
  <si>
    <t>Split week tariff: Shoulder - weekends (c/kWh)</t>
    <phoneticPr fontId="2" type="noConversion"/>
  </si>
  <si>
    <t>Seasonal: Peak season shoulder rate (c/kWh)</t>
    <phoneticPr fontId="2" type="noConversion"/>
  </si>
  <si>
    <t>Energy Australia</t>
    <phoneticPr fontId="2" type="noConversion"/>
  </si>
  <si>
    <t>POT discount off usage (%)</t>
    <phoneticPr fontId="2" type="noConversion"/>
  </si>
  <si>
    <t>Annual bill incl guaranteed discounts</t>
    <phoneticPr fontId="2" type="noConversion"/>
  </si>
  <si>
    <t>Annual bill incl conditional discounts</t>
    <phoneticPr fontId="2" type="noConversion"/>
  </si>
  <si>
    <t>Contract length (months)</t>
    <phoneticPr fontId="2" type="noConversion"/>
  </si>
  <si>
    <t>Exit fee (yes/no)</t>
    <phoneticPr fontId="2" type="noConversion"/>
  </si>
  <si>
    <t>Single</t>
    <phoneticPr fontId="2" type="noConversion"/>
  </si>
  <si>
    <t xml:space="preserve">ACT-Single </t>
    <phoneticPr fontId="2" type="noConversion"/>
  </si>
  <si>
    <t>TOU</t>
    <phoneticPr fontId="2" type="noConversion"/>
  </si>
  <si>
    <t>ACT-TOU</t>
    <phoneticPr fontId="2" type="noConversion"/>
  </si>
  <si>
    <t>Single or peak rate (c/kWh)</t>
    <phoneticPr fontId="2" type="noConversion"/>
  </si>
  <si>
    <t>block type</t>
  </si>
  <si>
    <t>Peak 1st step (kWh)</t>
    <phoneticPr fontId="2" type="noConversion"/>
  </si>
  <si>
    <t>Peak 2nd rate (c/kWh)</t>
    <phoneticPr fontId="2" type="noConversion"/>
  </si>
  <si>
    <t>Peak 2nd step (kWh)</t>
    <phoneticPr fontId="2" type="noConversion"/>
  </si>
  <si>
    <t>Peak 3rd rate (c/kWh)</t>
    <phoneticPr fontId="2" type="noConversion"/>
  </si>
  <si>
    <t>Peak 3rd step (kWh)</t>
    <phoneticPr fontId="2" type="noConversion"/>
  </si>
  <si>
    <t>Peak 4th rate (c/kWh)</t>
    <phoneticPr fontId="2" type="noConversion"/>
  </si>
  <si>
    <t>Annual bill (excl GST)</t>
    <phoneticPr fontId="2" type="noConversion"/>
  </si>
  <si>
    <t>Guaranteed discount off bill (%)</t>
    <phoneticPr fontId="2" type="noConversion"/>
  </si>
  <si>
    <t>Service fee ($ per month)</t>
    <phoneticPr fontId="2" type="noConversion"/>
  </si>
  <si>
    <t>Single rate</t>
  </si>
  <si>
    <t>Insert quarterly consumption (kWh):</t>
  </si>
  <si>
    <t>Green note</t>
    <phoneticPr fontId="2" type="noConversion"/>
  </si>
  <si>
    <t>Comments</t>
    <phoneticPr fontId="2" type="noConversion"/>
  </si>
  <si>
    <t>Business plan</t>
    <phoneticPr fontId="2" type="noConversion"/>
  </si>
  <si>
    <t>quarter</t>
    <phoneticPr fontId="2" type="noConversion"/>
  </si>
  <si>
    <t>Peak balance</t>
  </si>
  <si>
    <t>Quarterly bill</t>
  </si>
  <si>
    <t>Annual bill (excl GST)</t>
  </si>
  <si>
    <t>Guaranteed discount off bill (%)</t>
  </si>
  <si>
    <t>4th block</t>
  </si>
  <si>
    <t>Split week tariff: Shoulder - weekdays (c/kWh)</t>
    <phoneticPr fontId="2" type="noConversion"/>
  </si>
  <si>
    <t>POT discount off bill (%)</t>
    <phoneticPr fontId="2" type="noConversion"/>
  </si>
  <si>
    <t>POT discount off usage (%)</t>
    <phoneticPr fontId="2" type="noConversion"/>
  </si>
  <si>
    <t>DD discount off bill (%)</t>
    <phoneticPr fontId="2" type="noConversion"/>
  </si>
  <si>
    <t>DD discount off usage (%)</t>
    <phoneticPr fontId="2" type="noConversion"/>
  </si>
  <si>
    <t>ID</t>
  </si>
  <si>
    <t>Timestamp</t>
    <phoneticPr fontId="2" type="noConversion"/>
  </si>
  <si>
    <t>State</t>
    <phoneticPr fontId="2" type="noConversion"/>
  </si>
  <si>
    <t>Supply (c/day)</t>
  </si>
  <si>
    <t>Limited benefit period? (months)</t>
    <phoneticPr fontId="2" type="noConversion"/>
  </si>
  <si>
    <t>*All supply charges published as quarterly charges have been divided by 91 days.</t>
  </si>
  <si>
    <t>*All daily inclining block thresholds have been multiplied by 91 to calculate quarterly bills.</t>
    <phoneticPr fontId="2" type="noConversion"/>
  </si>
  <si>
    <t>ACT Retailers:</t>
    <phoneticPr fontId="2" type="noConversion"/>
  </si>
  <si>
    <r>
      <t>Workbook prepared by Alviss Consulting for</t>
    </r>
    <r>
      <rPr>
        <b/>
        <sz val="11"/>
        <color indexed="48"/>
        <rFont val="Arial"/>
        <family val="2"/>
      </rPr>
      <t xml:space="preserve"> Energy Consumers Australia (ECA)</t>
    </r>
    <phoneticPr fontId="2" type="noConversion"/>
  </si>
  <si>
    <t>Annual bill incl guaranteed discounts</t>
  </si>
  <si>
    <t>Annual bill incl conditional discounts</t>
  </si>
  <si>
    <t>Contract length (months)</t>
  </si>
  <si>
    <t>Exit fee (yes/no)</t>
  </si>
  <si>
    <t>Account establishment fee may apply</t>
    <phoneticPr fontId="2" type="noConversion"/>
  </si>
  <si>
    <t>Cont' off peak 1st step (kWh)</t>
    <phoneticPr fontId="2" type="noConversion"/>
  </si>
  <si>
    <t>Cont' off peak 2nd rate</t>
    <phoneticPr fontId="2" type="noConversion"/>
  </si>
  <si>
    <t>Shoulder (c/kWh)</t>
    <phoneticPr fontId="2" type="noConversion"/>
  </si>
  <si>
    <t>Other incentives</t>
    <phoneticPr fontId="2" type="noConversion"/>
  </si>
  <si>
    <t>Incentive type</t>
    <phoneticPr fontId="2" type="noConversion"/>
  </si>
  <si>
    <t>Approx. incentive value ($)</t>
    <phoneticPr fontId="2" type="noConversion"/>
  </si>
  <si>
    <t>Controlled</t>
    <phoneticPr fontId="2" type="noConversion"/>
  </si>
  <si>
    <t>y</t>
    <phoneticPr fontId="2" type="noConversion"/>
  </si>
  <si>
    <t>n</t>
    <phoneticPr fontId="2" type="noConversion"/>
  </si>
  <si>
    <t>ActewAGL</t>
    <phoneticPr fontId="2" type="noConversion"/>
  </si>
  <si>
    <t>Seasonal: Off peak season shoulder rate (c/kWh)</t>
    <phoneticPr fontId="2" type="noConversion"/>
  </si>
  <si>
    <t>E-bill discount off bill (%)</t>
    <phoneticPr fontId="2" type="noConversion"/>
  </si>
  <si>
    <t>E-bill discount off usage (%)</t>
    <phoneticPr fontId="2" type="noConversion"/>
  </si>
  <si>
    <t>Dual Fuel discount off bill (%)</t>
    <phoneticPr fontId="2" type="noConversion"/>
  </si>
  <si>
    <t>Dual Fuel discount off usage (%)</t>
    <phoneticPr fontId="2" type="noConversion"/>
  </si>
  <si>
    <t>Contract length (months)</t>
    <phoneticPr fontId="2" type="noConversion"/>
  </si>
  <si>
    <t>ETF (Y/N)</t>
    <phoneticPr fontId="2" type="noConversion"/>
  </si>
  <si>
    <t>Time structure Code</t>
    <phoneticPr fontId="2" type="noConversion"/>
  </si>
  <si>
    <t>Seasonal? (y/n)</t>
    <phoneticPr fontId="2" type="noConversion"/>
  </si>
  <si>
    <t>Summer or winter peak (s/w)</t>
    <phoneticPr fontId="2" type="noConversion"/>
  </si>
  <si>
    <t xml:space="preserve">relied upon. The workbook is not an appropriate substitute for obtaining an offer from an energy retailer.  The information presented </t>
  </si>
  <si>
    <t>DB</t>
    <phoneticPr fontId="2" type="noConversion"/>
  </si>
  <si>
    <t>DB Zone</t>
    <phoneticPr fontId="2" type="noConversion"/>
  </si>
  <si>
    <t>Meter type</t>
    <phoneticPr fontId="2" type="noConversion"/>
  </si>
  <si>
    <t>Other Direct Debit Incentive (y/n)</t>
    <phoneticPr fontId="2" type="noConversion"/>
  </si>
  <si>
    <t>Seasonal: peak/ off-peak rate (c/kWh)</t>
    <phoneticPr fontId="2" type="noConversion"/>
  </si>
  <si>
    <t>Off-peak rate (c/kWh)</t>
    <phoneticPr fontId="2" type="noConversion"/>
  </si>
  <si>
    <t>Off peak 1st step (kWh)</t>
    <phoneticPr fontId="2" type="noConversion"/>
  </si>
  <si>
    <t>ActewAGL</t>
    <phoneticPr fontId="2" type="noConversion"/>
  </si>
  <si>
    <t>ACT</t>
    <phoneticPr fontId="2" type="noConversion"/>
  </si>
  <si>
    <t>Supply charge</t>
  </si>
  <si>
    <t>Off peak 2nd rate (c/kWh)</t>
    <phoneticPr fontId="2" type="noConversion"/>
  </si>
  <si>
    <t>ACT-Controlled 1</t>
    <phoneticPr fontId="2" type="noConversion"/>
  </si>
  <si>
    <t>Guaranteed discount off usage (%)</t>
  </si>
  <si>
    <t>POT discount off bill (%)</t>
  </si>
  <si>
    <t>POT discount off usage (%)</t>
  </si>
  <si>
    <t>Peak balance</t>
    <phoneticPr fontId="2" type="noConversion"/>
  </si>
  <si>
    <t>Shoulder</t>
    <phoneticPr fontId="2" type="noConversion"/>
  </si>
  <si>
    <t>Off-Peak</t>
    <phoneticPr fontId="2" type="noConversion"/>
  </si>
  <si>
    <t>Origin Energy</t>
    <phoneticPr fontId="2" type="noConversion"/>
  </si>
  <si>
    <t>Business Saver</t>
    <phoneticPr fontId="2" type="noConversion"/>
  </si>
  <si>
    <t>Also available with 2 years benefit period</t>
  </si>
  <si>
    <t>Annual bill incl guaranteed discounts (incl GST)</t>
    <phoneticPr fontId="2" type="noConversion"/>
  </si>
  <si>
    <t>Annual bill incl conditional discounts (incl GST)</t>
    <phoneticPr fontId="2" type="noConversion"/>
  </si>
  <si>
    <t>Small Business Electricity Offers</t>
    <phoneticPr fontId="2" type="noConversion"/>
  </si>
  <si>
    <t>This workbook contains:</t>
  </si>
  <si>
    <t>POT discount off bill (%)</t>
    <phoneticPr fontId="2" type="noConversion"/>
  </si>
  <si>
    <t>FIT (c/kWh)</t>
    <phoneticPr fontId="2" type="noConversion"/>
  </si>
  <si>
    <t>Green (y/n/o)</t>
    <phoneticPr fontId="2" type="noConversion"/>
  </si>
  <si>
    <t>Guaranteed discount off usage (%)</t>
    <phoneticPr fontId="2" type="noConversion"/>
  </si>
  <si>
    <t>this analysis include the three most common electricity offers based on meter type:</t>
  </si>
  <si>
    <t>Peak or single Capacity charge  (c/kVA/day)</t>
    <phoneticPr fontId="2" type="noConversion"/>
  </si>
  <si>
    <t>Shoulder Capacity charge  (c/kVA/day)</t>
    <phoneticPr fontId="2" type="noConversion"/>
  </si>
  <si>
    <t>Off-peak Capacity charge  (c/kVA/day)</t>
    <phoneticPr fontId="2" type="noConversion"/>
  </si>
  <si>
    <t>Origin Energy</t>
    <phoneticPr fontId="2" type="noConversion"/>
  </si>
  <si>
    <t>Offer</t>
  </si>
  <si>
    <t>Guaranteed discount off bill (%)</t>
    <phoneticPr fontId="2" type="noConversion"/>
  </si>
  <si>
    <t>Guaranteed discount off usage (%)</t>
    <phoneticPr fontId="2" type="noConversion"/>
  </si>
  <si>
    <t>Off peak 2nd step (kWh)</t>
    <phoneticPr fontId="2" type="noConversion"/>
  </si>
  <si>
    <t>Off peak 3rd rate (c/kWh)</t>
    <phoneticPr fontId="2" type="noConversion"/>
  </si>
  <si>
    <t>Off peak 3rd step (kWh)</t>
    <phoneticPr fontId="2" type="noConversion"/>
  </si>
  <si>
    <t>Off peak 4th rate (c/kWh)</t>
    <phoneticPr fontId="2" type="noConversion"/>
  </si>
  <si>
    <t>Seasonal tariff with non-seasonal off-peak rate (c/kWh)</t>
    <phoneticPr fontId="2" type="noConversion"/>
  </si>
  <si>
    <t>ACT, ActewAGL NETWORK</t>
    <phoneticPr fontId="2" type="noConversion"/>
  </si>
  <si>
    <t>Controlled load</t>
  </si>
  <si>
    <t>Insert peak proportion (%):</t>
  </si>
  <si>
    <t>Insert controlled off-peak proportion (%):</t>
  </si>
  <si>
    <t>TOU</t>
    <phoneticPr fontId="2" type="noConversion"/>
  </si>
  <si>
    <t>ACT</t>
    <phoneticPr fontId="2" type="noConversion"/>
  </si>
  <si>
    <t>Controlled</t>
    <phoneticPr fontId="2" type="noConversion"/>
  </si>
  <si>
    <t>EnergyAustralia</t>
    <phoneticPr fontId="2" type="noConversion"/>
  </si>
  <si>
    <t>Everyday Saver Business</t>
    <phoneticPr fontId="2" type="noConversion"/>
  </si>
  <si>
    <t>ERM Power</t>
    <phoneticPr fontId="2" type="noConversion"/>
  </si>
  <si>
    <t>Adjustable</t>
    <phoneticPr fontId="2" type="noConversion"/>
  </si>
  <si>
    <t>Regulated</t>
    <phoneticPr fontId="2" type="noConversion"/>
  </si>
  <si>
    <t>Dual fuel condition? (y/n)</t>
    <phoneticPr fontId="2" type="noConversion"/>
  </si>
  <si>
    <t>October</t>
  </si>
  <si>
    <t>ACT</t>
    <phoneticPr fontId="8" type="noConversion"/>
  </si>
  <si>
    <t>ActewAGL</t>
    <phoneticPr fontId="8" type="noConversion"/>
  </si>
  <si>
    <t>Single</t>
    <phoneticPr fontId="8" type="noConversion"/>
  </si>
  <si>
    <t>y</t>
    <phoneticPr fontId="8" type="noConversion"/>
  </si>
  <si>
    <t>n</t>
    <phoneticPr fontId="8" type="noConversion"/>
  </si>
  <si>
    <t>quarter</t>
    <phoneticPr fontId="8" type="noConversion"/>
  </si>
  <si>
    <t xml:space="preserve">ACT-Single </t>
    <phoneticPr fontId="8" type="noConversion"/>
  </si>
  <si>
    <t>n</t>
    <phoneticPr fontId="8" type="noConversion"/>
  </si>
  <si>
    <t>net</t>
    <phoneticPr fontId="8" type="noConversion"/>
  </si>
  <si>
    <t>o</t>
    <phoneticPr fontId="8" type="noConversion"/>
  </si>
  <si>
    <t>n</t>
    <phoneticPr fontId="8" type="noConversion"/>
  </si>
  <si>
    <t>Account establishment fee may apply</t>
    <phoneticPr fontId="8" type="noConversion"/>
  </si>
  <si>
    <t>Business plan</t>
    <phoneticPr fontId="8" type="noConversion"/>
  </si>
  <si>
    <t>DD discount of $20 per annum</t>
    <phoneticPr fontId="8" type="noConversion"/>
  </si>
  <si>
    <t>ACT</t>
    <phoneticPr fontId="9" type="noConversion"/>
  </si>
  <si>
    <t>ActewAGL</t>
    <phoneticPr fontId="9" type="noConversion"/>
  </si>
  <si>
    <t>Single</t>
    <phoneticPr fontId="9" type="noConversion"/>
  </si>
  <si>
    <t>y</t>
    <phoneticPr fontId="9" type="noConversion"/>
  </si>
  <si>
    <t>n</t>
    <phoneticPr fontId="9" type="noConversion"/>
  </si>
  <si>
    <t>ERM Power</t>
    <phoneticPr fontId="9" type="noConversion"/>
  </si>
  <si>
    <t>Adjustable</t>
    <phoneticPr fontId="9" type="noConversion"/>
  </si>
  <si>
    <t xml:space="preserve">ACT-Single </t>
    <phoneticPr fontId="9" type="noConversion"/>
  </si>
  <si>
    <t>n</t>
    <phoneticPr fontId="9" type="noConversion"/>
  </si>
  <si>
    <t>net</t>
    <phoneticPr fontId="9" type="noConversion"/>
  </si>
  <si>
    <t>n</t>
    <phoneticPr fontId="9" type="noConversion"/>
  </si>
  <si>
    <t>Controlled</t>
    <phoneticPr fontId="9" type="noConversion"/>
  </si>
  <si>
    <t>ACT-Controlled 1</t>
    <phoneticPr fontId="9" type="noConversion"/>
  </si>
  <si>
    <t>TOU</t>
    <phoneticPr fontId="9" type="noConversion"/>
  </si>
  <si>
    <t>ACT-TOU</t>
    <phoneticPr fontId="9" type="noConversion"/>
  </si>
  <si>
    <t>Single</t>
    <phoneticPr fontId="9" type="noConversion"/>
  </si>
  <si>
    <t>Origin Energy</t>
    <phoneticPr fontId="9" type="noConversion"/>
  </si>
  <si>
    <t>Business Saver</t>
    <phoneticPr fontId="9" type="noConversion"/>
  </si>
  <si>
    <t>quarter</t>
    <phoneticPr fontId="9" type="noConversion"/>
  </si>
  <si>
    <t>net</t>
    <phoneticPr fontId="9" type="noConversion"/>
  </si>
  <si>
    <t>o</t>
    <phoneticPr fontId="9" type="noConversion"/>
  </si>
  <si>
    <t>quarter</t>
    <phoneticPr fontId="9" type="noConversion"/>
  </si>
  <si>
    <t>net</t>
    <phoneticPr fontId="9" type="noConversion"/>
  </si>
  <si>
    <t>TOU</t>
    <phoneticPr fontId="9" type="noConversion"/>
  </si>
  <si>
    <t>EnergyAustralia</t>
    <phoneticPr fontId="9" type="noConversion"/>
  </si>
  <si>
    <t>Everyday Saver Business</t>
    <phoneticPr fontId="9" type="noConversion"/>
  </si>
  <si>
    <t>ACT</t>
    <phoneticPr fontId="9" type="noConversion"/>
  </si>
  <si>
    <t>ActewAGL</t>
    <phoneticPr fontId="9" type="noConversion"/>
  </si>
  <si>
    <t>y</t>
    <phoneticPr fontId="9" type="noConversion"/>
  </si>
  <si>
    <t>Next Business Energy</t>
    <phoneticPr fontId="9" type="noConversion"/>
  </si>
  <si>
    <t>Market offer</t>
  </si>
  <si>
    <t xml:space="preserve">ACT-Single </t>
    <phoneticPr fontId="9" type="noConversion"/>
  </si>
  <si>
    <t>o</t>
    <phoneticPr fontId="9" type="noConversion"/>
  </si>
  <si>
    <t>y</t>
  </si>
  <si>
    <t>Monthly billing.</t>
  </si>
  <si>
    <t>TOU</t>
    <phoneticPr fontId="9" type="noConversion"/>
  </si>
  <si>
    <t xml:space="preserve">The main purpose of this workbook is to provide consumer advocates with a tool to </t>
  </si>
  <si>
    <t xml:space="preserve">track and analyse changes to SME energy offers in the ACT.  </t>
  </si>
  <si>
    <t>Price fix (months)</t>
  </si>
  <si>
    <t>Price fix (date)</t>
  </si>
  <si>
    <t>Controlled</t>
    <phoneticPr fontId="8" type="noConversion"/>
  </si>
  <si>
    <t>ACT-Controlled 1</t>
    <phoneticPr fontId="8" type="noConversion"/>
  </si>
  <si>
    <t>TOU</t>
    <phoneticPr fontId="8" type="noConversion"/>
  </si>
  <si>
    <t>ACT-TOU</t>
    <phoneticPr fontId="8" type="noConversion"/>
  </si>
  <si>
    <t>EnergyAustralia</t>
    <phoneticPr fontId="8" type="noConversion"/>
  </si>
  <si>
    <t>Everyday Saver Business</t>
    <phoneticPr fontId="8" type="noConversion"/>
  </si>
  <si>
    <t>ERM Power</t>
    <phoneticPr fontId="8" type="noConversion"/>
  </si>
  <si>
    <t>Adjustable</t>
    <phoneticPr fontId="8" type="noConversion"/>
  </si>
  <si>
    <t>Origin Energy</t>
    <phoneticPr fontId="8" type="noConversion"/>
  </si>
  <si>
    <t>Business Saver</t>
    <phoneticPr fontId="8" type="noConversion"/>
  </si>
  <si>
    <t>Next Business Energy</t>
    <phoneticPr fontId="8" type="noConversion"/>
  </si>
  <si>
    <t>Next Business Energy</t>
  </si>
  <si>
    <t>Not available</t>
  </si>
  <si>
    <t>Unchanged</t>
  </si>
  <si>
    <t>Changed</t>
  </si>
  <si>
    <t>Pay on time</t>
  </si>
  <si>
    <t>n</t>
  </si>
  <si>
    <t>ACT</t>
    <phoneticPr fontId="10" type="noConversion"/>
  </si>
  <si>
    <t>Evoenergy</t>
  </si>
  <si>
    <t>Single</t>
    <phoneticPr fontId="10" type="noConversion"/>
  </si>
  <si>
    <t>y</t>
    <phoneticPr fontId="10" type="noConversion"/>
  </si>
  <si>
    <t>n</t>
    <phoneticPr fontId="10" type="noConversion"/>
  </si>
  <si>
    <t>ActewAGL</t>
    <phoneticPr fontId="10" type="noConversion"/>
  </si>
  <si>
    <t>Business plan</t>
    <phoneticPr fontId="10" type="noConversion"/>
  </si>
  <si>
    <t xml:space="preserve">ACT-Single </t>
    <phoneticPr fontId="10" type="noConversion"/>
  </si>
  <si>
    <t>net</t>
    <phoneticPr fontId="10" type="noConversion"/>
  </si>
  <si>
    <t>o</t>
    <phoneticPr fontId="10" type="noConversion"/>
  </si>
  <si>
    <t>Account establishment fee may apply</t>
    <phoneticPr fontId="10" type="noConversion"/>
  </si>
  <si>
    <t>EnergyAustralia</t>
    <phoneticPr fontId="10" type="noConversion"/>
  </si>
  <si>
    <t>Everyday Saver Business</t>
    <phoneticPr fontId="10" type="noConversion"/>
  </si>
  <si>
    <t>quarter</t>
    <phoneticPr fontId="10" type="noConversion"/>
  </si>
  <si>
    <t>Monthly billing</t>
  </si>
  <si>
    <t>Origin Energy</t>
    <phoneticPr fontId="10" type="noConversion"/>
  </si>
  <si>
    <t>Business Saver</t>
    <phoneticPr fontId="10" type="noConversion"/>
  </si>
  <si>
    <t>Next Business Energy</t>
    <phoneticPr fontId="10" type="noConversion"/>
  </si>
  <si>
    <t>nso</t>
  </si>
  <si>
    <t>Power Club</t>
  </si>
  <si>
    <t>Powerbank Business</t>
  </si>
  <si>
    <t>n</t>
    <phoneticPr fontId="6" type="noConversion"/>
  </si>
  <si>
    <t>A refundable contribution to your powerbank of $40 per 1,000 kWh of annual consumption must be paid. Monthly billing.</t>
  </si>
  <si>
    <t>New</t>
  </si>
  <si>
    <t>Controlled</t>
    <phoneticPr fontId="10" type="noConversion"/>
  </si>
  <si>
    <t>ACT-Controlled 1</t>
    <phoneticPr fontId="10" type="noConversion"/>
  </si>
  <si>
    <t>TOU</t>
    <phoneticPr fontId="10" type="noConversion"/>
  </si>
  <si>
    <t>ACT-TOU</t>
    <phoneticPr fontId="10" type="noConversion"/>
  </si>
  <si>
    <t xml:space="preserve">*Electricity market offers and regulated offers as of April 2016, April 2017, October 2017, April 2018, </t>
  </si>
  <si>
    <t>October 2018, April 2019 and October 2019</t>
  </si>
  <si>
    <t>https://www.energymadeeasy.gov.au/offer/993953?utm_source=ActewAGL&amp;utm_campaign=bpi-retailer&amp;utm_medium=retailer</t>
  </si>
  <si>
    <t>Total Plan</t>
  </si>
  <si>
    <t xml:space="preserve">Flexi </t>
  </si>
  <si>
    <t>https://nextbusinessenergy.com.au/wp-content/uploads/2019/06/ACT-ActewAGL-MO-BSR-POT-NEX921087MS_CZ7.pdf</t>
  </si>
  <si>
    <t>Powerclub</t>
  </si>
  <si>
    <t>Red Business Saver</t>
  </si>
  <si>
    <t>ACT</t>
  </si>
  <si>
    <t>Single</t>
  </si>
  <si>
    <t>ActewAGL</t>
  </si>
  <si>
    <t>Business plan</t>
  </si>
  <si>
    <t xml:space="preserve">ACT-Single </t>
  </si>
  <si>
    <t>net</t>
  </si>
  <si>
    <t>o</t>
  </si>
  <si>
    <t>EnergyAustralia</t>
  </si>
  <si>
    <t>Origin Energy</t>
  </si>
  <si>
    <t>Red Energy</t>
  </si>
  <si>
    <t>Controlled</t>
  </si>
  <si>
    <t>ACT-Controlled 1</t>
  </si>
  <si>
    <t>https://www.energymadeeasy.gov.au/offer/993950?utm_source=ActewAGL&amp;utm_campaign=bpi-retailer&amp;utm_medium=retailer</t>
  </si>
  <si>
    <t>https://www.energymadeeasy.gov.au/offer/994150?utm_source=ActewAGL&amp;utm_campaign=bpi-retailer&amp;utm_medium=retailer</t>
  </si>
  <si>
    <t>https://nextbusinessenergy.com.au/wp-content/uploads/2019/06/ACT-ActewAGL-MO-BTOU-POT-NEX921549MS_CZ7.pdf</t>
  </si>
  <si>
    <t>TOU</t>
  </si>
  <si>
    <t>ACT-TOU</t>
  </si>
  <si>
    <t>https://www.energymadeeasy.gov.au/offer/1072385/print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</si>
</sst>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4">
    <font>
      <sz val="10"/>
      <name val="Verdana"/>
    </font>
    <font>
      <sz val="10"/>
      <name val="Verdana"/>
      <family val="2"/>
    </font>
    <font>
      <sz val="8"/>
      <name val="Verdana"/>
      <family val="2"/>
    </font>
    <font>
      <sz val="11"/>
      <name val="Arial"/>
      <family val="2"/>
    </font>
    <font>
      <b/>
      <sz val="11"/>
      <name val="Arial"/>
      <family val="2"/>
    </font>
    <font>
      <b/>
      <sz val="11"/>
      <color indexed="18"/>
      <name val="Arial"/>
      <family val="2"/>
    </font>
    <font>
      <sz val="11"/>
      <color indexed="8"/>
      <name val="Arial"/>
      <family val="2"/>
    </font>
    <font>
      <sz val="10"/>
      <name val="Arial"/>
      <family val="2"/>
    </font>
    <font>
      <sz val="11"/>
      <color indexed="48"/>
      <name val="Arial"/>
      <family val="2"/>
    </font>
    <font>
      <b/>
      <sz val="11"/>
      <color indexed="48"/>
      <name val="Arial"/>
      <family val="2"/>
    </font>
    <font>
      <sz val="11"/>
      <name val="Verdana"/>
      <family val="2"/>
    </font>
    <font>
      <b/>
      <sz val="11"/>
      <name val="Verdana"/>
      <family val="2"/>
    </font>
    <font>
      <b/>
      <sz val="10"/>
      <color rgb="FF000000"/>
      <name val="Tahoma"/>
      <family val="2"/>
    </font>
    <font>
      <sz val="10"/>
      <color rgb="FF000000"/>
      <name val="Tahoma"/>
      <family val="2"/>
    </font>
  </fonts>
  <fills count="30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indexed="53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50"/>
        <bgColor indexed="64"/>
      </patternFill>
    </fill>
    <fill>
      <patternFill patternType="solid">
        <fgColor indexed="52"/>
        <bgColor indexed="64"/>
      </patternFill>
    </fill>
    <fill>
      <patternFill patternType="solid">
        <fgColor indexed="49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57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F6FF56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0" tint="-0.24994659260841701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rgb="FFFFAAA7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0" tint="-4.9989318521683403E-2"/>
        <bgColor indexed="64"/>
      </patternFill>
    </fill>
  </fills>
  <borders count="26">
    <border>
      <left/>
      <right/>
      <top/>
      <bottom/>
      <diagonal/>
    </border>
    <border>
      <left style="medium">
        <color auto="1"/>
      </left>
      <right/>
      <top/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 style="medium">
        <color auto="1"/>
      </right>
      <top/>
      <bottom/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/>
      <right/>
      <top/>
      <bottom style="medium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/>
      <top/>
      <bottom style="medium">
        <color auto="1"/>
      </bottom>
      <diagonal/>
    </border>
    <border>
      <left style="thin">
        <color auto="1"/>
      </left>
      <right style="thin">
        <color auto="1"/>
      </right>
      <top/>
      <bottom style="medium">
        <color auto="1"/>
      </bottom>
      <diagonal/>
    </border>
    <border>
      <left style="thin">
        <color auto="1"/>
      </left>
      <right/>
      <top/>
      <bottom style="medium">
        <color auto="1"/>
      </bottom>
      <diagonal/>
    </border>
    <border>
      <left style="thin">
        <color auto="1"/>
      </left>
      <right style="medium">
        <color auto="1"/>
      </right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 style="thin">
        <color auto="1"/>
      </right>
      <top/>
      <bottom/>
      <diagonal/>
    </border>
    <border>
      <left style="medium">
        <color auto="1"/>
      </left>
      <right style="thin">
        <color auto="1"/>
      </right>
      <top/>
      <bottom style="medium">
        <color auto="1"/>
      </bottom>
      <diagonal/>
    </border>
    <border>
      <left style="medium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/>
      <bottom style="thin">
        <color auto="1"/>
      </bottom>
      <diagonal/>
    </border>
  </borders>
  <cellStyleXfs count="1">
    <xf numFmtId="0" fontId="0" fillId="0" borderId="0"/>
  </cellStyleXfs>
  <cellXfs count="221">
    <xf numFmtId="0" fontId="0" fillId="0" borderId="0" xfId="0"/>
    <xf numFmtId="0" fontId="0" fillId="3" borderId="0" xfId="0" applyFill="1" applyAlignment="1">
      <alignment horizontal="right" wrapText="1"/>
    </xf>
    <xf numFmtId="0" fontId="0" fillId="3" borderId="0" xfId="0" applyFill="1" applyAlignment="1">
      <alignment horizontal="left" wrapText="1"/>
    </xf>
    <xf numFmtId="0" fontId="0" fillId="3" borderId="0" xfId="0" applyFill="1" applyAlignment="1">
      <alignment wrapText="1"/>
    </xf>
    <xf numFmtId="0" fontId="0" fillId="3" borderId="0" xfId="0" applyFill="1" applyAlignment="1">
      <alignment horizontal="center" wrapText="1"/>
    </xf>
    <xf numFmtId="0" fontId="0" fillId="3" borderId="4" xfId="0" applyFill="1" applyBorder="1" applyAlignment="1">
      <alignment wrapText="1"/>
    </xf>
    <xf numFmtId="0" fontId="0" fillId="5" borderId="2" xfId="0" applyFill="1" applyBorder="1" applyAlignment="1">
      <alignment horizontal="right" wrapText="1"/>
    </xf>
    <xf numFmtId="0" fontId="0" fillId="7" borderId="0" xfId="0" applyFill="1" applyAlignment="1">
      <alignment horizontal="right" wrapText="1"/>
    </xf>
    <xf numFmtId="0" fontId="0" fillId="7" borderId="4" xfId="0" applyFill="1" applyBorder="1" applyAlignment="1">
      <alignment horizontal="right" wrapText="1"/>
    </xf>
    <xf numFmtId="0" fontId="0" fillId="8" borderId="0" xfId="0" applyFill="1" applyAlignment="1">
      <alignment horizontal="right" wrapText="1"/>
    </xf>
    <xf numFmtId="0" fontId="0" fillId="8" borderId="0" xfId="0" applyFill="1" applyBorder="1" applyAlignment="1">
      <alignment horizontal="right" wrapText="1"/>
    </xf>
    <xf numFmtId="0" fontId="0" fillId="9" borderId="3" xfId="0" applyFill="1" applyBorder="1" applyAlignment="1">
      <alignment horizontal="right" wrapText="1"/>
    </xf>
    <xf numFmtId="0" fontId="0" fillId="9" borderId="0" xfId="0" applyFill="1" applyBorder="1" applyAlignment="1">
      <alignment horizontal="right" wrapText="1"/>
    </xf>
    <xf numFmtId="0" fontId="0" fillId="10" borderId="0" xfId="0" applyFill="1" applyAlignment="1">
      <alignment horizontal="right" wrapText="1"/>
    </xf>
    <xf numFmtId="0" fontId="0" fillId="11" borderId="0" xfId="0" applyFill="1" applyAlignment="1">
      <alignment horizontal="right" wrapText="1"/>
    </xf>
    <xf numFmtId="0" fontId="0" fillId="12" borderId="2" xfId="0" applyFill="1" applyBorder="1" applyAlignment="1">
      <alignment horizontal="right" wrapText="1"/>
    </xf>
    <xf numFmtId="0" fontId="0" fillId="13" borderId="0" xfId="0" applyFill="1" applyBorder="1" applyAlignment="1">
      <alignment horizontal="center" wrapText="1"/>
    </xf>
    <xf numFmtId="0" fontId="0" fillId="13" borderId="4" xfId="0" applyFill="1" applyBorder="1" applyAlignment="1">
      <alignment horizontal="center" wrapText="1"/>
    </xf>
    <xf numFmtId="0" fontId="0" fillId="14" borderId="0" xfId="0" applyFill="1" applyBorder="1" applyAlignment="1">
      <alignment horizontal="center" wrapText="1"/>
    </xf>
    <xf numFmtId="0" fontId="0" fillId="14" borderId="4" xfId="0" applyFill="1" applyBorder="1" applyAlignment="1">
      <alignment horizontal="center" wrapText="1"/>
    </xf>
    <xf numFmtId="0" fontId="0" fillId="15" borderId="0" xfId="0" applyFill="1" applyBorder="1" applyAlignment="1">
      <alignment horizontal="center" wrapText="1"/>
    </xf>
    <xf numFmtId="0" fontId="0" fillId="15" borderId="4" xfId="0" applyFill="1" applyBorder="1" applyAlignment="1">
      <alignment horizontal="right" wrapText="1"/>
    </xf>
    <xf numFmtId="0" fontId="0" fillId="10" borderId="0" xfId="0" applyFill="1" applyBorder="1" applyAlignment="1">
      <alignment horizontal="center" wrapText="1"/>
    </xf>
    <xf numFmtId="0" fontId="0" fillId="7" borderId="0" xfId="0" applyFill="1" applyAlignment="1">
      <alignment horizontal="center" wrapText="1"/>
    </xf>
    <xf numFmtId="0" fontId="0" fillId="10" borderId="0" xfId="0" applyFill="1" applyAlignment="1">
      <alignment horizontal="center" wrapText="1"/>
    </xf>
    <xf numFmtId="0" fontId="0" fillId="7" borderId="0" xfId="0" applyFill="1" applyBorder="1" applyAlignment="1">
      <alignment horizontal="center" wrapText="1"/>
    </xf>
    <xf numFmtId="0" fontId="0" fillId="7" borderId="4" xfId="0" applyFill="1" applyBorder="1" applyAlignment="1">
      <alignment horizontal="center" wrapText="1"/>
    </xf>
    <xf numFmtId="0" fontId="0" fillId="3" borderId="0" xfId="0" applyFill="1" applyBorder="1" applyAlignment="1">
      <alignment horizontal="left" wrapText="1"/>
    </xf>
    <xf numFmtId="0" fontId="0" fillId="3" borderId="0" xfId="0" applyFill="1" applyBorder="1" applyAlignment="1">
      <alignment horizontal="center" wrapText="1"/>
    </xf>
    <xf numFmtId="0" fontId="3" fillId="2" borderId="8" xfId="0" applyFont="1" applyFill="1" applyBorder="1"/>
    <xf numFmtId="0" fontId="3" fillId="2" borderId="0" xfId="0" applyFont="1" applyFill="1" applyBorder="1"/>
    <xf numFmtId="0" fontId="3" fillId="2" borderId="9" xfId="0" applyFont="1" applyFill="1" applyBorder="1"/>
    <xf numFmtId="0" fontId="3" fillId="2" borderId="1" xfId="0" applyFont="1" applyFill="1" applyBorder="1"/>
    <xf numFmtId="0" fontId="3" fillId="2" borderId="6" xfId="0" applyFont="1" applyFill="1" applyBorder="1"/>
    <xf numFmtId="0" fontId="0" fillId="0" borderId="0" xfId="0" applyFill="1"/>
    <xf numFmtId="0" fontId="0" fillId="0" borderId="0" xfId="0" applyFill="1" applyBorder="1"/>
    <xf numFmtId="0" fontId="7" fillId="2" borderId="0" xfId="0" applyFont="1" applyFill="1"/>
    <xf numFmtId="0" fontId="4" fillId="2" borderId="0" xfId="0" applyFont="1" applyFill="1"/>
    <xf numFmtId="0" fontId="3" fillId="2" borderId="0" xfId="0" applyFont="1" applyFill="1"/>
    <xf numFmtId="0" fontId="0" fillId="2" borderId="0" xfId="0" applyFill="1"/>
    <xf numFmtId="0" fontId="3" fillId="2" borderId="0" xfId="0" applyFont="1" applyFill="1" applyProtection="1">
      <protection hidden="1"/>
    </xf>
    <xf numFmtId="14" fontId="0" fillId="0" borderId="11" xfId="0" applyNumberFormat="1" applyFill="1" applyBorder="1"/>
    <xf numFmtId="0" fontId="0" fillId="0" borderId="11" xfId="0" applyFill="1" applyBorder="1" applyAlignment="1">
      <alignment horizontal="center"/>
    </xf>
    <xf numFmtId="0" fontId="0" fillId="0" borderId="11" xfId="0" applyFill="1" applyBorder="1"/>
    <xf numFmtId="14" fontId="1" fillId="0" borderId="11" xfId="0" applyNumberFormat="1" applyFont="1" applyFill="1" applyBorder="1"/>
    <xf numFmtId="14" fontId="0" fillId="0" borderId="11" xfId="0" applyNumberFormat="1" applyFill="1" applyBorder="1" applyAlignment="1">
      <alignment horizontal="left"/>
    </xf>
    <xf numFmtId="0" fontId="0" fillId="0" borderId="11" xfId="0" applyFill="1" applyBorder="1" applyAlignment="1">
      <alignment horizontal="left"/>
    </xf>
    <xf numFmtId="0" fontId="7" fillId="2" borderId="9" xfId="0" applyFont="1" applyFill="1" applyBorder="1"/>
    <xf numFmtId="0" fontId="7" fillId="2" borderId="6" xfId="0" applyFont="1" applyFill="1" applyBorder="1"/>
    <xf numFmtId="0" fontId="7" fillId="2" borderId="16" xfId="0" applyFont="1" applyFill="1" applyBorder="1"/>
    <xf numFmtId="0" fontId="8" fillId="2" borderId="0" xfId="0" applyFont="1" applyFill="1"/>
    <xf numFmtId="0" fontId="9" fillId="2" borderId="0" xfId="0" applyFont="1" applyFill="1"/>
    <xf numFmtId="0" fontId="10" fillId="2" borderId="0" xfId="0" applyFont="1" applyFill="1"/>
    <xf numFmtId="0" fontId="11" fillId="2" borderId="0" xfId="0" applyFont="1" applyFill="1" applyBorder="1"/>
    <xf numFmtId="0" fontId="7" fillId="2" borderId="8" xfId="0" applyFont="1" applyFill="1" applyBorder="1"/>
    <xf numFmtId="0" fontId="7" fillId="2" borderId="0" xfId="0" applyFont="1" applyFill="1" applyBorder="1"/>
    <xf numFmtId="0" fontId="7" fillId="2" borderId="10" xfId="0" applyFont="1" applyFill="1" applyBorder="1"/>
    <xf numFmtId="0" fontId="10" fillId="2" borderId="8" xfId="0" applyFont="1" applyFill="1" applyBorder="1"/>
    <xf numFmtId="0" fontId="10" fillId="2" borderId="0" xfId="0" applyFont="1" applyFill="1" applyBorder="1"/>
    <xf numFmtId="0" fontId="10" fillId="0" borderId="0" xfId="0" applyFont="1" applyFill="1" applyBorder="1"/>
    <xf numFmtId="0" fontId="3" fillId="2" borderId="12" xfId="0" applyFont="1" applyFill="1" applyBorder="1"/>
    <xf numFmtId="0" fontId="3" fillId="2" borderId="10" xfId="0" applyFont="1" applyFill="1" applyBorder="1"/>
    <xf numFmtId="0" fontId="10" fillId="2" borderId="10" xfId="0" applyFont="1" applyFill="1" applyBorder="1"/>
    <xf numFmtId="0" fontId="9" fillId="2" borderId="7" xfId="0" applyFont="1" applyFill="1" applyBorder="1"/>
    <xf numFmtId="0" fontId="3" fillId="6" borderId="0" xfId="0" applyFont="1" applyFill="1"/>
    <xf numFmtId="0" fontId="0" fillId="3" borderId="11" xfId="0" applyFill="1" applyBorder="1"/>
    <xf numFmtId="0" fontId="0" fillId="0" borderId="11" xfId="0" applyBorder="1"/>
    <xf numFmtId="0" fontId="0" fillId="0" borderId="11" xfId="0" applyBorder="1" applyAlignment="1">
      <alignment horizontal="left"/>
    </xf>
    <xf numFmtId="0" fontId="0" fillId="0" borderId="11" xfId="0" applyBorder="1" applyAlignment="1">
      <alignment horizontal="center"/>
    </xf>
    <xf numFmtId="0" fontId="3" fillId="2" borderId="7" xfId="0" applyFont="1" applyFill="1" applyBorder="1"/>
    <xf numFmtId="17" fontId="3" fillId="16" borderId="1" xfId="0" applyNumberFormat="1" applyFont="1" applyFill="1" applyBorder="1"/>
    <xf numFmtId="0" fontId="3" fillId="16" borderId="6" xfId="0" applyFont="1" applyFill="1" applyBorder="1"/>
    <xf numFmtId="0" fontId="3" fillId="17" borderId="12" xfId="0" applyFont="1" applyFill="1" applyBorder="1"/>
    <xf numFmtId="0" fontId="3" fillId="17" borderId="16" xfId="0" applyFont="1" applyFill="1" applyBorder="1"/>
    <xf numFmtId="0" fontId="4" fillId="5" borderId="7" xfId="0" applyFont="1" applyFill="1" applyBorder="1"/>
    <xf numFmtId="0" fontId="3" fillId="5" borderId="9" xfId="0" applyFont="1" applyFill="1" applyBorder="1"/>
    <xf numFmtId="17" fontId="3" fillId="20" borderId="1" xfId="0" applyNumberFormat="1" applyFont="1" applyFill="1" applyBorder="1"/>
    <xf numFmtId="0" fontId="3" fillId="20" borderId="6" xfId="0" applyFont="1" applyFill="1" applyBorder="1"/>
    <xf numFmtId="0" fontId="0" fillId="21" borderId="11" xfId="0" applyFill="1" applyBorder="1"/>
    <xf numFmtId="14" fontId="0" fillId="21" borderId="11" xfId="0" applyNumberFormat="1" applyFill="1" applyBorder="1"/>
    <xf numFmtId="14" fontId="0" fillId="21" borderId="11" xfId="0" applyNumberFormat="1" applyFill="1" applyBorder="1" applyAlignment="1">
      <alignment horizontal="left"/>
    </xf>
    <xf numFmtId="0" fontId="0" fillId="21" borderId="11" xfId="0" applyFill="1" applyBorder="1" applyAlignment="1">
      <alignment horizontal="center"/>
    </xf>
    <xf numFmtId="0" fontId="0" fillId="21" borderId="11" xfId="0" applyFill="1" applyBorder="1" applyAlignment="1">
      <alignment horizontal="left"/>
    </xf>
    <xf numFmtId="0" fontId="0" fillId="21" borderId="0" xfId="0" applyFill="1"/>
    <xf numFmtId="0" fontId="0" fillId="0" borderId="0" xfId="0" applyBorder="1"/>
    <xf numFmtId="0" fontId="3" fillId="4" borderId="0" xfId="0" applyFont="1" applyFill="1" applyProtection="1">
      <protection hidden="1"/>
    </xf>
    <xf numFmtId="0" fontId="0" fillId="0" borderId="0" xfId="0" applyProtection="1">
      <protection hidden="1"/>
    </xf>
    <xf numFmtId="0" fontId="4" fillId="4" borderId="0" xfId="0" applyFont="1" applyFill="1" applyProtection="1">
      <protection hidden="1"/>
    </xf>
    <xf numFmtId="0" fontId="3" fillId="4" borderId="0" xfId="0" applyFont="1" applyFill="1" applyBorder="1" applyProtection="1">
      <protection hidden="1"/>
    </xf>
    <xf numFmtId="0" fontId="5" fillId="2" borderId="7" xfId="0" applyFont="1" applyFill="1" applyBorder="1" applyProtection="1">
      <protection hidden="1"/>
    </xf>
    <xf numFmtId="0" fontId="3" fillId="2" borderId="8" xfId="0" applyFont="1" applyFill="1" applyBorder="1" applyProtection="1">
      <protection hidden="1"/>
    </xf>
    <xf numFmtId="0" fontId="3" fillId="2" borderId="9" xfId="0" applyFont="1" applyFill="1" applyBorder="1" applyProtection="1">
      <protection hidden="1"/>
    </xf>
    <xf numFmtId="0" fontId="3" fillId="2" borderId="1" xfId="0" applyFont="1" applyFill="1" applyBorder="1" applyProtection="1">
      <protection hidden="1"/>
    </xf>
    <xf numFmtId="0" fontId="3" fillId="2" borderId="0" xfId="0" applyFont="1" applyFill="1" applyBorder="1" applyProtection="1">
      <protection hidden="1"/>
    </xf>
    <xf numFmtId="0" fontId="3" fillId="2" borderId="6" xfId="0" applyFont="1" applyFill="1" applyBorder="1" applyProtection="1">
      <protection hidden="1"/>
    </xf>
    <xf numFmtId="0" fontId="3" fillId="4" borderId="0" xfId="0" applyFont="1" applyFill="1" applyAlignment="1" applyProtection="1">
      <alignment wrapText="1"/>
      <protection hidden="1"/>
    </xf>
    <xf numFmtId="0" fontId="0" fillId="4" borderId="0" xfId="0" applyFill="1" applyProtection="1">
      <protection hidden="1"/>
    </xf>
    <xf numFmtId="4" fontId="3" fillId="2" borderId="8" xfId="0" applyNumberFormat="1" applyFont="1" applyFill="1" applyBorder="1" applyProtection="1">
      <protection hidden="1"/>
    </xf>
    <xf numFmtId="3" fontId="4" fillId="2" borderId="8" xfId="0" applyNumberFormat="1" applyFont="1" applyFill="1" applyBorder="1" applyProtection="1">
      <protection hidden="1"/>
    </xf>
    <xf numFmtId="4" fontId="3" fillId="2" borderId="0" xfId="0" applyNumberFormat="1" applyFont="1" applyFill="1" applyBorder="1" applyProtection="1">
      <protection hidden="1"/>
    </xf>
    <xf numFmtId="3" fontId="4" fillId="2" borderId="0" xfId="0" applyNumberFormat="1" applyFont="1" applyFill="1" applyBorder="1" applyProtection="1">
      <protection hidden="1"/>
    </xf>
    <xf numFmtId="3" fontId="4" fillId="0" borderId="2" xfId="0" applyNumberFormat="1" applyFont="1" applyFill="1" applyBorder="1" applyProtection="1">
      <protection hidden="1"/>
    </xf>
    <xf numFmtId="3" fontId="4" fillId="6" borderId="0" xfId="0" applyNumberFormat="1" applyFont="1" applyFill="1" applyBorder="1" applyProtection="1">
      <protection locked="0"/>
    </xf>
    <xf numFmtId="9" fontId="4" fillId="6" borderId="0" xfId="0" applyNumberFormat="1" applyFont="1" applyFill="1" applyBorder="1" applyProtection="1">
      <protection locked="0"/>
    </xf>
    <xf numFmtId="0" fontId="3" fillId="19" borderId="0" xfId="0" applyFont="1" applyFill="1" applyProtection="1">
      <protection hidden="1"/>
    </xf>
    <xf numFmtId="0" fontId="0" fillId="19" borderId="0" xfId="0" applyFill="1" applyProtection="1">
      <protection hidden="1"/>
    </xf>
    <xf numFmtId="0" fontId="4" fillId="19" borderId="0" xfId="0" applyFont="1" applyFill="1" applyProtection="1">
      <protection hidden="1"/>
    </xf>
    <xf numFmtId="0" fontId="3" fillId="19" borderId="0" xfId="0" applyFont="1" applyFill="1" applyBorder="1" applyProtection="1">
      <protection hidden="1"/>
    </xf>
    <xf numFmtId="0" fontId="3" fillId="19" borderId="0" xfId="0" applyFont="1" applyFill="1" applyAlignment="1" applyProtection="1">
      <alignment wrapText="1"/>
      <protection hidden="1"/>
    </xf>
    <xf numFmtId="0" fontId="3" fillId="19" borderId="0" xfId="0" applyFont="1" applyFill="1" applyBorder="1" applyAlignment="1" applyProtection="1">
      <alignment wrapText="1"/>
      <protection hidden="1"/>
    </xf>
    <xf numFmtId="0" fontId="0" fillId="0" borderId="0" xfId="0" applyBorder="1" applyProtection="1">
      <protection hidden="1"/>
    </xf>
    <xf numFmtId="0" fontId="3" fillId="22" borderId="0" xfId="0" applyFont="1" applyFill="1" applyProtection="1">
      <protection hidden="1"/>
    </xf>
    <xf numFmtId="0" fontId="0" fillId="22" borderId="0" xfId="0" applyFill="1" applyProtection="1">
      <protection hidden="1"/>
    </xf>
    <xf numFmtId="0" fontId="4" fillId="22" borderId="0" xfId="0" applyFont="1" applyFill="1" applyProtection="1">
      <protection hidden="1"/>
    </xf>
    <xf numFmtId="0" fontId="3" fillId="22" borderId="0" xfId="0" applyFont="1" applyFill="1" applyBorder="1" applyProtection="1">
      <protection hidden="1"/>
    </xf>
    <xf numFmtId="17" fontId="3" fillId="22" borderId="1" xfId="0" applyNumberFormat="1" applyFont="1" applyFill="1" applyBorder="1"/>
    <xf numFmtId="0" fontId="3" fillId="22" borderId="6" xfId="0" applyFont="1" applyFill="1" applyBorder="1"/>
    <xf numFmtId="0" fontId="0" fillId="23" borderId="11" xfId="0" applyFill="1" applyBorder="1"/>
    <xf numFmtId="0" fontId="3" fillId="22" borderId="0" xfId="0" applyFont="1" applyFill="1" applyAlignment="1" applyProtection="1">
      <alignment wrapText="1"/>
      <protection hidden="1"/>
    </xf>
    <xf numFmtId="0" fontId="3" fillId="22" borderId="0" xfId="0" applyFont="1" applyFill="1" applyBorder="1" applyAlignment="1" applyProtection="1">
      <alignment wrapText="1"/>
      <protection hidden="1"/>
    </xf>
    <xf numFmtId="0" fontId="0" fillId="22" borderId="0" xfId="0" applyFill="1" applyBorder="1" applyProtection="1">
      <protection hidden="1"/>
    </xf>
    <xf numFmtId="3" fontId="0" fillId="22" borderId="0" xfId="0" applyNumberFormat="1" applyFill="1" applyProtection="1">
      <protection hidden="1"/>
    </xf>
    <xf numFmtId="17" fontId="3" fillId="24" borderId="1" xfId="0" applyNumberFormat="1" applyFont="1" applyFill="1" applyBorder="1"/>
    <xf numFmtId="0" fontId="3" fillId="24" borderId="6" xfId="0" applyFont="1" applyFill="1" applyBorder="1"/>
    <xf numFmtId="0" fontId="0" fillId="0" borderId="0" xfId="0" applyFill="1" applyAlignment="1">
      <alignment horizontal="left"/>
    </xf>
    <xf numFmtId="0" fontId="0" fillId="0" borderId="0" xfId="0" applyFill="1" applyBorder="1" applyAlignment="1">
      <alignment horizontal="left"/>
    </xf>
    <xf numFmtId="0" fontId="1" fillId="0" borderId="0" xfId="0" applyFont="1"/>
    <xf numFmtId="0" fontId="1" fillId="0" borderId="0" xfId="0" applyFont="1" applyFill="1" applyBorder="1" applyAlignment="1">
      <alignment horizontal="left"/>
    </xf>
    <xf numFmtId="0" fontId="1" fillId="0" borderId="0" xfId="0" applyFont="1" applyFill="1"/>
    <xf numFmtId="0" fontId="3" fillId="25" borderId="0" xfId="0" applyFont="1" applyFill="1" applyProtection="1">
      <protection hidden="1"/>
    </xf>
    <xf numFmtId="0" fontId="0" fillId="25" borderId="0" xfId="0" applyFill="1" applyProtection="1">
      <protection hidden="1"/>
    </xf>
    <xf numFmtId="0" fontId="4" fillId="25" borderId="0" xfId="0" applyFont="1" applyFill="1" applyProtection="1">
      <protection hidden="1"/>
    </xf>
    <xf numFmtId="0" fontId="3" fillId="25" borderId="0" xfId="0" applyFont="1" applyFill="1" applyBorder="1" applyProtection="1">
      <protection hidden="1"/>
    </xf>
    <xf numFmtId="3" fontId="0" fillId="25" borderId="0" xfId="0" applyNumberFormat="1" applyFill="1" applyProtection="1">
      <protection hidden="1"/>
    </xf>
    <xf numFmtId="0" fontId="3" fillId="25" borderId="0" xfId="0" applyFont="1" applyFill="1" applyAlignment="1" applyProtection="1">
      <alignment wrapText="1"/>
      <protection hidden="1"/>
    </xf>
    <xf numFmtId="0" fontId="3" fillId="25" borderId="0" xfId="0" applyFont="1" applyFill="1" applyBorder="1" applyAlignment="1" applyProtection="1">
      <alignment wrapText="1"/>
      <protection hidden="1"/>
    </xf>
    <xf numFmtId="0" fontId="0" fillId="25" borderId="0" xfId="0" applyFill="1" applyBorder="1" applyProtection="1">
      <protection hidden="1"/>
    </xf>
    <xf numFmtId="0" fontId="3" fillId="0" borderId="17" xfId="0" applyFont="1" applyFill="1" applyBorder="1" applyProtection="1">
      <protection hidden="1"/>
    </xf>
    <xf numFmtId="0" fontId="3" fillId="0" borderId="0" xfId="0" applyFont="1" applyFill="1" applyBorder="1" applyProtection="1">
      <protection hidden="1"/>
    </xf>
    <xf numFmtId="4" fontId="3" fillId="0" borderId="2" xfId="0" applyNumberFormat="1" applyFont="1" applyFill="1" applyBorder="1" applyProtection="1">
      <protection hidden="1"/>
    </xf>
    <xf numFmtId="4" fontId="3" fillId="0" borderId="3" xfId="0" applyNumberFormat="1" applyFont="1" applyFill="1" applyBorder="1" applyProtection="1">
      <protection hidden="1"/>
    </xf>
    <xf numFmtId="2" fontId="3" fillId="0" borderId="2" xfId="0" applyNumberFormat="1" applyFont="1" applyFill="1" applyBorder="1" applyAlignment="1" applyProtection="1">
      <alignment horizontal="right"/>
      <protection hidden="1"/>
    </xf>
    <xf numFmtId="3" fontId="3" fillId="0" borderId="2" xfId="0" applyNumberFormat="1" applyFont="1" applyFill="1" applyBorder="1" applyProtection="1">
      <protection hidden="1"/>
    </xf>
    <xf numFmtId="0" fontId="3" fillId="0" borderId="2" xfId="0" applyFont="1" applyFill="1" applyBorder="1" applyProtection="1">
      <protection hidden="1"/>
    </xf>
    <xf numFmtId="0" fontId="3" fillId="0" borderId="2" xfId="0" applyFont="1" applyFill="1" applyBorder="1" applyAlignment="1" applyProtection="1">
      <alignment horizontal="center"/>
      <protection hidden="1"/>
    </xf>
    <xf numFmtId="0" fontId="3" fillId="0" borderId="5" xfId="0" applyFont="1" applyFill="1" applyBorder="1" applyAlignment="1" applyProtection="1">
      <alignment horizontal="center"/>
      <protection hidden="1"/>
    </xf>
    <xf numFmtId="3" fontId="4" fillId="0" borderId="13" xfId="0" applyNumberFormat="1" applyFont="1" applyFill="1" applyBorder="1" applyProtection="1">
      <protection hidden="1"/>
    </xf>
    <xf numFmtId="4" fontId="6" fillId="0" borderId="0" xfId="0" applyNumberFormat="1" applyFont="1" applyFill="1" applyBorder="1" applyProtection="1">
      <protection hidden="1"/>
    </xf>
    <xf numFmtId="0" fontId="3" fillId="0" borderId="18" xfId="0" applyFont="1" applyFill="1" applyBorder="1" applyProtection="1">
      <protection hidden="1"/>
    </xf>
    <xf numFmtId="0" fontId="3" fillId="0" borderId="10" xfId="0" applyFont="1" applyFill="1" applyBorder="1" applyProtection="1">
      <protection hidden="1"/>
    </xf>
    <xf numFmtId="4" fontId="3" fillId="0" borderId="13" xfId="0" applyNumberFormat="1" applyFont="1" applyFill="1" applyBorder="1" applyProtection="1">
      <protection hidden="1"/>
    </xf>
    <xf numFmtId="4" fontId="6" fillId="0" borderId="10" xfId="0" applyNumberFormat="1" applyFont="1" applyFill="1" applyBorder="1" applyProtection="1">
      <protection hidden="1"/>
    </xf>
    <xf numFmtId="3" fontId="3" fillId="0" borderId="13" xfId="0" applyNumberFormat="1" applyFont="1" applyFill="1" applyBorder="1" applyProtection="1">
      <protection hidden="1"/>
    </xf>
    <xf numFmtId="0" fontId="3" fillId="0" borderId="13" xfId="0" applyFont="1" applyFill="1" applyBorder="1" applyProtection="1">
      <protection hidden="1"/>
    </xf>
    <xf numFmtId="0" fontId="3" fillId="0" borderId="13" xfId="0" applyFont="1" applyFill="1" applyBorder="1" applyAlignment="1" applyProtection="1">
      <alignment horizontal="center"/>
      <protection hidden="1"/>
    </xf>
    <xf numFmtId="0" fontId="3" fillId="0" borderId="15" xfId="0" applyFont="1" applyFill="1" applyBorder="1" applyAlignment="1" applyProtection="1">
      <alignment horizontal="center"/>
      <protection hidden="1"/>
    </xf>
    <xf numFmtId="4" fontId="3" fillId="0" borderId="4" xfId="0" applyNumberFormat="1" applyFont="1" applyFill="1" applyBorder="1" applyProtection="1">
      <protection hidden="1"/>
    </xf>
    <xf numFmtId="4" fontId="3" fillId="0" borderId="14" xfId="0" applyNumberFormat="1" applyFont="1" applyFill="1" applyBorder="1" applyProtection="1">
      <protection hidden="1"/>
    </xf>
    <xf numFmtId="2" fontId="3" fillId="0" borderId="13" xfId="0" applyNumberFormat="1" applyFont="1" applyFill="1" applyBorder="1" applyAlignment="1" applyProtection="1">
      <alignment horizontal="right"/>
      <protection hidden="1"/>
    </xf>
    <xf numFmtId="0" fontId="3" fillId="0" borderId="1" xfId="0" applyFont="1" applyFill="1" applyBorder="1" applyProtection="1">
      <protection hidden="1"/>
    </xf>
    <xf numFmtId="0" fontId="3" fillId="0" borderId="12" xfId="0" applyFont="1" applyFill="1" applyBorder="1" applyProtection="1">
      <protection hidden="1"/>
    </xf>
    <xf numFmtId="0" fontId="5" fillId="5" borderId="19" xfId="0" applyFont="1" applyFill="1" applyBorder="1" applyAlignment="1" applyProtection="1">
      <alignment wrapText="1"/>
      <protection hidden="1"/>
    </xf>
    <xf numFmtId="0" fontId="5" fillId="5" borderId="20" xfId="0" applyFont="1" applyFill="1" applyBorder="1" applyAlignment="1" applyProtection="1">
      <alignment wrapText="1"/>
      <protection hidden="1"/>
    </xf>
    <xf numFmtId="0" fontId="5" fillId="5" borderId="11" xfId="0" applyFont="1" applyFill="1" applyBorder="1" applyAlignment="1" applyProtection="1">
      <alignment wrapText="1"/>
      <protection hidden="1"/>
    </xf>
    <xf numFmtId="0" fontId="5" fillId="5" borderId="21" xfId="0" applyFont="1" applyFill="1" applyBorder="1" applyAlignment="1" applyProtection="1">
      <alignment wrapText="1"/>
      <protection hidden="1"/>
    </xf>
    <xf numFmtId="0" fontId="5" fillId="5" borderId="22" xfId="0" applyFont="1" applyFill="1" applyBorder="1" applyAlignment="1" applyProtection="1">
      <alignment wrapText="1"/>
      <protection hidden="1"/>
    </xf>
    <xf numFmtId="0" fontId="4" fillId="5" borderId="11" xfId="0" applyFont="1" applyFill="1" applyBorder="1" applyAlignment="1" applyProtection="1">
      <alignment wrapText="1"/>
      <protection hidden="1"/>
    </xf>
    <xf numFmtId="0" fontId="3" fillId="5" borderId="11" xfId="0" applyFont="1" applyFill="1" applyBorder="1" applyAlignment="1" applyProtection="1">
      <alignment horizontal="center" wrapText="1"/>
      <protection hidden="1"/>
    </xf>
    <xf numFmtId="0" fontId="4" fillId="5" borderId="11" xfId="0" applyFont="1" applyFill="1" applyBorder="1" applyAlignment="1" applyProtection="1">
      <alignment horizontal="center" wrapText="1"/>
      <protection hidden="1"/>
    </xf>
    <xf numFmtId="0" fontId="3" fillId="5" borderId="23" xfId="0" applyFont="1" applyFill="1" applyBorder="1" applyAlignment="1" applyProtection="1">
      <alignment horizontal="center" wrapText="1"/>
      <protection hidden="1"/>
    </xf>
    <xf numFmtId="0" fontId="4" fillId="5" borderId="21" xfId="0" applyFont="1" applyFill="1" applyBorder="1" applyAlignment="1" applyProtection="1">
      <alignment horizontal="center" wrapText="1"/>
      <protection hidden="1"/>
    </xf>
    <xf numFmtId="0" fontId="3" fillId="5" borderId="22" xfId="0" applyFont="1" applyFill="1" applyBorder="1" applyAlignment="1" applyProtection="1">
      <alignment horizontal="center" wrapText="1"/>
      <protection hidden="1"/>
    </xf>
    <xf numFmtId="0" fontId="4" fillId="18" borderId="11" xfId="0" applyFont="1" applyFill="1" applyBorder="1" applyAlignment="1" applyProtection="1">
      <alignment horizontal="center" wrapText="1"/>
      <protection hidden="1"/>
    </xf>
    <xf numFmtId="0" fontId="5" fillId="5" borderId="24" xfId="0" applyFont="1" applyFill="1" applyBorder="1" applyAlignment="1" applyProtection="1">
      <alignment wrapText="1"/>
      <protection hidden="1"/>
    </xf>
    <xf numFmtId="3" fontId="5" fillId="5" borderId="11" xfId="0" applyNumberFormat="1" applyFont="1" applyFill="1" applyBorder="1" applyAlignment="1" applyProtection="1">
      <alignment wrapText="1"/>
      <protection hidden="1"/>
    </xf>
    <xf numFmtId="0" fontId="3" fillId="26" borderId="0" xfId="0" applyFont="1" applyFill="1" applyProtection="1">
      <protection hidden="1"/>
    </xf>
    <xf numFmtId="0" fontId="0" fillId="26" borderId="0" xfId="0" applyFill="1" applyProtection="1">
      <protection hidden="1"/>
    </xf>
    <xf numFmtId="0" fontId="4" fillId="26" borderId="0" xfId="0" applyFont="1" applyFill="1" applyProtection="1">
      <protection hidden="1"/>
    </xf>
    <xf numFmtId="0" fontId="3" fillId="26" borderId="0" xfId="0" applyFont="1" applyFill="1" applyBorder="1" applyProtection="1">
      <protection hidden="1"/>
    </xf>
    <xf numFmtId="0" fontId="3" fillId="26" borderId="0" xfId="0" applyFont="1" applyFill="1" applyAlignment="1" applyProtection="1">
      <alignment wrapText="1"/>
      <protection hidden="1"/>
    </xf>
    <xf numFmtId="0" fontId="3" fillId="27" borderId="0" xfId="0" applyFont="1" applyFill="1" applyProtection="1">
      <protection hidden="1"/>
    </xf>
    <xf numFmtId="0" fontId="0" fillId="27" borderId="0" xfId="0" applyFill="1" applyProtection="1">
      <protection hidden="1"/>
    </xf>
    <xf numFmtId="0" fontId="4" fillId="27" borderId="0" xfId="0" applyFont="1" applyFill="1" applyProtection="1">
      <protection hidden="1"/>
    </xf>
    <xf numFmtId="0" fontId="3" fillId="27" borderId="0" xfId="0" applyFont="1" applyFill="1" applyBorder="1" applyProtection="1">
      <protection hidden="1"/>
    </xf>
    <xf numFmtId="0" fontId="3" fillId="27" borderId="0" xfId="0" applyFont="1" applyFill="1" applyAlignment="1" applyProtection="1">
      <alignment wrapText="1"/>
      <protection hidden="1"/>
    </xf>
    <xf numFmtId="0" fontId="3" fillId="27" borderId="0" xfId="0" applyFont="1" applyFill="1" applyBorder="1" applyAlignment="1" applyProtection="1">
      <alignment wrapText="1"/>
      <protection hidden="1"/>
    </xf>
    <xf numFmtId="0" fontId="0" fillId="27" borderId="0" xfId="0" applyFill="1" applyBorder="1" applyProtection="1">
      <protection hidden="1"/>
    </xf>
    <xf numFmtId="0" fontId="7" fillId="27" borderId="1" xfId="0" applyFont="1" applyFill="1" applyBorder="1"/>
    <xf numFmtId="0" fontId="7" fillId="27" borderId="6" xfId="0" applyFont="1" applyFill="1" applyBorder="1"/>
    <xf numFmtId="0" fontId="1" fillId="0" borderId="11" xfId="0" applyFont="1" applyFill="1" applyBorder="1"/>
    <xf numFmtId="0" fontId="1" fillId="0" borderId="11" xfId="0" applyFont="1" applyFill="1" applyBorder="1" applyAlignment="1">
      <alignment horizontal="center"/>
    </xf>
    <xf numFmtId="0" fontId="1" fillId="0" borderId="11" xfId="0" applyFont="1" applyBorder="1"/>
    <xf numFmtId="0" fontId="0" fillId="27" borderId="1" xfId="0" applyFill="1" applyBorder="1" applyProtection="1">
      <protection hidden="1"/>
    </xf>
    <xf numFmtId="3" fontId="0" fillId="27" borderId="0" xfId="0" applyNumberFormat="1" applyFill="1" applyBorder="1" applyProtection="1">
      <protection hidden="1"/>
    </xf>
    <xf numFmtId="0" fontId="3" fillId="27" borderId="1" xfId="0" applyFont="1" applyFill="1" applyBorder="1" applyProtection="1">
      <protection hidden="1"/>
    </xf>
    <xf numFmtId="0" fontId="3" fillId="27" borderId="10" xfId="0" applyFont="1" applyFill="1" applyBorder="1" applyAlignment="1" applyProtection="1">
      <alignment wrapText="1"/>
      <protection hidden="1"/>
    </xf>
    <xf numFmtId="0" fontId="3" fillId="28" borderId="0" xfId="0" applyFont="1" applyFill="1" applyProtection="1">
      <protection hidden="1"/>
    </xf>
    <xf numFmtId="0" fontId="0" fillId="28" borderId="0" xfId="0" applyFill="1" applyProtection="1">
      <protection hidden="1"/>
    </xf>
    <xf numFmtId="0" fontId="4" fillId="28" borderId="0" xfId="0" applyFont="1" applyFill="1" applyProtection="1">
      <protection hidden="1"/>
    </xf>
    <xf numFmtId="0" fontId="3" fillId="28" borderId="0" xfId="0" applyFont="1" applyFill="1" applyBorder="1" applyProtection="1">
      <protection hidden="1"/>
    </xf>
    <xf numFmtId="0" fontId="0" fillId="28" borderId="1" xfId="0" applyFill="1" applyBorder="1" applyProtection="1">
      <protection hidden="1"/>
    </xf>
    <xf numFmtId="0" fontId="0" fillId="28" borderId="0" xfId="0" applyFill="1" applyBorder="1" applyProtection="1">
      <protection hidden="1"/>
    </xf>
    <xf numFmtId="3" fontId="0" fillId="28" borderId="0" xfId="0" applyNumberFormat="1" applyFill="1" applyBorder="1" applyProtection="1">
      <protection hidden="1"/>
    </xf>
    <xf numFmtId="0" fontId="3" fillId="28" borderId="0" xfId="0" applyFont="1" applyFill="1" applyBorder="1" applyAlignment="1" applyProtection="1">
      <alignment wrapText="1"/>
      <protection hidden="1"/>
    </xf>
    <xf numFmtId="0" fontId="3" fillId="28" borderId="0" xfId="0" applyFont="1" applyFill="1" applyAlignment="1" applyProtection="1">
      <alignment wrapText="1"/>
      <protection hidden="1"/>
    </xf>
    <xf numFmtId="0" fontId="3" fillId="28" borderId="10" xfId="0" applyFont="1" applyFill="1" applyBorder="1" applyAlignment="1" applyProtection="1">
      <alignment wrapText="1"/>
      <protection hidden="1"/>
    </xf>
    <xf numFmtId="0" fontId="3" fillId="28" borderId="1" xfId="0" applyFont="1" applyFill="1" applyBorder="1" applyProtection="1">
      <protection hidden="1"/>
    </xf>
    <xf numFmtId="0" fontId="7" fillId="28" borderId="1" xfId="0" applyFont="1" applyFill="1" applyBorder="1"/>
    <xf numFmtId="0" fontId="7" fillId="28" borderId="6" xfId="0" applyFont="1" applyFill="1" applyBorder="1"/>
    <xf numFmtId="2" fontId="0" fillId="5" borderId="2" xfId="0" applyNumberFormat="1" applyFill="1" applyBorder="1" applyAlignment="1">
      <alignment horizontal="right" wrapText="1"/>
    </xf>
    <xf numFmtId="2" fontId="0" fillId="7" borderId="0" xfId="0" applyNumberFormat="1" applyFill="1" applyAlignment="1">
      <alignment horizontal="right" wrapText="1"/>
    </xf>
    <xf numFmtId="2" fontId="0" fillId="0" borderId="11" xfId="0" applyNumberFormat="1" applyBorder="1"/>
    <xf numFmtId="2" fontId="0" fillId="0" borderId="11" xfId="0" applyNumberFormat="1" applyFill="1" applyBorder="1"/>
    <xf numFmtId="2" fontId="0" fillId="0" borderId="0" xfId="0" applyNumberFormat="1"/>
    <xf numFmtId="3" fontId="4" fillId="0" borderId="3" xfId="0" applyNumberFormat="1" applyFont="1" applyBorder="1" applyProtection="1">
      <protection hidden="1"/>
    </xf>
    <xf numFmtId="3" fontId="4" fillId="0" borderId="2" xfId="0" applyNumberFormat="1" applyFont="1" applyBorder="1" applyAlignment="1" applyProtection="1">
      <alignment horizontal="right" wrapText="1"/>
      <protection hidden="1"/>
    </xf>
    <xf numFmtId="3" fontId="4" fillId="29" borderId="2" xfId="0" applyNumberFormat="1" applyFont="1" applyFill="1" applyBorder="1" applyProtection="1">
      <protection hidden="1"/>
    </xf>
    <xf numFmtId="0" fontId="7" fillId="2" borderId="12" xfId="0" applyFont="1" applyFill="1" applyBorder="1"/>
    <xf numFmtId="0" fontId="3" fillId="2" borderId="25" xfId="0" applyFont="1" applyFill="1" applyBorder="1" applyProtection="1">
      <protection hidden="1"/>
    </xf>
    <xf numFmtId="3" fontId="4" fillId="0" borderId="3" xfId="0" applyNumberFormat="1" applyFont="1" applyFill="1" applyBorder="1" applyProtection="1">
      <protection hidden="1"/>
    </xf>
    <xf numFmtId="3" fontId="4" fillId="0" borderId="2" xfId="0" applyNumberFormat="1" applyFont="1" applyFill="1" applyBorder="1" applyAlignment="1" applyProtection="1">
      <alignment horizontal="right" wrapText="1"/>
      <protection hidden="1"/>
    </xf>
  </cellXfs>
  <cellStyles count="1">
    <cellStyle name="Normal" xfId="0" builtinId="0"/>
  </cellStyles>
  <dxfs count="6"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</dxfs>
  <tableStyles count="0" defaultTableStyle="TableStyleMedium9" defaultPivotStyle="PivotStyleMedium7"/>
  <colors>
    <mruColors>
      <color rgb="FFFFAAA7"/>
      <color rgb="FFFF7E79"/>
      <color rgb="FFF6FF56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29</xdr:row>
      <xdr:rowOff>0</xdr:rowOff>
    </xdr:from>
    <xdr:to>
      <xdr:col>7</xdr:col>
      <xdr:colOff>260608</xdr:colOff>
      <xdr:row>89</xdr:row>
      <xdr:rowOff>152400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5181600"/>
          <a:ext cx="7245608" cy="10058400"/>
        </a:xfrm>
        <a:prstGeom prst="rect">
          <a:avLst/>
        </a:prstGeom>
      </xdr:spPr>
    </xdr:pic>
    <xdr:clientData/>
  </xdr:twoCellAnchor>
  <xdr:twoCellAnchor editAs="oneCell">
    <xdr:from>
      <xdr:col>5</xdr:col>
      <xdr:colOff>685800</xdr:colOff>
      <xdr:row>2</xdr:row>
      <xdr:rowOff>50799</xdr:rowOff>
    </xdr:from>
    <xdr:to>
      <xdr:col>8</xdr:col>
      <xdr:colOff>622300</xdr:colOff>
      <xdr:row>8</xdr:row>
      <xdr:rowOff>118064</xdr:rowOff>
    </xdr:to>
    <xdr:pic>
      <xdr:nvPicPr>
        <xdr:cNvPr id="3" name="Picture 2" descr="ECA final logo RGB HIGH.jpg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829300" y="419099"/>
          <a:ext cx="2603500" cy="113406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R92"/>
  <sheetViews>
    <sheetView workbookViewId="0">
      <selection activeCell="I42" sqref="I42"/>
    </sheetView>
  </sheetViews>
  <sheetFormatPr baseColWidth="10" defaultRowHeight="13"/>
  <cols>
    <col min="1" max="1" width="16.6640625" style="36" customWidth="1"/>
    <col min="2" max="3" width="10.83203125" style="36"/>
    <col min="4" max="4" width="18.33203125" style="36" customWidth="1"/>
    <col min="5" max="5" width="10.83203125" style="36"/>
    <col min="6" max="6" width="13.33203125" style="36" customWidth="1"/>
    <col min="7" max="8" width="10.83203125" style="36"/>
    <col min="9" max="9" width="15.1640625" style="36" customWidth="1"/>
    <col min="10" max="16" width="10.83203125" style="36"/>
    <col min="17" max="17" width="14" style="36" customWidth="1"/>
    <col min="18" max="18" width="23.83203125" style="36" customWidth="1"/>
    <col min="19" max="16384" width="10.83203125" style="36"/>
  </cols>
  <sheetData>
    <row r="1" spans="1:18" ht="14">
      <c r="A1" s="50" t="s">
        <v>130</v>
      </c>
      <c r="B1" s="38"/>
      <c r="C1" s="38"/>
      <c r="D1" s="38"/>
      <c r="E1" s="38"/>
      <c r="F1" s="38"/>
      <c r="G1" s="38"/>
      <c r="H1" s="38"/>
    </row>
    <row r="2" spans="1:18" ht="15" thickBot="1">
      <c r="A2" s="51" t="s">
        <v>43</v>
      </c>
      <c r="B2" s="51"/>
      <c r="C2" s="51"/>
      <c r="D2" s="38"/>
      <c r="E2" s="38"/>
      <c r="F2" s="38"/>
      <c r="G2" s="38"/>
      <c r="H2" s="38"/>
    </row>
    <row r="3" spans="1:18" ht="14">
      <c r="A3" s="51" t="s">
        <v>44</v>
      </c>
      <c r="B3" s="51"/>
      <c r="C3" s="51"/>
      <c r="D3" s="38"/>
      <c r="E3" s="38"/>
      <c r="F3" s="38"/>
      <c r="G3" s="38"/>
      <c r="H3" s="38"/>
      <c r="J3" s="63" t="s">
        <v>2</v>
      </c>
      <c r="K3" s="29"/>
      <c r="L3" s="29"/>
      <c r="M3" s="29"/>
      <c r="N3" s="57"/>
      <c r="O3" s="57"/>
      <c r="P3" s="57"/>
      <c r="Q3" s="54"/>
      <c r="R3" s="47"/>
    </row>
    <row r="4" spans="1:18" ht="14">
      <c r="A4" s="38"/>
      <c r="B4" s="38"/>
      <c r="C4" s="38"/>
      <c r="D4" s="38"/>
      <c r="E4" s="38"/>
      <c r="F4" s="38"/>
      <c r="G4" s="38"/>
      <c r="H4" s="38"/>
      <c r="J4" s="32" t="s">
        <v>3</v>
      </c>
      <c r="K4" s="30"/>
      <c r="L4" s="30"/>
      <c r="M4" s="30"/>
      <c r="N4" s="30"/>
      <c r="O4" s="30"/>
      <c r="P4" s="30"/>
      <c r="Q4" s="55"/>
      <c r="R4" s="48"/>
    </row>
    <row r="5" spans="1:18" ht="14">
      <c r="A5" s="37" t="s">
        <v>45</v>
      </c>
      <c r="B5" s="38"/>
      <c r="C5" s="38"/>
      <c r="D5" s="38"/>
      <c r="E5" s="38"/>
      <c r="F5" s="52"/>
      <c r="G5" s="52"/>
      <c r="H5" s="52"/>
      <c r="I5" s="39"/>
      <c r="J5" s="32" t="s">
        <v>156</v>
      </c>
      <c r="K5" s="30"/>
      <c r="L5" s="30"/>
      <c r="M5" s="30"/>
      <c r="N5" s="30"/>
      <c r="O5" s="30"/>
      <c r="P5" s="30"/>
      <c r="Q5" s="55"/>
      <c r="R5" s="48"/>
    </row>
    <row r="6" spans="1:18" ht="14">
      <c r="A6" s="38" t="s">
        <v>263</v>
      </c>
      <c r="B6" s="38"/>
      <c r="C6" s="38"/>
      <c r="D6" s="38"/>
      <c r="E6" s="38"/>
      <c r="F6" s="52"/>
      <c r="G6" s="52"/>
      <c r="H6" s="52"/>
      <c r="I6" s="39"/>
      <c r="J6" s="32" t="s">
        <v>49</v>
      </c>
      <c r="K6" s="30"/>
      <c r="L6" s="30"/>
      <c r="M6" s="30"/>
      <c r="N6" s="30"/>
      <c r="O6" s="30"/>
      <c r="P6" s="30"/>
      <c r="Q6" s="55"/>
      <c r="R6" s="48"/>
    </row>
    <row r="7" spans="1:18" ht="14">
      <c r="A7" s="38" t="s">
        <v>264</v>
      </c>
      <c r="B7" s="38"/>
      <c r="C7" s="38"/>
      <c r="D7" s="38"/>
      <c r="E7" s="38"/>
      <c r="F7" s="52"/>
      <c r="G7" s="52"/>
      <c r="H7" s="52"/>
      <c r="I7" s="39"/>
      <c r="J7" s="32" t="s">
        <v>4</v>
      </c>
      <c r="K7" s="30"/>
      <c r="L7" s="30"/>
      <c r="M7" s="30"/>
      <c r="N7" s="58"/>
      <c r="O7" s="58"/>
      <c r="P7" s="58"/>
      <c r="Q7" s="55"/>
      <c r="R7" s="48"/>
    </row>
    <row r="8" spans="1:18" ht="14">
      <c r="A8" s="38"/>
      <c r="B8" s="38"/>
      <c r="C8" s="38"/>
      <c r="D8" s="38"/>
      <c r="E8" s="38"/>
      <c r="F8" s="52"/>
      <c r="G8" s="52"/>
      <c r="H8" s="53"/>
      <c r="I8" s="39"/>
      <c r="J8" s="32" t="s">
        <v>8</v>
      </c>
      <c r="K8" s="30"/>
      <c r="L8" s="30"/>
      <c r="M8" s="30"/>
      <c r="N8" s="58"/>
      <c r="O8" s="58"/>
      <c r="P8" s="58"/>
      <c r="Q8" s="55"/>
      <c r="R8" s="48"/>
    </row>
    <row r="9" spans="1:18" ht="14">
      <c r="A9" s="40"/>
      <c r="B9" s="38"/>
      <c r="C9" s="38"/>
      <c r="D9" s="38"/>
      <c r="E9" s="38"/>
      <c r="F9" s="52"/>
      <c r="G9" s="52"/>
      <c r="H9" s="52"/>
      <c r="I9" s="39"/>
      <c r="J9" s="32" t="s">
        <v>9</v>
      </c>
      <c r="K9" s="30"/>
      <c r="L9" s="30"/>
      <c r="M9" s="30"/>
      <c r="N9" s="58"/>
      <c r="O9" s="58"/>
      <c r="P9" s="58"/>
      <c r="Q9" s="55"/>
      <c r="R9" s="48"/>
    </row>
    <row r="10" spans="1:18" ht="14">
      <c r="A10" s="37" t="s">
        <v>181</v>
      </c>
      <c r="B10" s="38"/>
      <c r="C10" s="38"/>
      <c r="D10" s="38"/>
      <c r="E10" s="38"/>
      <c r="F10" s="52"/>
      <c r="G10" s="52"/>
      <c r="H10" s="38"/>
      <c r="I10" s="39"/>
      <c r="J10" s="32" t="s">
        <v>41</v>
      </c>
      <c r="K10" s="30"/>
      <c r="L10" s="30"/>
      <c r="M10" s="30"/>
      <c r="N10" s="59"/>
      <c r="O10" s="59"/>
      <c r="P10" s="59"/>
      <c r="Q10" s="55"/>
      <c r="R10" s="48"/>
    </row>
    <row r="11" spans="1:18" ht="15" thickBot="1">
      <c r="A11" s="38" t="s">
        <v>312</v>
      </c>
      <c r="B11" s="38"/>
      <c r="C11" s="38"/>
      <c r="D11" s="38"/>
      <c r="E11" s="38"/>
      <c r="F11" s="52"/>
      <c r="G11" s="52"/>
      <c r="H11" s="38"/>
      <c r="I11" s="39"/>
      <c r="J11" s="60" t="s">
        <v>42</v>
      </c>
      <c r="K11" s="61"/>
      <c r="L11" s="61"/>
      <c r="M11" s="61"/>
      <c r="N11" s="62"/>
      <c r="O11" s="62"/>
      <c r="P11" s="62"/>
      <c r="Q11" s="56"/>
      <c r="R11" s="49"/>
    </row>
    <row r="12" spans="1:18" ht="14">
      <c r="A12" s="38" t="s">
        <v>313</v>
      </c>
      <c r="B12" s="38"/>
      <c r="C12" s="38"/>
      <c r="D12" s="38"/>
      <c r="E12" s="38"/>
      <c r="F12" s="52"/>
      <c r="G12" s="52"/>
      <c r="H12" s="38"/>
      <c r="I12" s="39"/>
    </row>
    <row r="13" spans="1:18" ht="15" thickBot="1">
      <c r="A13" s="38" t="s">
        <v>46</v>
      </c>
      <c r="E13" s="38"/>
      <c r="F13" s="52"/>
      <c r="G13" s="52"/>
      <c r="H13" s="38"/>
      <c r="I13" s="39"/>
    </row>
    <row r="14" spans="1:18" ht="14">
      <c r="A14" s="38"/>
      <c r="B14" s="38"/>
      <c r="C14" s="38"/>
      <c r="D14" s="38"/>
      <c r="E14" s="38"/>
      <c r="F14" s="52"/>
      <c r="G14" s="52"/>
      <c r="H14" s="52"/>
      <c r="I14" s="39"/>
      <c r="J14" s="74" t="s">
        <v>129</v>
      </c>
      <c r="K14" s="75"/>
    </row>
    <row r="15" spans="1:18" ht="14">
      <c r="A15" s="38" t="s">
        <v>39</v>
      </c>
      <c r="B15" s="38"/>
      <c r="C15" s="38"/>
      <c r="D15" s="38"/>
      <c r="E15" s="38"/>
      <c r="F15" s="52"/>
      <c r="G15" s="52"/>
      <c r="H15" s="52"/>
      <c r="I15" s="39"/>
      <c r="J15" s="32" t="s">
        <v>145</v>
      </c>
      <c r="K15" s="33"/>
    </row>
    <row r="16" spans="1:18" ht="14">
      <c r="A16" s="38" t="s">
        <v>40</v>
      </c>
      <c r="B16" s="38"/>
      <c r="C16" s="38"/>
      <c r="D16" s="38"/>
      <c r="E16" s="64"/>
      <c r="F16" s="52"/>
      <c r="G16" s="52"/>
      <c r="H16" s="52"/>
      <c r="I16" s="39"/>
      <c r="J16" s="32" t="s">
        <v>85</v>
      </c>
      <c r="K16" s="33"/>
    </row>
    <row r="17" spans="1:11" ht="14">
      <c r="A17" s="52"/>
      <c r="B17" s="38"/>
      <c r="C17" s="38"/>
      <c r="D17" s="38"/>
      <c r="E17" s="38"/>
      <c r="F17" s="52"/>
      <c r="G17" s="52"/>
      <c r="H17" s="52"/>
      <c r="I17" s="39"/>
      <c r="J17" s="32" t="s">
        <v>190</v>
      </c>
      <c r="K17" s="33"/>
    </row>
    <row r="18" spans="1:11" ht="14">
      <c r="A18" s="38" t="s">
        <v>47</v>
      </c>
      <c r="B18" s="38"/>
      <c r="C18" s="38"/>
      <c r="D18" s="38"/>
      <c r="E18" s="38"/>
      <c r="F18" s="52"/>
      <c r="G18" s="52"/>
      <c r="H18" s="52"/>
      <c r="I18" s="39"/>
      <c r="J18" s="32" t="s">
        <v>278</v>
      </c>
      <c r="K18" s="33"/>
    </row>
    <row r="19" spans="1:11" ht="14">
      <c r="A19" s="38" t="s">
        <v>186</v>
      </c>
      <c r="B19" s="52"/>
      <c r="C19" s="52"/>
      <c r="D19" s="52"/>
      <c r="E19" s="52"/>
      <c r="F19" s="52"/>
      <c r="G19" s="52"/>
      <c r="H19" s="52"/>
      <c r="I19" s="39"/>
      <c r="J19" s="32" t="s">
        <v>318</v>
      </c>
      <c r="K19" s="33"/>
    </row>
    <row r="20" spans="1:11" ht="15" thickBot="1">
      <c r="A20" s="38" t="s">
        <v>48</v>
      </c>
      <c r="B20" s="38"/>
      <c r="C20" s="38"/>
      <c r="D20" s="38"/>
      <c r="E20" s="38"/>
      <c r="F20" s="52"/>
      <c r="G20" s="52"/>
      <c r="H20" s="52"/>
      <c r="I20" s="39"/>
      <c r="J20" s="217" t="s">
        <v>329</v>
      </c>
      <c r="K20" s="49"/>
    </row>
    <row r="21" spans="1:11" ht="15" thickBot="1">
      <c r="A21" s="38" t="s">
        <v>0</v>
      </c>
      <c r="B21" s="38"/>
      <c r="C21" s="38"/>
      <c r="D21" s="38"/>
      <c r="E21" s="38"/>
      <c r="F21" s="52"/>
      <c r="G21" s="52"/>
      <c r="H21" s="52"/>
      <c r="I21" s="39"/>
      <c r="J21" s="38"/>
      <c r="K21" s="38"/>
    </row>
    <row r="22" spans="1:11" ht="14">
      <c r="A22" s="38" t="s">
        <v>1</v>
      </c>
      <c r="B22" s="38"/>
      <c r="C22" s="38"/>
      <c r="D22" s="38"/>
      <c r="E22" s="38"/>
      <c r="F22" s="52"/>
      <c r="G22" s="52"/>
      <c r="H22" s="52"/>
      <c r="I22" s="39"/>
      <c r="J22" s="69" t="s">
        <v>36</v>
      </c>
      <c r="K22" s="31"/>
    </row>
    <row r="23" spans="1:11" ht="14">
      <c r="A23" s="38"/>
      <c r="B23" s="52"/>
      <c r="C23" s="52"/>
      <c r="D23" s="52"/>
      <c r="E23" s="52"/>
      <c r="F23" s="52"/>
      <c r="G23" s="52"/>
      <c r="H23" s="52"/>
      <c r="I23" s="39"/>
      <c r="J23" s="207" t="s">
        <v>212</v>
      </c>
      <c r="K23" s="208">
        <v>2019</v>
      </c>
    </row>
    <row r="24" spans="1:11" ht="14">
      <c r="A24" s="38" t="s">
        <v>127</v>
      </c>
      <c r="B24" s="39"/>
      <c r="C24" s="39"/>
      <c r="D24" s="39"/>
      <c r="E24" s="39"/>
      <c r="F24" s="39"/>
      <c r="G24" s="39"/>
      <c r="H24" s="39"/>
      <c r="I24" s="39"/>
      <c r="J24" s="187" t="s">
        <v>37</v>
      </c>
      <c r="K24" s="188">
        <v>2019</v>
      </c>
    </row>
    <row r="25" spans="1:11" ht="14">
      <c r="A25" s="38" t="s">
        <v>128</v>
      </c>
      <c r="B25" s="39"/>
      <c r="C25" s="39"/>
      <c r="D25" s="39"/>
      <c r="E25" s="39"/>
      <c r="F25" s="39"/>
      <c r="G25" s="39"/>
      <c r="H25" s="39"/>
      <c r="I25" s="39"/>
      <c r="J25" s="122" t="s">
        <v>212</v>
      </c>
      <c r="K25" s="123">
        <v>2018</v>
      </c>
    </row>
    <row r="26" spans="1:11" ht="14">
      <c r="B26" s="39"/>
      <c r="C26" s="39"/>
      <c r="D26" s="39"/>
      <c r="E26" s="39"/>
      <c r="F26" s="39"/>
      <c r="G26" s="39"/>
      <c r="H26" s="39"/>
      <c r="I26" s="39"/>
      <c r="J26" s="115" t="s">
        <v>37</v>
      </c>
      <c r="K26" s="116">
        <v>2018</v>
      </c>
    </row>
    <row r="27" spans="1:11" ht="14">
      <c r="E27" s="39"/>
      <c r="F27" s="39"/>
      <c r="G27" s="39"/>
      <c r="H27" s="39"/>
      <c r="I27" s="39"/>
      <c r="J27" s="76" t="s">
        <v>212</v>
      </c>
      <c r="K27" s="77">
        <v>2017</v>
      </c>
    </row>
    <row r="28" spans="1:11" ht="14">
      <c r="E28" s="39"/>
      <c r="F28" s="39"/>
      <c r="G28" s="39"/>
      <c r="H28" s="39"/>
      <c r="I28" s="39"/>
      <c r="J28" s="70" t="s">
        <v>37</v>
      </c>
      <c r="K28" s="71">
        <v>2017</v>
      </c>
    </row>
    <row r="29" spans="1:11" ht="15" thickBot="1">
      <c r="E29" s="39"/>
      <c r="F29" s="39"/>
      <c r="G29" s="39"/>
      <c r="H29" s="39"/>
      <c r="I29" s="39"/>
      <c r="J29" s="72" t="s">
        <v>37</v>
      </c>
      <c r="K29" s="73">
        <v>2016</v>
      </c>
    </row>
    <row r="30" spans="1:11">
      <c r="E30" s="39"/>
      <c r="F30" s="39"/>
      <c r="G30" s="39"/>
      <c r="H30" s="39"/>
      <c r="I30" s="39"/>
    </row>
    <row r="31" spans="1:11">
      <c r="E31" s="39"/>
      <c r="F31" s="39"/>
      <c r="G31" s="39"/>
      <c r="H31" s="39"/>
      <c r="I31" s="39"/>
    </row>
    <row r="32" spans="1:11">
      <c r="E32" s="39"/>
      <c r="F32" s="39"/>
      <c r="G32" s="39"/>
      <c r="H32" s="39"/>
      <c r="I32" s="39"/>
    </row>
    <row r="33" spans="5:9">
      <c r="E33" s="39"/>
      <c r="F33" s="39"/>
      <c r="G33" s="39"/>
      <c r="H33" s="39"/>
      <c r="I33" s="39"/>
    </row>
    <row r="34" spans="5:9">
      <c r="E34" s="39"/>
      <c r="F34" s="39"/>
      <c r="G34" s="39"/>
      <c r="H34" s="39"/>
      <c r="I34" s="39"/>
    </row>
    <row r="92" spans="1:1">
      <c r="A92" s="36" t="s">
        <v>38</v>
      </c>
    </row>
  </sheetData>
  <sheetProtection algorithmName="SHA-512" hashValue="8IqBJS+rFn0hX0NQJC6lj/mFSBfsWfqEBZeksmLzpgC+kozTsnvXvMHQlNR4V0dfs+v0AM9e/LwkuwzW/XFCfQ==" saltValue="FkAJfGwagjq4JVD7MvtHqw==" spinCount="100000" sheet="1" objects="1" scenarios="1"/>
  <phoneticPr fontId="2" type="noConversion"/>
  <pageMargins left="0.75" right="0.75" top="1" bottom="1" header="0.5" footer="0.5"/>
  <pageSetup paperSize="9" orientation="portrait" horizontalDpi="0" verticalDpi="0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93C58D5-7769-2A4A-AE8B-86EE87980629}">
  <sheetPr>
    <tabColor theme="4" tint="0.39997558519241921"/>
  </sheetPr>
  <dimension ref="A1:AW83"/>
  <sheetViews>
    <sheetView workbookViewId="0">
      <selection activeCell="A8" sqref="A8:A13"/>
    </sheetView>
  </sheetViews>
  <sheetFormatPr baseColWidth="10" defaultRowHeight="13"/>
  <cols>
    <col min="1" max="1" width="26.6640625" style="197" customWidth="1"/>
    <col min="2" max="2" width="22.6640625" style="197" bestFit="1" customWidth="1"/>
    <col min="3" max="14" width="12.1640625" style="197" customWidth="1"/>
    <col min="15" max="16" width="12.1640625" style="197" hidden="1" customWidth="1"/>
    <col min="17" max="20" width="12.1640625" style="197" customWidth="1"/>
    <col min="21" max="49" width="7.5" style="197" customWidth="1"/>
    <col min="50" max="16384" width="10.83203125" style="197"/>
  </cols>
  <sheetData>
    <row r="1" spans="1:49" ht="14">
      <c r="A1" s="196" t="s">
        <v>180</v>
      </c>
      <c r="B1" s="196"/>
      <c r="C1" s="196"/>
      <c r="D1" s="196"/>
      <c r="E1" s="196"/>
      <c r="F1" s="196"/>
      <c r="G1" s="196"/>
      <c r="H1" s="196"/>
      <c r="I1" s="196"/>
      <c r="J1" s="196"/>
      <c r="K1" s="196"/>
      <c r="L1" s="196"/>
      <c r="M1" s="196"/>
      <c r="N1" s="196"/>
      <c r="O1" s="196"/>
      <c r="P1" s="196"/>
      <c r="Q1" s="196"/>
      <c r="R1" s="196"/>
      <c r="S1" s="196"/>
      <c r="T1" s="196"/>
      <c r="U1" s="196"/>
      <c r="V1" s="196"/>
      <c r="W1" s="196"/>
      <c r="X1" s="196"/>
      <c r="Y1" s="196"/>
      <c r="Z1" s="196"/>
      <c r="AA1" s="196"/>
      <c r="AB1" s="196"/>
      <c r="AC1" s="196"/>
      <c r="AD1" s="196"/>
      <c r="AE1" s="196"/>
      <c r="AF1" s="196"/>
      <c r="AG1" s="196"/>
      <c r="AH1" s="196"/>
      <c r="AI1" s="196"/>
      <c r="AJ1" s="196"/>
      <c r="AK1" s="196"/>
      <c r="AL1" s="196"/>
      <c r="AM1" s="196"/>
      <c r="AN1" s="196"/>
      <c r="AO1" s="196"/>
      <c r="AP1" s="196"/>
      <c r="AQ1" s="196"/>
      <c r="AR1" s="196"/>
      <c r="AS1" s="196"/>
      <c r="AT1" s="196"/>
      <c r="AU1" s="196"/>
      <c r="AV1" s="196"/>
      <c r="AW1" s="196"/>
    </row>
    <row r="2" spans="1:49" ht="14">
      <c r="A2" s="198" t="s">
        <v>199</v>
      </c>
      <c r="B2" s="196"/>
      <c r="C2" s="196"/>
      <c r="D2" s="196"/>
      <c r="E2" s="196"/>
      <c r="F2" s="196"/>
      <c r="G2" s="196"/>
      <c r="H2" s="196"/>
      <c r="I2" s="196"/>
      <c r="J2" s="196"/>
      <c r="K2" s="196"/>
      <c r="L2" s="196"/>
      <c r="M2" s="196"/>
      <c r="N2" s="196"/>
      <c r="O2" s="196"/>
      <c r="P2" s="196"/>
      <c r="Q2" s="196"/>
      <c r="R2" s="196"/>
      <c r="S2" s="196"/>
      <c r="T2" s="196"/>
      <c r="U2" s="196"/>
      <c r="V2" s="196"/>
      <c r="W2" s="196"/>
      <c r="X2" s="196"/>
      <c r="Y2" s="196"/>
      <c r="Z2" s="196"/>
      <c r="AA2" s="196"/>
      <c r="AB2" s="196"/>
      <c r="AC2" s="196"/>
      <c r="AD2" s="196"/>
      <c r="AE2" s="196"/>
      <c r="AF2" s="196"/>
      <c r="AG2" s="196"/>
      <c r="AH2" s="196"/>
      <c r="AI2" s="196"/>
      <c r="AJ2" s="196"/>
      <c r="AK2" s="196"/>
      <c r="AL2" s="196"/>
      <c r="AM2" s="196"/>
      <c r="AN2" s="196"/>
      <c r="AO2" s="196"/>
      <c r="AP2" s="196"/>
      <c r="AQ2" s="196"/>
      <c r="AR2" s="196"/>
      <c r="AS2" s="196"/>
      <c r="AT2" s="196"/>
      <c r="AU2" s="196"/>
      <c r="AV2" s="196"/>
      <c r="AW2" s="196"/>
    </row>
    <row r="3" spans="1:49" ht="15" thickBot="1">
      <c r="A3" s="196"/>
      <c r="B3" s="196"/>
      <c r="C3" s="196"/>
      <c r="D3" s="196"/>
      <c r="E3" s="196"/>
      <c r="F3" s="196"/>
      <c r="G3" s="199"/>
      <c r="H3" s="196"/>
      <c r="I3" s="196"/>
      <c r="J3" s="196"/>
      <c r="K3" s="196"/>
      <c r="L3" s="196"/>
      <c r="M3" s="196"/>
      <c r="N3" s="196"/>
      <c r="O3" s="196"/>
      <c r="P3" s="196"/>
      <c r="Q3" s="196"/>
      <c r="R3" s="196"/>
      <c r="S3" s="196"/>
      <c r="T3" s="196"/>
      <c r="U3" s="196"/>
      <c r="V3" s="196"/>
      <c r="W3" s="196"/>
      <c r="X3" s="196"/>
      <c r="Y3" s="196"/>
      <c r="Z3" s="196"/>
      <c r="AA3" s="196"/>
      <c r="AB3" s="196"/>
      <c r="AC3" s="196"/>
      <c r="AD3" s="196"/>
      <c r="AE3" s="196"/>
      <c r="AF3" s="196"/>
      <c r="AG3" s="196"/>
      <c r="AH3" s="196"/>
      <c r="AI3" s="196"/>
      <c r="AJ3" s="196"/>
      <c r="AK3" s="196"/>
      <c r="AL3" s="196"/>
      <c r="AM3" s="196"/>
      <c r="AN3" s="196"/>
      <c r="AO3" s="196"/>
      <c r="AP3" s="196"/>
      <c r="AQ3" s="196"/>
      <c r="AR3" s="196"/>
      <c r="AS3" s="196"/>
      <c r="AT3" s="196"/>
      <c r="AU3" s="196"/>
      <c r="AV3" s="196"/>
      <c r="AW3" s="196"/>
    </row>
    <row r="4" spans="1:49" ht="14">
      <c r="A4" s="89" t="s">
        <v>106</v>
      </c>
      <c r="B4" s="90"/>
      <c r="C4" s="90"/>
      <c r="D4" s="90"/>
      <c r="E4" s="90"/>
      <c r="F4" s="90"/>
      <c r="G4" s="90"/>
      <c r="H4" s="90"/>
      <c r="I4" s="90"/>
      <c r="J4" s="90"/>
      <c r="K4" s="90"/>
      <c r="L4" s="90"/>
      <c r="M4" s="90"/>
      <c r="N4" s="90"/>
      <c r="O4" s="90"/>
      <c r="P4" s="90"/>
      <c r="Q4" s="90"/>
      <c r="R4" s="90"/>
      <c r="S4" s="90"/>
      <c r="T4" s="91"/>
      <c r="U4" s="196"/>
      <c r="V4" s="196"/>
      <c r="W4" s="196"/>
      <c r="X4" s="196"/>
      <c r="Y4" s="196"/>
      <c r="Z4" s="196"/>
      <c r="AA4" s="196"/>
      <c r="AB4" s="196"/>
      <c r="AC4" s="196"/>
      <c r="AD4" s="196"/>
      <c r="AE4" s="196"/>
      <c r="AF4" s="196"/>
      <c r="AG4" s="196"/>
      <c r="AH4" s="196"/>
      <c r="AI4" s="196"/>
      <c r="AJ4" s="196"/>
      <c r="AK4" s="196"/>
      <c r="AL4" s="196"/>
      <c r="AM4" s="196"/>
      <c r="AN4" s="196"/>
      <c r="AO4" s="196"/>
      <c r="AP4" s="196"/>
      <c r="AQ4" s="196"/>
      <c r="AR4" s="196"/>
      <c r="AS4" s="196"/>
      <c r="AT4" s="196"/>
      <c r="AU4" s="196"/>
      <c r="AV4" s="196"/>
      <c r="AW4" s="196"/>
    </row>
    <row r="5" spans="1:49" ht="14">
      <c r="A5" s="92" t="s">
        <v>107</v>
      </c>
      <c r="B5" s="93"/>
      <c r="C5" s="102">
        <v>5000</v>
      </c>
      <c r="D5" s="93"/>
      <c r="E5" s="93"/>
      <c r="F5" s="93"/>
      <c r="G5" s="93"/>
      <c r="H5" s="93"/>
      <c r="I5" s="93"/>
      <c r="J5" s="93"/>
      <c r="K5" s="93"/>
      <c r="L5" s="93"/>
      <c r="M5" s="93"/>
      <c r="N5" s="93"/>
      <c r="O5" s="93"/>
      <c r="P5" s="93"/>
      <c r="Q5" s="93"/>
      <c r="R5" s="93"/>
      <c r="S5" s="93"/>
      <c r="T5" s="94"/>
      <c r="U5" s="196"/>
      <c r="V5" s="196"/>
      <c r="W5" s="196"/>
      <c r="X5" s="196"/>
      <c r="Y5" s="196"/>
      <c r="Z5" s="196"/>
      <c r="AA5" s="196"/>
      <c r="AB5" s="196"/>
      <c r="AC5" s="196"/>
      <c r="AD5" s="196"/>
      <c r="AE5" s="196"/>
      <c r="AF5" s="196"/>
      <c r="AG5" s="196"/>
      <c r="AH5" s="196"/>
      <c r="AI5" s="196"/>
      <c r="AJ5" s="196"/>
      <c r="AK5" s="196"/>
      <c r="AL5" s="196"/>
      <c r="AM5" s="196"/>
      <c r="AN5" s="196"/>
      <c r="AO5" s="196"/>
      <c r="AP5" s="196"/>
      <c r="AQ5" s="196"/>
      <c r="AR5" s="196"/>
      <c r="AS5" s="196"/>
      <c r="AT5" s="196"/>
      <c r="AU5" s="196"/>
      <c r="AV5" s="196"/>
      <c r="AW5" s="196"/>
    </row>
    <row r="6" spans="1:49" ht="14">
      <c r="A6" s="92"/>
      <c r="B6" s="93"/>
      <c r="C6" s="93"/>
      <c r="D6" s="93"/>
      <c r="E6" s="93"/>
      <c r="F6" s="93"/>
      <c r="G6" s="93"/>
      <c r="H6" s="93"/>
      <c r="I6" s="93"/>
      <c r="J6" s="93"/>
      <c r="K6" s="93"/>
      <c r="L6" s="93"/>
      <c r="M6" s="93"/>
      <c r="N6" s="93"/>
      <c r="O6" s="93"/>
      <c r="P6" s="93"/>
      <c r="Q6" s="93"/>
      <c r="R6" s="93"/>
      <c r="S6" s="93"/>
      <c r="T6" s="94"/>
      <c r="U6" s="196"/>
      <c r="V6" s="196"/>
      <c r="W6" s="196"/>
      <c r="X6" s="196"/>
      <c r="Y6" s="196"/>
      <c r="Z6" s="196"/>
      <c r="AA6" s="196"/>
      <c r="AB6" s="196"/>
      <c r="AC6" s="196"/>
      <c r="AD6" s="196"/>
      <c r="AE6" s="196"/>
      <c r="AF6" s="196"/>
      <c r="AG6" s="196"/>
      <c r="AH6" s="196"/>
      <c r="AI6" s="196"/>
      <c r="AJ6" s="196"/>
      <c r="AK6" s="196"/>
      <c r="AL6" s="196"/>
      <c r="AM6" s="196"/>
      <c r="AN6" s="196"/>
      <c r="AO6" s="196"/>
      <c r="AP6" s="196"/>
      <c r="AQ6" s="196"/>
      <c r="AR6" s="196"/>
      <c r="AS6" s="196"/>
      <c r="AT6" s="196"/>
      <c r="AU6" s="196"/>
      <c r="AV6" s="196"/>
      <c r="AW6" s="196"/>
    </row>
    <row r="7" spans="1:49" ht="75">
      <c r="A7" s="173" t="s">
        <v>14</v>
      </c>
      <c r="B7" s="162" t="s">
        <v>191</v>
      </c>
      <c r="C7" s="163" t="s">
        <v>166</v>
      </c>
      <c r="D7" s="163" t="s">
        <v>5</v>
      </c>
      <c r="E7" s="163" t="s">
        <v>6</v>
      </c>
      <c r="F7" s="164" t="s">
        <v>7</v>
      </c>
      <c r="G7" s="163" t="s">
        <v>116</v>
      </c>
      <c r="H7" s="165" t="s">
        <v>112</v>
      </c>
      <c r="I7" s="163" t="s">
        <v>113</v>
      </c>
      <c r="J7" s="166" t="s">
        <v>114</v>
      </c>
      <c r="K7" s="167" t="s">
        <v>115</v>
      </c>
      <c r="L7" s="167" t="s">
        <v>169</v>
      </c>
      <c r="M7" s="167" t="s">
        <v>170</v>
      </c>
      <c r="N7" s="167" t="s">
        <v>171</v>
      </c>
      <c r="O7" s="172" t="s">
        <v>131</v>
      </c>
      <c r="P7" s="172" t="s">
        <v>132</v>
      </c>
      <c r="Q7" s="168" t="s">
        <v>178</v>
      </c>
      <c r="R7" s="168" t="s">
        <v>179</v>
      </c>
      <c r="S7" s="167" t="s">
        <v>133</v>
      </c>
      <c r="T7" s="169" t="s">
        <v>134</v>
      </c>
      <c r="U7" s="204"/>
      <c r="V7" s="204"/>
      <c r="W7" s="204"/>
      <c r="X7" s="204"/>
      <c r="Y7" s="204"/>
      <c r="Z7" s="204"/>
      <c r="AA7" s="204"/>
      <c r="AB7" s="204"/>
      <c r="AC7" s="204"/>
      <c r="AD7" s="204"/>
      <c r="AE7" s="204"/>
      <c r="AF7" s="204"/>
      <c r="AG7" s="204"/>
      <c r="AH7" s="204"/>
      <c r="AI7" s="204"/>
      <c r="AJ7" s="204"/>
      <c r="AK7" s="204"/>
      <c r="AL7" s="204"/>
      <c r="AM7" s="204"/>
      <c r="AN7" s="204"/>
      <c r="AO7" s="204"/>
      <c r="AP7" s="204"/>
      <c r="AQ7" s="204"/>
      <c r="AR7" s="204"/>
      <c r="AS7" s="204"/>
      <c r="AT7" s="204"/>
      <c r="AU7" s="204"/>
      <c r="AV7" s="204"/>
      <c r="AW7" s="204"/>
    </row>
    <row r="8" spans="1:49" ht="14">
      <c r="A8" s="137" t="str">
        <f>'ACT Oct 2019'!K2</f>
        <v>ActewAGL</v>
      </c>
      <c r="B8" s="138" t="str">
        <f>'ACT Oct 2019'!L2</f>
        <v>Business plan</v>
      </c>
      <c r="C8" s="139">
        <f>91*'ACT Oct 2019'!M2/100</f>
        <v>122.51909090909091</v>
      </c>
      <c r="D8" s="139">
        <f>IF($C$5&gt;='ACT Oct 2019'!P2,('ACT Oct 2019'!P2*'ACT Oct 2019'!N2/100),('ACT Bills October 2019'!$C$5*'ACT Oct 2019'!N2/100))</f>
        <v>1400.909090909091</v>
      </c>
      <c r="E8" s="139">
        <v>0</v>
      </c>
      <c r="F8" s="140">
        <v>0</v>
      </c>
      <c r="G8" s="141">
        <v>0</v>
      </c>
      <c r="H8" s="156">
        <f>IF(($C$5&lt;'ACT Oct 2019'!P2),(0),('ACT Bills October 2019'!$C$5-'ACT Oct 2019'!P2)*'ACT Oct 2019'!Q2/100)</f>
        <v>0</v>
      </c>
      <c r="I8" s="142">
        <f>SUM(C8:H8)</f>
        <v>1523.4281818181819</v>
      </c>
      <c r="J8" s="101">
        <f>I8*4</f>
        <v>6093.7127272727275</v>
      </c>
      <c r="K8" s="143">
        <f>'ACT Oct 2019'!AY2</f>
        <v>0</v>
      </c>
      <c r="L8" s="143">
        <f>'ACT Oct 2019'!AZ2</f>
        <v>12</v>
      </c>
      <c r="M8" s="143">
        <f>'ACT Oct 2019'!BA2</f>
        <v>0</v>
      </c>
      <c r="N8" s="143">
        <f>'ACT Oct 2019'!BB2</f>
        <v>0</v>
      </c>
      <c r="O8" s="101">
        <f>J8-((I8-C8)*L8/100)*4</f>
        <v>5421.2763636363634</v>
      </c>
      <c r="P8" s="101">
        <f>O8</f>
        <v>5421.2763636363634</v>
      </c>
      <c r="Q8" s="101">
        <f t="shared" ref="Q8:R13" si="0">O8*1.1</f>
        <v>5963.4040000000005</v>
      </c>
      <c r="R8" s="101">
        <f t="shared" si="0"/>
        <v>5963.4040000000005</v>
      </c>
      <c r="S8" s="144">
        <f>'ACT Oct 2019'!BI2</f>
        <v>0</v>
      </c>
      <c r="T8" s="145" t="str">
        <f>'ACT Oct 2019'!BJ2</f>
        <v>n</v>
      </c>
      <c r="U8" s="204"/>
      <c r="V8" s="204"/>
      <c r="W8" s="204"/>
      <c r="X8" s="204"/>
      <c r="Y8" s="204"/>
      <c r="Z8" s="204"/>
      <c r="AA8" s="204"/>
      <c r="AB8" s="204"/>
      <c r="AC8" s="204"/>
      <c r="AD8" s="204"/>
      <c r="AE8" s="204"/>
      <c r="AF8" s="204"/>
      <c r="AG8" s="204"/>
      <c r="AH8" s="204"/>
      <c r="AI8" s="204"/>
      <c r="AJ8" s="204"/>
      <c r="AK8" s="204"/>
      <c r="AL8" s="204"/>
      <c r="AM8" s="204"/>
      <c r="AN8" s="204"/>
      <c r="AO8" s="204"/>
      <c r="AP8" s="204"/>
      <c r="AQ8" s="204"/>
      <c r="AR8" s="204"/>
      <c r="AS8" s="204"/>
      <c r="AT8" s="204"/>
      <c r="AU8" s="204"/>
      <c r="AV8" s="204"/>
      <c r="AW8" s="204"/>
    </row>
    <row r="9" spans="1:49" ht="14">
      <c r="A9" s="137" t="str">
        <f>'ACT Oct 2019'!K3</f>
        <v>EnergyAustralia</v>
      </c>
      <c r="B9" s="138" t="str">
        <f>'ACT Oct 2019'!L3</f>
        <v>Total Plan</v>
      </c>
      <c r="C9" s="139">
        <f>91*'ACT Oct 2019'!M3/100</f>
        <v>108.10799999999999</v>
      </c>
      <c r="D9" s="139">
        <f>IF($C$5&gt;='ACT Oct 2019'!P3,('ACT Oct 2019'!P3*'ACT Oct 2019'!N3/100),('ACT Bills October 2019'!$C$5*'ACT Oct 2019'!N3/100))</f>
        <v>1390.5</v>
      </c>
      <c r="E9" s="139">
        <v>0</v>
      </c>
      <c r="F9" s="140">
        <v>0</v>
      </c>
      <c r="G9" s="141">
        <v>0</v>
      </c>
      <c r="H9" s="156">
        <f>IF(($C$5&lt;'ACT Oct 2019'!P3),(0),('ACT Bills October 2019'!$C$5-'ACT Oct 2019'!P3)*'ACT Oct 2019'!Q3/100)</f>
        <v>0</v>
      </c>
      <c r="I9" s="142">
        <f t="shared" ref="I9:I11" si="1">SUM(C9:H9)</f>
        <v>1498.6079999999999</v>
      </c>
      <c r="J9" s="101">
        <f t="shared" ref="J9:J11" si="2">I9*4</f>
        <v>5994.4319999999998</v>
      </c>
      <c r="K9" s="143">
        <f>'ACT Oct 2019'!AY3</f>
        <v>10</v>
      </c>
      <c r="L9" s="143">
        <f>'ACT Oct 2019'!AZ3</f>
        <v>0</v>
      </c>
      <c r="M9" s="143">
        <f>'ACT Oct 2019'!BA3</f>
        <v>0</v>
      </c>
      <c r="N9" s="143">
        <f>'ACT Oct 2019'!BB3</f>
        <v>0</v>
      </c>
      <c r="O9" s="219">
        <f>J9-(J9*K9/100)</f>
        <v>5394.9888000000001</v>
      </c>
      <c r="P9" s="219">
        <f t="shared" ref="P9" si="3">O9</f>
        <v>5394.9888000000001</v>
      </c>
      <c r="Q9" s="220">
        <f t="shared" si="0"/>
        <v>5934.4876800000002</v>
      </c>
      <c r="R9" s="220">
        <f t="shared" si="0"/>
        <v>5934.4876800000002</v>
      </c>
      <c r="S9" s="144">
        <f>'ACT Oct 2019'!BI3</f>
        <v>0</v>
      </c>
      <c r="T9" s="145" t="str">
        <f>'ACT Oct 2019'!BJ3</f>
        <v>n</v>
      </c>
      <c r="U9" s="204"/>
      <c r="V9" s="204"/>
      <c r="W9" s="204"/>
      <c r="X9" s="204"/>
      <c r="Y9" s="204"/>
      <c r="Z9" s="204"/>
      <c r="AA9" s="204"/>
      <c r="AB9" s="204"/>
      <c r="AC9" s="204"/>
      <c r="AD9" s="204"/>
      <c r="AE9" s="204"/>
      <c r="AF9" s="204"/>
      <c r="AG9" s="204"/>
      <c r="AH9" s="204"/>
      <c r="AI9" s="204"/>
      <c r="AJ9" s="204"/>
      <c r="AK9" s="204"/>
      <c r="AL9" s="204"/>
      <c r="AM9" s="204"/>
      <c r="AN9" s="204"/>
      <c r="AO9" s="204"/>
      <c r="AP9" s="204"/>
      <c r="AQ9" s="204"/>
      <c r="AR9" s="204"/>
      <c r="AS9" s="204"/>
      <c r="AT9" s="204"/>
      <c r="AU9" s="204"/>
      <c r="AV9" s="204"/>
      <c r="AW9" s="204"/>
    </row>
    <row r="10" spans="1:49" ht="14">
      <c r="A10" s="137" t="str">
        <f>'ACT Oct 2019'!K4</f>
        <v>Origin Energy</v>
      </c>
      <c r="B10" s="138" t="str">
        <f>'ACT Oct 2019'!L4</f>
        <v xml:space="preserve">Flexi </v>
      </c>
      <c r="C10" s="139">
        <f>91*'ACT Oct 2019'!M4/100</f>
        <v>115.11499999999999</v>
      </c>
      <c r="D10" s="139">
        <f>IF($C$5&gt;='ACT Oct 2019'!P4,('ACT Oct 2019'!P4*'ACT Oct 2019'!N4/100),('ACT Bills October 2019'!$C$5*'ACT Oct 2019'!N4/100))</f>
        <v>1381.3636363636363</v>
      </c>
      <c r="E10" s="139">
        <v>0</v>
      </c>
      <c r="F10" s="140">
        <v>0</v>
      </c>
      <c r="G10" s="141">
        <v>0</v>
      </c>
      <c r="H10" s="139">
        <f>IF(($C$5&lt;'ACT Oct 2019'!P4),(0),('ACT Bills October 2019'!$C$5-'ACT Oct 2019'!P4)*'ACT Oct 2019'!Q4/100)</f>
        <v>0</v>
      </c>
      <c r="I10" s="142">
        <f t="shared" si="1"/>
        <v>1496.4786363636363</v>
      </c>
      <c r="J10" s="101">
        <f t="shared" si="2"/>
        <v>5985.9145454545451</v>
      </c>
      <c r="K10" s="143">
        <f>'ACT Oct 2019'!AY4</f>
        <v>8</v>
      </c>
      <c r="L10" s="143">
        <f>'ACT Oct 2019'!AZ4</f>
        <v>0</v>
      </c>
      <c r="M10" s="143">
        <f>'ACT Oct 2019'!BA4</f>
        <v>0</v>
      </c>
      <c r="N10" s="143">
        <f>'ACT Oct 2019'!BB4</f>
        <v>0</v>
      </c>
      <c r="O10" s="101">
        <f>(J10*1.1)-((J10*1.1)*K10/100)</f>
        <v>6057.7455200000004</v>
      </c>
      <c r="P10" s="101">
        <f>O10</f>
        <v>6057.7455200000004</v>
      </c>
      <c r="Q10" s="101">
        <f>O10</f>
        <v>6057.7455200000004</v>
      </c>
      <c r="R10" s="101">
        <f>P10</f>
        <v>6057.7455200000004</v>
      </c>
      <c r="S10" s="144">
        <f>'ACT Oct 2019'!BI4</f>
        <v>12</v>
      </c>
      <c r="T10" s="145" t="str">
        <f>'ACT Oct 2019'!BJ4</f>
        <v>y</v>
      </c>
      <c r="U10" s="204"/>
      <c r="V10" s="204"/>
      <c r="W10" s="204"/>
      <c r="X10" s="204"/>
      <c r="Y10" s="204"/>
      <c r="Z10" s="204"/>
      <c r="AA10" s="204"/>
      <c r="AB10" s="204"/>
      <c r="AC10" s="204"/>
      <c r="AD10" s="204"/>
      <c r="AE10" s="204"/>
      <c r="AF10" s="204"/>
      <c r="AG10" s="204"/>
      <c r="AH10" s="204"/>
      <c r="AI10" s="204"/>
      <c r="AJ10" s="204"/>
      <c r="AK10" s="204"/>
      <c r="AL10" s="204"/>
      <c r="AM10" s="204"/>
      <c r="AN10" s="204"/>
      <c r="AO10" s="204"/>
      <c r="AP10" s="204"/>
      <c r="AQ10" s="204"/>
      <c r="AR10" s="204"/>
      <c r="AS10" s="204"/>
      <c r="AT10" s="204"/>
      <c r="AU10" s="204"/>
      <c r="AV10" s="204"/>
      <c r="AW10" s="204"/>
    </row>
    <row r="11" spans="1:49" s="201" customFormat="1" ht="14">
      <c r="A11" s="137" t="str">
        <f>'ACT Oct 2019'!K5</f>
        <v>Next Business Energy</v>
      </c>
      <c r="B11" s="138" t="str">
        <f>'ACT Oct 2019'!L5</f>
        <v>Pay on time</v>
      </c>
      <c r="C11" s="139">
        <f>91*'ACT Oct 2019'!M5/100</f>
        <v>100.09999999999998</v>
      </c>
      <c r="D11" s="139">
        <f>IF($C$5&gt;='ACT Oct 2019'!P5,('ACT Oct 2019'!P5*'ACT Oct 2019'!N5/100),('ACT Bills October 2019'!$C$5*'ACT Oct 2019'!N5/100))</f>
        <v>1600</v>
      </c>
      <c r="E11" s="139">
        <v>0</v>
      </c>
      <c r="F11" s="140">
        <v>0</v>
      </c>
      <c r="G11" s="141">
        <v>0</v>
      </c>
      <c r="H11" s="139">
        <f>IF(($C$5&lt;'ACT Oct 2019'!P5),(0),('ACT Bills October 2019'!$C$5-'ACT Oct 2019'!P5)*'ACT Oct 2019'!Q5/100)</f>
        <v>0</v>
      </c>
      <c r="I11" s="142">
        <f t="shared" si="1"/>
        <v>1700.1</v>
      </c>
      <c r="J11" s="101">
        <f t="shared" si="2"/>
        <v>6800.4</v>
      </c>
      <c r="K11" s="143">
        <f>'ACT Oct 2019'!AY5</f>
        <v>0</v>
      </c>
      <c r="L11" s="143">
        <f>'ACT Oct 2019'!AZ5</f>
        <v>0</v>
      </c>
      <c r="M11" s="143">
        <f>'ACT Oct 2019'!BA5</f>
        <v>7</v>
      </c>
      <c r="N11" s="143">
        <f>'ACT Oct 2019'!BB5</f>
        <v>0</v>
      </c>
      <c r="O11" s="101">
        <f>J11</f>
        <v>6800.4</v>
      </c>
      <c r="P11" s="101">
        <f>O11-(O11*M11/100)</f>
        <v>6324.3719999999994</v>
      </c>
      <c r="Q11" s="101">
        <f t="shared" si="0"/>
        <v>7480.4400000000005</v>
      </c>
      <c r="R11" s="101">
        <f t="shared" si="0"/>
        <v>6956.8091999999997</v>
      </c>
      <c r="S11" s="144">
        <f>'ACT Oct 2019'!BI5</f>
        <v>24</v>
      </c>
      <c r="T11" s="145" t="str">
        <f>'ACT Oct 2019'!BJ5</f>
        <v>n</v>
      </c>
      <c r="U11" s="203"/>
      <c r="V11" s="203"/>
      <c r="W11" s="204"/>
      <c r="X11" s="203"/>
      <c r="Y11" s="203"/>
      <c r="Z11" s="203"/>
      <c r="AA11" s="203"/>
      <c r="AB11" s="203"/>
      <c r="AC11" s="203"/>
      <c r="AD11" s="203"/>
      <c r="AE11" s="203"/>
      <c r="AF11" s="203"/>
      <c r="AG11" s="203"/>
      <c r="AH11" s="203"/>
      <c r="AI11" s="203"/>
      <c r="AJ11" s="203"/>
      <c r="AK11" s="203"/>
      <c r="AL11" s="203"/>
      <c r="AM11" s="203"/>
      <c r="AN11" s="203"/>
      <c r="AO11" s="203"/>
      <c r="AP11" s="203"/>
      <c r="AQ11" s="203"/>
      <c r="AR11" s="203"/>
      <c r="AS11" s="203"/>
      <c r="AT11" s="203"/>
      <c r="AU11" s="203"/>
      <c r="AV11" s="203"/>
      <c r="AW11" s="203"/>
    </row>
    <row r="12" spans="1:49" s="201" customFormat="1" ht="14">
      <c r="A12" s="137" t="str">
        <f>'ACT Oct 2019'!K6</f>
        <v>Powerclub</v>
      </c>
      <c r="B12" s="138" t="str">
        <f>'ACT Oct 2019'!L6</f>
        <v>Powerbank Business</v>
      </c>
      <c r="C12" s="139">
        <f>(91*'ACT Oct 2019'!M6/100)+('ACT Oct 2019'!BM6*3)</f>
        <v>108.18927272727271</v>
      </c>
      <c r="D12" s="139">
        <f>IF($C$5&gt;='ACT Oct 2019'!P6,('ACT Oct 2019'!P6*'ACT Oct 2019'!N6/100),('ACT Bills October 2019'!$C$5*'ACT Oct 2019'!N6/100))</f>
        <v>1208.181818181818</v>
      </c>
      <c r="E12" s="139">
        <v>0</v>
      </c>
      <c r="F12" s="140">
        <v>0</v>
      </c>
      <c r="G12" s="141">
        <v>0</v>
      </c>
      <c r="H12" s="139">
        <f>IF(($C$5&lt;'ACT Oct 2019'!P6),(0),('ACT Bills October 2019'!$C$5-'ACT Oct 2019'!P6)*'ACT Oct 2019'!Q6/100)</f>
        <v>0</v>
      </c>
      <c r="I12" s="142">
        <f t="shared" ref="I12:I13" si="4">SUM(C12:H12)</f>
        <v>1316.3710909090908</v>
      </c>
      <c r="J12" s="101">
        <f t="shared" ref="J12:J13" si="5">I12*4</f>
        <v>5265.484363636363</v>
      </c>
      <c r="K12" s="143">
        <f>'ACT Oct 2019'!AY6</f>
        <v>0</v>
      </c>
      <c r="L12" s="143">
        <f>'ACT Oct 2019'!AZ6</f>
        <v>0</v>
      </c>
      <c r="M12" s="143">
        <f>'ACT Oct 2019'!BA6</f>
        <v>0</v>
      </c>
      <c r="N12" s="143">
        <f>'ACT Oct 2019'!BB6</f>
        <v>0</v>
      </c>
      <c r="O12" s="101">
        <f>J12-(J12*K12/100)</f>
        <v>5265.484363636363</v>
      </c>
      <c r="P12" s="101">
        <f t="shared" ref="P12:P13" si="6">O12</f>
        <v>5265.484363636363</v>
      </c>
      <c r="Q12" s="101">
        <f t="shared" si="0"/>
        <v>5792.0328</v>
      </c>
      <c r="R12" s="101">
        <f t="shared" si="0"/>
        <v>5792.0328</v>
      </c>
      <c r="S12" s="144">
        <f>'ACT Oct 2019'!BI6</f>
        <v>0</v>
      </c>
      <c r="T12" s="145">
        <f>'ACT Oct 2019'!BJ6</f>
        <v>0</v>
      </c>
      <c r="U12" s="203"/>
      <c r="V12" s="203"/>
      <c r="W12" s="203"/>
      <c r="X12" s="203"/>
      <c r="Y12" s="203"/>
      <c r="Z12" s="203"/>
      <c r="AA12" s="203"/>
      <c r="AB12" s="203"/>
      <c r="AC12" s="203"/>
      <c r="AD12" s="203"/>
      <c r="AE12" s="203"/>
      <c r="AF12" s="203"/>
      <c r="AG12" s="203"/>
      <c r="AH12" s="203"/>
      <c r="AI12" s="203"/>
      <c r="AJ12" s="203"/>
      <c r="AK12" s="203"/>
      <c r="AL12" s="203"/>
      <c r="AM12" s="203"/>
      <c r="AN12" s="203"/>
      <c r="AO12" s="203"/>
      <c r="AP12" s="203"/>
      <c r="AQ12" s="203"/>
      <c r="AR12" s="203"/>
      <c r="AS12" s="203"/>
      <c r="AT12" s="203"/>
      <c r="AU12" s="203"/>
      <c r="AV12" s="203"/>
      <c r="AW12" s="203"/>
    </row>
    <row r="13" spans="1:49" s="201" customFormat="1" ht="15" thickBot="1">
      <c r="A13" s="148" t="str">
        <f>'ACT Oct 2019'!K7</f>
        <v>Red Energy</v>
      </c>
      <c r="B13" s="149" t="str">
        <f>'ACT Oct 2019'!L7</f>
        <v>Red Business Saver</v>
      </c>
      <c r="C13" s="150">
        <f>91*'ACT Oct 2019'!M7/100</f>
        <v>110.27545454545456</v>
      </c>
      <c r="D13" s="150">
        <f>IF($C$5&gt;='ACT Oct 2019'!P7,('ACT Oct 2019'!P7*'ACT Oct 2019'!N7/100),('ACT Bills October 2019'!$C$5*'ACT Oct 2019'!N7/100))</f>
        <v>1260.9090909090908</v>
      </c>
      <c r="E13" s="150">
        <v>0</v>
      </c>
      <c r="F13" s="157">
        <v>0</v>
      </c>
      <c r="G13" s="158">
        <v>0</v>
      </c>
      <c r="H13" s="150">
        <f>IF(($C$5&lt;'ACT Oct 2019'!P7),(0),('ACT Bills October 2019'!$C$5-'ACT Oct 2019'!P7)*'ACT Oct 2019'!Q7/100)</f>
        <v>0</v>
      </c>
      <c r="I13" s="152">
        <f t="shared" si="4"/>
        <v>1371.1845454545453</v>
      </c>
      <c r="J13" s="146">
        <f t="shared" si="5"/>
        <v>5484.7381818181811</v>
      </c>
      <c r="K13" s="153">
        <f>'ACT Oct 2019'!AY7</f>
        <v>0</v>
      </c>
      <c r="L13" s="153">
        <f>'ACT Oct 2019'!AZ7</f>
        <v>0</v>
      </c>
      <c r="M13" s="153">
        <f>'ACT Oct 2019'!BA7</f>
        <v>0</v>
      </c>
      <c r="N13" s="153">
        <f>'ACT Oct 2019'!BB7</f>
        <v>0</v>
      </c>
      <c r="O13" s="146">
        <f>J13-(J13*K13/100)</f>
        <v>5484.7381818181811</v>
      </c>
      <c r="P13" s="146">
        <f t="shared" si="6"/>
        <v>5484.7381818181811</v>
      </c>
      <c r="Q13" s="146">
        <f t="shared" si="0"/>
        <v>6033.2119999999995</v>
      </c>
      <c r="R13" s="146">
        <f t="shared" si="0"/>
        <v>6033.2119999999995</v>
      </c>
      <c r="S13" s="154">
        <f>'ACT Oct 2019'!BI7</f>
        <v>0</v>
      </c>
      <c r="T13" s="155" t="str">
        <f>'ACT Oct 2019'!BJ7</f>
        <v>n</v>
      </c>
      <c r="U13" s="203"/>
      <c r="V13" s="203"/>
      <c r="W13" s="203"/>
      <c r="X13" s="203"/>
      <c r="Y13" s="203"/>
      <c r="Z13" s="203"/>
      <c r="AA13" s="203"/>
      <c r="AB13" s="203"/>
      <c r="AC13" s="203"/>
      <c r="AD13" s="203"/>
      <c r="AE13" s="203"/>
      <c r="AF13" s="203"/>
      <c r="AG13" s="203"/>
      <c r="AH13" s="203"/>
      <c r="AI13" s="203"/>
      <c r="AJ13" s="203"/>
      <c r="AK13" s="203"/>
      <c r="AL13" s="203"/>
      <c r="AM13" s="203"/>
      <c r="AN13" s="203"/>
      <c r="AO13" s="203"/>
      <c r="AP13" s="203"/>
      <c r="AQ13" s="203"/>
      <c r="AR13" s="203"/>
      <c r="AS13" s="203"/>
      <c r="AT13" s="203"/>
      <c r="AU13" s="203"/>
      <c r="AV13" s="203"/>
      <c r="AW13" s="203"/>
    </row>
    <row r="14" spans="1:49" ht="14">
      <c r="A14" s="200"/>
      <c r="B14" s="201"/>
      <c r="C14" s="201"/>
      <c r="D14" s="201"/>
      <c r="E14" s="201"/>
      <c r="F14" s="201"/>
      <c r="G14" s="201"/>
      <c r="H14" s="201"/>
      <c r="I14" s="202"/>
      <c r="J14" s="201"/>
      <c r="K14" s="201"/>
      <c r="L14" s="201"/>
      <c r="M14" s="201"/>
      <c r="N14" s="201"/>
      <c r="O14" s="201"/>
      <c r="P14" s="203"/>
      <c r="Q14" s="203"/>
      <c r="R14" s="203"/>
      <c r="S14" s="203"/>
      <c r="T14" s="203"/>
      <c r="U14" s="204"/>
      <c r="V14" s="204"/>
      <c r="W14" s="204"/>
      <c r="X14" s="204"/>
      <c r="Y14" s="204"/>
      <c r="Z14" s="204"/>
      <c r="AA14" s="204"/>
      <c r="AB14" s="204"/>
      <c r="AC14" s="204"/>
      <c r="AD14" s="204"/>
      <c r="AE14" s="204"/>
      <c r="AF14" s="204"/>
      <c r="AG14" s="204"/>
      <c r="AH14" s="204"/>
      <c r="AI14" s="204"/>
      <c r="AJ14" s="204"/>
      <c r="AK14" s="204"/>
      <c r="AL14" s="204"/>
      <c r="AM14" s="204"/>
      <c r="AN14" s="204"/>
      <c r="AO14" s="204"/>
      <c r="AP14" s="204"/>
      <c r="AQ14" s="204"/>
      <c r="AR14" s="204"/>
      <c r="AS14" s="204"/>
      <c r="AT14" s="204"/>
      <c r="AU14" s="204"/>
      <c r="AV14" s="204"/>
      <c r="AW14" s="204"/>
    </row>
    <row r="15" spans="1:49" ht="15" thickBot="1">
      <c r="A15" s="200"/>
      <c r="B15" s="201"/>
      <c r="C15" s="201"/>
      <c r="D15" s="201"/>
      <c r="E15" s="201"/>
      <c r="F15" s="201"/>
      <c r="G15" s="201"/>
      <c r="H15" s="201"/>
      <c r="I15" s="202"/>
      <c r="J15" s="201"/>
      <c r="K15" s="201"/>
      <c r="L15" s="201"/>
      <c r="M15" s="201"/>
      <c r="N15" s="201"/>
      <c r="O15" s="201"/>
      <c r="P15" s="203"/>
      <c r="Q15" s="203"/>
      <c r="R15" s="203"/>
      <c r="S15" s="203"/>
      <c r="T15" s="205"/>
      <c r="U15" s="204"/>
      <c r="V15" s="204"/>
      <c r="W15" s="204"/>
      <c r="X15" s="204"/>
      <c r="Y15" s="204"/>
      <c r="Z15" s="204"/>
      <c r="AA15" s="204"/>
      <c r="AB15" s="204"/>
      <c r="AC15" s="204"/>
      <c r="AD15" s="204"/>
      <c r="AE15" s="204"/>
      <c r="AF15" s="204"/>
      <c r="AG15" s="204"/>
      <c r="AH15" s="204"/>
      <c r="AI15" s="204"/>
      <c r="AJ15" s="204"/>
      <c r="AK15" s="204"/>
      <c r="AL15" s="204"/>
      <c r="AM15" s="204"/>
      <c r="AN15" s="204"/>
      <c r="AO15" s="204"/>
      <c r="AP15" s="204"/>
      <c r="AQ15" s="204"/>
      <c r="AR15" s="204"/>
      <c r="AS15" s="204"/>
      <c r="AT15" s="204"/>
      <c r="AU15" s="204"/>
      <c r="AV15" s="204"/>
      <c r="AW15" s="204"/>
    </row>
    <row r="16" spans="1:49" ht="14">
      <c r="A16" s="89" t="s">
        <v>200</v>
      </c>
      <c r="B16" s="90"/>
      <c r="C16" s="90"/>
      <c r="D16" s="97"/>
      <c r="E16" s="97"/>
      <c r="F16" s="97"/>
      <c r="G16" s="97"/>
      <c r="H16" s="97"/>
      <c r="I16" s="98"/>
      <c r="J16" s="90"/>
      <c r="K16" s="90"/>
      <c r="L16" s="90"/>
      <c r="M16" s="90"/>
      <c r="N16" s="90"/>
      <c r="O16" s="90"/>
      <c r="P16" s="90"/>
      <c r="Q16" s="90"/>
      <c r="R16" s="90"/>
      <c r="S16" s="90"/>
      <c r="T16" s="91"/>
      <c r="U16" s="204"/>
      <c r="V16" s="204"/>
      <c r="W16" s="204"/>
      <c r="X16" s="204"/>
      <c r="Y16" s="204"/>
      <c r="Z16" s="204"/>
      <c r="AA16" s="204"/>
      <c r="AB16" s="204"/>
      <c r="AC16" s="204"/>
      <c r="AD16" s="204"/>
      <c r="AE16" s="204"/>
      <c r="AF16" s="204"/>
      <c r="AG16" s="204"/>
      <c r="AH16" s="204"/>
      <c r="AI16" s="204"/>
      <c r="AJ16" s="204"/>
      <c r="AK16" s="204"/>
      <c r="AL16" s="204"/>
      <c r="AM16" s="204"/>
      <c r="AN16" s="204"/>
      <c r="AO16" s="204"/>
      <c r="AP16" s="204"/>
      <c r="AQ16" s="204"/>
      <c r="AR16" s="204"/>
      <c r="AS16" s="204"/>
      <c r="AT16" s="204"/>
      <c r="AU16" s="204"/>
      <c r="AV16" s="204"/>
      <c r="AW16" s="204"/>
    </row>
    <row r="17" spans="1:49" ht="14">
      <c r="A17" s="92" t="s">
        <v>107</v>
      </c>
      <c r="B17" s="93"/>
      <c r="C17" s="102">
        <v>5000</v>
      </c>
      <c r="D17" s="99"/>
      <c r="E17" s="99"/>
      <c r="F17" s="99"/>
      <c r="G17" s="99"/>
      <c r="H17" s="99"/>
      <c r="I17" s="100"/>
      <c r="J17" s="93"/>
      <c r="K17" s="93"/>
      <c r="L17" s="93"/>
      <c r="M17" s="93"/>
      <c r="N17" s="93"/>
      <c r="O17" s="93"/>
      <c r="P17" s="93"/>
      <c r="Q17" s="93"/>
      <c r="R17" s="93"/>
      <c r="S17" s="93"/>
      <c r="T17" s="94"/>
      <c r="U17" s="204"/>
      <c r="V17" s="204"/>
      <c r="W17" s="204"/>
      <c r="X17" s="204"/>
      <c r="Y17" s="204"/>
      <c r="Z17" s="204"/>
      <c r="AA17" s="204"/>
      <c r="AB17" s="204"/>
      <c r="AC17" s="204"/>
      <c r="AD17" s="204"/>
      <c r="AE17" s="204"/>
      <c r="AF17" s="204"/>
      <c r="AG17" s="204"/>
      <c r="AH17" s="204"/>
      <c r="AI17" s="204"/>
      <c r="AJ17" s="204"/>
      <c r="AK17" s="204"/>
      <c r="AL17" s="204"/>
      <c r="AM17" s="204"/>
      <c r="AN17" s="204"/>
      <c r="AO17" s="204"/>
      <c r="AP17" s="204"/>
      <c r="AQ17" s="204"/>
      <c r="AR17" s="204"/>
      <c r="AS17" s="204"/>
      <c r="AT17" s="204"/>
      <c r="AU17" s="204"/>
      <c r="AV17" s="204"/>
      <c r="AW17" s="204"/>
    </row>
    <row r="18" spans="1:49" ht="14">
      <c r="A18" s="92" t="s">
        <v>201</v>
      </c>
      <c r="B18" s="93"/>
      <c r="C18" s="103">
        <v>0.7</v>
      </c>
      <c r="D18" s="99"/>
      <c r="E18" s="99"/>
      <c r="F18" s="99"/>
      <c r="G18" s="99"/>
      <c r="H18" s="99"/>
      <c r="I18" s="100"/>
      <c r="J18" s="93"/>
      <c r="K18" s="93"/>
      <c r="L18" s="93"/>
      <c r="M18" s="93"/>
      <c r="N18" s="93"/>
      <c r="O18" s="93"/>
      <c r="P18" s="93"/>
      <c r="Q18" s="93"/>
      <c r="R18" s="93"/>
      <c r="S18" s="93"/>
      <c r="T18" s="94"/>
      <c r="U18" s="204"/>
      <c r="V18" s="204"/>
      <c r="W18" s="204"/>
      <c r="X18" s="204"/>
      <c r="Y18" s="204"/>
      <c r="Z18" s="204"/>
      <c r="AA18" s="204"/>
      <c r="AB18" s="204"/>
      <c r="AC18" s="204"/>
      <c r="AD18" s="204"/>
      <c r="AE18" s="204"/>
      <c r="AF18" s="204"/>
      <c r="AG18" s="204"/>
      <c r="AH18" s="204"/>
      <c r="AI18" s="204"/>
      <c r="AJ18" s="204"/>
      <c r="AK18" s="204"/>
      <c r="AL18" s="204"/>
      <c r="AM18" s="204"/>
      <c r="AN18" s="204"/>
      <c r="AO18" s="204"/>
      <c r="AP18" s="204"/>
      <c r="AQ18" s="204"/>
      <c r="AR18" s="204"/>
      <c r="AS18" s="204"/>
      <c r="AT18" s="204"/>
      <c r="AU18" s="204"/>
      <c r="AV18" s="204"/>
      <c r="AW18" s="204"/>
    </row>
    <row r="19" spans="1:49" ht="14">
      <c r="A19" s="92" t="s">
        <v>202</v>
      </c>
      <c r="B19" s="93"/>
      <c r="C19" s="103">
        <v>0.3</v>
      </c>
      <c r="D19" s="99"/>
      <c r="E19" s="99"/>
      <c r="F19" s="99"/>
      <c r="G19" s="99"/>
      <c r="H19" s="99"/>
      <c r="I19" s="100"/>
      <c r="J19" s="93"/>
      <c r="K19" s="93"/>
      <c r="L19" s="93"/>
      <c r="M19" s="93"/>
      <c r="N19" s="93"/>
      <c r="O19" s="93"/>
      <c r="P19" s="93"/>
      <c r="Q19" s="93"/>
      <c r="R19" s="93"/>
      <c r="S19" s="93"/>
      <c r="T19" s="94"/>
      <c r="U19" s="204"/>
      <c r="V19" s="204"/>
      <c r="W19" s="204"/>
      <c r="X19" s="204"/>
      <c r="Y19" s="204"/>
      <c r="Z19" s="204"/>
      <c r="AA19" s="204"/>
      <c r="AB19" s="204"/>
      <c r="AC19" s="204"/>
      <c r="AD19" s="204"/>
      <c r="AE19" s="204"/>
      <c r="AF19" s="204"/>
      <c r="AG19" s="204"/>
      <c r="AH19" s="204"/>
      <c r="AI19" s="204"/>
      <c r="AJ19" s="204"/>
      <c r="AK19" s="204"/>
      <c r="AL19" s="204"/>
      <c r="AM19" s="204"/>
      <c r="AN19" s="204"/>
      <c r="AO19" s="204"/>
      <c r="AP19" s="204"/>
      <c r="AQ19" s="204"/>
      <c r="AR19" s="204"/>
      <c r="AS19" s="204"/>
      <c r="AT19" s="204"/>
      <c r="AU19" s="204"/>
      <c r="AV19" s="204"/>
      <c r="AW19" s="204"/>
    </row>
    <row r="20" spans="1:49" ht="14">
      <c r="A20" s="92"/>
      <c r="B20" s="93"/>
      <c r="C20" s="99"/>
      <c r="D20" s="99"/>
      <c r="E20" s="99"/>
      <c r="F20" s="99"/>
      <c r="G20" s="99"/>
      <c r="H20" s="99"/>
      <c r="I20" s="100"/>
      <c r="J20" s="93"/>
      <c r="K20" s="93"/>
      <c r="L20" s="93"/>
      <c r="M20" s="93"/>
      <c r="N20" s="93"/>
      <c r="O20" s="93"/>
      <c r="P20" s="93"/>
      <c r="Q20" s="93"/>
      <c r="R20" s="93"/>
      <c r="S20" s="93"/>
      <c r="T20" s="94"/>
      <c r="U20" s="204"/>
      <c r="V20" s="204"/>
      <c r="W20" s="204"/>
      <c r="X20" s="204"/>
      <c r="Y20" s="204"/>
      <c r="Z20" s="204"/>
      <c r="AA20" s="204"/>
      <c r="AB20" s="204"/>
      <c r="AC20" s="204"/>
      <c r="AD20" s="204"/>
      <c r="AE20" s="204"/>
      <c r="AF20" s="204"/>
      <c r="AG20" s="204"/>
      <c r="AH20" s="204"/>
      <c r="AI20" s="204"/>
      <c r="AJ20" s="204"/>
      <c r="AK20" s="204"/>
      <c r="AL20" s="204"/>
      <c r="AM20" s="204"/>
      <c r="AN20" s="204"/>
      <c r="AO20" s="204"/>
      <c r="AP20" s="204"/>
      <c r="AQ20" s="204"/>
      <c r="AR20" s="204"/>
      <c r="AS20" s="204"/>
      <c r="AT20" s="204"/>
      <c r="AU20" s="204"/>
      <c r="AV20" s="204"/>
      <c r="AW20" s="204"/>
    </row>
    <row r="21" spans="1:49" ht="75">
      <c r="A21" s="173" t="s">
        <v>14</v>
      </c>
      <c r="B21" s="162" t="s">
        <v>191</v>
      </c>
      <c r="C21" s="163" t="s">
        <v>166</v>
      </c>
      <c r="D21" s="163" t="s">
        <v>5</v>
      </c>
      <c r="E21" s="163" t="s">
        <v>6</v>
      </c>
      <c r="F21" s="163" t="s">
        <v>7</v>
      </c>
      <c r="G21" s="165" t="s">
        <v>112</v>
      </c>
      <c r="H21" s="163" t="s">
        <v>200</v>
      </c>
      <c r="I21" s="174" t="s">
        <v>113</v>
      </c>
      <c r="J21" s="166" t="s">
        <v>114</v>
      </c>
      <c r="K21" s="167" t="s">
        <v>115</v>
      </c>
      <c r="L21" s="167" t="s">
        <v>169</v>
      </c>
      <c r="M21" s="167" t="s">
        <v>170</v>
      </c>
      <c r="N21" s="167" t="s">
        <v>171</v>
      </c>
      <c r="O21" s="170" t="s">
        <v>131</v>
      </c>
      <c r="P21" s="168" t="s">
        <v>132</v>
      </c>
      <c r="Q21" s="168" t="s">
        <v>178</v>
      </c>
      <c r="R21" s="168" t="s">
        <v>179</v>
      </c>
      <c r="S21" s="171" t="s">
        <v>133</v>
      </c>
      <c r="T21" s="169" t="s">
        <v>134</v>
      </c>
      <c r="U21" s="204"/>
      <c r="V21" s="204"/>
      <c r="W21" s="204"/>
      <c r="X21" s="204"/>
      <c r="Y21" s="204"/>
      <c r="Z21" s="204"/>
      <c r="AA21" s="204"/>
      <c r="AB21" s="204"/>
      <c r="AC21" s="204"/>
      <c r="AD21" s="204"/>
      <c r="AE21" s="204"/>
      <c r="AF21" s="204"/>
      <c r="AG21" s="204"/>
      <c r="AH21" s="204"/>
      <c r="AI21" s="204"/>
      <c r="AJ21" s="204"/>
      <c r="AK21" s="204"/>
      <c r="AL21" s="204"/>
      <c r="AM21" s="204"/>
      <c r="AN21" s="204"/>
      <c r="AO21" s="204"/>
      <c r="AP21" s="204"/>
      <c r="AQ21" s="204"/>
      <c r="AR21" s="204"/>
      <c r="AS21" s="204"/>
      <c r="AT21" s="204"/>
      <c r="AU21" s="204"/>
      <c r="AV21" s="204"/>
      <c r="AW21" s="204"/>
    </row>
    <row r="22" spans="1:49" ht="14">
      <c r="A22" s="137" t="str">
        <f>'ACT Oct 2019'!K8</f>
        <v>ActewAGL</v>
      </c>
      <c r="B22" s="138" t="str">
        <f>'ACT Oct 2019'!L8</f>
        <v>Business plan</v>
      </c>
      <c r="C22" s="139">
        <f>91*'ACT Oct 2019'!M8/100</f>
        <v>122.51909090909091</v>
      </c>
      <c r="D22" s="139">
        <f>IF(($C$17*$C$18)&gt;='ACT Oct 2019'!P8,('ACT Oct 2019'!P8*'ACT Oct 2019'!N8/100),(('ACT Bills October 2019'!$C$17*'ACT Bills October 2019'!$C$18)*'ACT Oct 2019'!N8/100))</f>
        <v>980.63636363636351</v>
      </c>
      <c r="E22" s="139">
        <v>0</v>
      </c>
      <c r="F22" s="140">
        <v>0</v>
      </c>
      <c r="G22" s="141">
        <f>IF($C$17*$C$18&lt;'ACT Oct 2019'!P8,(0),((('ACT Bills October 2019'!$C$17*'ACT Bills October 2019'!$C$18)-('ACT Oct 2019'!P8))*'ACT Oct 2019'!Q8/100))</f>
        <v>0</v>
      </c>
      <c r="H22" s="139">
        <f>($C$17*$C$19)*'ACT Oct 2019'!AF8/100</f>
        <v>213.81818181818181</v>
      </c>
      <c r="I22" s="142">
        <f>SUM(C22:H22)</f>
        <v>1316.9736363636362</v>
      </c>
      <c r="J22" s="101">
        <f>I22*4</f>
        <v>5267.8945454545446</v>
      </c>
      <c r="K22" s="143">
        <f>'ACT Oct 2019'!AY8</f>
        <v>0</v>
      </c>
      <c r="L22" s="143">
        <f>'ACT Oct 2019'!AZ8</f>
        <v>12</v>
      </c>
      <c r="M22" s="143">
        <f>'ACT Oct 2019'!BA8</f>
        <v>0</v>
      </c>
      <c r="N22" s="143">
        <f>'ACT Oct 2019'!BB8</f>
        <v>0</v>
      </c>
      <c r="O22" s="101">
        <f>J22-((I22-C22)*L22/100)*4</f>
        <v>4694.5563636363631</v>
      </c>
      <c r="P22" s="101">
        <f>O22</f>
        <v>4694.5563636363631</v>
      </c>
      <c r="Q22" s="101">
        <f t="shared" ref="Q22:Q26" si="7">O22*1.1</f>
        <v>5164.0119999999997</v>
      </c>
      <c r="R22" s="101">
        <f t="shared" ref="R22:R26" si="8">P22*1.1</f>
        <v>5164.0119999999997</v>
      </c>
      <c r="S22" s="144">
        <f>'ACT Oct 2019'!BI8</f>
        <v>0</v>
      </c>
      <c r="T22" s="145" t="str">
        <f>'ACT Oct 2019'!BJ8</f>
        <v>n</v>
      </c>
      <c r="U22" s="204"/>
      <c r="V22" s="204"/>
      <c r="W22" s="204"/>
      <c r="X22" s="204"/>
      <c r="Y22" s="204"/>
      <c r="Z22" s="204"/>
      <c r="AA22" s="204"/>
      <c r="AB22" s="204"/>
      <c r="AC22" s="204"/>
      <c r="AD22" s="204"/>
      <c r="AE22" s="204"/>
      <c r="AF22" s="204"/>
      <c r="AG22" s="204"/>
      <c r="AH22" s="204"/>
      <c r="AI22" s="204"/>
      <c r="AJ22" s="204"/>
      <c r="AK22" s="204"/>
      <c r="AL22" s="204"/>
      <c r="AM22" s="204"/>
      <c r="AN22" s="204"/>
      <c r="AO22" s="204"/>
      <c r="AP22" s="204"/>
      <c r="AQ22" s="204"/>
      <c r="AR22" s="204"/>
      <c r="AS22" s="204"/>
      <c r="AT22" s="204"/>
      <c r="AU22" s="204"/>
      <c r="AV22" s="204"/>
      <c r="AW22" s="204"/>
    </row>
    <row r="23" spans="1:49" ht="14">
      <c r="A23" s="137" t="str">
        <f>'ACT Oct 2019'!K9</f>
        <v>EnergyAustralia</v>
      </c>
      <c r="B23" s="138" t="str">
        <f>'ACT Oct 2019'!L9</f>
        <v>Total Plan</v>
      </c>
      <c r="C23" s="139">
        <f>91*'ACT Oct 2019'!M9/100</f>
        <v>108.10799999999999</v>
      </c>
      <c r="D23" s="139">
        <f>IF(($C$17*$C$18)&gt;='ACT Oct 2019'!P9,('ACT Oct 2019'!P9*'ACT Oct 2019'!N9/100),(('ACT Bills October 2019'!$C$17*'ACT Bills October 2019'!$C$18)*'ACT Oct 2019'!N9/100))</f>
        <v>973.35</v>
      </c>
      <c r="E23" s="139">
        <v>0</v>
      </c>
      <c r="F23" s="140">
        <v>0</v>
      </c>
      <c r="G23" s="141">
        <f>IF($C$17*$C$18&lt;'ACT Oct 2019'!P9,(0),((('ACT Bills October 2019'!$C$17*'ACT Bills October 2019'!$C$18)-('ACT Oct 2019'!P9))*'ACT Oct 2019'!Q9/100))</f>
        <v>0</v>
      </c>
      <c r="H23" s="139">
        <f>($C$17*$C$19)*'ACT Oct 2019'!AF9/100</f>
        <v>185.7</v>
      </c>
      <c r="I23" s="142">
        <f>SUM(C23:H23)</f>
        <v>1267.1580000000001</v>
      </c>
      <c r="J23" s="101">
        <f t="shared" ref="J23:J26" si="9">I23*4</f>
        <v>5068.6320000000005</v>
      </c>
      <c r="K23" s="143">
        <f>'ACT Oct 2019'!AY9</f>
        <v>10</v>
      </c>
      <c r="L23" s="143">
        <f>'ACT Oct 2019'!AZ9</f>
        <v>0</v>
      </c>
      <c r="M23" s="143">
        <f>'ACT Oct 2019'!BA9</f>
        <v>0</v>
      </c>
      <c r="N23" s="143">
        <f>'ACT Oct 2019'!BB9</f>
        <v>0</v>
      </c>
      <c r="O23" s="219">
        <f>J23-(J23*K23/100)</f>
        <v>4561.7688000000007</v>
      </c>
      <c r="P23" s="219">
        <f t="shared" ref="P23" si="10">O23</f>
        <v>4561.7688000000007</v>
      </c>
      <c r="Q23" s="220">
        <f t="shared" si="7"/>
        <v>5017.9456800000016</v>
      </c>
      <c r="R23" s="220">
        <f t="shared" si="8"/>
        <v>5017.9456800000016</v>
      </c>
      <c r="S23" s="144">
        <f>'ACT Oct 2019'!BI9</f>
        <v>0</v>
      </c>
      <c r="T23" s="145" t="str">
        <f>'ACT Oct 2019'!BJ9</f>
        <v>n</v>
      </c>
      <c r="U23" s="204"/>
      <c r="V23" s="204"/>
      <c r="W23" s="204"/>
      <c r="X23" s="204"/>
      <c r="Y23" s="204"/>
      <c r="Z23" s="204"/>
      <c r="AA23" s="204"/>
      <c r="AB23" s="204"/>
      <c r="AC23" s="204"/>
      <c r="AD23" s="204"/>
      <c r="AE23" s="204"/>
      <c r="AF23" s="204"/>
      <c r="AG23" s="204"/>
      <c r="AH23" s="204"/>
      <c r="AI23" s="204"/>
      <c r="AJ23" s="204"/>
      <c r="AK23" s="204"/>
      <c r="AL23" s="204"/>
      <c r="AM23" s="204"/>
      <c r="AN23" s="204"/>
      <c r="AO23" s="204"/>
      <c r="AP23" s="204"/>
      <c r="AQ23" s="204"/>
      <c r="AR23" s="204"/>
      <c r="AS23" s="204"/>
      <c r="AT23" s="204"/>
      <c r="AU23" s="204"/>
      <c r="AV23" s="204"/>
      <c r="AW23" s="204"/>
    </row>
    <row r="24" spans="1:49" ht="14">
      <c r="A24" s="137" t="str">
        <f>'ACT Oct 2019'!K10</f>
        <v>Origin Energy</v>
      </c>
      <c r="B24" s="138" t="str">
        <f>'ACT Oct 2019'!L10</f>
        <v xml:space="preserve">Flexi </v>
      </c>
      <c r="C24" s="139">
        <f>91*'ACT Oct 2019'!M10/100</f>
        <v>115.11499999999999</v>
      </c>
      <c r="D24" s="139">
        <f>IF(($C$17*$C$18)&gt;='ACT Oct 2019'!P10,('ACT Oct 2019'!P10*'ACT Oct 2019'!N10/100),(('ACT Bills October 2019'!$C$17*'ACT Bills October 2019'!$C$18)*'ACT Oct 2019'!N10/100))</f>
        <v>966.9545454545455</v>
      </c>
      <c r="E24" s="139">
        <v>0</v>
      </c>
      <c r="F24" s="140">
        <v>0</v>
      </c>
      <c r="G24" s="141">
        <f>IF($C$17*$C$18&lt;'ACT Oct 2019'!P10,(0),((('ACT Bills October 2019'!$C$17*'ACT Bills October 2019'!$C$18)-('ACT Oct 2019'!P10))*'ACT Oct 2019'!Q10/100))</f>
        <v>0</v>
      </c>
      <c r="H24" s="139">
        <f>($C$17*$C$19)*'ACT Oct 2019'!AF10/100</f>
        <v>198.40909090909088</v>
      </c>
      <c r="I24" s="142">
        <f>SUM(C24:H24)</f>
        <v>1280.4786363636363</v>
      </c>
      <c r="J24" s="101">
        <f t="shared" si="9"/>
        <v>5121.9145454545451</v>
      </c>
      <c r="K24" s="143">
        <f>'ACT Oct 2019'!AY10</f>
        <v>8</v>
      </c>
      <c r="L24" s="143">
        <f>'ACT Oct 2019'!AZ10</f>
        <v>0</v>
      </c>
      <c r="M24" s="143">
        <f>'ACT Oct 2019'!BA10</f>
        <v>0</v>
      </c>
      <c r="N24" s="143">
        <f>'ACT Oct 2019'!BB10</f>
        <v>0</v>
      </c>
      <c r="O24" s="101">
        <f>(J24*1.1)-((J24*1.1)*K24/100)</f>
        <v>5183.37752</v>
      </c>
      <c r="P24" s="101">
        <f>O24</f>
        <v>5183.37752</v>
      </c>
      <c r="Q24" s="101">
        <f>O24</f>
        <v>5183.37752</v>
      </c>
      <c r="R24" s="101">
        <f>P24</f>
        <v>5183.37752</v>
      </c>
      <c r="S24" s="144">
        <f>'ACT Oct 2019'!BI10</f>
        <v>12</v>
      </c>
      <c r="T24" s="145" t="str">
        <f>'ACT Oct 2019'!BJ10</f>
        <v>y</v>
      </c>
      <c r="U24" s="204"/>
      <c r="V24" s="204"/>
      <c r="W24" s="204"/>
      <c r="X24" s="204"/>
      <c r="Y24" s="204"/>
      <c r="Z24" s="204"/>
      <c r="AA24" s="204"/>
      <c r="AB24" s="204"/>
      <c r="AC24" s="204"/>
      <c r="AD24" s="204"/>
      <c r="AE24" s="204"/>
      <c r="AF24" s="204"/>
      <c r="AG24" s="204"/>
      <c r="AH24" s="204"/>
      <c r="AI24" s="204"/>
      <c r="AJ24" s="204"/>
      <c r="AK24" s="204"/>
      <c r="AL24" s="204"/>
      <c r="AM24" s="204"/>
      <c r="AN24" s="204"/>
      <c r="AO24" s="204"/>
      <c r="AP24" s="204"/>
      <c r="AQ24" s="204"/>
      <c r="AR24" s="204"/>
      <c r="AS24" s="204"/>
      <c r="AT24" s="204"/>
      <c r="AU24" s="204"/>
      <c r="AV24" s="204"/>
      <c r="AW24" s="204"/>
    </row>
    <row r="25" spans="1:49" ht="14">
      <c r="A25" s="137" t="str">
        <f>'ACT Oct 2019'!K11</f>
        <v>Next Business Energy</v>
      </c>
      <c r="B25" s="138" t="str">
        <f>'ACT Oct 2019'!L11</f>
        <v>Pay on time</v>
      </c>
      <c r="C25" s="139">
        <f>91*'ACT Oct 2019'!M11/100</f>
        <v>100.09999999999998</v>
      </c>
      <c r="D25" s="139">
        <f>IF(($C$17*$C$18)&gt;='ACT Oct 2019'!P11,('ACT Oct 2019'!P11*'ACT Oct 2019'!N11/100),(('ACT Bills October 2019'!$C$17*'ACT Bills October 2019'!$C$18)*'ACT Oct 2019'!N11/100))</f>
        <v>1120</v>
      </c>
      <c r="E25" s="139">
        <v>0</v>
      </c>
      <c r="F25" s="140">
        <v>0</v>
      </c>
      <c r="G25" s="141">
        <f>IF($C$17*$C$18&lt;'ACT Oct 2019'!P11,(0),((('ACT Bills October 2019'!$C$17*'ACT Bills October 2019'!$C$18)-('ACT Oct 2019'!P11))*'ACT Oct 2019'!Q11/100))</f>
        <v>0</v>
      </c>
      <c r="H25" s="139">
        <f>($C$17*$C$19)*'ACT Oct 2019'!AF11/100</f>
        <v>292.49999999999994</v>
      </c>
      <c r="I25" s="142">
        <f>SUM(C25:H25)</f>
        <v>1512.6</v>
      </c>
      <c r="J25" s="101">
        <f t="shared" si="9"/>
        <v>6050.4</v>
      </c>
      <c r="K25" s="143">
        <f>'ACT Oct 2019'!AY11</f>
        <v>0</v>
      </c>
      <c r="L25" s="143">
        <f>'ACT Oct 2019'!AZ11</f>
        <v>0</v>
      </c>
      <c r="M25" s="143">
        <f>'ACT Oct 2019'!BA11</f>
        <v>7</v>
      </c>
      <c r="N25" s="143">
        <f>'ACT Oct 2019'!BB11</f>
        <v>0</v>
      </c>
      <c r="O25" s="101">
        <f>J25</f>
        <v>6050.4</v>
      </c>
      <c r="P25" s="101">
        <f>O25-(O25*M25/100)</f>
        <v>5626.8719999999994</v>
      </c>
      <c r="Q25" s="101">
        <f t="shared" si="7"/>
        <v>6655.4400000000005</v>
      </c>
      <c r="R25" s="101">
        <f t="shared" si="8"/>
        <v>6189.5591999999997</v>
      </c>
      <c r="S25" s="144">
        <f>'ACT Oct 2019'!BI11</f>
        <v>24</v>
      </c>
      <c r="T25" s="145" t="str">
        <f>'ACT Oct 2019'!BJ11</f>
        <v>n</v>
      </c>
      <c r="U25" s="204"/>
      <c r="V25" s="204"/>
      <c r="W25" s="204"/>
      <c r="X25" s="204"/>
      <c r="Y25" s="204"/>
      <c r="Z25" s="204"/>
      <c r="AA25" s="204"/>
      <c r="AB25" s="204"/>
      <c r="AC25" s="204"/>
      <c r="AD25" s="204"/>
      <c r="AE25" s="204"/>
      <c r="AF25" s="204"/>
      <c r="AG25" s="204"/>
      <c r="AH25" s="204"/>
      <c r="AI25" s="204"/>
      <c r="AJ25" s="204"/>
      <c r="AK25" s="204"/>
      <c r="AL25" s="204"/>
      <c r="AM25" s="204"/>
      <c r="AN25" s="204"/>
      <c r="AO25" s="204"/>
      <c r="AP25" s="204"/>
      <c r="AQ25" s="204"/>
      <c r="AR25" s="204"/>
      <c r="AS25" s="204"/>
      <c r="AT25" s="204"/>
      <c r="AU25" s="204"/>
      <c r="AV25" s="204"/>
      <c r="AW25" s="204"/>
    </row>
    <row r="26" spans="1:49" ht="15" thickBot="1">
      <c r="A26" s="148" t="str">
        <f>'ACT Oct 2019'!K12</f>
        <v>Red Energy</v>
      </c>
      <c r="B26" s="149" t="str">
        <f>'ACT Oct 2019'!L12</f>
        <v>Red Business Saver</v>
      </c>
      <c r="C26" s="150">
        <f>91*'ACT Oct 2019'!M12/100</f>
        <v>110.27545454545456</v>
      </c>
      <c r="D26" s="150">
        <f>IF(($C$17*$C$18)&gt;='ACT Oct 2019'!P12,('ACT Oct 2019'!P12*'ACT Oct 2019'!N12/100),(('ACT Bills October 2019'!$C$17*'ACT Bills October 2019'!$C$18)*'ACT Oct 2019'!N12/100))</f>
        <v>882.63636363636351</v>
      </c>
      <c r="E26" s="150">
        <v>0</v>
      </c>
      <c r="F26" s="157">
        <v>0</v>
      </c>
      <c r="G26" s="158">
        <f>IF($C$17*$C$18&lt;'ACT Oct 2019'!P12,(0),((('ACT Bills October 2019'!$C$17*'ACT Bills October 2019'!$C$18)-('ACT Oct 2019'!P12))*'ACT Oct 2019'!Q12/100))</f>
        <v>0</v>
      </c>
      <c r="H26" s="150">
        <f>($C$17*$C$19)*'ACT Oct 2019'!AF12/100</f>
        <v>192.40909090909088</v>
      </c>
      <c r="I26" s="152">
        <f>SUM(C26:H26)</f>
        <v>1185.320909090909</v>
      </c>
      <c r="J26" s="146">
        <f t="shared" si="9"/>
        <v>4741.2836363636361</v>
      </c>
      <c r="K26" s="153">
        <f>'ACT Oct 2019'!AY12</f>
        <v>0</v>
      </c>
      <c r="L26" s="153">
        <f>'ACT Oct 2019'!AZ12</f>
        <v>0</v>
      </c>
      <c r="M26" s="153">
        <f>'ACT Oct 2019'!BA12</f>
        <v>0</v>
      </c>
      <c r="N26" s="153">
        <f>'ACT Oct 2019'!BB12</f>
        <v>0</v>
      </c>
      <c r="O26" s="146">
        <f>J26</f>
        <v>4741.2836363636361</v>
      </c>
      <c r="P26" s="146">
        <f t="shared" ref="P26" si="11">O26</f>
        <v>4741.2836363636361</v>
      </c>
      <c r="Q26" s="146">
        <f t="shared" si="7"/>
        <v>5215.4120000000003</v>
      </c>
      <c r="R26" s="146">
        <f t="shared" si="8"/>
        <v>5215.4120000000003</v>
      </c>
      <c r="S26" s="154">
        <f>'ACT Oct 2019'!BI12</f>
        <v>0</v>
      </c>
      <c r="T26" s="155" t="str">
        <f>'ACT Oct 2019'!BJ12</f>
        <v>n</v>
      </c>
      <c r="U26" s="204"/>
      <c r="V26" s="204"/>
      <c r="W26" s="204"/>
      <c r="X26" s="204"/>
      <c r="Y26" s="204"/>
      <c r="Z26" s="204"/>
      <c r="AA26" s="204"/>
      <c r="AB26" s="204"/>
      <c r="AC26" s="204"/>
      <c r="AD26" s="204"/>
      <c r="AE26" s="204"/>
      <c r="AF26" s="204"/>
      <c r="AG26" s="204"/>
      <c r="AH26" s="204"/>
      <c r="AI26" s="204"/>
      <c r="AJ26" s="204"/>
      <c r="AK26" s="204"/>
      <c r="AL26" s="204"/>
      <c r="AM26" s="204"/>
      <c r="AN26" s="204"/>
      <c r="AO26" s="204"/>
      <c r="AP26" s="204"/>
      <c r="AQ26" s="204"/>
      <c r="AR26" s="204"/>
      <c r="AS26" s="204"/>
      <c r="AT26" s="204"/>
      <c r="AU26" s="204"/>
      <c r="AV26" s="204"/>
      <c r="AW26" s="204"/>
    </row>
    <row r="27" spans="1:49" s="201" customFormat="1" ht="14">
      <c r="A27" s="206"/>
      <c r="B27" s="199"/>
      <c r="C27" s="199"/>
      <c r="D27" s="199"/>
      <c r="E27" s="199"/>
      <c r="F27" s="199"/>
      <c r="G27" s="199"/>
      <c r="H27" s="199"/>
      <c r="I27" s="199"/>
      <c r="J27" s="199"/>
      <c r="K27" s="199"/>
      <c r="L27" s="199"/>
      <c r="M27" s="199"/>
      <c r="N27" s="199"/>
      <c r="O27" s="199"/>
      <c r="P27" s="199"/>
      <c r="Q27" s="199"/>
      <c r="R27" s="199"/>
      <c r="S27" s="199"/>
      <c r="T27" s="199"/>
      <c r="U27" s="203"/>
      <c r="V27" s="203"/>
      <c r="W27" s="203"/>
      <c r="X27" s="203"/>
      <c r="Y27" s="203"/>
      <c r="Z27" s="203"/>
      <c r="AA27" s="203"/>
      <c r="AB27" s="203"/>
      <c r="AC27" s="203"/>
      <c r="AD27" s="203"/>
      <c r="AE27" s="203"/>
      <c r="AF27" s="203"/>
      <c r="AG27" s="203"/>
      <c r="AH27" s="203"/>
      <c r="AI27" s="203"/>
      <c r="AJ27" s="203"/>
      <c r="AK27" s="203"/>
      <c r="AL27" s="203"/>
      <c r="AM27" s="203"/>
      <c r="AN27" s="203"/>
      <c r="AO27" s="203"/>
      <c r="AP27" s="203"/>
      <c r="AQ27" s="203"/>
      <c r="AR27" s="203"/>
      <c r="AS27" s="203"/>
      <c r="AT27" s="203"/>
      <c r="AU27" s="203"/>
      <c r="AV27" s="203"/>
      <c r="AW27" s="203"/>
    </row>
    <row r="28" spans="1:49" ht="15" thickBot="1">
      <c r="A28" s="206"/>
      <c r="B28" s="199"/>
      <c r="C28" s="199"/>
      <c r="D28" s="199"/>
      <c r="E28" s="199"/>
      <c r="F28" s="199"/>
      <c r="G28" s="199"/>
      <c r="H28" s="199"/>
      <c r="I28" s="199"/>
      <c r="J28" s="199"/>
      <c r="K28" s="199"/>
      <c r="L28" s="199"/>
      <c r="M28" s="199"/>
      <c r="N28" s="199"/>
      <c r="O28" s="199"/>
      <c r="P28" s="199"/>
      <c r="Q28" s="199"/>
      <c r="R28" s="199"/>
      <c r="S28" s="199"/>
      <c r="T28" s="199"/>
      <c r="U28" s="203"/>
      <c r="V28" s="204"/>
      <c r="W28" s="204"/>
      <c r="X28" s="204"/>
      <c r="Y28" s="204"/>
      <c r="Z28" s="204"/>
      <c r="AA28" s="204"/>
      <c r="AB28" s="204"/>
      <c r="AC28" s="204"/>
      <c r="AD28" s="204"/>
      <c r="AE28" s="204"/>
      <c r="AF28" s="204"/>
      <c r="AG28" s="204"/>
      <c r="AH28" s="204"/>
      <c r="AI28" s="204"/>
      <c r="AJ28" s="204"/>
      <c r="AK28" s="204"/>
      <c r="AL28" s="204"/>
      <c r="AM28" s="204"/>
      <c r="AN28" s="204"/>
      <c r="AO28" s="204"/>
      <c r="AP28" s="204"/>
      <c r="AQ28" s="204"/>
      <c r="AR28" s="204"/>
      <c r="AS28" s="204"/>
      <c r="AT28" s="204"/>
      <c r="AU28" s="204"/>
      <c r="AV28" s="204"/>
      <c r="AW28" s="204"/>
    </row>
    <row r="29" spans="1:49" ht="14">
      <c r="A29" s="89" t="s">
        <v>93</v>
      </c>
      <c r="B29" s="90"/>
      <c r="C29" s="90"/>
      <c r="D29" s="90"/>
      <c r="E29" s="90"/>
      <c r="F29" s="90"/>
      <c r="G29" s="90"/>
      <c r="H29" s="90"/>
      <c r="I29" s="90"/>
      <c r="J29" s="90"/>
      <c r="K29" s="90"/>
      <c r="L29" s="90"/>
      <c r="M29" s="90"/>
      <c r="N29" s="90"/>
      <c r="O29" s="90"/>
      <c r="P29" s="90"/>
      <c r="Q29" s="90"/>
      <c r="R29" s="90"/>
      <c r="S29" s="90"/>
      <c r="T29" s="91"/>
      <c r="U29" s="204"/>
      <c r="V29" s="204"/>
      <c r="W29" s="204"/>
      <c r="X29" s="204"/>
      <c r="Y29" s="204"/>
      <c r="Z29" s="204"/>
      <c r="AA29" s="204"/>
      <c r="AB29" s="204"/>
      <c r="AC29" s="204"/>
      <c r="AD29" s="204"/>
      <c r="AE29" s="204"/>
      <c r="AF29" s="204"/>
      <c r="AG29" s="204"/>
      <c r="AH29" s="204"/>
      <c r="AI29" s="204"/>
      <c r="AJ29" s="204"/>
      <c r="AK29" s="204"/>
      <c r="AL29" s="204"/>
      <c r="AM29" s="204"/>
      <c r="AN29" s="204"/>
      <c r="AO29" s="204"/>
      <c r="AP29" s="204"/>
      <c r="AQ29" s="204"/>
      <c r="AR29" s="204"/>
      <c r="AS29" s="204"/>
      <c r="AT29" s="204"/>
      <c r="AU29" s="204"/>
      <c r="AV29" s="204"/>
      <c r="AW29" s="204"/>
    </row>
    <row r="30" spans="1:49" ht="14">
      <c r="A30" s="92" t="s">
        <v>52</v>
      </c>
      <c r="B30" s="93"/>
      <c r="C30" s="102">
        <v>5000</v>
      </c>
      <c r="D30" s="93"/>
      <c r="E30" s="93"/>
      <c r="F30" s="93"/>
      <c r="G30" s="93"/>
      <c r="H30" s="93"/>
      <c r="I30" s="93"/>
      <c r="J30" s="93"/>
      <c r="K30" s="93"/>
      <c r="L30" s="93"/>
      <c r="M30" s="93"/>
      <c r="N30" s="93"/>
      <c r="O30" s="93"/>
      <c r="P30" s="93"/>
      <c r="Q30" s="93"/>
      <c r="R30" s="93"/>
      <c r="S30" s="93"/>
      <c r="T30" s="94"/>
      <c r="U30" s="204"/>
      <c r="V30" s="204"/>
      <c r="W30" s="204"/>
      <c r="X30" s="204"/>
      <c r="Y30" s="204"/>
      <c r="Z30" s="204"/>
      <c r="AA30" s="204"/>
      <c r="AB30" s="204"/>
      <c r="AC30" s="204"/>
      <c r="AD30" s="204"/>
      <c r="AE30" s="204"/>
      <c r="AF30" s="204"/>
      <c r="AG30" s="204"/>
      <c r="AH30" s="204"/>
      <c r="AI30" s="204"/>
      <c r="AJ30" s="204"/>
      <c r="AK30" s="204"/>
      <c r="AL30" s="204"/>
      <c r="AM30" s="204"/>
      <c r="AN30" s="204"/>
      <c r="AO30" s="204"/>
      <c r="AP30" s="204"/>
      <c r="AQ30" s="204"/>
      <c r="AR30" s="204"/>
      <c r="AS30" s="204"/>
      <c r="AT30" s="204"/>
      <c r="AU30" s="204"/>
      <c r="AV30" s="204"/>
      <c r="AW30" s="204"/>
    </row>
    <row r="31" spans="1:49" ht="14">
      <c r="A31" s="92" t="s">
        <v>53</v>
      </c>
      <c r="B31" s="93"/>
      <c r="C31" s="103">
        <v>0.3</v>
      </c>
      <c r="D31" s="93"/>
      <c r="E31" s="93"/>
      <c r="F31" s="93"/>
      <c r="G31" s="93"/>
      <c r="H31" s="93"/>
      <c r="I31" s="93"/>
      <c r="J31" s="93"/>
      <c r="K31" s="93"/>
      <c r="L31" s="93"/>
      <c r="M31" s="93"/>
      <c r="N31" s="93"/>
      <c r="O31" s="93"/>
      <c r="P31" s="93"/>
      <c r="Q31" s="93"/>
      <c r="R31" s="93"/>
      <c r="S31" s="93"/>
      <c r="T31" s="94"/>
      <c r="U31" s="204"/>
      <c r="V31" s="204"/>
      <c r="W31" s="204"/>
      <c r="X31" s="204"/>
      <c r="Y31" s="204"/>
      <c r="Z31" s="204"/>
      <c r="AA31" s="204"/>
      <c r="AB31" s="204"/>
      <c r="AC31" s="204"/>
      <c r="AD31" s="204"/>
      <c r="AE31" s="204"/>
      <c r="AF31" s="204"/>
      <c r="AG31" s="204"/>
      <c r="AH31" s="204"/>
      <c r="AI31" s="204"/>
      <c r="AJ31" s="204"/>
      <c r="AK31" s="204"/>
      <c r="AL31" s="204"/>
      <c r="AM31" s="204"/>
      <c r="AN31" s="204"/>
      <c r="AO31" s="204"/>
      <c r="AP31" s="204"/>
      <c r="AQ31" s="204"/>
      <c r="AR31" s="204"/>
      <c r="AS31" s="204"/>
      <c r="AT31" s="204"/>
      <c r="AU31" s="204"/>
      <c r="AV31" s="204"/>
      <c r="AW31" s="204"/>
    </row>
    <row r="32" spans="1:49" ht="14">
      <c r="A32" s="92" t="s">
        <v>54</v>
      </c>
      <c r="B32" s="93"/>
      <c r="C32" s="103">
        <v>0.4</v>
      </c>
      <c r="D32" s="93"/>
      <c r="E32" s="93"/>
      <c r="F32" s="93"/>
      <c r="G32" s="93"/>
      <c r="H32" s="93"/>
      <c r="I32" s="93"/>
      <c r="J32" s="93"/>
      <c r="K32" s="93"/>
      <c r="L32" s="93"/>
      <c r="M32" s="93"/>
      <c r="N32" s="93"/>
      <c r="O32" s="93"/>
      <c r="P32" s="93"/>
      <c r="Q32" s="93"/>
      <c r="R32" s="93"/>
      <c r="S32" s="93"/>
      <c r="T32" s="94"/>
      <c r="U32" s="204"/>
      <c r="V32" s="204"/>
      <c r="W32" s="204"/>
      <c r="X32" s="204"/>
      <c r="Y32" s="204"/>
      <c r="Z32" s="204"/>
      <c r="AA32" s="204"/>
      <c r="AB32" s="204"/>
      <c r="AC32" s="204"/>
      <c r="AD32" s="204"/>
      <c r="AE32" s="204"/>
      <c r="AF32" s="204"/>
      <c r="AG32" s="204"/>
      <c r="AH32" s="204"/>
      <c r="AI32" s="204"/>
      <c r="AJ32" s="204"/>
      <c r="AK32" s="204"/>
      <c r="AL32" s="204"/>
      <c r="AM32" s="204"/>
      <c r="AN32" s="204"/>
      <c r="AO32" s="204"/>
      <c r="AP32" s="204"/>
      <c r="AQ32" s="204"/>
      <c r="AR32" s="204"/>
      <c r="AS32" s="204"/>
      <c r="AT32" s="204"/>
      <c r="AU32" s="204"/>
      <c r="AV32" s="204"/>
      <c r="AW32" s="204"/>
    </row>
    <row r="33" spans="1:49" ht="14">
      <c r="A33" s="92" t="s">
        <v>55</v>
      </c>
      <c r="B33" s="93"/>
      <c r="C33" s="103">
        <v>0.3</v>
      </c>
      <c r="D33" s="93"/>
      <c r="E33" s="93"/>
      <c r="F33" s="93"/>
      <c r="G33" s="93"/>
      <c r="H33" s="93"/>
      <c r="I33" s="93"/>
      <c r="J33" s="93"/>
      <c r="K33" s="93"/>
      <c r="L33" s="93"/>
      <c r="M33" s="93"/>
      <c r="N33" s="93"/>
      <c r="O33" s="93"/>
      <c r="P33" s="93"/>
      <c r="Q33" s="93"/>
      <c r="R33" s="93"/>
      <c r="S33" s="93"/>
      <c r="T33" s="94"/>
      <c r="U33" s="204"/>
      <c r="V33" s="204"/>
      <c r="W33" s="204"/>
      <c r="X33" s="204"/>
      <c r="Y33" s="204"/>
      <c r="Z33" s="204"/>
      <c r="AA33" s="204"/>
      <c r="AB33" s="204"/>
      <c r="AC33" s="204"/>
      <c r="AD33" s="204"/>
      <c r="AE33" s="204"/>
      <c r="AF33" s="204"/>
      <c r="AG33" s="204"/>
      <c r="AH33" s="204"/>
      <c r="AI33" s="204"/>
      <c r="AJ33" s="204"/>
      <c r="AK33" s="204"/>
      <c r="AL33" s="204"/>
      <c r="AM33" s="204"/>
      <c r="AN33" s="204"/>
      <c r="AO33" s="204"/>
      <c r="AP33" s="204"/>
      <c r="AQ33" s="204"/>
      <c r="AR33" s="204"/>
      <c r="AS33" s="204"/>
      <c r="AT33" s="204"/>
      <c r="AU33" s="204"/>
      <c r="AV33" s="204"/>
      <c r="AW33" s="204"/>
    </row>
    <row r="34" spans="1:49" ht="14">
      <c r="A34" s="92"/>
      <c r="B34" s="218"/>
      <c r="C34" s="93"/>
      <c r="D34" s="93"/>
      <c r="E34" s="93"/>
      <c r="F34" s="93"/>
      <c r="G34" s="93"/>
      <c r="H34" s="93"/>
      <c r="I34" s="93"/>
      <c r="J34" s="93"/>
      <c r="K34" s="93"/>
      <c r="L34" s="93"/>
      <c r="M34" s="93"/>
      <c r="N34" s="93"/>
      <c r="O34" s="93"/>
      <c r="P34" s="93"/>
      <c r="Q34" s="93"/>
      <c r="R34" s="93"/>
      <c r="S34" s="93"/>
      <c r="T34" s="94"/>
      <c r="U34" s="204"/>
      <c r="V34" s="204"/>
      <c r="W34" s="204"/>
      <c r="X34" s="204"/>
      <c r="Y34" s="204"/>
      <c r="Z34" s="204"/>
      <c r="AA34" s="204"/>
      <c r="AB34" s="204"/>
      <c r="AC34" s="204"/>
      <c r="AD34" s="204"/>
      <c r="AE34" s="204"/>
      <c r="AF34" s="204"/>
      <c r="AG34" s="204"/>
      <c r="AH34" s="204"/>
      <c r="AI34" s="204"/>
      <c r="AJ34" s="204"/>
      <c r="AK34" s="204"/>
      <c r="AL34" s="204"/>
      <c r="AM34" s="204"/>
      <c r="AN34" s="204"/>
      <c r="AO34" s="204"/>
      <c r="AP34" s="204"/>
      <c r="AQ34" s="204"/>
      <c r="AR34" s="204"/>
      <c r="AS34" s="204"/>
      <c r="AT34" s="204"/>
      <c r="AU34" s="204"/>
      <c r="AV34" s="204"/>
      <c r="AW34" s="204"/>
    </row>
    <row r="35" spans="1:49" ht="75">
      <c r="A35" s="173" t="s">
        <v>56</v>
      </c>
      <c r="B35" s="162" t="s">
        <v>57</v>
      </c>
      <c r="C35" s="163" t="s">
        <v>58</v>
      </c>
      <c r="D35" s="163" t="s">
        <v>59</v>
      </c>
      <c r="E35" s="163" t="s">
        <v>6</v>
      </c>
      <c r="F35" s="163" t="s">
        <v>172</v>
      </c>
      <c r="G35" s="163" t="s">
        <v>173</v>
      </c>
      <c r="H35" s="163" t="s">
        <v>174</v>
      </c>
      <c r="I35" s="163" t="s">
        <v>113</v>
      </c>
      <c r="J35" s="166" t="s">
        <v>103</v>
      </c>
      <c r="K35" s="167" t="s">
        <v>104</v>
      </c>
      <c r="L35" s="167" t="s">
        <v>185</v>
      </c>
      <c r="M35" s="167" t="s">
        <v>118</v>
      </c>
      <c r="N35" s="167" t="s">
        <v>86</v>
      </c>
      <c r="O35" s="168" t="s">
        <v>87</v>
      </c>
      <c r="P35" s="168" t="s">
        <v>88</v>
      </c>
      <c r="Q35" s="168" t="s">
        <v>178</v>
      </c>
      <c r="R35" s="168" t="s">
        <v>179</v>
      </c>
      <c r="S35" s="167" t="s">
        <v>89</v>
      </c>
      <c r="T35" s="169" t="s">
        <v>90</v>
      </c>
      <c r="U35" s="204"/>
      <c r="V35" s="204"/>
      <c r="W35" s="204"/>
      <c r="X35" s="204"/>
      <c r="Y35" s="204"/>
      <c r="Z35" s="204"/>
      <c r="AA35" s="204"/>
      <c r="AB35" s="204"/>
      <c r="AC35" s="204"/>
      <c r="AD35" s="204"/>
      <c r="AE35" s="204"/>
      <c r="AF35" s="204"/>
      <c r="AG35" s="204"/>
      <c r="AH35" s="204"/>
      <c r="AI35" s="204"/>
      <c r="AJ35" s="204"/>
      <c r="AK35" s="204"/>
      <c r="AL35" s="204"/>
      <c r="AM35" s="204"/>
      <c r="AN35" s="204"/>
      <c r="AO35" s="204"/>
      <c r="AP35" s="204"/>
      <c r="AQ35" s="204"/>
      <c r="AR35" s="204"/>
      <c r="AS35" s="204"/>
      <c r="AT35" s="204"/>
      <c r="AU35" s="204"/>
      <c r="AV35" s="204"/>
      <c r="AW35" s="204"/>
    </row>
    <row r="36" spans="1:49" ht="14">
      <c r="A36" s="137" t="str">
        <f>'ACT Oct 2019'!K13</f>
        <v>ActewAGL</v>
      </c>
      <c r="B36" s="138" t="str">
        <f>'ACT Oct 2019'!L13</f>
        <v>Business plan</v>
      </c>
      <c r="C36" s="139">
        <f>91*'ACT Oct 2019'!M13/100</f>
        <v>122.51909090909091</v>
      </c>
      <c r="D36" s="147">
        <f>($C$30*$C$31)*'ACT Oct 2019'!N13/100</f>
        <v>514.90909090909076</v>
      </c>
      <c r="E36" s="139">
        <v>0</v>
      </c>
      <c r="F36" s="139">
        <v>0</v>
      </c>
      <c r="G36" s="139">
        <f>($C$30*$C$32)*'ACT Oct 2019'!AI13/100</f>
        <v>485.2727272727272</v>
      </c>
      <c r="H36" s="139">
        <f>($C$30*$C$33)*'ACT Oct 2019'!W13/100</f>
        <v>276.95454545454538</v>
      </c>
      <c r="I36" s="142">
        <f t="shared" ref="I36:I40" si="12">SUM(C36:H36)</f>
        <v>1399.6554545454542</v>
      </c>
      <c r="J36" s="101">
        <f>I36*4</f>
        <v>5598.6218181818167</v>
      </c>
      <c r="K36" s="143">
        <f>'ACT Oct 2019'!AY13</f>
        <v>0</v>
      </c>
      <c r="L36" s="143">
        <f>'ACT Oct 2019'!AZ13</f>
        <v>12</v>
      </c>
      <c r="M36" s="143">
        <f>'ACT Oct 2019'!BA13</f>
        <v>0</v>
      </c>
      <c r="N36" s="143">
        <f>'ACT Oct 2019'!BB13</f>
        <v>0</v>
      </c>
      <c r="O36" s="101">
        <f>J36-((I36-C36)*L36/100)*4</f>
        <v>4985.5963636363622</v>
      </c>
      <c r="P36" s="101">
        <f>O36</f>
        <v>4985.5963636363622</v>
      </c>
      <c r="Q36" s="101">
        <f t="shared" ref="Q36:Q40" si="13">O36*1.1</f>
        <v>5484.155999999999</v>
      </c>
      <c r="R36" s="101">
        <f t="shared" ref="R36:R40" si="14">P36*1.1</f>
        <v>5484.155999999999</v>
      </c>
      <c r="S36" s="144">
        <f>'ACT Oct 2019'!BI13</f>
        <v>0</v>
      </c>
      <c r="T36" s="145" t="str">
        <f>'ACT Oct 2019'!BJ13</f>
        <v>n</v>
      </c>
      <c r="U36" s="204"/>
      <c r="V36" s="204"/>
      <c r="W36" s="204"/>
      <c r="X36" s="204"/>
      <c r="Y36" s="204"/>
      <c r="Z36" s="204"/>
      <c r="AA36" s="204"/>
      <c r="AB36" s="204"/>
      <c r="AC36" s="204"/>
      <c r="AD36" s="204"/>
      <c r="AE36" s="204"/>
      <c r="AF36" s="204"/>
      <c r="AG36" s="204"/>
      <c r="AH36" s="204"/>
      <c r="AI36" s="204"/>
      <c r="AJ36" s="204"/>
      <c r="AK36" s="204"/>
      <c r="AL36" s="204"/>
      <c r="AM36" s="204"/>
      <c r="AN36" s="204"/>
      <c r="AO36" s="204"/>
      <c r="AP36" s="204"/>
      <c r="AQ36" s="204"/>
      <c r="AR36" s="204"/>
      <c r="AS36" s="204"/>
      <c r="AT36" s="204"/>
      <c r="AU36" s="204"/>
      <c r="AV36" s="204"/>
      <c r="AW36" s="204"/>
    </row>
    <row r="37" spans="1:49" ht="14">
      <c r="A37" s="137" t="str">
        <f>'ACT Oct 2019'!K14</f>
        <v>EnergyAustralia</v>
      </c>
      <c r="B37" s="138" t="str">
        <f>'ACT Oct 2019'!L14</f>
        <v>Total Plan</v>
      </c>
      <c r="C37" s="139">
        <f>91*'ACT Oct 2019'!M14/100</f>
        <v>107.07060000000001</v>
      </c>
      <c r="D37" s="147">
        <f>($C$30*$C$31)*'ACT Oct 2019'!N14/100</f>
        <v>600.22500000000002</v>
      </c>
      <c r="E37" s="139">
        <v>0</v>
      </c>
      <c r="F37" s="139">
        <v>0</v>
      </c>
      <c r="G37" s="139">
        <f>($C$30*$C$32)*'ACT Oct 2019'!AI14/100</f>
        <v>557.55999999999995</v>
      </c>
      <c r="H37" s="139">
        <f>($C$30*$C$33)*'ACT Oct 2019'!W14/100</f>
        <v>365.7</v>
      </c>
      <c r="I37" s="142">
        <f t="shared" si="12"/>
        <v>1630.5555999999999</v>
      </c>
      <c r="J37" s="101">
        <f t="shared" ref="J37:J40" si="15">I37*4</f>
        <v>6522.2223999999997</v>
      </c>
      <c r="K37" s="143">
        <f>'ACT Oct 2019'!AY14</f>
        <v>10</v>
      </c>
      <c r="L37" s="143">
        <f>'ACT Oct 2019'!AZ14</f>
        <v>0</v>
      </c>
      <c r="M37" s="143">
        <f>'ACT Oct 2019'!BA14</f>
        <v>0</v>
      </c>
      <c r="N37" s="143">
        <f>'ACT Oct 2019'!BB14</f>
        <v>0</v>
      </c>
      <c r="O37" s="214">
        <f>J37-(J37*K37/100)</f>
        <v>5870.0001599999996</v>
      </c>
      <c r="P37" s="214">
        <f t="shared" ref="P37" si="16">O37</f>
        <v>5870.0001599999996</v>
      </c>
      <c r="Q37" s="215">
        <f t="shared" si="13"/>
        <v>6457.0001760000005</v>
      </c>
      <c r="R37" s="215">
        <f t="shared" si="14"/>
        <v>6457.0001760000005</v>
      </c>
      <c r="S37" s="144">
        <f>'ACT Oct 2019'!BI14</f>
        <v>0</v>
      </c>
      <c r="T37" s="145" t="str">
        <f>'ACT Oct 2019'!BJ14</f>
        <v>n</v>
      </c>
      <c r="U37" s="204"/>
      <c r="V37" s="204"/>
      <c r="W37" s="204"/>
      <c r="X37" s="204"/>
      <c r="Y37" s="204"/>
      <c r="Z37" s="204"/>
      <c r="AA37" s="204"/>
      <c r="AB37" s="204"/>
      <c r="AC37" s="204"/>
      <c r="AD37" s="204"/>
      <c r="AE37" s="204"/>
      <c r="AF37" s="204"/>
      <c r="AG37" s="204"/>
      <c r="AH37" s="204"/>
      <c r="AI37" s="204"/>
      <c r="AJ37" s="204"/>
      <c r="AK37" s="204"/>
      <c r="AL37" s="204"/>
      <c r="AM37" s="204"/>
      <c r="AN37" s="204"/>
      <c r="AO37" s="204"/>
      <c r="AP37" s="204"/>
      <c r="AQ37" s="204"/>
      <c r="AR37" s="204"/>
      <c r="AS37" s="204"/>
      <c r="AT37" s="204"/>
      <c r="AU37" s="204"/>
      <c r="AV37" s="204"/>
      <c r="AW37" s="204"/>
    </row>
    <row r="38" spans="1:49" ht="14">
      <c r="A38" s="137" t="str">
        <f>'ACT Oct 2019'!K15</f>
        <v>Origin Energy</v>
      </c>
      <c r="B38" s="138" t="str">
        <f>'ACT Oct 2019'!L15</f>
        <v xml:space="preserve">Flexi </v>
      </c>
      <c r="C38" s="139">
        <f>91*'ACT Oct 2019'!M15/100</f>
        <v>115.11499999999999</v>
      </c>
      <c r="D38" s="147">
        <f>($C$30*$C$31)*'ACT Oct 2019'!N15/100</f>
        <v>503.59090909090907</v>
      </c>
      <c r="E38" s="139">
        <v>0</v>
      </c>
      <c r="F38" s="139">
        <v>0</v>
      </c>
      <c r="G38" s="139">
        <f>($C$30*$C$32)*'ACT Oct 2019'!AI15/100</f>
        <v>483.2727272727272</v>
      </c>
      <c r="H38" s="139">
        <f>($C$30*$C$33)*'ACT Oct 2019'!W15/100</f>
        <v>272.31818181818181</v>
      </c>
      <c r="I38" s="142">
        <f t="shared" si="12"/>
        <v>1374.296818181818</v>
      </c>
      <c r="J38" s="101">
        <f t="shared" si="15"/>
        <v>5497.1872727272721</v>
      </c>
      <c r="K38" s="143">
        <f>'ACT Oct 2019'!AY15</f>
        <v>8</v>
      </c>
      <c r="L38" s="143">
        <f>'ACT Oct 2019'!AZ15</f>
        <v>0</v>
      </c>
      <c r="M38" s="143">
        <f>'ACT Oct 2019'!BA15</f>
        <v>0</v>
      </c>
      <c r="N38" s="143">
        <f>'ACT Oct 2019'!BB15</f>
        <v>0</v>
      </c>
      <c r="O38" s="216">
        <f>(J38*1.1)-((J38*1.1)*K38/100)</f>
        <v>5563.1535199999998</v>
      </c>
      <c r="P38" s="216">
        <f>O38</f>
        <v>5563.1535199999998</v>
      </c>
      <c r="Q38" s="216">
        <f>O38</f>
        <v>5563.1535199999998</v>
      </c>
      <c r="R38" s="216">
        <f>P38</f>
        <v>5563.1535199999998</v>
      </c>
      <c r="S38" s="144">
        <f>'ACT Oct 2019'!BI15</f>
        <v>12</v>
      </c>
      <c r="T38" s="145" t="str">
        <f>'ACT Oct 2019'!BJ15</f>
        <v>y</v>
      </c>
      <c r="U38" s="204"/>
      <c r="V38" s="204"/>
      <c r="W38" s="204"/>
      <c r="X38" s="204"/>
      <c r="Y38" s="204"/>
      <c r="Z38" s="204"/>
      <c r="AA38" s="204"/>
      <c r="AB38" s="204"/>
      <c r="AC38" s="204"/>
      <c r="AD38" s="204"/>
      <c r="AE38" s="204"/>
      <c r="AF38" s="204"/>
      <c r="AG38" s="204"/>
      <c r="AH38" s="204"/>
      <c r="AI38" s="204"/>
      <c r="AJ38" s="204"/>
      <c r="AK38" s="204"/>
      <c r="AL38" s="204"/>
      <c r="AM38" s="204"/>
      <c r="AN38" s="204"/>
      <c r="AO38" s="204"/>
      <c r="AP38" s="204"/>
      <c r="AQ38" s="204"/>
      <c r="AR38" s="204"/>
      <c r="AS38" s="204"/>
      <c r="AT38" s="204"/>
      <c r="AU38" s="204"/>
      <c r="AV38" s="204"/>
      <c r="AW38" s="204"/>
    </row>
    <row r="39" spans="1:49" ht="14">
      <c r="A39" s="137" t="str">
        <f>'ACT Oct 2019'!K16</f>
        <v>Next Business Energy</v>
      </c>
      <c r="B39" s="138" t="str">
        <f>'ACT Oct 2019'!L16</f>
        <v>Pay on time</v>
      </c>
      <c r="C39" s="139">
        <f>91*'ACT Oct 2019'!M16/100</f>
        <v>100.09999999999998</v>
      </c>
      <c r="D39" s="147">
        <f>($C$30*$C$31)*'ACT Oct 2019'!N16/100</f>
        <v>592.5</v>
      </c>
      <c r="E39" s="139">
        <v>0</v>
      </c>
      <c r="F39" s="139">
        <v>0</v>
      </c>
      <c r="G39" s="139">
        <f>($C$30*$C$32)*'ACT Oct 2019'!AI16/100</f>
        <v>539.99999999999989</v>
      </c>
      <c r="H39" s="139">
        <f>($C$30*$C$33)*'ACT Oct 2019'!W16/100</f>
        <v>322.49999999999994</v>
      </c>
      <c r="I39" s="142">
        <f t="shared" si="12"/>
        <v>1555.1</v>
      </c>
      <c r="J39" s="101">
        <f t="shared" si="15"/>
        <v>6220.4</v>
      </c>
      <c r="K39" s="143">
        <f>'ACT Oct 2019'!AY16</f>
        <v>0</v>
      </c>
      <c r="L39" s="143">
        <f>'ACT Oct 2019'!AZ16</f>
        <v>0</v>
      </c>
      <c r="M39" s="143">
        <f>'ACT Oct 2019'!BA16</f>
        <v>7</v>
      </c>
      <c r="N39" s="143">
        <f>'ACT Oct 2019'!BB16</f>
        <v>0</v>
      </c>
      <c r="O39" s="216">
        <f>J39</f>
        <v>6220.4</v>
      </c>
      <c r="P39" s="216">
        <f>O39-(O39*M39/100)</f>
        <v>5784.9719999999998</v>
      </c>
      <c r="Q39" s="216">
        <f t="shared" si="13"/>
        <v>6842.4400000000005</v>
      </c>
      <c r="R39" s="216">
        <f t="shared" si="14"/>
        <v>6363.4692000000005</v>
      </c>
      <c r="S39" s="144">
        <f>'ACT Oct 2019'!BI16</f>
        <v>24</v>
      </c>
      <c r="T39" s="145" t="str">
        <f>'ACT Oct 2019'!BJ16</f>
        <v>n</v>
      </c>
      <c r="U39" s="204"/>
      <c r="V39" s="204"/>
      <c r="W39" s="204"/>
      <c r="X39" s="204"/>
      <c r="Y39" s="204"/>
      <c r="Z39" s="204"/>
      <c r="AA39" s="204"/>
      <c r="AB39" s="204"/>
      <c r="AC39" s="204"/>
      <c r="AD39" s="204"/>
      <c r="AE39" s="204"/>
      <c r="AF39" s="204"/>
      <c r="AG39" s="204"/>
      <c r="AH39" s="204"/>
      <c r="AI39" s="204"/>
      <c r="AJ39" s="204"/>
      <c r="AK39" s="204"/>
      <c r="AL39" s="204"/>
      <c r="AM39" s="204"/>
      <c r="AN39" s="204"/>
      <c r="AO39" s="204"/>
      <c r="AP39" s="204"/>
      <c r="AQ39" s="204"/>
      <c r="AR39" s="204"/>
      <c r="AS39" s="204"/>
      <c r="AT39" s="204"/>
      <c r="AU39" s="204"/>
      <c r="AV39" s="204"/>
      <c r="AW39" s="204"/>
    </row>
    <row r="40" spans="1:49" ht="15" thickBot="1">
      <c r="A40" s="148" t="str">
        <f>'ACT Oct 2019'!K17</f>
        <v>Powerclub</v>
      </c>
      <c r="B40" s="149" t="str">
        <f>'ACT Oct 2019'!L17</f>
        <v>Powerbank Business</v>
      </c>
      <c r="C40" s="150">
        <f>(91*'ACT Oct 2019'!M17/100)+('ACT Oct 2019'!BM17*3)</f>
        <v>108.18927272727271</v>
      </c>
      <c r="D40" s="151">
        <f>($C$30*$C$31)*'ACT Oct 2019'!N17/100</f>
        <v>466.5</v>
      </c>
      <c r="E40" s="150">
        <v>0</v>
      </c>
      <c r="F40" s="150">
        <v>0</v>
      </c>
      <c r="G40" s="150">
        <f>($C$30*$C$32)*'ACT Oct 2019'!AI17/100</f>
        <v>414.54545454545456</v>
      </c>
      <c r="H40" s="150">
        <f>($C$30*$C$33)*'ACT Oct 2019'!W17/100</f>
        <v>240.27272727272728</v>
      </c>
      <c r="I40" s="152">
        <f t="shared" si="12"/>
        <v>1229.5074545454545</v>
      </c>
      <c r="J40" s="146">
        <f t="shared" si="15"/>
        <v>4918.029818181818</v>
      </c>
      <c r="K40" s="153">
        <f>'ACT Oct 2019'!AY17</f>
        <v>0</v>
      </c>
      <c r="L40" s="153">
        <f>'ACT Oct 2019'!AZ17</f>
        <v>0</v>
      </c>
      <c r="M40" s="153">
        <f>'ACT Oct 2019'!BA17</f>
        <v>0</v>
      </c>
      <c r="N40" s="153">
        <f>'ACT Oct 2019'!BB17</f>
        <v>0</v>
      </c>
      <c r="O40" s="146">
        <f>J40</f>
        <v>4918.029818181818</v>
      </c>
      <c r="P40" s="146">
        <f t="shared" ref="P40" si="17">O40</f>
        <v>4918.029818181818</v>
      </c>
      <c r="Q40" s="146">
        <f t="shared" si="13"/>
        <v>5409.8328000000001</v>
      </c>
      <c r="R40" s="146">
        <f t="shared" si="14"/>
        <v>5409.8328000000001</v>
      </c>
      <c r="S40" s="154">
        <f>'ACT Oct 2019'!BI17</f>
        <v>0</v>
      </c>
      <c r="T40" s="155">
        <f>'ACT Oct 2019'!BJ17</f>
        <v>0</v>
      </c>
      <c r="U40" s="204"/>
      <c r="V40" s="204"/>
      <c r="W40" s="204"/>
      <c r="X40" s="204"/>
      <c r="Y40" s="204"/>
      <c r="Z40" s="204"/>
      <c r="AA40" s="204"/>
      <c r="AB40" s="204"/>
      <c r="AC40" s="204"/>
      <c r="AD40" s="204"/>
      <c r="AE40" s="204"/>
      <c r="AF40" s="204"/>
      <c r="AG40" s="204"/>
      <c r="AH40" s="204"/>
      <c r="AI40" s="204"/>
      <c r="AJ40" s="204"/>
      <c r="AK40" s="204"/>
      <c r="AL40" s="204"/>
      <c r="AM40" s="204"/>
      <c r="AN40" s="204"/>
      <c r="AO40" s="204"/>
      <c r="AP40" s="204"/>
      <c r="AQ40" s="204"/>
      <c r="AR40" s="204"/>
      <c r="AS40" s="204"/>
      <c r="AT40" s="204"/>
      <c r="AU40" s="204"/>
      <c r="AV40" s="204"/>
      <c r="AW40" s="204"/>
    </row>
    <row r="41" spans="1:49" ht="14">
      <c r="A41" s="196"/>
      <c r="B41" s="196"/>
      <c r="C41" s="196"/>
      <c r="D41" s="196"/>
      <c r="E41" s="196"/>
      <c r="F41" s="196"/>
      <c r="G41" s="196"/>
      <c r="H41" s="196"/>
      <c r="I41" s="196"/>
      <c r="J41" s="196"/>
      <c r="K41" s="196"/>
      <c r="L41" s="196"/>
      <c r="M41" s="196"/>
      <c r="N41" s="196"/>
      <c r="O41" s="199"/>
      <c r="P41" s="199"/>
      <c r="Q41" s="199"/>
      <c r="R41" s="199"/>
      <c r="S41" s="199"/>
      <c r="T41" s="196"/>
      <c r="U41" s="204"/>
      <c r="V41" s="204"/>
      <c r="W41" s="204"/>
      <c r="X41" s="204"/>
      <c r="Y41" s="204"/>
      <c r="Z41" s="204"/>
      <c r="AA41" s="204"/>
      <c r="AB41" s="204"/>
      <c r="AC41" s="204"/>
      <c r="AD41" s="204"/>
      <c r="AE41" s="204"/>
      <c r="AF41" s="204"/>
      <c r="AG41" s="204"/>
      <c r="AH41" s="204"/>
      <c r="AI41" s="204"/>
      <c r="AJ41" s="204"/>
      <c r="AK41" s="204"/>
      <c r="AL41" s="204"/>
      <c r="AM41" s="204"/>
      <c r="AN41" s="204"/>
      <c r="AO41" s="204"/>
      <c r="AP41" s="204"/>
      <c r="AQ41" s="204"/>
      <c r="AR41" s="204"/>
      <c r="AS41" s="204"/>
      <c r="AT41" s="204"/>
      <c r="AU41" s="204"/>
      <c r="AV41" s="204"/>
      <c r="AW41" s="204"/>
    </row>
    <row r="42" spans="1:49" ht="14">
      <c r="A42" s="196"/>
      <c r="B42" s="196"/>
      <c r="C42" s="196"/>
      <c r="D42" s="196"/>
      <c r="E42" s="196"/>
      <c r="F42" s="196"/>
      <c r="G42" s="196"/>
      <c r="H42" s="196"/>
      <c r="I42" s="196"/>
      <c r="J42" s="196"/>
      <c r="K42" s="196"/>
      <c r="L42" s="196"/>
      <c r="M42" s="196"/>
      <c r="N42" s="196"/>
      <c r="O42" s="199"/>
      <c r="P42" s="199"/>
      <c r="Q42" s="199"/>
      <c r="R42" s="199"/>
      <c r="S42" s="199"/>
      <c r="T42" s="196"/>
      <c r="U42" s="204"/>
      <c r="V42" s="204"/>
      <c r="W42" s="204"/>
      <c r="X42" s="204"/>
      <c r="Y42" s="204"/>
      <c r="Z42" s="204"/>
      <c r="AA42" s="204"/>
      <c r="AB42" s="204"/>
      <c r="AC42" s="204"/>
      <c r="AD42" s="204"/>
      <c r="AE42" s="204"/>
      <c r="AF42" s="204"/>
      <c r="AG42" s="204"/>
      <c r="AH42" s="204"/>
      <c r="AI42" s="204"/>
      <c r="AJ42" s="204"/>
      <c r="AK42" s="204"/>
      <c r="AL42" s="204"/>
      <c r="AM42" s="204"/>
      <c r="AN42" s="204"/>
      <c r="AO42" s="204"/>
      <c r="AP42" s="204"/>
      <c r="AQ42" s="204"/>
      <c r="AR42" s="204"/>
      <c r="AS42" s="204"/>
      <c r="AT42" s="204"/>
      <c r="AU42" s="204"/>
      <c r="AV42" s="204"/>
      <c r="AW42" s="204"/>
    </row>
    <row r="43" spans="1:49" ht="14">
      <c r="A43" s="196"/>
      <c r="B43" s="196"/>
      <c r="C43" s="196"/>
      <c r="D43" s="196"/>
      <c r="E43" s="196"/>
      <c r="F43" s="196"/>
      <c r="G43" s="196"/>
      <c r="H43" s="196"/>
      <c r="I43" s="196"/>
      <c r="J43" s="196"/>
      <c r="K43" s="196"/>
      <c r="L43" s="196"/>
      <c r="M43" s="196"/>
      <c r="N43" s="196"/>
      <c r="O43" s="199"/>
      <c r="P43" s="199"/>
      <c r="Q43" s="199"/>
      <c r="R43" s="199"/>
      <c r="S43" s="199"/>
      <c r="T43" s="196"/>
      <c r="U43" s="204"/>
      <c r="V43" s="204"/>
      <c r="W43" s="204"/>
      <c r="X43" s="204"/>
      <c r="Y43" s="204"/>
      <c r="Z43" s="204"/>
      <c r="AA43" s="204"/>
      <c r="AB43" s="204"/>
      <c r="AC43" s="204"/>
      <c r="AD43" s="204"/>
      <c r="AE43" s="204"/>
      <c r="AF43" s="204"/>
      <c r="AG43" s="204"/>
      <c r="AH43" s="204"/>
      <c r="AI43" s="204"/>
      <c r="AJ43" s="204"/>
      <c r="AK43" s="204"/>
      <c r="AL43" s="204"/>
      <c r="AM43" s="204"/>
      <c r="AN43" s="204"/>
      <c r="AO43" s="204"/>
      <c r="AP43" s="204"/>
      <c r="AQ43" s="204"/>
      <c r="AR43" s="204"/>
      <c r="AS43" s="204"/>
      <c r="AT43" s="204"/>
      <c r="AU43" s="204"/>
      <c r="AV43" s="204"/>
      <c r="AW43" s="204"/>
    </row>
    <row r="44" spans="1:49" ht="14">
      <c r="A44" s="196"/>
      <c r="B44" s="196"/>
      <c r="C44" s="196"/>
      <c r="D44" s="196"/>
      <c r="E44" s="196"/>
      <c r="F44" s="196"/>
      <c r="G44" s="196"/>
      <c r="H44" s="196"/>
      <c r="I44" s="196"/>
      <c r="J44" s="196"/>
      <c r="K44" s="196"/>
      <c r="L44" s="196"/>
      <c r="M44" s="196"/>
      <c r="N44" s="196"/>
      <c r="O44" s="199"/>
      <c r="P44" s="199"/>
      <c r="Q44" s="199"/>
      <c r="R44" s="199"/>
      <c r="S44" s="199"/>
      <c r="T44" s="196"/>
      <c r="U44" s="204"/>
      <c r="V44" s="204"/>
      <c r="W44" s="204"/>
      <c r="X44" s="204"/>
      <c r="Y44" s="204"/>
      <c r="Z44" s="204"/>
      <c r="AA44" s="204"/>
      <c r="AB44" s="204"/>
      <c r="AC44" s="204"/>
      <c r="AD44" s="204"/>
      <c r="AE44" s="204"/>
      <c r="AF44" s="204"/>
      <c r="AG44" s="204"/>
      <c r="AH44" s="204"/>
      <c r="AI44" s="204"/>
      <c r="AJ44" s="204"/>
      <c r="AK44" s="204"/>
      <c r="AL44" s="204"/>
      <c r="AM44" s="204"/>
      <c r="AN44" s="204"/>
      <c r="AO44" s="204"/>
      <c r="AP44" s="204"/>
      <c r="AQ44" s="204"/>
      <c r="AR44" s="204"/>
      <c r="AS44" s="204"/>
      <c r="AT44" s="204"/>
      <c r="AU44" s="204"/>
      <c r="AV44" s="204"/>
      <c r="AW44" s="204"/>
    </row>
    <row r="45" spans="1:49" ht="14">
      <c r="A45" s="196"/>
      <c r="B45" s="196"/>
      <c r="C45" s="196"/>
      <c r="D45" s="196"/>
      <c r="E45" s="196"/>
      <c r="F45" s="196"/>
      <c r="G45" s="196"/>
      <c r="H45" s="196"/>
      <c r="I45" s="196"/>
      <c r="J45" s="196"/>
      <c r="K45" s="196"/>
      <c r="L45" s="196"/>
      <c r="M45" s="196"/>
      <c r="N45" s="196"/>
      <c r="O45" s="199"/>
      <c r="P45" s="199"/>
      <c r="Q45" s="199"/>
      <c r="R45" s="199"/>
      <c r="S45" s="199"/>
      <c r="T45" s="196"/>
      <c r="U45" s="204"/>
      <c r="V45" s="204"/>
      <c r="W45" s="204"/>
      <c r="X45" s="204"/>
      <c r="Y45" s="204"/>
      <c r="Z45" s="204"/>
      <c r="AA45" s="204"/>
      <c r="AB45" s="204"/>
      <c r="AC45" s="204"/>
      <c r="AD45" s="204"/>
      <c r="AE45" s="204"/>
      <c r="AF45" s="204"/>
      <c r="AG45" s="204"/>
      <c r="AH45" s="204"/>
      <c r="AI45" s="204"/>
      <c r="AJ45" s="204"/>
      <c r="AK45" s="204"/>
      <c r="AL45" s="204"/>
      <c r="AM45" s="204"/>
      <c r="AN45" s="204"/>
      <c r="AO45" s="204"/>
      <c r="AP45" s="204"/>
      <c r="AQ45" s="204"/>
      <c r="AR45" s="204"/>
      <c r="AS45" s="204"/>
      <c r="AT45" s="204"/>
      <c r="AU45" s="204"/>
      <c r="AV45" s="204"/>
      <c r="AW45" s="204"/>
    </row>
    <row r="46" spans="1:49" ht="14">
      <c r="A46" s="196"/>
      <c r="B46" s="196"/>
      <c r="C46" s="196"/>
      <c r="D46" s="196"/>
      <c r="E46" s="196"/>
      <c r="F46" s="196"/>
      <c r="G46" s="196"/>
      <c r="H46" s="196"/>
      <c r="I46" s="196"/>
      <c r="J46" s="196"/>
      <c r="K46" s="196"/>
      <c r="L46" s="196"/>
      <c r="M46" s="196"/>
      <c r="N46" s="196"/>
      <c r="O46" s="199"/>
      <c r="P46" s="199"/>
      <c r="Q46" s="199"/>
      <c r="R46" s="199"/>
      <c r="S46" s="199"/>
      <c r="T46" s="196"/>
      <c r="U46" s="204"/>
      <c r="V46" s="204"/>
      <c r="W46" s="204"/>
      <c r="X46" s="204"/>
      <c r="Y46" s="204"/>
      <c r="Z46" s="204"/>
      <c r="AA46" s="204"/>
      <c r="AB46" s="204"/>
      <c r="AC46" s="204"/>
      <c r="AD46" s="204"/>
      <c r="AE46" s="204"/>
      <c r="AF46" s="204"/>
      <c r="AG46" s="204"/>
      <c r="AH46" s="204"/>
      <c r="AI46" s="204"/>
      <c r="AJ46" s="204"/>
      <c r="AK46" s="204"/>
      <c r="AL46" s="204"/>
      <c r="AM46" s="204"/>
      <c r="AN46" s="204"/>
      <c r="AO46" s="204"/>
      <c r="AP46" s="204"/>
      <c r="AQ46" s="204"/>
      <c r="AR46" s="204"/>
      <c r="AS46" s="204"/>
      <c r="AT46" s="204"/>
      <c r="AU46" s="204"/>
      <c r="AV46" s="204"/>
      <c r="AW46" s="204"/>
    </row>
    <row r="47" spans="1:49" ht="14">
      <c r="A47" s="196"/>
      <c r="B47" s="196"/>
      <c r="C47" s="196"/>
      <c r="D47" s="196"/>
      <c r="E47" s="196"/>
      <c r="F47" s="196"/>
      <c r="G47" s="196"/>
      <c r="H47" s="196"/>
      <c r="I47" s="196"/>
      <c r="J47" s="196"/>
      <c r="K47" s="196"/>
      <c r="L47" s="196"/>
      <c r="M47" s="196"/>
      <c r="N47" s="196"/>
      <c r="O47" s="199"/>
      <c r="P47" s="199"/>
      <c r="Q47" s="199"/>
      <c r="R47" s="199"/>
      <c r="S47" s="199"/>
      <c r="T47" s="196"/>
      <c r="U47" s="204"/>
      <c r="V47" s="204"/>
      <c r="W47" s="204"/>
      <c r="X47" s="204"/>
      <c r="Y47" s="204"/>
      <c r="Z47" s="204"/>
      <c r="AA47" s="204"/>
      <c r="AB47" s="204"/>
      <c r="AC47" s="204"/>
      <c r="AD47" s="204"/>
      <c r="AE47" s="204"/>
      <c r="AF47" s="204"/>
      <c r="AG47" s="204"/>
      <c r="AH47" s="204"/>
      <c r="AI47" s="204"/>
      <c r="AJ47" s="204"/>
      <c r="AK47" s="204"/>
      <c r="AL47" s="204"/>
      <c r="AM47" s="204"/>
      <c r="AN47" s="204"/>
      <c r="AO47" s="204"/>
      <c r="AP47" s="204"/>
      <c r="AQ47" s="204"/>
      <c r="AR47" s="204"/>
      <c r="AS47" s="204"/>
      <c r="AT47" s="204"/>
      <c r="AU47" s="204"/>
      <c r="AV47" s="204"/>
      <c r="AW47" s="204"/>
    </row>
    <row r="48" spans="1:49" ht="14">
      <c r="A48" s="196"/>
      <c r="B48" s="196"/>
      <c r="C48" s="196"/>
      <c r="D48" s="196"/>
      <c r="E48" s="196"/>
      <c r="F48" s="196"/>
      <c r="G48" s="196"/>
      <c r="H48" s="196"/>
      <c r="I48" s="196"/>
      <c r="J48" s="196"/>
      <c r="K48" s="196"/>
      <c r="L48" s="196"/>
      <c r="M48" s="196"/>
      <c r="N48" s="196"/>
      <c r="O48" s="199"/>
      <c r="P48" s="199"/>
      <c r="Q48" s="199"/>
      <c r="R48" s="199"/>
      <c r="S48" s="199"/>
      <c r="T48" s="196"/>
      <c r="U48" s="204"/>
      <c r="V48" s="204"/>
      <c r="W48" s="204"/>
      <c r="X48" s="204"/>
      <c r="Y48" s="204"/>
      <c r="Z48" s="204"/>
      <c r="AA48" s="204"/>
      <c r="AB48" s="204"/>
      <c r="AC48" s="204"/>
      <c r="AD48" s="204"/>
      <c r="AE48" s="204"/>
      <c r="AF48" s="204"/>
      <c r="AG48" s="204"/>
      <c r="AH48" s="204"/>
      <c r="AI48" s="204"/>
      <c r="AJ48" s="204"/>
      <c r="AK48" s="204"/>
      <c r="AL48" s="204"/>
      <c r="AM48" s="204"/>
      <c r="AN48" s="204"/>
      <c r="AO48" s="204"/>
      <c r="AP48" s="204"/>
      <c r="AQ48" s="204"/>
      <c r="AR48" s="204"/>
      <c r="AS48" s="204"/>
      <c r="AT48" s="204"/>
      <c r="AU48" s="204"/>
      <c r="AV48" s="204"/>
      <c r="AW48" s="204"/>
    </row>
    <row r="49" spans="1:49" ht="14">
      <c r="A49" s="196"/>
      <c r="B49" s="196"/>
      <c r="C49" s="196"/>
      <c r="D49" s="196"/>
      <c r="E49" s="196"/>
      <c r="F49" s="196"/>
      <c r="G49" s="196"/>
      <c r="H49" s="196"/>
      <c r="I49" s="196"/>
      <c r="J49" s="196"/>
      <c r="K49" s="196"/>
      <c r="L49" s="196"/>
      <c r="M49" s="196"/>
      <c r="N49" s="196"/>
      <c r="O49" s="199"/>
      <c r="P49" s="199"/>
      <c r="Q49" s="199"/>
      <c r="R49" s="199"/>
      <c r="S49" s="199"/>
      <c r="T49" s="196"/>
      <c r="U49" s="204"/>
      <c r="V49" s="204"/>
      <c r="W49" s="204"/>
      <c r="X49" s="204"/>
      <c r="Y49" s="204"/>
      <c r="Z49" s="204"/>
      <c r="AA49" s="204"/>
      <c r="AB49" s="204"/>
      <c r="AC49" s="204"/>
      <c r="AD49" s="204"/>
      <c r="AE49" s="204"/>
      <c r="AF49" s="204"/>
      <c r="AG49" s="204"/>
      <c r="AH49" s="204"/>
      <c r="AI49" s="204"/>
      <c r="AJ49" s="204"/>
      <c r="AK49" s="204"/>
      <c r="AL49" s="204"/>
      <c r="AM49" s="204"/>
      <c r="AN49" s="204"/>
      <c r="AO49" s="204"/>
      <c r="AP49" s="204"/>
      <c r="AQ49" s="204"/>
      <c r="AR49" s="204"/>
      <c r="AS49" s="204"/>
      <c r="AT49" s="204"/>
      <c r="AU49" s="204"/>
      <c r="AV49" s="204"/>
      <c r="AW49" s="204"/>
    </row>
    <row r="50" spans="1:49" ht="14">
      <c r="A50" s="196"/>
      <c r="B50" s="196"/>
      <c r="C50" s="196"/>
      <c r="D50" s="196"/>
      <c r="E50" s="196"/>
      <c r="F50" s="196"/>
      <c r="G50" s="196"/>
      <c r="H50" s="196"/>
      <c r="I50" s="196"/>
      <c r="J50" s="196"/>
      <c r="K50" s="196"/>
      <c r="L50" s="196"/>
      <c r="M50" s="196"/>
      <c r="N50" s="196"/>
      <c r="O50" s="199"/>
      <c r="P50" s="199"/>
      <c r="Q50" s="199"/>
      <c r="R50" s="199"/>
      <c r="S50" s="199"/>
      <c r="T50" s="196"/>
      <c r="U50" s="204"/>
      <c r="V50" s="204"/>
      <c r="W50" s="204"/>
      <c r="X50" s="204"/>
      <c r="Y50" s="204"/>
      <c r="Z50" s="204"/>
      <c r="AA50" s="204"/>
      <c r="AB50" s="204"/>
      <c r="AC50" s="204"/>
      <c r="AD50" s="204"/>
      <c r="AE50" s="204"/>
      <c r="AF50" s="204"/>
      <c r="AG50" s="204"/>
      <c r="AH50" s="204"/>
      <c r="AI50" s="204"/>
      <c r="AJ50" s="204"/>
      <c r="AK50" s="204"/>
      <c r="AL50" s="204"/>
      <c r="AM50" s="204"/>
      <c r="AN50" s="204"/>
      <c r="AO50" s="204"/>
      <c r="AP50" s="204"/>
      <c r="AQ50" s="204"/>
      <c r="AR50" s="204"/>
      <c r="AS50" s="204"/>
      <c r="AT50" s="204"/>
      <c r="AU50" s="204"/>
      <c r="AV50" s="204"/>
      <c r="AW50" s="204"/>
    </row>
    <row r="51" spans="1:49" ht="14">
      <c r="A51" s="196"/>
      <c r="B51" s="196"/>
      <c r="C51" s="196"/>
      <c r="D51" s="196"/>
      <c r="E51" s="196"/>
      <c r="F51" s="196"/>
      <c r="G51" s="196"/>
      <c r="H51" s="196"/>
      <c r="I51" s="196"/>
      <c r="J51" s="196"/>
      <c r="K51" s="196"/>
      <c r="L51" s="196"/>
      <c r="M51" s="196"/>
      <c r="N51" s="196"/>
      <c r="O51" s="199"/>
      <c r="P51" s="199"/>
      <c r="Q51" s="199"/>
      <c r="R51" s="199"/>
      <c r="S51" s="199"/>
      <c r="T51" s="196"/>
      <c r="U51" s="204"/>
      <c r="V51" s="204"/>
      <c r="W51" s="204"/>
      <c r="X51" s="204"/>
      <c r="Y51" s="204"/>
      <c r="Z51" s="204"/>
      <c r="AA51" s="204"/>
      <c r="AB51" s="204"/>
      <c r="AC51" s="204"/>
      <c r="AD51" s="204"/>
      <c r="AE51" s="204"/>
      <c r="AF51" s="204"/>
      <c r="AG51" s="204"/>
      <c r="AH51" s="204"/>
      <c r="AI51" s="204"/>
      <c r="AJ51" s="204"/>
      <c r="AK51" s="204"/>
      <c r="AL51" s="204"/>
      <c r="AM51" s="204"/>
      <c r="AN51" s="204"/>
      <c r="AO51" s="204"/>
      <c r="AP51" s="204"/>
      <c r="AQ51" s="204"/>
      <c r="AR51" s="204"/>
      <c r="AS51" s="204"/>
      <c r="AT51" s="204"/>
      <c r="AU51" s="204"/>
      <c r="AV51" s="204"/>
      <c r="AW51" s="204"/>
    </row>
    <row r="52" spans="1:49" ht="14">
      <c r="A52" s="196"/>
      <c r="B52" s="196"/>
      <c r="C52" s="196"/>
      <c r="D52" s="196"/>
      <c r="E52" s="196"/>
      <c r="F52" s="196"/>
      <c r="G52" s="196"/>
      <c r="H52" s="196"/>
      <c r="I52" s="196"/>
      <c r="J52" s="196"/>
      <c r="K52" s="196"/>
      <c r="L52" s="196"/>
      <c r="M52" s="196"/>
      <c r="N52" s="196"/>
      <c r="O52" s="199"/>
      <c r="P52" s="199"/>
      <c r="Q52" s="199"/>
      <c r="R52" s="199"/>
      <c r="S52" s="199"/>
      <c r="T52" s="196"/>
      <c r="U52" s="204"/>
      <c r="V52" s="204"/>
      <c r="W52" s="204"/>
      <c r="X52" s="204"/>
      <c r="Y52" s="204"/>
      <c r="Z52" s="204"/>
      <c r="AA52" s="204"/>
      <c r="AB52" s="204"/>
      <c r="AC52" s="204"/>
      <c r="AD52" s="204"/>
      <c r="AE52" s="204"/>
      <c r="AF52" s="204"/>
      <c r="AG52" s="204"/>
      <c r="AH52" s="204"/>
      <c r="AI52" s="204"/>
      <c r="AJ52" s="204"/>
      <c r="AK52" s="204"/>
      <c r="AL52" s="204"/>
      <c r="AM52" s="204"/>
      <c r="AN52" s="204"/>
      <c r="AO52" s="204"/>
      <c r="AP52" s="204"/>
      <c r="AQ52" s="204"/>
      <c r="AR52" s="204"/>
      <c r="AS52" s="204"/>
      <c r="AT52" s="204"/>
      <c r="AU52" s="204"/>
      <c r="AV52" s="204"/>
      <c r="AW52" s="204"/>
    </row>
    <row r="53" spans="1:49" ht="14">
      <c r="A53" s="196"/>
      <c r="B53" s="196"/>
      <c r="C53" s="196"/>
      <c r="D53" s="196"/>
      <c r="E53" s="196"/>
      <c r="F53" s="196"/>
      <c r="G53" s="196"/>
      <c r="H53" s="196"/>
      <c r="I53" s="196"/>
      <c r="J53" s="196"/>
      <c r="K53" s="196"/>
      <c r="L53" s="196"/>
      <c r="M53" s="196"/>
      <c r="N53" s="196"/>
      <c r="O53" s="199"/>
      <c r="P53" s="199"/>
      <c r="Q53" s="199"/>
      <c r="R53" s="199"/>
      <c r="S53" s="199"/>
      <c r="T53" s="196"/>
      <c r="U53" s="204"/>
      <c r="V53" s="204"/>
      <c r="W53" s="204"/>
      <c r="X53" s="204"/>
      <c r="Y53" s="204"/>
      <c r="Z53" s="204"/>
      <c r="AA53" s="204"/>
      <c r="AB53" s="204"/>
      <c r="AC53" s="204"/>
      <c r="AD53" s="204"/>
      <c r="AE53" s="204"/>
      <c r="AF53" s="204"/>
      <c r="AG53" s="204"/>
      <c r="AH53" s="204"/>
      <c r="AI53" s="204"/>
      <c r="AJ53" s="204"/>
      <c r="AK53" s="204"/>
      <c r="AL53" s="204"/>
      <c r="AM53" s="204"/>
      <c r="AN53" s="204"/>
      <c r="AO53" s="204"/>
      <c r="AP53" s="204"/>
      <c r="AQ53" s="204"/>
      <c r="AR53" s="204"/>
      <c r="AS53" s="204"/>
      <c r="AT53" s="204"/>
      <c r="AU53" s="204"/>
      <c r="AV53" s="204"/>
      <c r="AW53" s="204"/>
    </row>
    <row r="54" spans="1:49" ht="14">
      <c r="A54" s="196"/>
      <c r="B54" s="196"/>
      <c r="C54" s="196"/>
      <c r="D54" s="196"/>
      <c r="E54" s="196"/>
      <c r="F54" s="196"/>
      <c r="G54" s="196"/>
      <c r="H54" s="196"/>
      <c r="I54" s="196"/>
      <c r="J54" s="196"/>
      <c r="K54" s="196"/>
      <c r="L54" s="196"/>
      <c r="M54" s="196"/>
      <c r="N54" s="196"/>
      <c r="O54" s="199"/>
      <c r="P54" s="199"/>
      <c r="Q54" s="199"/>
      <c r="R54" s="199"/>
      <c r="S54" s="199"/>
      <c r="T54" s="196"/>
      <c r="U54" s="204"/>
      <c r="V54" s="204"/>
      <c r="W54" s="204"/>
      <c r="X54" s="204"/>
      <c r="Y54" s="204"/>
      <c r="Z54" s="204"/>
      <c r="AA54" s="204"/>
      <c r="AB54" s="204"/>
      <c r="AC54" s="204"/>
      <c r="AD54" s="204"/>
      <c r="AE54" s="204"/>
      <c r="AF54" s="204"/>
      <c r="AG54" s="204"/>
      <c r="AH54" s="204"/>
      <c r="AI54" s="204"/>
      <c r="AJ54" s="204"/>
      <c r="AK54" s="204"/>
      <c r="AL54" s="204"/>
      <c r="AM54" s="204"/>
      <c r="AN54" s="204"/>
      <c r="AO54" s="204"/>
      <c r="AP54" s="204"/>
      <c r="AQ54" s="204"/>
      <c r="AR54" s="204"/>
      <c r="AS54" s="204"/>
      <c r="AT54" s="204"/>
      <c r="AU54" s="204"/>
      <c r="AV54" s="204"/>
      <c r="AW54" s="204"/>
    </row>
    <row r="55" spans="1:49" ht="14">
      <c r="A55" s="196"/>
      <c r="B55" s="196"/>
      <c r="C55" s="196"/>
      <c r="D55" s="196"/>
      <c r="E55" s="196"/>
      <c r="F55" s="196"/>
      <c r="G55" s="196"/>
      <c r="H55" s="196"/>
      <c r="I55" s="196"/>
      <c r="J55" s="196"/>
      <c r="K55" s="196"/>
      <c r="L55" s="196"/>
      <c r="M55" s="196"/>
      <c r="N55" s="196"/>
      <c r="O55" s="199"/>
      <c r="P55" s="199"/>
      <c r="Q55" s="199"/>
      <c r="R55" s="199"/>
      <c r="S55" s="199"/>
      <c r="T55" s="196"/>
      <c r="U55" s="204"/>
      <c r="V55" s="204"/>
      <c r="W55" s="204"/>
      <c r="X55" s="204"/>
      <c r="Y55" s="204"/>
      <c r="Z55" s="204"/>
      <c r="AA55" s="204"/>
      <c r="AB55" s="204"/>
      <c r="AC55" s="204"/>
      <c r="AD55" s="204"/>
      <c r="AE55" s="204"/>
      <c r="AF55" s="204"/>
      <c r="AG55" s="204"/>
      <c r="AH55" s="204"/>
      <c r="AI55" s="204"/>
      <c r="AJ55" s="204"/>
      <c r="AK55" s="204"/>
      <c r="AL55" s="204"/>
      <c r="AM55" s="204"/>
      <c r="AN55" s="204"/>
      <c r="AO55" s="204"/>
      <c r="AP55" s="204"/>
      <c r="AQ55" s="204"/>
      <c r="AR55" s="204"/>
      <c r="AS55" s="204"/>
      <c r="AT55" s="204"/>
      <c r="AU55" s="204"/>
      <c r="AV55" s="204"/>
      <c r="AW55" s="204"/>
    </row>
    <row r="56" spans="1:49" ht="14">
      <c r="A56" s="196"/>
      <c r="B56" s="196"/>
      <c r="C56" s="196"/>
      <c r="D56" s="196"/>
      <c r="E56" s="196"/>
      <c r="F56" s="196"/>
      <c r="G56" s="196"/>
      <c r="H56" s="196"/>
      <c r="I56" s="196"/>
      <c r="J56" s="196"/>
      <c r="K56" s="196"/>
      <c r="L56" s="196"/>
      <c r="M56" s="196"/>
      <c r="N56" s="196"/>
      <c r="O56" s="199"/>
      <c r="P56" s="199"/>
      <c r="Q56" s="199"/>
      <c r="R56" s="199"/>
      <c r="S56" s="199"/>
      <c r="T56" s="196"/>
      <c r="U56" s="204"/>
      <c r="V56" s="204"/>
      <c r="W56" s="204"/>
      <c r="X56" s="204"/>
      <c r="Y56" s="204"/>
      <c r="Z56" s="204"/>
      <c r="AA56" s="204"/>
      <c r="AB56" s="204"/>
      <c r="AC56" s="204"/>
      <c r="AD56" s="204"/>
      <c r="AE56" s="204"/>
      <c r="AF56" s="204"/>
      <c r="AG56" s="204"/>
      <c r="AH56" s="204"/>
      <c r="AI56" s="204"/>
      <c r="AJ56" s="204"/>
      <c r="AK56" s="204"/>
      <c r="AL56" s="204"/>
      <c r="AM56" s="204"/>
      <c r="AN56" s="204"/>
      <c r="AO56" s="204"/>
      <c r="AP56" s="204"/>
      <c r="AQ56" s="204"/>
      <c r="AR56" s="204"/>
      <c r="AS56" s="204"/>
      <c r="AT56" s="204"/>
      <c r="AU56" s="204"/>
      <c r="AV56" s="204"/>
      <c r="AW56" s="204"/>
    </row>
    <row r="57" spans="1:49" ht="14">
      <c r="A57" s="196"/>
      <c r="B57" s="196"/>
      <c r="C57" s="196"/>
      <c r="D57" s="196"/>
      <c r="E57" s="196"/>
      <c r="F57" s="196"/>
      <c r="G57" s="196"/>
      <c r="H57" s="196"/>
      <c r="I57" s="196"/>
      <c r="J57" s="196"/>
      <c r="K57" s="196"/>
      <c r="L57" s="196"/>
      <c r="M57" s="196"/>
      <c r="N57" s="196"/>
      <c r="O57" s="199"/>
      <c r="P57" s="199"/>
      <c r="Q57" s="199"/>
      <c r="R57" s="199"/>
      <c r="S57" s="199"/>
      <c r="T57" s="196"/>
      <c r="U57" s="204"/>
      <c r="V57" s="204"/>
      <c r="W57" s="204"/>
      <c r="X57" s="204"/>
      <c r="Y57" s="204"/>
      <c r="Z57" s="204"/>
      <c r="AA57" s="204"/>
      <c r="AB57" s="204"/>
      <c r="AC57" s="204"/>
      <c r="AD57" s="204"/>
      <c r="AE57" s="204"/>
      <c r="AF57" s="204"/>
      <c r="AG57" s="204"/>
      <c r="AH57" s="204"/>
      <c r="AI57" s="204"/>
      <c r="AJ57" s="204"/>
      <c r="AK57" s="204"/>
      <c r="AL57" s="204"/>
      <c r="AM57" s="204"/>
      <c r="AN57" s="204"/>
      <c r="AO57" s="204"/>
      <c r="AP57" s="204"/>
      <c r="AQ57" s="204"/>
      <c r="AR57" s="204"/>
      <c r="AS57" s="204"/>
      <c r="AT57" s="204"/>
      <c r="AU57" s="204"/>
      <c r="AV57" s="204"/>
      <c r="AW57" s="204"/>
    </row>
    <row r="58" spans="1:49" ht="14">
      <c r="A58" s="196"/>
      <c r="B58" s="196"/>
      <c r="C58" s="196"/>
      <c r="D58" s="196"/>
      <c r="E58" s="196"/>
      <c r="F58" s="196"/>
      <c r="G58" s="196"/>
      <c r="H58" s="196"/>
      <c r="I58" s="196"/>
      <c r="J58" s="196"/>
      <c r="K58" s="196"/>
      <c r="L58" s="196"/>
      <c r="M58" s="196"/>
      <c r="N58" s="196"/>
      <c r="O58" s="199"/>
      <c r="P58" s="199"/>
      <c r="Q58" s="199"/>
      <c r="R58" s="199"/>
      <c r="S58" s="199"/>
      <c r="T58" s="196"/>
      <c r="U58" s="204"/>
      <c r="V58" s="204"/>
      <c r="W58" s="204"/>
      <c r="X58" s="204"/>
      <c r="Y58" s="204"/>
      <c r="Z58" s="204"/>
      <c r="AA58" s="204"/>
      <c r="AB58" s="204"/>
      <c r="AC58" s="204"/>
      <c r="AD58" s="204"/>
      <c r="AE58" s="204"/>
      <c r="AF58" s="204"/>
      <c r="AG58" s="204"/>
      <c r="AH58" s="204"/>
      <c r="AI58" s="204"/>
      <c r="AJ58" s="204"/>
      <c r="AK58" s="204"/>
      <c r="AL58" s="204"/>
      <c r="AM58" s="204"/>
      <c r="AN58" s="204"/>
      <c r="AO58" s="204"/>
      <c r="AP58" s="204"/>
      <c r="AQ58" s="204"/>
      <c r="AR58" s="204"/>
      <c r="AS58" s="204"/>
      <c r="AT58" s="204"/>
      <c r="AU58" s="204"/>
      <c r="AV58" s="204"/>
      <c r="AW58" s="204"/>
    </row>
    <row r="59" spans="1:49" ht="14">
      <c r="A59" s="196"/>
      <c r="B59" s="196"/>
      <c r="C59" s="196"/>
      <c r="D59" s="196"/>
      <c r="E59" s="196"/>
      <c r="F59" s="196"/>
      <c r="G59" s="196"/>
      <c r="H59" s="196"/>
      <c r="I59" s="196"/>
      <c r="J59" s="196"/>
      <c r="K59" s="196"/>
      <c r="L59" s="196"/>
      <c r="M59" s="196"/>
      <c r="N59" s="196"/>
      <c r="O59" s="199"/>
      <c r="P59" s="199"/>
      <c r="Q59" s="199"/>
      <c r="R59" s="199"/>
      <c r="S59" s="199"/>
      <c r="T59" s="196"/>
      <c r="U59" s="204"/>
      <c r="V59" s="204"/>
      <c r="W59" s="204"/>
      <c r="X59" s="204"/>
      <c r="Y59" s="204"/>
      <c r="Z59" s="204"/>
      <c r="AA59" s="204"/>
      <c r="AB59" s="204"/>
      <c r="AC59" s="204"/>
      <c r="AD59" s="204"/>
      <c r="AE59" s="204"/>
      <c r="AF59" s="204"/>
      <c r="AG59" s="204"/>
      <c r="AH59" s="204"/>
      <c r="AI59" s="204"/>
      <c r="AJ59" s="204"/>
      <c r="AK59" s="204"/>
      <c r="AL59" s="204"/>
      <c r="AM59" s="204"/>
      <c r="AN59" s="204"/>
      <c r="AO59" s="204"/>
      <c r="AP59" s="204"/>
      <c r="AQ59" s="204"/>
      <c r="AR59" s="204"/>
      <c r="AS59" s="204"/>
      <c r="AT59" s="204"/>
      <c r="AU59" s="204"/>
      <c r="AV59" s="204"/>
      <c r="AW59" s="204"/>
    </row>
    <row r="60" spans="1:49" ht="14">
      <c r="A60" s="196"/>
      <c r="B60" s="196"/>
      <c r="C60" s="196"/>
      <c r="D60" s="196"/>
      <c r="E60" s="196"/>
      <c r="F60" s="196"/>
      <c r="G60" s="196"/>
      <c r="H60" s="196"/>
      <c r="I60" s="196"/>
      <c r="J60" s="196"/>
      <c r="K60" s="196"/>
      <c r="L60" s="196"/>
      <c r="M60" s="196"/>
      <c r="N60" s="196"/>
      <c r="O60" s="199"/>
      <c r="P60" s="199"/>
      <c r="Q60" s="199"/>
      <c r="R60" s="199"/>
      <c r="S60" s="199"/>
      <c r="T60" s="196"/>
      <c r="U60" s="204"/>
      <c r="V60" s="204"/>
      <c r="W60" s="204"/>
      <c r="X60" s="204"/>
      <c r="Y60" s="204"/>
      <c r="Z60" s="204"/>
      <c r="AA60" s="204"/>
      <c r="AB60" s="204"/>
      <c r="AC60" s="204"/>
      <c r="AD60" s="204"/>
      <c r="AE60" s="204"/>
      <c r="AF60" s="204"/>
      <c r="AG60" s="204"/>
      <c r="AH60" s="204"/>
      <c r="AI60" s="204"/>
      <c r="AJ60" s="204"/>
      <c r="AK60" s="204"/>
      <c r="AL60" s="204"/>
      <c r="AM60" s="204"/>
      <c r="AN60" s="204"/>
      <c r="AO60" s="204"/>
      <c r="AP60" s="204"/>
      <c r="AQ60" s="204"/>
      <c r="AR60" s="204"/>
      <c r="AS60" s="204"/>
      <c r="AT60" s="204"/>
      <c r="AU60" s="204"/>
      <c r="AV60" s="204"/>
      <c r="AW60" s="204"/>
    </row>
    <row r="61" spans="1:49" ht="14">
      <c r="A61" s="196"/>
      <c r="B61" s="196"/>
      <c r="C61" s="196"/>
      <c r="D61" s="196"/>
      <c r="E61" s="196"/>
      <c r="F61" s="196"/>
      <c r="G61" s="196"/>
      <c r="H61" s="196"/>
      <c r="I61" s="196"/>
      <c r="J61" s="196"/>
      <c r="K61" s="196"/>
      <c r="L61" s="196"/>
      <c r="M61" s="196"/>
      <c r="N61" s="196"/>
      <c r="O61" s="199"/>
      <c r="P61" s="199"/>
      <c r="Q61" s="199"/>
      <c r="R61" s="199"/>
      <c r="S61" s="199"/>
      <c r="T61" s="196"/>
      <c r="U61" s="204"/>
      <c r="V61" s="204"/>
      <c r="W61" s="204"/>
      <c r="X61" s="204"/>
      <c r="Y61" s="204"/>
      <c r="Z61" s="204"/>
      <c r="AA61" s="204"/>
      <c r="AB61" s="204"/>
      <c r="AC61" s="204"/>
      <c r="AD61" s="204"/>
      <c r="AE61" s="204"/>
      <c r="AF61" s="204"/>
      <c r="AG61" s="204"/>
      <c r="AH61" s="204"/>
      <c r="AI61" s="204"/>
      <c r="AJ61" s="204"/>
      <c r="AK61" s="204"/>
      <c r="AL61" s="204"/>
      <c r="AM61" s="204"/>
      <c r="AN61" s="204"/>
      <c r="AO61" s="204"/>
      <c r="AP61" s="204"/>
      <c r="AQ61" s="204"/>
      <c r="AR61" s="204"/>
      <c r="AS61" s="204"/>
      <c r="AT61" s="204"/>
      <c r="AU61" s="204"/>
      <c r="AV61" s="204"/>
      <c r="AW61" s="204"/>
    </row>
    <row r="62" spans="1:49" ht="14">
      <c r="A62" s="196"/>
      <c r="B62" s="196"/>
      <c r="C62" s="196"/>
      <c r="D62" s="196"/>
      <c r="E62" s="196"/>
      <c r="F62" s="196"/>
      <c r="G62" s="196"/>
      <c r="H62" s="196"/>
      <c r="I62" s="196"/>
      <c r="J62" s="196"/>
      <c r="K62" s="196"/>
      <c r="L62" s="196"/>
      <c r="M62" s="196"/>
      <c r="N62" s="196"/>
      <c r="O62" s="199"/>
      <c r="P62" s="199"/>
      <c r="Q62" s="199"/>
      <c r="R62" s="199"/>
      <c r="S62" s="199"/>
      <c r="T62" s="196"/>
      <c r="U62" s="204"/>
      <c r="V62" s="204"/>
      <c r="W62" s="204"/>
      <c r="X62" s="204"/>
      <c r="Y62" s="204"/>
      <c r="Z62" s="204"/>
      <c r="AA62" s="204"/>
      <c r="AB62" s="204"/>
      <c r="AC62" s="204"/>
      <c r="AD62" s="204"/>
      <c r="AE62" s="204"/>
      <c r="AF62" s="204"/>
      <c r="AG62" s="204"/>
      <c r="AH62" s="204"/>
      <c r="AI62" s="204"/>
      <c r="AJ62" s="204"/>
      <c r="AK62" s="204"/>
      <c r="AL62" s="204"/>
      <c r="AM62" s="204"/>
      <c r="AN62" s="204"/>
      <c r="AO62" s="204"/>
      <c r="AP62" s="204"/>
      <c r="AQ62" s="204"/>
      <c r="AR62" s="204"/>
      <c r="AS62" s="204"/>
      <c r="AT62" s="204"/>
      <c r="AU62" s="204"/>
      <c r="AV62" s="204"/>
      <c r="AW62" s="204"/>
    </row>
    <row r="63" spans="1:49" ht="14">
      <c r="A63" s="196"/>
      <c r="B63" s="196"/>
      <c r="C63" s="196"/>
      <c r="D63" s="196"/>
      <c r="E63" s="196"/>
      <c r="F63" s="196"/>
      <c r="G63" s="196"/>
      <c r="H63" s="196"/>
      <c r="I63" s="196"/>
      <c r="J63" s="196"/>
      <c r="K63" s="196"/>
      <c r="L63" s="196"/>
      <c r="M63" s="196"/>
      <c r="N63" s="196"/>
      <c r="O63" s="199"/>
      <c r="P63" s="199"/>
      <c r="Q63" s="199"/>
      <c r="R63" s="199"/>
      <c r="S63" s="199"/>
      <c r="T63" s="196"/>
      <c r="U63" s="204"/>
      <c r="V63" s="204"/>
      <c r="W63" s="204"/>
      <c r="X63" s="204"/>
      <c r="Y63" s="204"/>
      <c r="Z63" s="204"/>
      <c r="AA63" s="204"/>
      <c r="AB63" s="204"/>
      <c r="AC63" s="204"/>
      <c r="AD63" s="204"/>
      <c r="AE63" s="204"/>
      <c r="AF63" s="204"/>
      <c r="AG63" s="204"/>
      <c r="AH63" s="204"/>
      <c r="AI63" s="204"/>
      <c r="AJ63" s="204"/>
      <c r="AK63" s="204"/>
      <c r="AL63" s="204"/>
      <c r="AM63" s="204"/>
      <c r="AN63" s="204"/>
      <c r="AO63" s="204"/>
      <c r="AP63" s="204"/>
      <c r="AQ63" s="204"/>
      <c r="AR63" s="204"/>
      <c r="AS63" s="204"/>
      <c r="AT63" s="204"/>
      <c r="AU63" s="204"/>
      <c r="AV63" s="204"/>
      <c r="AW63" s="204"/>
    </row>
    <row r="64" spans="1:49" ht="14">
      <c r="A64" s="196"/>
      <c r="B64" s="196"/>
      <c r="C64" s="196"/>
      <c r="D64" s="196"/>
      <c r="E64" s="196"/>
      <c r="F64" s="196"/>
      <c r="G64" s="196"/>
      <c r="H64" s="196"/>
      <c r="I64" s="196"/>
      <c r="J64" s="196"/>
      <c r="K64" s="196"/>
      <c r="L64" s="196"/>
      <c r="M64" s="196"/>
      <c r="N64" s="196"/>
      <c r="O64" s="199"/>
      <c r="P64" s="199"/>
      <c r="Q64" s="199"/>
      <c r="R64" s="199"/>
      <c r="S64" s="199"/>
      <c r="T64" s="196"/>
      <c r="U64" s="204"/>
      <c r="V64" s="204"/>
      <c r="W64" s="204"/>
      <c r="X64" s="204"/>
      <c r="Y64" s="204"/>
      <c r="Z64" s="204"/>
      <c r="AA64" s="204"/>
      <c r="AB64" s="204"/>
      <c r="AC64" s="204"/>
      <c r="AD64" s="204"/>
      <c r="AE64" s="204"/>
      <c r="AF64" s="204"/>
      <c r="AG64" s="204"/>
      <c r="AH64" s="204"/>
      <c r="AI64" s="204"/>
      <c r="AJ64" s="204"/>
      <c r="AK64" s="204"/>
      <c r="AL64" s="204"/>
      <c r="AM64" s="204"/>
      <c r="AN64" s="204"/>
      <c r="AO64" s="204"/>
      <c r="AP64" s="204"/>
      <c r="AQ64" s="204"/>
      <c r="AR64" s="204"/>
      <c r="AS64" s="204"/>
      <c r="AT64" s="204"/>
      <c r="AU64" s="204"/>
      <c r="AV64" s="204"/>
      <c r="AW64" s="204"/>
    </row>
    <row r="65" spans="1:49" ht="14">
      <c r="A65" s="196"/>
      <c r="B65" s="196"/>
      <c r="C65" s="196"/>
      <c r="D65" s="196"/>
      <c r="E65" s="196"/>
      <c r="F65" s="196"/>
      <c r="G65" s="196"/>
      <c r="H65" s="196"/>
      <c r="I65" s="196"/>
      <c r="J65" s="196"/>
      <c r="K65" s="196"/>
      <c r="L65" s="196"/>
      <c r="M65" s="196"/>
      <c r="N65" s="196"/>
      <c r="O65" s="199"/>
      <c r="P65" s="199"/>
      <c r="Q65" s="199"/>
      <c r="R65" s="199"/>
      <c r="S65" s="199"/>
      <c r="T65" s="196"/>
      <c r="U65" s="204"/>
      <c r="V65" s="204"/>
      <c r="W65" s="204"/>
      <c r="X65" s="204"/>
      <c r="Y65" s="204"/>
      <c r="Z65" s="204"/>
      <c r="AA65" s="204"/>
      <c r="AB65" s="204"/>
      <c r="AC65" s="204"/>
      <c r="AD65" s="204"/>
      <c r="AE65" s="204"/>
      <c r="AF65" s="204"/>
      <c r="AG65" s="204"/>
      <c r="AH65" s="204"/>
      <c r="AI65" s="204"/>
      <c r="AJ65" s="204"/>
      <c r="AK65" s="204"/>
      <c r="AL65" s="204"/>
      <c r="AM65" s="204"/>
      <c r="AN65" s="204"/>
      <c r="AO65" s="204"/>
      <c r="AP65" s="204"/>
      <c r="AQ65" s="204"/>
      <c r="AR65" s="204"/>
      <c r="AS65" s="204"/>
      <c r="AT65" s="204"/>
      <c r="AU65" s="204"/>
      <c r="AV65" s="204"/>
      <c r="AW65" s="204"/>
    </row>
    <row r="66" spans="1:49" ht="14">
      <c r="A66" s="196"/>
      <c r="B66" s="196"/>
      <c r="C66" s="196"/>
      <c r="D66" s="196"/>
      <c r="E66" s="196"/>
      <c r="F66" s="196"/>
      <c r="G66" s="196"/>
      <c r="H66" s="196"/>
      <c r="I66" s="196"/>
      <c r="J66" s="196"/>
      <c r="K66" s="196"/>
      <c r="L66" s="196"/>
      <c r="M66" s="196"/>
      <c r="N66" s="196"/>
      <c r="O66" s="199"/>
      <c r="P66" s="199"/>
      <c r="Q66" s="199"/>
      <c r="R66" s="199"/>
      <c r="S66" s="199"/>
      <c r="T66" s="196"/>
      <c r="U66" s="204"/>
      <c r="V66" s="204"/>
      <c r="W66" s="204"/>
      <c r="X66" s="204"/>
      <c r="Y66" s="204"/>
      <c r="Z66" s="204"/>
      <c r="AA66" s="204"/>
      <c r="AB66" s="204"/>
      <c r="AC66" s="204"/>
      <c r="AD66" s="204"/>
      <c r="AE66" s="204"/>
      <c r="AF66" s="204"/>
      <c r="AG66" s="204"/>
      <c r="AH66" s="204"/>
      <c r="AI66" s="204"/>
      <c r="AJ66" s="204"/>
      <c r="AK66" s="204"/>
      <c r="AL66" s="204"/>
      <c r="AM66" s="204"/>
      <c r="AN66" s="204"/>
      <c r="AO66" s="204"/>
      <c r="AP66" s="204"/>
      <c r="AQ66" s="204"/>
      <c r="AR66" s="204"/>
      <c r="AS66" s="204"/>
      <c r="AT66" s="204"/>
      <c r="AU66" s="204"/>
      <c r="AV66" s="204"/>
      <c r="AW66" s="204"/>
    </row>
    <row r="67" spans="1:49" ht="14">
      <c r="A67" s="196"/>
      <c r="B67" s="196"/>
      <c r="C67" s="196"/>
      <c r="D67" s="196"/>
      <c r="E67" s="196"/>
      <c r="F67" s="196"/>
      <c r="G67" s="196"/>
      <c r="H67" s="196"/>
      <c r="I67" s="196"/>
      <c r="J67" s="196"/>
      <c r="K67" s="196"/>
      <c r="L67" s="196"/>
      <c r="M67" s="196"/>
      <c r="N67" s="196"/>
      <c r="O67" s="199"/>
      <c r="P67" s="199"/>
      <c r="Q67" s="199"/>
      <c r="R67" s="199"/>
      <c r="S67" s="199"/>
      <c r="T67" s="196"/>
      <c r="U67" s="204"/>
      <c r="V67" s="204"/>
      <c r="W67" s="204"/>
      <c r="X67" s="204"/>
      <c r="Y67" s="204"/>
      <c r="Z67" s="204"/>
      <c r="AA67" s="204"/>
      <c r="AB67" s="204"/>
      <c r="AC67" s="204"/>
      <c r="AD67" s="204"/>
      <c r="AE67" s="204"/>
      <c r="AF67" s="204"/>
      <c r="AG67" s="204"/>
      <c r="AH67" s="204"/>
      <c r="AI67" s="204"/>
      <c r="AJ67" s="204"/>
      <c r="AK67" s="204"/>
      <c r="AL67" s="204"/>
      <c r="AM67" s="204"/>
      <c r="AN67" s="204"/>
      <c r="AO67" s="204"/>
      <c r="AP67" s="204"/>
      <c r="AQ67" s="204"/>
      <c r="AR67" s="204"/>
      <c r="AS67" s="204"/>
      <c r="AT67" s="204"/>
      <c r="AU67" s="204"/>
      <c r="AV67" s="204"/>
      <c r="AW67" s="204"/>
    </row>
    <row r="68" spans="1:49" ht="14">
      <c r="A68" s="196"/>
      <c r="B68" s="196"/>
      <c r="C68" s="196"/>
      <c r="D68" s="196"/>
      <c r="E68" s="196"/>
      <c r="F68" s="196"/>
      <c r="G68" s="196"/>
      <c r="H68" s="196"/>
      <c r="I68" s="196"/>
      <c r="J68" s="196"/>
      <c r="K68" s="196"/>
      <c r="L68" s="196"/>
      <c r="M68" s="196"/>
      <c r="N68" s="196"/>
      <c r="O68" s="199"/>
      <c r="P68" s="199"/>
      <c r="Q68" s="199"/>
      <c r="R68" s="199"/>
      <c r="S68" s="199"/>
      <c r="T68" s="196"/>
      <c r="U68" s="204"/>
      <c r="V68" s="204"/>
      <c r="W68" s="204"/>
      <c r="X68" s="204"/>
      <c r="Y68" s="204"/>
      <c r="Z68" s="204"/>
      <c r="AA68" s="204"/>
      <c r="AB68" s="204"/>
      <c r="AC68" s="204"/>
      <c r="AD68" s="204"/>
      <c r="AE68" s="204"/>
      <c r="AF68" s="204"/>
      <c r="AG68" s="204"/>
      <c r="AH68" s="204"/>
      <c r="AI68" s="204"/>
      <c r="AJ68" s="204"/>
      <c r="AK68" s="204"/>
      <c r="AL68" s="204"/>
      <c r="AM68" s="204"/>
      <c r="AN68" s="204"/>
      <c r="AO68" s="204"/>
      <c r="AP68" s="204"/>
      <c r="AQ68" s="204"/>
      <c r="AR68" s="204"/>
      <c r="AS68" s="204"/>
      <c r="AT68" s="204"/>
      <c r="AU68" s="204"/>
      <c r="AV68" s="204"/>
      <c r="AW68" s="204"/>
    </row>
    <row r="69" spans="1:49" ht="14">
      <c r="A69" s="196"/>
      <c r="B69" s="196"/>
      <c r="C69" s="196"/>
      <c r="D69" s="196"/>
      <c r="E69" s="196"/>
      <c r="F69" s="196"/>
      <c r="G69" s="196"/>
      <c r="H69" s="196"/>
      <c r="I69" s="196"/>
      <c r="J69" s="196"/>
      <c r="K69" s="196"/>
      <c r="L69" s="196"/>
      <c r="M69" s="196"/>
      <c r="N69" s="196"/>
      <c r="O69" s="199"/>
      <c r="P69" s="199"/>
      <c r="Q69" s="199"/>
      <c r="R69" s="199"/>
      <c r="S69" s="199"/>
      <c r="T69" s="196"/>
      <c r="U69" s="204"/>
      <c r="V69" s="204"/>
      <c r="W69" s="204"/>
      <c r="X69" s="204"/>
      <c r="Y69" s="204"/>
      <c r="Z69" s="204"/>
      <c r="AA69" s="204"/>
      <c r="AB69" s="204"/>
      <c r="AC69" s="204"/>
      <c r="AD69" s="204"/>
      <c r="AE69" s="204"/>
      <c r="AF69" s="204"/>
      <c r="AG69" s="204"/>
      <c r="AH69" s="204"/>
      <c r="AI69" s="204"/>
      <c r="AJ69" s="204"/>
      <c r="AK69" s="204"/>
      <c r="AL69" s="204"/>
      <c r="AM69" s="204"/>
      <c r="AN69" s="204"/>
      <c r="AO69" s="204"/>
      <c r="AP69" s="204"/>
      <c r="AQ69" s="204"/>
      <c r="AR69" s="204"/>
      <c r="AS69" s="204"/>
      <c r="AT69" s="204"/>
      <c r="AU69" s="204"/>
      <c r="AV69" s="204"/>
      <c r="AW69" s="204"/>
    </row>
    <row r="70" spans="1:49" ht="14">
      <c r="A70" s="196"/>
      <c r="B70" s="196"/>
      <c r="C70" s="196"/>
      <c r="D70" s="196"/>
      <c r="E70" s="196"/>
      <c r="F70" s="196"/>
      <c r="G70" s="196"/>
      <c r="H70" s="196"/>
      <c r="I70" s="196"/>
      <c r="J70" s="196"/>
      <c r="K70" s="196"/>
      <c r="L70" s="196"/>
      <c r="M70" s="196"/>
      <c r="N70" s="196"/>
      <c r="O70" s="199"/>
      <c r="P70" s="199"/>
      <c r="Q70" s="199"/>
      <c r="R70" s="199"/>
      <c r="S70" s="199"/>
      <c r="T70" s="196"/>
      <c r="U70" s="204"/>
      <c r="V70" s="204"/>
      <c r="W70" s="204"/>
      <c r="X70" s="204"/>
      <c r="Y70" s="204"/>
      <c r="Z70" s="204"/>
      <c r="AA70" s="204"/>
      <c r="AB70" s="204"/>
      <c r="AC70" s="204"/>
      <c r="AD70" s="204"/>
      <c r="AE70" s="204"/>
      <c r="AF70" s="204"/>
      <c r="AG70" s="204"/>
      <c r="AH70" s="204"/>
      <c r="AI70" s="204"/>
      <c r="AJ70" s="204"/>
      <c r="AK70" s="204"/>
      <c r="AL70" s="204"/>
      <c r="AM70" s="204"/>
      <c r="AN70" s="204"/>
      <c r="AO70" s="204"/>
      <c r="AP70" s="204"/>
      <c r="AQ70" s="204"/>
      <c r="AR70" s="204"/>
      <c r="AS70" s="204"/>
      <c r="AT70" s="204"/>
      <c r="AU70" s="204"/>
      <c r="AV70" s="204"/>
      <c r="AW70" s="204"/>
    </row>
    <row r="71" spans="1:49" ht="14">
      <c r="A71" s="196"/>
      <c r="B71" s="196"/>
      <c r="C71" s="196"/>
      <c r="D71" s="196"/>
      <c r="E71" s="196"/>
      <c r="F71" s="196"/>
      <c r="G71" s="196"/>
      <c r="H71" s="196"/>
      <c r="I71" s="196"/>
      <c r="J71" s="196"/>
      <c r="K71" s="196"/>
      <c r="L71" s="196"/>
      <c r="M71" s="196"/>
      <c r="N71" s="196"/>
      <c r="O71" s="199"/>
      <c r="P71" s="199"/>
      <c r="Q71" s="199"/>
      <c r="R71" s="199"/>
      <c r="S71" s="199"/>
      <c r="T71" s="196"/>
      <c r="U71" s="204"/>
      <c r="V71" s="204"/>
      <c r="W71" s="204"/>
      <c r="X71" s="204"/>
      <c r="Y71" s="204"/>
      <c r="Z71" s="204"/>
      <c r="AA71" s="204"/>
      <c r="AB71" s="204"/>
      <c r="AC71" s="204"/>
      <c r="AD71" s="204"/>
      <c r="AE71" s="204"/>
      <c r="AF71" s="204"/>
      <c r="AG71" s="204"/>
      <c r="AH71" s="204"/>
      <c r="AI71" s="204"/>
      <c r="AJ71" s="204"/>
      <c r="AK71" s="204"/>
      <c r="AL71" s="204"/>
      <c r="AM71" s="204"/>
      <c r="AN71" s="204"/>
      <c r="AO71" s="204"/>
      <c r="AP71" s="204"/>
      <c r="AQ71" s="204"/>
      <c r="AR71" s="204"/>
      <c r="AS71" s="204"/>
      <c r="AT71" s="204"/>
      <c r="AU71" s="204"/>
      <c r="AV71" s="204"/>
      <c r="AW71" s="204"/>
    </row>
    <row r="72" spans="1:49" ht="14">
      <c r="A72" s="196"/>
      <c r="B72" s="196"/>
      <c r="C72" s="196"/>
      <c r="D72" s="196"/>
      <c r="E72" s="196"/>
      <c r="F72" s="196"/>
      <c r="G72" s="196"/>
      <c r="H72" s="196"/>
      <c r="I72" s="196"/>
      <c r="J72" s="196"/>
      <c r="K72" s="196"/>
      <c r="L72" s="196"/>
      <c r="M72" s="196"/>
      <c r="N72" s="196"/>
      <c r="O72" s="199"/>
      <c r="P72" s="199"/>
      <c r="Q72" s="199"/>
      <c r="R72" s="199"/>
      <c r="S72" s="199"/>
      <c r="T72" s="196"/>
      <c r="U72" s="204"/>
      <c r="V72" s="204"/>
      <c r="W72" s="204"/>
      <c r="X72" s="204"/>
      <c r="Y72" s="204"/>
      <c r="Z72" s="204"/>
      <c r="AA72" s="204"/>
      <c r="AB72" s="204"/>
      <c r="AC72" s="204"/>
      <c r="AD72" s="204"/>
      <c r="AE72" s="204"/>
      <c r="AF72" s="204"/>
      <c r="AG72" s="204"/>
      <c r="AH72" s="204"/>
      <c r="AI72" s="204"/>
      <c r="AJ72" s="204"/>
      <c r="AK72" s="204"/>
      <c r="AL72" s="204"/>
      <c r="AM72" s="204"/>
      <c r="AN72" s="204"/>
      <c r="AO72" s="204"/>
      <c r="AP72" s="204"/>
      <c r="AQ72" s="204"/>
      <c r="AR72" s="204"/>
      <c r="AS72" s="204"/>
      <c r="AT72" s="204"/>
      <c r="AU72" s="204"/>
      <c r="AV72" s="204"/>
      <c r="AW72" s="204"/>
    </row>
    <row r="73" spans="1:49" ht="14">
      <c r="A73" s="196"/>
      <c r="B73" s="196"/>
      <c r="C73" s="196"/>
      <c r="D73" s="196"/>
      <c r="E73" s="196"/>
      <c r="F73" s="196"/>
      <c r="G73" s="196"/>
      <c r="H73" s="196"/>
      <c r="I73" s="196"/>
      <c r="J73" s="196"/>
      <c r="K73" s="196"/>
      <c r="L73" s="196"/>
      <c r="M73" s="196"/>
      <c r="N73" s="196"/>
      <c r="O73" s="199"/>
      <c r="P73" s="199"/>
      <c r="Q73" s="199"/>
      <c r="R73" s="199"/>
      <c r="S73" s="199"/>
      <c r="T73" s="196"/>
      <c r="U73" s="204"/>
      <c r="V73" s="204"/>
      <c r="W73" s="204"/>
      <c r="X73" s="204"/>
      <c r="Y73" s="204"/>
      <c r="Z73" s="204"/>
      <c r="AA73" s="204"/>
      <c r="AB73" s="204"/>
      <c r="AC73" s="204"/>
      <c r="AD73" s="204"/>
      <c r="AE73" s="204"/>
      <c r="AF73" s="204"/>
      <c r="AG73" s="204"/>
      <c r="AH73" s="204"/>
      <c r="AI73" s="204"/>
      <c r="AJ73" s="204"/>
      <c r="AK73" s="204"/>
      <c r="AL73" s="204"/>
      <c r="AM73" s="204"/>
      <c r="AN73" s="204"/>
      <c r="AO73" s="204"/>
      <c r="AP73" s="204"/>
      <c r="AQ73" s="204"/>
      <c r="AR73" s="204"/>
      <c r="AS73" s="204"/>
      <c r="AT73" s="204"/>
      <c r="AU73" s="204"/>
      <c r="AV73" s="204"/>
      <c r="AW73" s="204"/>
    </row>
    <row r="74" spans="1:49" ht="14">
      <c r="A74" s="196"/>
      <c r="B74" s="196"/>
      <c r="C74" s="196"/>
      <c r="D74" s="196"/>
      <c r="E74" s="196"/>
      <c r="F74" s="196"/>
      <c r="G74" s="196"/>
      <c r="H74" s="196"/>
      <c r="I74" s="196"/>
      <c r="J74" s="196"/>
      <c r="K74" s="196"/>
      <c r="L74" s="196"/>
      <c r="M74" s="196"/>
      <c r="N74" s="196"/>
      <c r="O74" s="199"/>
      <c r="P74" s="199"/>
      <c r="Q74" s="199"/>
      <c r="R74" s="199"/>
      <c r="S74" s="199"/>
      <c r="T74" s="196"/>
      <c r="U74" s="204"/>
      <c r="V74" s="204"/>
      <c r="W74" s="204"/>
      <c r="X74" s="204"/>
      <c r="Y74" s="204"/>
      <c r="Z74" s="204"/>
      <c r="AA74" s="204"/>
      <c r="AB74" s="204"/>
      <c r="AC74" s="204"/>
      <c r="AD74" s="204"/>
      <c r="AE74" s="204"/>
      <c r="AF74" s="204"/>
      <c r="AG74" s="204"/>
      <c r="AH74" s="204"/>
      <c r="AI74" s="204"/>
      <c r="AJ74" s="204"/>
      <c r="AK74" s="204"/>
      <c r="AL74" s="204"/>
      <c r="AM74" s="204"/>
      <c r="AN74" s="204"/>
      <c r="AO74" s="204"/>
      <c r="AP74" s="204"/>
      <c r="AQ74" s="204"/>
      <c r="AR74" s="204"/>
      <c r="AS74" s="204"/>
      <c r="AT74" s="204"/>
      <c r="AU74" s="204"/>
      <c r="AV74" s="204"/>
      <c r="AW74" s="204"/>
    </row>
    <row r="75" spans="1:49" ht="14">
      <c r="A75" s="196"/>
      <c r="B75" s="196"/>
      <c r="C75" s="196"/>
      <c r="D75" s="196"/>
      <c r="E75" s="196"/>
      <c r="F75" s="196"/>
      <c r="G75" s="196"/>
      <c r="H75" s="196"/>
      <c r="I75" s="196"/>
      <c r="J75" s="196"/>
      <c r="K75" s="196"/>
      <c r="L75" s="196"/>
      <c r="M75" s="196"/>
      <c r="N75" s="196"/>
      <c r="O75" s="199"/>
      <c r="P75" s="199"/>
      <c r="Q75" s="199"/>
      <c r="R75" s="199"/>
      <c r="S75" s="199"/>
      <c r="T75" s="196"/>
      <c r="U75" s="204"/>
      <c r="V75" s="204"/>
      <c r="W75" s="204"/>
      <c r="X75" s="204"/>
      <c r="Y75" s="204"/>
      <c r="Z75" s="204"/>
      <c r="AA75" s="204"/>
      <c r="AB75" s="204"/>
      <c r="AC75" s="204"/>
      <c r="AD75" s="204"/>
      <c r="AE75" s="204"/>
      <c r="AF75" s="204"/>
      <c r="AG75" s="204"/>
      <c r="AH75" s="204"/>
      <c r="AI75" s="204"/>
      <c r="AJ75" s="204"/>
      <c r="AK75" s="204"/>
      <c r="AL75" s="204"/>
      <c r="AM75" s="204"/>
      <c r="AN75" s="204"/>
      <c r="AO75" s="204"/>
      <c r="AP75" s="204"/>
      <c r="AQ75" s="204"/>
      <c r="AR75" s="204"/>
      <c r="AS75" s="204"/>
      <c r="AT75" s="204"/>
      <c r="AU75" s="204"/>
      <c r="AV75" s="204"/>
      <c r="AW75" s="204"/>
    </row>
    <row r="76" spans="1:49" ht="14">
      <c r="A76" s="196"/>
      <c r="B76" s="196"/>
      <c r="C76" s="196"/>
      <c r="D76" s="196"/>
      <c r="E76" s="196"/>
      <c r="F76" s="196"/>
      <c r="G76" s="196"/>
      <c r="H76" s="196"/>
      <c r="I76" s="196"/>
      <c r="J76" s="196"/>
      <c r="K76" s="196"/>
      <c r="L76" s="196"/>
      <c r="M76" s="196"/>
      <c r="N76" s="196"/>
      <c r="O76" s="199"/>
      <c r="P76" s="199"/>
      <c r="Q76" s="199"/>
      <c r="R76" s="199"/>
      <c r="S76" s="199"/>
      <c r="T76" s="196"/>
      <c r="U76" s="204"/>
      <c r="V76" s="204"/>
      <c r="W76" s="204"/>
      <c r="X76" s="204"/>
      <c r="Y76" s="204"/>
      <c r="Z76" s="204"/>
      <c r="AA76" s="204"/>
      <c r="AB76" s="204"/>
      <c r="AC76" s="204"/>
      <c r="AD76" s="204"/>
      <c r="AE76" s="204"/>
      <c r="AF76" s="204"/>
      <c r="AG76" s="204"/>
      <c r="AH76" s="204"/>
      <c r="AI76" s="204"/>
      <c r="AJ76" s="204"/>
      <c r="AK76" s="204"/>
      <c r="AL76" s="204"/>
      <c r="AM76" s="204"/>
      <c r="AN76" s="204"/>
      <c r="AO76" s="204"/>
      <c r="AP76" s="204"/>
      <c r="AQ76" s="204"/>
      <c r="AR76" s="204"/>
      <c r="AS76" s="204"/>
      <c r="AT76" s="204"/>
      <c r="AU76" s="204"/>
      <c r="AV76" s="204"/>
      <c r="AW76" s="204"/>
    </row>
    <row r="77" spans="1:49" ht="14">
      <c r="A77" s="196"/>
      <c r="B77" s="196"/>
      <c r="C77" s="196"/>
      <c r="D77" s="196"/>
      <c r="E77" s="196"/>
      <c r="F77" s="196"/>
      <c r="G77" s="196"/>
      <c r="H77" s="196"/>
      <c r="I77" s="196"/>
      <c r="J77" s="196"/>
      <c r="K77" s="196"/>
      <c r="L77" s="196"/>
      <c r="M77" s="196"/>
      <c r="N77" s="196"/>
      <c r="O77" s="199"/>
      <c r="P77" s="199"/>
      <c r="Q77" s="199"/>
      <c r="R77" s="199"/>
      <c r="S77" s="199"/>
      <c r="T77" s="196"/>
      <c r="U77" s="204"/>
      <c r="V77" s="204"/>
      <c r="W77" s="204"/>
      <c r="X77" s="204"/>
      <c r="Y77" s="204"/>
      <c r="Z77" s="204"/>
      <c r="AA77" s="204"/>
      <c r="AB77" s="204"/>
      <c r="AC77" s="204"/>
      <c r="AD77" s="204"/>
      <c r="AE77" s="204"/>
      <c r="AF77" s="204"/>
      <c r="AG77" s="204"/>
      <c r="AH77" s="204"/>
      <c r="AI77" s="204"/>
      <c r="AJ77" s="204"/>
      <c r="AK77" s="204"/>
      <c r="AL77" s="204"/>
      <c r="AM77" s="204"/>
      <c r="AN77" s="204"/>
      <c r="AO77" s="204"/>
      <c r="AP77" s="204"/>
      <c r="AQ77" s="204"/>
      <c r="AR77" s="204"/>
      <c r="AS77" s="204"/>
      <c r="AT77" s="204"/>
      <c r="AU77" s="204"/>
      <c r="AV77" s="204"/>
      <c r="AW77" s="204"/>
    </row>
    <row r="78" spans="1:49" ht="14">
      <c r="A78" s="196"/>
      <c r="B78" s="196"/>
      <c r="C78" s="196"/>
      <c r="D78" s="196"/>
      <c r="E78" s="196"/>
      <c r="F78" s="196"/>
      <c r="G78" s="196"/>
      <c r="H78" s="196"/>
      <c r="I78" s="196"/>
      <c r="J78" s="196"/>
      <c r="K78" s="196"/>
      <c r="L78" s="196"/>
      <c r="M78" s="196"/>
      <c r="N78" s="196"/>
      <c r="O78" s="199"/>
      <c r="P78" s="199"/>
      <c r="Q78" s="199"/>
      <c r="R78" s="199"/>
      <c r="S78" s="199"/>
      <c r="T78" s="196"/>
      <c r="U78" s="204"/>
      <c r="V78" s="204"/>
      <c r="W78" s="204"/>
      <c r="X78" s="204"/>
      <c r="Y78" s="204"/>
      <c r="Z78" s="204"/>
      <c r="AA78" s="204"/>
      <c r="AB78" s="204"/>
      <c r="AC78" s="204"/>
      <c r="AD78" s="204"/>
      <c r="AE78" s="204"/>
      <c r="AF78" s="204"/>
      <c r="AG78" s="204"/>
      <c r="AH78" s="204"/>
      <c r="AI78" s="204"/>
      <c r="AJ78" s="204"/>
      <c r="AK78" s="204"/>
      <c r="AL78" s="204"/>
      <c r="AM78" s="204"/>
      <c r="AN78" s="204"/>
      <c r="AO78" s="204"/>
      <c r="AP78" s="204"/>
      <c r="AQ78" s="204"/>
      <c r="AR78" s="204"/>
      <c r="AS78" s="204"/>
      <c r="AT78" s="204"/>
      <c r="AU78" s="204"/>
      <c r="AV78" s="204"/>
      <c r="AW78" s="204"/>
    </row>
    <row r="79" spans="1:49" ht="14">
      <c r="A79" s="196"/>
      <c r="B79" s="196"/>
      <c r="C79" s="196"/>
      <c r="D79" s="196"/>
      <c r="E79" s="196"/>
      <c r="F79" s="196"/>
      <c r="G79" s="196"/>
      <c r="H79" s="196"/>
      <c r="I79" s="196"/>
      <c r="J79" s="196"/>
      <c r="K79" s="196"/>
      <c r="L79" s="196"/>
      <c r="M79" s="196"/>
      <c r="N79" s="196"/>
      <c r="O79" s="199"/>
      <c r="P79" s="199"/>
      <c r="Q79" s="199"/>
      <c r="R79" s="199"/>
      <c r="S79" s="199"/>
      <c r="T79" s="196"/>
      <c r="U79" s="204"/>
      <c r="V79" s="204"/>
      <c r="W79" s="204"/>
      <c r="X79" s="204"/>
      <c r="Y79" s="204"/>
      <c r="Z79" s="204"/>
      <c r="AA79" s="204"/>
      <c r="AB79" s="204"/>
      <c r="AC79" s="204"/>
      <c r="AD79" s="204"/>
      <c r="AE79" s="204"/>
      <c r="AF79" s="204"/>
      <c r="AG79" s="204"/>
      <c r="AH79" s="204"/>
      <c r="AI79" s="204"/>
      <c r="AJ79" s="204"/>
      <c r="AK79" s="204"/>
      <c r="AL79" s="204"/>
      <c r="AM79" s="204"/>
      <c r="AN79" s="204"/>
      <c r="AO79" s="204"/>
      <c r="AP79" s="204"/>
      <c r="AQ79" s="204"/>
      <c r="AR79" s="204"/>
      <c r="AS79" s="204"/>
      <c r="AT79" s="204"/>
      <c r="AU79" s="204"/>
      <c r="AV79" s="204"/>
      <c r="AW79" s="204"/>
    </row>
    <row r="80" spans="1:49" ht="14">
      <c r="A80" s="196"/>
      <c r="B80" s="196"/>
      <c r="C80" s="196"/>
      <c r="D80" s="196"/>
      <c r="E80" s="196"/>
      <c r="F80" s="196"/>
      <c r="G80" s="196"/>
      <c r="H80" s="196"/>
      <c r="I80" s="196"/>
      <c r="J80" s="196"/>
      <c r="K80" s="196"/>
      <c r="L80" s="196"/>
      <c r="M80" s="196"/>
      <c r="N80" s="196"/>
      <c r="O80" s="199"/>
      <c r="P80" s="199"/>
      <c r="Q80" s="199"/>
      <c r="R80" s="199"/>
      <c r="S80" s="199"/>
      <c r="T80" s="196"/>
      <c r="U80" s="204"/>
      <c r="V80" s="204"/>
      <c r="W80" s="204"/>
      <c r="X80" s="204"/>
      <c r="Y80" s="204"/>
      <c r="Z80" s="204"/>
      <c r="AA80" s="204"/>
      <c r="AB80" s="204"/>
      <c r="AC80" s="204"/>
      <c r="AD80" s="204"/>
      <c r="AE80" s="204"/>
      <c r="AF80" s="204"/>
      <c r="AG80" s="204"/>
      <c r="AH80" s="204"/>
      <c r="AI80" s="204"/>
      <c r="AJ80" s="204"/>
      <c r="AK80" s="204"/>
      <c r="AL80" s="204"/>
      <c r="AM80" s="204"/>
      <c r="AN80" s="204"/>
      <c r="AO80" s="204"/>
      <c r="AP80" s="204"/>
      <c r="AQ80" s="204"/>
      <c r="AR80" s="204"/>
      <c r="AS80" s="204"/>
      <c r="AT80" s="204"/>
      <c r="AU80" s="204"/>
      <c r="AV80" s="204"/>
      <c r="AW80" s="204"/>
    </row>
    <row r="81" spans="1:49" ht="14">
      <c r="A81" s="196"/>
      <c r="B81" s="196"/>
      <c r="C81" s="196"/>
      <c r="D81" s="196"/>
      <c r="E81" s="196"/>
      <c r="F81" s="196"/>
      <c r="G81" s="196"/>
      <c r="H81" s="196"/>
      <c r="I81" s="196"/>
      <c r="J81" s="196"/>
      <c r="K81" s="196"/>
      <c r="L81" s="196"/>
      <c r="M81" s="196"/>
      <c r="N81" s="196"/>
      <c r="O81" s="199"/>
      <c r="P81" s="199"/>
      <c r="Q81" s="199"/>
      <c r="R81" s="199"/>
      <c r="S81" s="199"/>
      <c r="T81" s="196"/>
      <c r="U81" s="204"/>
      <c r="V81" s="204"/>
      <c r="W81" s="204"/>
      <c r="X81" s="204"/>
      <c r="Y81" s="204"/>
      <c r="Z81" s="204"/>
      <c r="AA81" s="204"/>
      <c r="AB81" s="204"/>
      <c r="AC81" s="204"/>
      <c r="AD81" s="204"/>
      <c r="AE81" s="204"/>
      <c r="AF81" s="204"/>
      <c r="AG81" s="204"/>
      <c r="AH81" s="204"/>
      <c r="AI81" s="204"/>
      <c r="AJ81" s="204"/>
      <c r="AK81" s="204"/>
      <c r="AL81" s="204"/>
      <c r="AM81" s="204"/>
      <c r="AN81" s="204"/>
      <c r="AO81" s="204"/>
      <c r="AP81" s="204"/>
      <c r="AQ81" s="204"/>
      <c r="AR81" s="204"/>
      <c r="AS81" s="204"/>
      <c r="AT81" s="204"/>
      <c r="AU81" s="204"/>
      <c r="AV81" s="204"/>
      <c r="AW81" s="204"/>
    </row>
    <row r="82" spans="1:49" ht="14">
      <c r="A82" s="196"/>
      <c r="B82" s="196"/>
      <c r="C82" s="196"/>
      <c r="D82" s="196"/>
      <c r="E82" s="196"/>
      <c r="F82" s="196"/>
      <c r="G82" s="196"/>
      <c r="H82" s="196"/>
      <c r="I82" s="196"/>
      <c r="J82" s="196"/>
      <c r="K82" s="196"/>
      <c r="L82" s="196"/>
      <c r="M82" s="196"/>
      <c r="N82" s="196"/>
      <c r="O82" s="199"/>
      <c r="P82" s="199"/>
      <c r="Q82" s="199"/>
      <c r="R82" s="199"/>
      <c r="S82" s="199"/>
      <c r="T82" s="196"/>
      <c r="U82" s="204"/>
      <c r="V82" s="204"/>
      <c r="W82" s="204"/>
      <c r="X82" s="204"/>
      <c r="Y82" s="204"/>
      <c r="Z82" s="204"/>
      <c r="AA82" s="204"/>
      <c r="AB82" s="204"/>
      <c r="AC82" s="204"/>
      <c r="AD82" s="204"/>
      <c r="AE82" s="204"/>
      <c r="AF82" s="204"/>
      <c r="AG82" s="204"/>
      <c r="AH82" s="204"/>
      <c r="AI82" s="204"/>
      <c r="AJ82" s="204"/>
      <c r="AK82" s="204"/>
      <c r="AL82" s="204"/>
      <c r="AM82" s="204"/>
      <c r="AN82" s="204"/>
      <c r="AO82" s="204"/>
      <c r="AP82" s="204"/>
      <c r="AQ82" s="204"/>
      <c r="AR82" s="204"/>
      <c r="AS82" s="204"/>
      <c r="AT82" s="204"/>
      <c r="AU82" s="204"/>
      <c r="AV82" s="204"/>
      <c r="AW82" s="204"/>
    </row>
    <row r="83" spans="1:49" ht="14">
      <c r="A83" s="196"/>
      <c r="B83" s="196"/>
      <c r="C83" s="196"/>
      <c r="D83" s="196"/>
      <c r="E83" s="196"/>
      <c r="F83" s="196"/>
      <c r="G83" s="196"/>
      <c r="H83" s="196"/>
      <c r="I83" s="196"/>
      <c r="J83" s="196"/>
      <c r="K83" s="196"/>
      <c r="L83" s="196"/>
      <c r="M83" s="196"/>
      <c r="N83" s="196"/>
      <c r="O83" s="199"/>
      <c r="P83" s="199"/>
      <c r="Q83" s="199"/>
      <c r="R83" s="199"/>
      <c r="S83" s="199"/>
      <c r="T83" s="196"/>
      <c r="U83" s="204"/>
      <c r="V83" s="204"/>
      <c r="W83" s="204"/>
      <c r="X83" s="204"/>
      <c r="Y83" s="204"/>
      <c r="Z83" s="204"/>
      <c r="AA83" s="204"/>
      <c r="AB83" s="204"/>
      <c r="AC83" s="204"/>
      <c r="AD83" s="204"/>
      <c r="AE83" s="204"/>
      <c r="AF83" s="204"/>
      <c r="AG83" s="204"/>
      <c r="AH83" s="204"/>
      <c r="AI83" s="204"/>
      <c r="AJ83" s="204"/>
      <c r="AK83" s="204"/>
      <c r="AL83" s="204"/>
      <c r="AM83" s="204"/>
      <c r="AN83" s="204"/>
      <c r="AO83" s="204"/>
      <c r="AP83" s="204"/>
      <c r="AQ83" s="204"/>
      <c r="AR83" s="204"/>
      <c r="AS83" s="204"/>
      <c r="AT83" s="204"/>
      <c r="AU83" s="204"/>
      <c r="AV83" s="204"/>
      <c r="AW83" s="204"/>
    </row>
  </sheetData>
  <sheetProtection algorithmName="SHA-512" hashValue="9jIauYLhamEqj28q9jtCLHk5UZrtk0q4uFA6YutsAPwjKN6gPq/FnSrYDeD2n95xUr6uBkD/xiO1okxHHbdF3g==" saltValue="b2woS2OoIYUaZO78yAc+kA==" spinCount="100000" sheet="1" objects="1" scenarios="1"/>
  <conditionalFormatting sqref="Q9:R9">
    <cfRule type="expression" dxfId="5" priority="14">
      <formula>MOD(ROW(),2)=0</formula>
    </cfRule>
  </conditionalFormatting>
  <conditionalFormatting sqref="O9:P9">
    <cfRule type="expression" dxfId="4" priority="13">
      <formula>MOD(ROW(),2)=0</formula>
    </cfRule>
  </conditionalFormatting>
  <conditionalFormatting sqref="Q23:R23">
    <cfRule type="expression" dxfId="3" priority="10">
      <formula>MOD(ROW(),2)=0</formula>
    </cfRule>
  </conditionalFormatting>
  <conditionalFormatting sqref="O23:P23">
    <cfRule type="expression" dxfId="2" priority="9">
      <formula>MOD(ROW(),2)=0</formula>
    </cfRule>
  </conditionalFormatting>
  <conditionalFormatting sqref="Q37:R37">
    <cfRule type="expression" dxfId="1" priority="6">
      <formula>MOD(ROW(),2)=0</formula>
    </cfRule>
  </conditionalFormatting>
  <conditionalFormatting sqref="O37:P37">
    <cfRule type="expression" dxfId="0" priority="5">
      <formula>MOD(ROW(),2)=0</formula>
    </cfRule>
  </conditionalFormatting>
  <pageMargins left="0.75" right="0.75" top="1" bottom="1" header="0.5" footer="0.5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694BFC-904F-8241-9385-AAB3CF46777C}">
  <sheetPr>
    <tabColor rgb="FFFF7E79"/>
  </sheetPr>
  <dimension ref="A1:AW82"/>
  <sheetViews>
    <sheetView workbookViewId="0">
      <selection activeCell="C29" activeCellId="2" sqref="C5 C16:C18 C29:C32"/>
    </sheetView>
  </sheetViews>
  <sheetFormatPr baseColWidth="10" defaultRowHeight="13"/>
  <cols>
    <col min="1" max="1" width="20.33203125" style="181" customWidth="1"/>
    <col min="2" max="2" width="22.6640625" style="181" bestFit="1" customWidth="1"/>
    <col min="3" max="14" width="12.1640625" style="181" customWidth="1"/>
    <col min="15" max="16" width="12.1640625" style="181" hidden="1" customWidth="1"/>
    <col min="17" max="20" width="12.1640625" style="181" customWidth="1"/>
    <col min="21" max="49" width="7.5" style="181" customWidth="1"/>
    <col min="50" max="16384" width="10.83203125" style="181"/>
  </cols>
  <sheetData>
    <row r="1" spans="1:49" ht="14">
      <c r="A1" s="180" t="s">
        <v>180</v>
      </c>
      <c r="B1" s="180"/>
      <c r="C1" s="180"/>
      <c r="D1" s="180"/>
      <c r="E1" s="180"/>
      <c r="F1" s="180"/>
      <c r="G1" s="180"/>
      <c r="H1" s="180"/>
      <c r="I1" s="180"/>
      <c r="J1" s="180"/>
      <c r="K1" s="180"/>
      <c r="L1" s="180"/>
      <c r="M1" s="180"/>
      <c r="N1" s="180"/>
      <c r="O1" s="180"/>
      <c r="P1" s="180"/>
      <c r="Q1" s="180"/>
      <c r="R1" s="180"/>
      <c r="S1" s="180"/>
      <c r="T1" s="180"/>
      <c r="U1" s="180"/>
      <c r="V1" s="180"/>
      <c r="W1" s="180"/>
      <c r="X1" s="180"/>
      <c r="Y1" s="180"/>
      <c r="Z1" s="180"/>
      <c r="AA1" s="180"/>
      <c r="AB1" s="180"/>
      <c r="AC1" s="180"/>
      <c r="AD1" s="180"/>
      <c r="AE1" s="180"/>
      <c r="AF1" s="180"/>
      <c r="AG1" s="180"/>
      <c r="AH1" s="180"/>
      <c r="AI1" s="180"/>
      <c r="AJ1" s="180"/>
      <c r="AK1" s="180"/>
      <c r="AL1" s="180"/>
      <c r="AM1" s="180"/>
      <c r="AN1" s="180"/>
      <c r="AO1" s="180"/>
      <c r="AP1" s="180"/>
      <c r="AQ1" s="180"/>
      <c r="AR1" s="180"/>
      <c r="AS1" s="180"/>
      <c r="AT1" s="180"/>
      <c r="AU1" s="180"/>
      <c r="AV1" s="180"/>
      <c r="AW1" s="180"/>
    </row>
    <row r="2" spans="1:49" ht="14">
      <c r="A2" s="182" t="s">
        <v>199</v>
      </c>
      <c r="B2" s="180"/>
      <c r="C2" s="180"/>
      <c r="D2" s="180"/>
      <c r="E2" s="180"/>
      <c r="F2" s="180"/>
      <c r="G2" s="180"/>
      <c r="H2" s="180"/>
      <c r="I2" s="180"/>
      <c r="J2" s="180"/>
      <c r="K2" s="180"/>
      <c r="L2" s="180"/>
      <c r="M2" s="180"/>
      <c r="N2" s="180"/>
      <c r="O2" s="180"/>
      <c r="P2" s="180"/>
      <c r="Q2" s="180"/>
      <c r="R2" s="180"/>
      <c r="S2" s="180"/>
      <c r="T2" s="180"/>
      <c r="U2" s="180"/>
      <c r="V2" s="180"/>
      <c r="W2" s="180"/>
      <c r="X2" s="180"/>
      <c r="Y2" s="180"/>
      <c r="Z2" s="180"/>
      <c r="AA2" s="180"/>
      <c r="AB2" s="180"/>
      <c r="AC2" s="180"/>
      <c r="AD2" s="180"/>
      <c r="AE2" s="180"/>
      <c r="AF2" s="180"/>
      <c r="AG2" s="180"/>
      <c r="AH2" s="180"/>
      <c r="AI2" s="180"/>
      <c r="AJ2" s="180"/>
      <c r="AK2" s="180"/>
      <c r="AL2" s="180"/>
      <c r="AM2" s="180"/>
      <c r="AN2" s="180"/>
      <c r="AO2" s="180"/>
      <c r="AP2" s="180"/>
      <c r="AQ2" s="180"/>
      <c r="AR2" s="180"/>
      <c r="AS2" s="180"/>
      <c r="AT2" s="180"/>
      <c r="AU2" s="180"/>
      <c r="AV2" s="180"/>
      <c r="AW2" s="180"/>
    </row>
    <row r="3" spans="1:49" ht="15" thickBot="1">
      <c r="A3" s="180"/>
      <c r="B3" s="180"/>
      <c r="C3" s="180"/>
      <c r="D3" s="180"/>
      <c r="E3" s="180"/>
      <c r="F3" s="180"/>
      <c r="G3" s="183"/>
      <c r="H3" s="180"/>
      <c r="I3" s="180"/>
      <c r="J3" s="180"/>
      <c r="K3" s="180"/>
      <c r="L3" s="180"/>
      <c r="M3" s="180"/>
      <c r="N3" s="180"/>
      <c r="O3" s="180"/>
      <c r="P3" s="180"/>
      <c r="Q3" s="180"/>
      <c r="R3" s="180"/>
      <c r="S3" s="180"/>
      <c r="T3" s="180"/>
      <c r="U3" s="180"/>
      <c r="V3" s="180"/>
      <c r="W3" s="180"/>
      <c r="X3" s="180"/>
      <c r="Y3" s="180"/>
      <c r="Z3" s="180"/>
      <c r="AA3" s="180"/>
      <c r="AB3" s="180"/>
      <c r="AC3" s="180"/>
      <c r="AD3" s="180"/>
      <c r="AE3" s="180"/>
      <c r="AF3" s="180"/>
      <c r="AG3" s="180"/>
      <c r="AH3" s="180"/>
      <c r="AI3" s="180"/>
      <c r="AJ3" s="180"/>
      <c r="AK3" s="180"/>
      <c r="AL3" s="180"/>
      <c r="AM3" s="180"/>
      <c r="AN3" s="180"/>
      <c r="AO3" s="180"/>
      <c r="AP3" s="180"/>
      <c r="AQ3" s="180"/>
      <c r="AR3" s="180"/>
      <c r="AS3" s="180"/>
      <c r="AT3" s="180"/>
      <c r="AU3" s="180"/>
      <c r="AV3" s="180"/>
      <c r="AW3" s="180"/>
    </row>
    <row r="4" spans="1:49" ht="14">
      <c r="A4" s="89" t="s">
        <v>106</v>
      </c>
      <c r="B4" s="90"/>
      <c r="C4" s="90"/>
      <c r="D4" s="90"/>
      <c r="E4" s="90"/>
      <c r="F4" s="90"/>
      <c r="G4" s="90"/>
      <c r="H4" s="90"/>
      <c r="I4" s="90"/>
      <c r="J4" s="90"/>
      <c r="K4" s="90"/>
      <c r="L4" s="90"/>
      <c r="M4" s="90"/>
      <c r="N4" s="90"/>
      <c r="O4" s="90"/>
      <c r="P4" s="90"/>
      <c r="Q4" s="90"/>
      <c r="R4" s="90"/>
      <c r="S4" s="90"/>
      <c r="T4" s="91"/>
      <c r="U4" s="180"/>
      <c r="V4" s="180"/>
      <c r="W4" s="180"/>
      <c r="X4" s="180"/>
      <c r="Y4" s="180"/>
      <c r="Z4" s="180"/>
      <c r="AA4" s="180"/>
      <c r="AB4" s="180"/>
      <c r="AC4" s="180"/>
      <c r="AD4" s="180"/>
      <c r="AE4" s="180"/>
      <c r="AF4" s="180"/>
      <c r="AG4" s="180"/>
      <c r="AH4" s="180"/>
      <c r="AI4" s="180"/>
      <c r="AJ4" s="180"/>
      <c r="AK4" s="180"/>
      <c r="AL4" s="180"/>
      <c r="AM4" s="180"/>
      <c r="AN4" s="180"/>
      <c r="AO4" s="180"/>
      <c r="AP4" s="180"/>
      <c r="AQ4" s="180"/>
      <c r="AR4" s="180"/>
      <c r="AS4" s="180"/>
      <c r="AT4" s="180"/>
      <c r="AU4" s="180"/>
      <c r="AV4" s="180"/>
      <c r="AW4" s="180"/>
    </row>
    <row r="5" spans="1:49" ht="14">
      <c r="A5" s="92" t="s">
        <v>107</v>
      </c>
      <c r="B5" s="93"/>
      <c r="C5" s="102">
        <v>5000</v>
      </c>
      <c r="D5" s="93"/>
      <c r="E5" s="93"/>
      <c r="F5" s="93"/>
      <c r="G5" s="93"/>
      <c r="H5" s="93"/>
      <c r="I5" s="93"/>
      <c r="J5" s="93"/>
      <c r="K5" s="93"/>
      <c r="L5" s="93"/>
      <c r="M5" s="93"/>
      <c r="N5" s="93"/>
      <c r="O5" s="93"/>
      <c r="P5" s="93"/>
      <c r="Q5" s="93"/>
      <c r="R5" s="93"/>
      <c r="S5" s="93"/>
      <c r="T5" s="94"/>
      <c r="U5" s="180"/>
      <c r="V5" s="180"/>
      <c r="W5" s="180"/>
      <c r="X5" s="180"/>
      <c r="Y5" s="180"/>
      <c r="Z5" s="180"/>
      <c r="AA5" s="180"/>
      <c r="AB5" s="180"/>
      <c r="AC5" s="180"/>
      <c r="AD5" s="180"/>
      <c r="AE5" s="180"/>
      <c r="AF5" s="180"/>
      <c r="AG5" s="180"/>
      <c r="AH5" s="180"/>
      <c r="AI5" s="180"/>
      <c r="AJ5" s="180"/>
      <c r="AK5" s="180"/>
      <c r="AL5" s="180"/>
      <c r="AM5" s="180"/>
      <c r="AN5" s="180"/>
      <c r="AO5" s="180"/>
      <c r="AP5" s="180"/>
      <c r="AQ5" s="180"/>
      <c r="AR5" s="180"/>
      <c r="AS5" s="180"/>
      <c r="AT5" s="180"/>
      <c r="AU5" s="180"/>
      <c r="AV5" s="180"/>
      <c r="AW5" s="180"/>
    </row>
    <row r="6" spans="1:49" ht="14">
      <c r="A6" s="92"/>
      <c r="B6" s="93"/>
      <c r="C6" s="93"/>
      <c r="D6" s="93"/>
      <c r="E6" s="93"/>
      <c r="F6" s="93"/>
      <c r="G6" s="93"/>
      <c r="H6" s="93"/>
      <c r="I6" s="93"/>
      <c r="J6" s="93"/>
      <c r="K6" s="93"/>
      <c r="L6" s="93"/>
      <c r="M6" s="93"/>
      <c r="N6" s="93"/>
      <c r="O6" s="93"/>
      <c r="P6" s="93"/>
      <c r="Q6" s="93"/>
      <c r="R6" s="93"/>
      <c r="S6" s="93"/>
      <c r="T6" s="94"/>
      <c r="U6" s="180"/>
      <c r="V6" s="180"/>
      <c r="W6" s="180"/>
      <c r="X6" s="180"/>
      <c r="Y6" s="180"/>
      <c r="Z6" s="180"/>
      <c r="AA6" s="180"/>
      <c r="AB6" s="180"/>
      <c r="AC6" s="180"/>
      <c r="AD6" s="180"/>
      <c r="AE6" s="180"/>
      <c r="AF6" s="180"/>
      <c r="AG6" s="180"/>
      <c r="AH6" s="180"/>
      <c r="AI6" s="180"/>
      <c r="AJ6" s="180"/>
      <c r="AK6" s="180"/>
      <c r="AL6" s="180"/>
      <c r="AM6" s="180"/>
      <c r="AN6" s="180"/>
      <c r="AO6" s="180"/>
      <c r="AP6" s="180"/>
      <c r="AQ6" s="180"/>
      <c r="AR6" s="180"/>
      <c r="AS6" s="180"/>
      <c r="AT6" s="180"/>
      <c r="AU6" s="180"/>
      <c r="AV6" s="180"/>
      <c r="AW6" s="180"/>
    </row>
    <row r="7" spans="1:49" ht="75">
      <c r="A7" s="173" t="s">
        <v>14</v>
      </c>
      <c r="B7" s="162" t="s">
        <v>191</v>
      </c>
      <c r="C7" s="163" t="s">
        <v>166</v>
      </c>
      <c r="D7" s="163" t="s">
        <v>5</v>
      </c>
      <c r="E7" s="163" t="s">
        <v>6</v>
      </c>
      <c r="F7" s="164" t="s">
        <v>7</v>
      </c>
      <c r="G7" s="163" t="s">
        <v>116</v>
      </c>
      <c r="H7" s="165" t="s">
        <v>112</v>
      </c>
      <c r="I7" s="163" t="s">
        <v>113</v>
      </c>
      <c r="J7" s="166" t="s">
        <v>114</v>
      </c>
      <c r="K7" s="167" t="s">
        <v>115</v>
      </c>
      <c r="L7" s="167" t="s">
        <v>169</v>
      </c>
      <c r="M7" s="167" t="s">
        <v>170</v>
      </c>
      <c r="N7" s="167" t="s">
        <v>171</v>
      </c>
      <c r="O7" s="172" t="s">
        <v>131</v>
      </c>
      <c r="P7" s="172" t="s">
        <v>132</v>
      </c>
      <c r="Q7" s="168" t="s">
        <v>178</v>
      </c>
      <c r="R7" s="168" t="s">
        <v>179</v>
      </c>
      <c r="S7" s="167" t="s">
        <v>133</v>
      </c>
      <c r="T7" s="169" t="s">
        <v>134</v>
      </c>
      <c r="U7" s="184"/>
      <c r="V7" s="184"/>
      <c r="W7" s="184"/>
      <c r="X7" s="184"/>
      <c r="Y7" s="184"/>
      <c r="Z7" s="184"/>
      <c r="AA7" s="184"/>
      <c r="AB7" s="184"/>
      <c r="AC7" s="184"/>
      <c r="AD7" s="184"/>
      <c r="AE7" s="184"/>
      <c r="AF7" s="184"/>
      <c r="AG7" s="184"/>
      <c r="AH7" s="184"/>
      <c r="AI7" s="184"/>
      <c r="AJ7" s="184"/>
      <c r="AK7" s="184"/>
      <c r="AL7" s="184"/>
      <c r="AM7" s="184"/>
      <c r="AN7" s="184"/>
      <c r="AO7" s="184"/>
      <c r="AP7" s="184"/>
      <c r="AQ7" s="184"/>
      <c r="AR7" s="184"/>
      <c r="AS7" s="184"/>
      <c r="AT7" s="184"/>
      <c r="AU7" s="184"/>
      <c r="AV7" s="184"/>
      <c r="AW7" s="184"/>
    </row>
    <row r="8" spans="1:49" ht="14">
      <c r="A8" s="137" t="str">
        <f>'ACT Apr 2019'!K2</f>
        <v>ActewAGL</v>
      </c>
      <c r="B8" s="138" t="str">
        <f>'ACT Apr 2019'!L2</f>
        <v>Business plan</v>
      </c>
      <c r="C8" s="139">
        <f>91*'ACT Apr 2019'!M2/100</f>
        <v>121.485</v>
      </c>
      <c r="D8" s="139">
        <f>IF($C$5&gt;='ACT Apr 2019'!P2,('ACT Apr 2019'!P2*'ACT Apr 2019'!N2/100),('ACT Bills April 2019'!$C$5*'ACT Apr 2019'!N2/100))</f>
        <v>1389</v>
      </c>
      <c r="E8" s="139">
        <v>0</v>
      </c>
      <c r="F8" s="140">
        <v>0</v>
      </c>
      <c r="G8" s="141">
        <v>0</v>
      </c>
      <c r="H8" s="156">
        <f>IF(($C$5&lt;'ACT Apr 2019'!P2),(0),('ACT Bills April 2019'!$C$5-'ACT Apr 2019'!P2)*'ACT Apr 2019'!Q2/100)</f>
        <v>0</v>
      </c>
      <c r="I8" s="142">
        <f>SUM(C8:H8)</f>
        <v>1510.4849999999999</v>
      </c>
      <c r="J8" s="101">
        <f>I8*4</f>
        <v>6041.94</v>
      </c>
      <c r="K8" s="143">
        <v>0</v>
      </c>
      <c r="L8" s="143">
        <f>'ACT Apr 2019'!BA2</f>
        <v>12</v>
      </c>
      <c r="M8" s="143">
        <f>'ACT Apr 2019'!BB2</f>
        <v>0</v>
      </c>
      <c r="N8" s="143">
        <f>'ACT Apr 2019'!BC2</f>
        <v>0</v>
      </c>
      <c r="O8" s="101">
        <f>J8-((I8-C8)*L8/100)*4</f>
        <v>5375.2199999999993</v>
      </c>
      <c r="P8" s="101">
        <f>O8</f>
        <v>5375.2199999999993</v>
      </c>
      <c r="Q8" s="101">
        <f>O8*1.1</f>
        <v>5912.7420000000002</v>
      </c>
      <c r="R8" s="101">
        <f t="shared" ref="Q8:R11" si="0">P8*1.1</f>
        <v>5912.7420000000002</v>
      </c>
      <c r="S8" s="144">
        <f>'ACT Apr 2019'!BJ2</f>
        <v>12</v>
      </c>
      <c r="T8" s="145" t="str">
        <f>'ACT Apr 2019'!BK2</f>
        <v>y</v>
      </c>
      <c r="U8" s="184"/>
      <c r="V8" s="184"/>
      <c r="W8" s="184"/>
      <c r="X8" s="184"/>
      <c r="Y8" s="184"/>
      <c r="Z8" s="184"/>
      <c r="AA8" s="184"/>
      <c r="AB8" s="184"/>
      <c r="AC8" s="184"/>
      <c r="AD8" s="184"/>
      <c r="AE8" s="184"/>
      <c r="AF8" s="184"/>
      <c r="AG8" s="184"/>
      <c r="AH8" s="184"/>
      <c r="AI8" s="184"/>
      <c r="AJ8" s="184"/>
      <c r="AK8" s="184"/>
      <c r="AL8" s="184"/>
      <c r="AM8" s="184"/>
      <c r="AN8" s="184"/>
      <c r="AO8" s="184"/>
      <c r="AP8" s="184"/>
      <c r="AQ8" s="184"/>
      <c r="AR8" s="184"/>
      <c r="AS8" s="184"/>
      <c r="AT8" s="184"/>
      <c r="AU8" s="184"/>
      <c r="AV8" s="184"/>
      <c r="AW8" s="184"/>
    </row>
    <row r="9" spans="1:49" ht="14">
      <c r="A9" s="137" t="str">
        <f>'ACT Apr 2019'!K3</f>
        <v>EnergyAustralia</v>
      </c>
      <c r="B9" s="138" t="str">
        <f>'ACT Apr 2019'!L3</f>
        <v>Everyday Saver Business</v>
      </c>
      <c r="C9" s="139">
        <f>91*'ACT Apr 2019'!M3/100</f>
        <v>102.01100000000001</v>
      </c>
      <c r="D9" s="139">
        <f>IF($C$5&gt;='ACT Apr 2019'!P3,('ACT Apr 2019'!P3*'ACT Apr 2019'!N3/100),('ACT Bills April 2019'!$C$5*'ACT Apr 2019'!N3/100))</f>
        <v>1312</v>
      </c>
      <c r="E9" s="139">
        <v>0</v>
      </c>
      <c r="F9" s="140">
        <v>0</v>
      </c>
      <c r="G9" s="141">
        <v>0</v>
      </c>
      <c r="H9" s="156">
        <f>IF(($C$5&lt;'ACT Apr 2019'!P3),(0),('ACT Bills April 2019'!$C$5-'ACT Apr 2019'!P3)*'ACT Apr 2019'!Q3/100)</f>
        <v>0</v>
      </c>
      <c r="I9" s="142">
        <f t="shared" ref="I9:I11" si="1">SUM(C9:H9)</f>
        <v>1414.011</v>
      </c>
      <c r="J9" s="101">
        <f t="shared" ref="J9:J11" si="2">I9*4</f>
        <v>5656.0439999999999</v>
      </c>
      <c r="K9" s="143">
        <v>0</v>
      </c>
      <c r="L9" s="143">
        <f>'ACT Apr 2019'!BA3</f>
        <v>10</v>
      </c>
      <c r="M9" s="143">
        <f>'ACT Apr 2019'!BB3</f>
        <v>0</v>
      </c>
      <c r="N9" s="143">
        <f>'ACT Apr 2019'!BC3</f>
        <v>0</v>
      </c>
      <c r="O9" s="101">
        <f>J9-((I9-C9)*L9/100)*4</f>
        <v>5131.2439999999997</v>
      </c>
      <c r="P9" s="101">
        <f>O9-(O9*M9/100)</f>
        <v>5131.2439999999997</v>
      </c>
      <c r="Q9" s="101">
        <f t="shared" si="0"/>
        <v>5644.3684000000003</v>
      </c>
      <c r="R9" s="101">
        <f t="shared" si="0"/>
        <v>5644.3684000000003</v>
      </c>
      <c r="S9" s="144">
        <f>'ACT Apr 2019'!BJ3</f>
        <v>0</v>
      </c>
      <c r="T9" s="145" t="str">
        <f>'ACT Apr 2019'!BK3</f>
        <v>n</v>
      </c>
      <c r="U9" s="184"/>
      <c r="V9" s="184"/>
      <c r="W9" s="184"/>
      <c r="X9" s="184"/>
      <c r="Y9" s="184"/>
      <c r="Z9" s="184"/>
      <c r="AA9" s="184"/>
      <c r="AB9" s="184"/>
      <c r="AC9" s="184"/>
      <c r="AD9" s="184"/>
      <c r="AE9" s="184"/>
      <c r="AF9" s="184"/>
      <c r="AG9" s="184"/>
      <c r="AH9" s="184"/>
      <c r="AI9" s="184"/>
      <c r="AJ9" s="184"/>
      <c r="AK9" s="184"/>
      <c r="AL9" s="184"/>
      <c r="AM9" s="184"/>
      <c r="AN9" s="184"/>
      <c r="AO9" s="184"/>
      <c r="AP9" s="184"/>
      <c r="AQ9" s="184"/>
      <c r="AR9" s="184"/>
      <c r="AS9" s="184"/>
      <c r="AT9" s="184"/>
      <c r="AU9" s="184"/>
      <c r="AV9" s="184"/>
      <c r="AW9" s="184"/>
    </row>
    <row r="10" spans="1:49" ht="14">
      <c r="A10" s="137" t="str">
        <f>'ACT Apr 2019'!K4</f>
        <v>Origin Energy</v>
      </c>
      <c r="B10" s="138" t="str">
        <f>'ACT Apr 2019'!L4</f>
        <v>Business Saver</v>
      </c>
      <c r="C10" s="139">
        <f>91*'ACT Apr 2019'!M4/100</f>
        <v>110.6833</v>
      </c>
      <c r="D10" s="139">
        <f>IF($C$5&gt;='ACT Apr 2019'!P4,('ACT Apr 2019'!P4*'ACT Apr 2019'!N4/100),('ACT Bills April 2019'!$C$5*'ACT Apr 2019'!N4/100))</f>
        <v>1328.5</v>
      </c>
      <c r="E10" s="139">
        <v>0</v>
      </c>
      <c r="F10" s="140">
        <v>0</v>
      </c>
      <c r="G10" s="141">
        <v>0</v>
      </c>
      <c r="H10" s="139">
        <f>IF(($C$5&lt;'ACT Apr 2019'!P4),(0),('ACT Bills April 2019'!$C$5-'ACT Apr 2019'!P4)*'ACT Apr 2019'!Q4/100)</f>
        <v>0</v>
      </c>
      <c r="I10" s="142">
        <f t="shared" si="1"/>
        <v>1439.1832999999999</v>
      </c>
      <c r="J10" s="101">
        <f t="shared" si="2"/>
        <v>5756.7331999999997</v>
      </c>
      <c r="K10" s="143">
        <v>0</v>
      </c>
      <c r="L10" s="143">
        <f>'ACT Apr 2019'!BA4</f>
        <v>10</v>
      </c>
      <c r="M10" s="143">
        <f>'ACT Apr 2019'!BB4</f>
        <v>0</v>
      </c>
      <c r="N10" s="143">
        <f>'ACT Apr 2019'!BC4</f>
        <v>0</v>
      </c>
      <c r="O10" s="101">
        <f>J10-((I10-C10)*L10/100)*4</f>
        <v>5225.3332</v>
      </c>
      <c r="P10" s="101">
        <f>O10-(O10*M10/100)</f>
        <v>5225.3332</v>
      </c>
      <c r="Q10" s="101">
        <f t="shared" si="0"/>
        <v>5747.8665200000005</v>
      </c>
      <c r="R10" s="101">
        <f t="shared" si="0"/>
        <v>5747.8665200000005</v>
      </c>
      <c r="S10" s="144">
        <f>'ACT Apr 2019'!BJ4</f>
        <v>12</v>
      </c>
      <c r="T10" s="145" t="str">
        <f>'ACT Apr 2019'!BK4</f>
        <v>y</v>
      </c>
      <c r="U10" s="184"/>
      <c r="V10" s="184"/>
      <c r="W10" s="184"/>
      <c r="X10" s="184"/>
      <c r="Y10" s="184"/>
      <c r="Z10" s="184"/>
      <c r="AA10" s="184"/>
      <c r="AB10" s="184"/>
      <c r="AC10" s="184"/>
      <c r="AD10" s="184"/>
      <c r="AE10" s="184"/>
      <c r="AF10" s="184"/>
      <c r="AG10" s="184"/>
      <c r="AH10" s="184"/>
      <c r="AI10" s="184"/>
      <c r="AJ10" s="184"/>
      <c r="AK10" s="184"/>
      <c r="AL10" s="184"/>
      <c r="AM10" s="184"/>
      <c r="AN10" s="184"/>
      <c r="AO10" s="184"/>
      <c r="AP10" s="184"/>
      <c r="AQ10" s="184"/>
      <c r="AR10" s="184"/>
      <c r="AS10" s="184"/>
      <c r="AT10" s="184"/>
      <c r="AU10" s="184"/>
      <c r="AV10" s="184"/>
      <c r="AW10" s="184"/>
    </row>
    <row r="11" spans="1:49" s="186" customFormat="1" ht="14">
      <c r="A11" s="137" t="str">
        <f>'ACT Apr 2019'!K5</f>
        <v>Next Business Energy</v>
      </c>
      <c r="B11" s="138" t="str">
        <f>'ACT Apr 2019'!L5</f>
        <v>Pay on time</v>
      </c>
      <c r="C11" s="139">
        <f>91*'ACT Apr 2019'!M5/100</f>
        <v>109.2</v>
      </c>
      <c r="D11" s="139">
        <f>C5*'ACT Apr 2019'!N5/100</f>
        <v>1400</v>
      </c>
      <c r="E11" s="139">
        <v>0</v>
      </c>
      <c r="F11" s="140">
        <v>0</v>
      </c>
      <c r="G11" s="141">
        <v>0</v>
      </c>
      <c r="H11" s="139">
        <f>IF(($C$5&lt;'ACT Apr 2019'!P5),(0),('ACT Bills April 2019'!$C$5-'ACT Apr 2019'!P5)*'ACT Apr 2019'!Q5/100)</f>
        <v>0</v>
      </c>
      <c r="I11" s="142">
        <f t="shared" si="1"/>
        <v>1509.2</v>
      </c>
      <c r="J11" s="101">
        <f t="shared" si="2"/>
        <v>6036.8</v>
      </c>
      <c r="K11" s="143">
        <v>0</v>
      </c>
      <c r="L11" s="143">
        <f>'ACT Apr 2019'!BA5</f>
        <v>0</v>
      </c>
      <c r="M11" s="143">
        <f>'ACT Apr 2019'!BB5</f>
        <v>7</v>
      </c>
      <c r="N11" s="143">
        <f>'ACT Apr 2019'!BC5</f>
        <v>0</v>
      </c>
      <c r="O11" s="101">
        <f>J11</f>
        <v>6036.8</v>
      </c>
      <c r="P11" s="101">
        <f>O11-(O11*M11/100)</f>
        <v>5614.2240000000002</v>
      </c>
      <c r="Q11" s="101">
        <f t="shared" si="0"/>
        <v>6640.4800000000005</v>
      </c>
      <c r="R11" s="101">
        <f t="shared" si="0"/>
        <v>6175.6464000000005</v>
      </c>
      <c r="S11" s="144">
        <f>'ACT Apr 2019'!BJ5</f>
        <v>24</v>
      </c>
      <c r="T11" s="145" t="str">
        <f>'ACT Apr 2019'!BK5</f>
        <v>n</v>
      </c>
      <c r="U11" s="185"/>
      <c r="V11" s="185"/>
      <c r="W11" s="185"/>
      <c r="X11" s="185"/>
      <c r="Y11" s="185"/>
      <c r="Z11" s="185"/>
      <c r="AA11" s="185"/>
      <c r="AB11" s="185"/>
      <c r="AC11" s="185"/>
      <c r="AD11" s="185"/>
      <c r="AE11" s="185"/>
      <c r="AF11" s="185"/>
      <c r="AG11" s="185"/>
      <c r="AH11" s="185"/>
      <c r="AI11" s="185"/>
      <c r="AJ11" s="185"/>
      <c r="AK11" s="185"/>
      <c r="AL11" s="185"/>
      <c r="AM11" s="185"/>
      <c r="AN11" s="185"/>
      <c r="AO11" s="185"/>
      <c r="AP11" s="185"/>
      <c r="AQ11" s="185"/>
      <c r="AR11" s="185"/>
      <c r="AS11" s="185"/>
      <c r="AT11" s="185"/>
      <c r="AU11" s="185"/>
      <c r="AV11" s="185"/>
      <c r="AW11" s="185"/>
    </row>
    <row r="12" spans="1:49" s="186" customFormat="1" ht="15" thickBot="1">
      <c r="A12" s="148" t="str">
        <f>'ACT Apr 2019'!K6</f>
        <v>Power Club</v>
      </c>
      <c r="B12" s="149" t="str">
        <f>'ACT Apr 2019'!L6</f>
        <v>Powerbank Business</v>
      </c>
      <c r="C12" s="150">
        <f>(91*'ACT Apr 2019'!M6/100)+('ACT Apr 2019'!BN6*3)</f>
        <v>104.723</v>
      </c>
      <c r="D12" s="150">
        <f>IF($C$5&gt;='ACT Apr 2019'!P6,('ACT Apr 2019'!P6*'ACT Apr 2019'!N6/100),('ACT Bills April 2019'!$C$5*'ACT Apr 2019'!N6/100))</f>
        <v>1171.5</v>
      </c>
      <c r="E12" s="150">
        <v>0</v>
      </c>
      <c r="F12" s="157">
        <v>0</v>
      </c>
      <c r="G12" s="158">
        <v>0</v>
      </c>
      <c r="H12" s="150">
        <f>IF(($C$5&lt;'ACT Apr 2019'!P6),(0),('ACT Bills April 2019'!$C$5-'ACT Apr 2019'!P6)*'ACT Apr 2019'!Q6/100)</f>
        <v>0</v>
      </c>
      <c r="I12" s="152">
        <f t="shared" ref="I12" si="3">SUM(C12:H12)</f>
        <v>1276.223</v>
      </c>
      <c r="J12" s="146">
        <f t="shared" ref="J12" si="4">I12*4</f>
        <v>5104.8919999999998</v>
      </c>
      <c r="K12" s="153">
        <v>0</v>
      </c>
      <c r="L12" s="153">
        <f>'ACT Apr 2019'!BA6</f>
        <v>0</v>
      </c>
      <c r="M12" s="153">
        <f>'ACT Apr 2019'!BB6</f>
        <v>0</v>
      </c>
      <c r="N12" s="153">
        <f>'ACT Apr 2019'!BC6</f>
        <v>0</v>
      </c>
      <c r="O12" s="146">
        <f>J12</f>
        <v>5104.8919999999998</v>
      </c>
      <c r="P12" s="146">
        <f>O12</f>
        <v>5104.8919999999998</v>
      </c>
      <c r="Q12" s="146">
        <f t="shared" ref="Q12" si="5">O12*1.1</f>
        <v>5615.3811999999998</v>
      </c>
      <c r="R12" s="146">
        <f t="shared" ref="R12" si="6">P12*1.1</f>
        <v>5615.3811999999998</v>
      </c>
      <c r="S12" s="154">
        <f>'ACT Apr 2019'!BJ6</f>
        <v>0</v>
      </c>
      <c r="T12" s="155">
        <f>'ACT Apr 2019'!BK6</f>
        <v>0</v>
      </c>
      <c r="U12" s="185"/>
      <c r="V12" s="185"/>
      <c r="W12" s="185"/>
      <c r="X12" s="185"/>
      <c r="Y12" s="185"/>
      <c r="Z12" s="185"/>
      <c r="AA12" s="185"/>
      <c r="AB12" s="185"/>
      <c r="AC12" s="185"/>
      <c r="AD12" s="185"/>
      <c r="AE12" s="185"/>
      <c r="AF12" s="185"/>
      <c r="AG12" s="185"/>
      <c r="AH12" s="185"/>
      <c r="AI12" s="185"/>
      <c r="AJ12" s="185"/>
      <c r="AK12" s="185"/>
      <c r="AL12" s="185"/>
      <c r="AM12" s="185"/>
      <c r="AN12" s="185"/>
      <c r="AO12" s="185"/>
      <c r="AP12" s="185"/>
      <c r="AQ12" s="185"/>
      <c r="AR12" s="185"/>
      <c r="AS12" s="185"/>
      <c r="AT12" s="185"/>
      <c r="AU12" s="185"/>
      <c r="AV12" s="185"/>
      <c r="AW12" s="185"/>
    </row>
    <row r="13" spans="1:49" ht="14">
      <c r="A13" s="192"/>
      <c r="B13" s="186"/>
      <c r="C13" s="186"/>
      <c r="D13" s="186"/>
      <c r="E13" s="186"/>
      <c r="F13" s="186"/>
      <c r="G13" s="186"/>
      <c r="H13" s="186"/>
      <c r="I13" s="193"/>
      <c r="J13" s="186"/>
      <c r="K13" s="186"/>
      <c r="L13" s="186"/>
      <c r="M13" s="186"/>
      <c r="N13" s="186"/>
      <c r="O13" s="186"/>
      <c r="P13" s="185"/>
      <c r="Q13" s="185"/>
      <c r="R13" s="185"/>
      <c r="S13" s="185"/>
      <c r="T13" s="185"/>
      <c r="U13" s="184"/>
      <c r="V13" s="184"/>
      <c r="W13" s="184"/>
      <c r="X13" s="184"/>
      <c r="Y13" s="184"/>
      <c r="Z13" s="184"/>
      <c r="AA13" s="184"/>
      <c r="AB13" s="184"/>
      <c r="AC13" s="184"/>
      <c r="AD13" s="184"/>
      <c r="AE13" s="184"/>
      <c r="AF13" s="184"/>
      <c r="AG13" s="184"/>
      <c r="AH13" s="184"/>
      <c r="AI13" s="184"/>
      <c r="AJ13" s="184"/>
      <c r="AK13" s="184"/>
      <c r="AL13" s="184"/>
      <c r="AM13" s="184"/>
      <c r="AN13" s="184"/>
      <c r="AO13" s="184"/>
      <c r="AP13" s="184"/>
      <c r="AQ13" s="184"/>
      <c r="AR13" s="184"/>
      <c r="AS13" s="184"/>
      <c r="AT13" s="184"/>
      <c r="AU13" s="184"/>
      <c r="AV13" s="184"/>
      <c r="AW13" s="184"/>
    </row>
    <row r="14" spans="1:49" ht="15" thickBot="1">
      <c r="A14" s="192"/>
      <c r="B14" s="186"/>
      <c r="C14" s="186"/>
      <c r="D14" s="186"/>
      <c r="E14" s="186"/>
      <c r="F14" s="186"/>
      <c r="G14" s="186"/>
      <c r="H14" s="186"/>
      <c r="I14" s="193"/>
      <c r="J14" s="186"/>
      <c r="K14" s="186"/>
      <c r="L14" s="186"/>
      <c r="M14" s="186"/>
      <c r="N14" s="186"/>
      <c r="O14" s="186"/>
      <c r="P14" s="185"/>
      <c r="Q14" s="185"/>
      <c r="R14" s="185"/>
      <c r="S14" s="185"/>
      <c r="T14" s="195"/>
      <c r="U14" s="184"/>
      <c r="V14" s="184"/>
      <c r="W14" s="184"/>
      <c r="X14" s="184"/>
      <c r="Y14" s="184"/>
      <c r="Z14" s="184"/>
      <c r="AA14" s="184"/>
      <c r="AB14" s="184"/>
      <c r="AC14" s="184"/>
      <c r="AD14" s="184"/>
      <c r="AE14" s="184"/>
      <c r="AF14" s="184"/>
      <c r="AG14" s="184"/>
      <c r="AH14" s="184"/>
      <c r="AI14" s="184"/>
      <c r="AJ14" s="184"/>
      <c r="AK14" s="184"/>
      <c r="AL14" s="184"/>
      <c r="AM14" s="184"/>
      <c r="AN14" s="184"/>
      <c r="AO14" s="184"/>
      <c r="AP14" s="184"/>
      <c r="AQ14" s="184"/>
      <c r="AR14" s="184"/>
      <c r="AS14" s="184"/>
      <c r="AT14" s="184"/>
      <c r="AU14" s="184"/>
      <c r="AV14" s="184"/>
      <c r="AW14" s="184"/>
    </row>
    <row r="15" spans="1:49" ht="14">
      <c r="A15" s="89" t="s">
        <v>200</v>
      </c>
      <c r="B15" s="90"/>
      <c r="C15" s="90"/>
      <c r="D15" s="97"/>
      <c r="E15" s="97"/>
      <c r="F15" s="97"/>
      <c r="G15" s="97"/>
      <c r="H15" s="97"/>
      <c r="I15" s="98"/>
      <c r="J15" s="90"/>
      <c r="K15" s="90"/>
      <c r="L15" s="90"/>
      <c r="M15" s="90"/>
      <c r="N15" s="90"/>
      <c r="O15" s="90"/>
      <c r="P15" s="90"/>
      <c r="Q15" s="90"/>
      <c r="R15" s="90"/>
      <c r="S15" s="90"/>
      <c r="T15" s="91"/>
      <c r="U15" s="184"/>
      <c r="V15" s="184"/>
      <c r="W15" s="184"/>
      <c r="X15" s="184"/>
      <c r="Y15" s="184"/>
      <c r="Z15" s="184"/>
      <c r="AA15" s="184"/>
      <c r="AB15" s="184"/>
      <c r="AC15" s="184"/>
      <c r="AD15" s="184"/>
      <c r="AE15" s="184"/>
      <c r="AF15" s="184"/>
      <c r="AG15" s="184"/>
      <c r="AH15" s="184"/>
      <c r="AI15" s="184"/>
      <c r="AJ15" s="184"/>
      <c r="AK15" s="184"/>
      <c r="AL15" s="184"/>
      <c r="AM15" s="184"/>
      <c r="AN15" s="184"/>
      <c r="AO15" s="184"/>
      <c r="AP15" s="184"/>
      <c r="AQ15" s="184"/>
      <c r="AR15" s="184"/>
      <c r="AS15" s="184"/>
      <c r="AT15" s="184"/>
      <c r="AU15" s="184"/>
      <c r="AV15" s="184"/>
      <c r="AW15" s="184"/>
    </row>
    <row r="16" spans="1:49" ht="14">
      <c r="A16" s="92" t="s">
        <v>107</v>
      </c>
      <c r="B16" s="93"/>
      <c r="C16" s="102">
        <v>5000</v>
      </c>
      <c r="D16" s="99"/>
      <c r="E16" s="99"/>
      <c r="F16" s="99"/>
      <c r="G16" s="99"/>
      <c r="H16" s="99"/>
      <c r="I16" s="100"/>
      <c r="J16" s="93"/>
      <c r="K16" s="93"/>
      <c r="L16" s="93"/>
      <c r="M16" s="93"/>
      <c r="N16" s="93"/>
      <c r="O16" s="93"/>
      <c r="P16" s="93"/>
      <c r="Q16" s="93"/>
      <c r="R16" s="93"/>
      <c r="S16" s="93"/>
      <c r="T16" s="94"/>
      <c r="U16" s="184"/>
      <c r="V16" s="184"/>
      <c r="W16" s="184"/>
      <c r="X16" s="184"/>
      <c r="Y16" s="184"/>
      <c r="Z16" s="184"/>
      <c r="AA16" s="184"/>
      <c r="AB16" s="184"/>
      <c r="AC16" s="184"/>
      <c r="AD16" s="184"/>
      <c r="AE16" s="184"/>
      <c r="AF16" s="184"/>
      <c r="AG16" s="184"/>
      <c r="AH16" s="184"/>
      <c r="AI16" s="184"/>
      <c r="AJ16" s="184"/>
      <c r="AK16" s="184"/>
      <c r="AL16" s="184"/>
      <c r="AM16" s="184"/>
      <c r="AN16" s="184"/>
      <c r="AO16" s="184"/>
      <c r="AP16" s="184"/>
      <c r="AQ16" s="184"/>
      <c r="AR16" s="184"/>
      <c r="AS16" s="184"/>
      <c r="AT16" s="184"/>
      <c r="AU16" s="184"/>
      <c r="AV16" s="184"/>
      <c r="AW16" s="184"/>
    </row>
    <row r="17" spans="1:49" ht="14">
      <c r="A17" s="92" t="s">
        <v>201</v>
      </c>
      <c r="B17" s="93"/>
      <c r="C17" s="103">
        <v>0.7</v>
      </c>
      <c r="D17" s="99"/>
      <c r="E17" s="99"/>
      <c r="F17" s="99"/>
      <c r="G17" s="99"/>
      <c r="H17" s="99"/>
      <c r="I17" s="100"/>
      <c r="J17" s="93"/>
      <c r="K17" s="93"/>
      <c r="L17" s="93"/>
      <c r="M17" s="93"/>
      <c r="N17" s="93"/>
      <c r="O17" s="93"/>
      <c r="P17" s="93"/>
      <c r="Q17" s="93"/>
      <c r="R17" s="93"/>
      <c r="S17" s="93"/>
      <c r="T17" s="94"/>
      <c r="U17" s="184"/>
      <c r="V17" s="184"/>
      <c r="W17" s="184"/>
      <c r="X17" s="184"/>
      <c r="Y17" s="184"/>
      <c r="Z17" s="184"/>
      <c r="AA17" s="184"/>
      <c r="AB17" s="184"/>
      <c r="AC17" s="184"/>
      <c r="AD17" s="184"/>
      <c r="AE17" s="184"/>
      <c r="AF17" s="184"/>
      <c r="AG17" s="184"/>
      <c r="AH17" s="184"/>
      <c r="AI17" s="184"/>
      <c r="AJ17" s="184"/>
      <c r="AK17" s="184"/>
      <c r="AL17" s="184"/>
      <c r="AM17" s="184"/>
      <c r="AN17" s="184"/>
      <c r="AO17" s="184"/>
      <c r="AP17" s="184"/>
      <c r="AQ17" s="184"/>
      <c r="AR17" s="184"/>
      <c r="AS17" s="184"/>
      <c r="AT17" s="184"/>
      <c r="AU17" s="184"/>
      <c r="AV17" s="184"/>
      <c r="AW17" s="184"/>
    </row>
    <row r="18" spans="1:49" ht="14">
      <c r="A18" s="92" t="s">
        <v>202</v>
      </c>
      <c r="B18" s="93"/>
      <c r="C18" s="103">
        <v>0.3</v>
      </c>
      <c r="D18" s="99"/>
      <c r="E18" s="99"/>
      <c r="F18" s="99"/>
      <c r="G18" s="99"/>
      <c r="H18" s="99"/>
      <c r="I18" s="100"/>
      <c r="J18" s="93"/>
      <c r="K18" s="93"/>
      <c r="L18" s="93"/>
      <c r="M18" s="93"/>
      <c r="N18" s="93"/>
      <c r="O18" s="93"/>
      <c r="P18" s="93"/>
      <c r="Q18" s="93"/>
      <c r="R18" s="93"/>
      <c r="S18" s="93"/>
      <c r="T18" s="94"/>
      <c r="U18" s="184"/>
      <c r="V18" s="184"/>
      <c r="W18" s="184"/>
      <c r="X18" s="184"/>
      <c r="Y18" s="184"/>
      <c r="Z18" s="184"/>
      <c r="AA18" s="184"/>
      <c r="AB18" s="184"/>
      <c r="AC18" s="184"/>
      <c r="AD18" s="184"/>
      <c r="AE18" s="184"/>
      <c r="AF18" s="184"/>
      <c r="AG18" s="184"/>
      <c r="AH18" s="184"/>
      <c r="AI18" s="184"/>
      <c r="AJ18" s="184"/>
      <c r="AK18" s="184"/>
      <c r="AL18" s="184"/>
      <c r="AM18" s="184"/>
      <c r="AN18" s="184"/>
      <c r="AO18" s="184"/>
      <c r="AP18" s="184"/>
      <c r="AQ18" s="184"/>
      <c r="AR18" s="184"/>
      <c r="AS18" s="184"/>
      <c r="AT18" s="184"/>
      <c r="AU18" s="184"/>
      <c r="AV18" s="184"/>
      <c r="AW18" s="184"/>
    </row>
    <row r="19" spans="1:49" ht="14">
      <c r="A19" s="92"/>
      <c r="B19" s="93"/>
      <c r="C19" s="99"/>
      <c r="D19" s="99"/>
      <c r="E19" s="99"/>
      <c r="F19" s="99"/>
      <c r="G19" s="99"/>
      <c r="H19" s="99"/>
      <c r="I19" s="100"/>
      <c r="J19" s="93"/>
      <c r="K19" s="93"/>
      <c r="L19" s="93"/>
      <c r="M19" s="93"/>
      <c r="N19" s="93"/>
      <c r="O19" s="93"/>
      <c r="P19" s="93"/>
      <c r="Q19" s="93"/>
      <c r="R19" s="93"/>
      <c r="S19" s="93"/>
      <c r="T19" s="94"/>
      <c r="U19" s="184"/>
      <c r="V19" s="184"/>
      <c r="W19" s="184"/>
      <c r="X19" s="184"/>
      <c r="Y19" s="184"/>
      <c r="Z19" s="184"/>
      <c r="AA19" s="184"/>
      <c r="AB19" s="184"/>
      <c r="AC19" s="184"/>
      <c r="AD19" s="184"/>
      <c r="AE19" s="184"/>
      <c r="AF19" s="184"/>
      <c r="AG19" s="184"/>
      <c r="AH19" s="184"/>
      <c r="AI19" s="184"/>
      <c r="AJ19" s="184"/>
      <c r="AK19" s="184"/>
      <c r="AL19" s="184"/>
      <c r="AM19" s="184"/>
      <c r="AN19" s="184"/>
      <c r="AO19" s="184"/>
      <c r="AP19" s="184"/>
      <c r="AQ19" s="184"/>
      <c r="AR19" s="184"/>
      <c r="AS19" s="184"/>
      <c r="AT19" s="184"/>
      <c r="AU19" s="184"/>
      <c r="AV19" s="184"/>
      <c r="AW19" s="184"/>
    </row>
    <row r="20" spans="1:49" ht="75">
      <c r="A20" s="173" t="s">
        <v>14</v>
      </c>
      <c r="B20" s="162" t="s">
        <v>191</v>
      </c>
      <c r="C20" s="163" t="s">
        <v>166</v>
      </c>
      <c r="D20" s="163" t="s">
        <v>5</v>
      </c>
      <c r="E20" s="163" t="s">
        <v>6</v>
      </c>
      <c r="F20" s="163" t="s">
        <v>7</v>
      </c>
      <c r="G20" s="165" t="s">
        <v>112</v>
      </c>
      <c r="H20" s="163" t="s">
        <v>200</v>
      </c>
      <c r="I20" s="174" t="s">
        <v>113</v>
      </c>
      <c r="J20" s="166" t="s">
        <v>114</v>
      </c>
      <c r="K20" s="167" t="s">
        <v>115</v>
      </c>
      <c r="L20" s="167" t="s">
        <v>169</v>
      </c>
      <c r="M20" s="167" t="s">
        <v>170</v>
      </c>
      <c r="N20" s="167" t="s">
        <v>171</v>
      </c>
      <c r="O20" s="170" t="s">
        <v>131</v>
      </c>
      <c r="P20" s="168" t="s">
        <v>132</v>
      </c>
      <c r="Q20" s="168" t="s">
        <v>178</v>
      </c>
      <c r="R20" s="168" t="s">
        <v>179</v>
      </c>
      <c r="S20" s="171" t="s">
        <v>133</v>
      </c>
      <c r="T20" s="169" t="s">
        <v>134</v>
      </c>
      <c r="U20" s="184"/>
      <c r="V20" s="184"/>
      <c r="W20" s="184"/>
      <c r="X20" s="184"/>
      <c r="Y20" s="184"/>
      <c r="Z20" s="184"/>
      <c r="AA20" s="184"/>
      <c r="AB20" s="184"/>
      <c r="AC20" s="184"/>
      <c r="AD20" s="184"/>
      <c r="AE20" s="184"/>
      <c r="AF20" s="184"/>
      <c r="AG20" s="184"/>
      <c r="AH20" s="184"/>
      <c r="AI20" s="184"/>
      <c r="AJ20" s="184"/>
      <c r="AK20" s="184"/>
      <c r="AL20" s="184"/>
      <c r="AM20" s="184"/>
      <c r="AN20" s="184"/>
      <c r="AO20" s="184"/>
      <c r="AP20" s="184"/>
      <c r="AQ20" s="184"/>
      <c r="AR20" s="184"/>
      <c r="AS20" s="184"/>
      <c r="AT20" s="184"/>
      <c r="AU20" s="184"/>
      <c r="AV20" s="184"/>
      <c r="AW20" s="184"/>
    </row>
    <row r="21" spans="1:49" ht="14">
      <c r="A21" s="137" t="str">
        <f>'ACT Apr 2019'!K7</f>
        <v>ActewAGL</v>
      </c>
      <c r="B21" s="138" t="str">
        <f>'ACT Apr 2019'!L7</f>
        <v>Business plan</v>
      </c>
      <c r="C21" s="139">
        <f>91*'ACT Apr 2019'!M7/100</f>
        <v>121.485</v>
      </c>
      <c r="D21" s="139">
        <f>IF(($C$16*$C$17)&gt;='ACT Apr 2019'!P7,('ACT Apr 2019'!P7*'ACT Apr 2019'!N7/100),(('ACT Bills April 2019'!$C$16*'ACT Bills April 2019'!$C$17)*'ACT Apr 2019'!N7/100))</f>
        <v>972.3</v>
      </c>
      <c r="E21" s="139">
        <v>0</v>
      </c>
      <c r="F21" s="140">
        <v>0</v>
      </c>
      <c r="G21" s="141">
        <f>IF($C$16*$C$17&lt;'ACT Apr 2019'!P7,(0),((('ACT Bills April 2019'!$C$16*'ACT Bills April 2019'!$C$17)-('ACT Apr 2019'!P7))*'ACT Apr 2019'!Q7/100))</f>
        <v>0</v>
      </c>
      <c r="H21" s="139">
        <f>($C$16*$C$18)*'ACT Apr 2019'!AF7/100</f>
        <v>211.95</v>
      </c>
      <c r="I21" s="142">
        <f>SUM(C21:H21)</f>
        <v>1305.7349999999999</v>
      </c>
      <c r="J21" s="101">
        <f>I21*4</f>
        <v>5222.9399999999996</v>
      </c>
      <c r="K21" s="143">
        <v>0</v>
      </c>
      <c r="L21" s="143">
        <f>'ACT Apr 2019'!BA7</f>
        <v>12</v>
      </c>
      <c r="M21" s="143">
        <f>'ACT Apr 2019'!BB7</f>
        <v>0</v>
      </c>
      <c r="N21" s="143">
        <f>'ACT Apr 2019'!BC7</f>
        <v>0</v>
      </c>
      <c r="O21" s="101">
        <f>J21-((I21-C21)*L21/100)*4</f>
        <v>4654.5</v>
      </c>
      <c r="P21" s="101">
        <f>O21</f>
        <v>4654.5</v>
      </c>
      <c r="Q21" s="101">
        <f t="shared" ref="Q21:R24" si="7">O21*1.1</f>
        <v>5119.9500000000007</v>
      </c>
      <c r="R21" s="101">
        <f t="shared" si="7"/>
        <v>5119.9500000000007</v>
      </c>
      <c r="S21" s="144">
        <f>'ACT Apr 2019'!BJ7</f>
        <v>12</v>
      </c>
      <c r="T21" s="145" t="str">
        <f>'ACT Apr 2019'!BK7</f>
        <v>y</v>
      </c>
      <c r="U21" s="184"/>
      <c r="V21" s="184"/>
      <c r="W21" s="184"/>
      <c r="X21" s="184"/>
      <c r="Y21" s="184"/>
      <c r="Z21" s="184"/>
      <c r="AA21" s="184"/>
      <c r="AB21" s="184"/>
      <c r="AC21" s="184"/>
      <c r="AD21" s="184"/>
      <c r="AE21" s="184"/>
      <c r="AF21" s="184"/>
      <c r="AG21" s="184"/>
      <c r="AH21" s="184"/>
      <c r="AI21" s="184"/>
      <c r="AJ21" s="184"/>
      <c r="AK21" s="184"/>
      <c r="AL21" s="184"/>
      <c r="AM21" s="184"/>
      <c r="AN21" s="184"/>
      <c r="AO21" s="184"/>
      <c r="AP21" s="184"/>
      <c r="AQ21" s="184"/>
      <c r="AR21" s="184"/>
      <c r="AS21" s="184"/>
      <c r="AT21" s="184"/>
      <c r="AU21" s="184"/>
      <c r="AV21" s="184"/>
      <c r="AW21" s="184"/>
    </row>
    <row r="22" spans="1:49" ht="14">
      <c r="A22" s="137" t="str">
        <f>'ACT Apr 2019'!K8</f>
        <v>EnergyAustralia</v>
      </c>
      <c r="B22" s="138" t="str">
        <f>'ACT Apr 2019'!L8</f>
        <v>Everyday Saver Business</v>
      </c>
      <c r="C22" s="139">
        <f>91*'ACT Apr 2019'!M8/100</f>
        <v>102.01100000000001</v>
      </c>
      <c r="D22" s="139">
        <f>IF(($C$16*$C$17)&gt;='ACT Apr 2019'!P8,('ACT Apr 2019'!P8*'ACT Apr 2019'!N8/100),(('ACT Bills April 2019'!$C$16*'ACT Bills April 2019'!$C$17)*'ACT Apr 2019'!N8/100))</f>
        <v>918.4</v>
      </c>
      <c r="E22" s="139">
        <v>0</v>
      </c>
      <c r="F22" s="140">
        <v>0</v>
      </c>
      <c r="G22" s="141">
        <f>IF($C$16*$C$17&lt;'ACT Apr 2019'!P8,(0),((('ACT Bills April 2019'!$C$16*'ACT Bills April 2019'!$C$17)-('ACT Apr 2019'!P8))*'ACT Apr 2019'!Q8/100))</f>
        <v>0</v>
      </c>
      <c r="H22" s="139">
        <f>($C$16*$C$18)*'ACT Apr 2019'!AF8/100</f>
        <v>175.2</v>
      </c>
      <c r="I22" s="142">
        <f>SUM(C22:H22)</f>
        <v>1195.6109999999999</v>
      </c>
      <c r="J22" s="101">
        <f t="shared" ref="J22:J24" si="8">I22*4</f>
        <v>4782.4439999999995</v>
      </c>
      <c r="K22" s="143">
        <v>0</v>
      </c>
      <c r="L22" s="143">
        <f>'ACT Apr 2019'!BA8</f>
        <v>10</v>
      </c>
      <c r="M22" s="143">
        <f>'ACT Apr 2019'!BB8</f>
        <v>0</v>
      </c>
      <c r="N22" s="143">
        <f>'ACT Apr 2019'!BC8</f>
        <v>0</v>
      </c>
      <c r="O22" s="101">
        <f>J22-((I22-C22)*L22/100)*4</f>
        <v>4345.0039999999999</v>
      </c>
      <c r="P22" s="101">
        <f>O22-(O22*M22/100)</f>
        <v>4345.0039999999999</v>
      </c>
      <c r="Q22" s="101">
        <f t="shared" si="7"/>
        <v>4779.5044000000007</v>
      </c>
      <c r="R22" s="101">
        <f t="shared" si="7"/>
        <v>4779.5044000000007</v>
      </c>
      <c r="S22" s="144">
        <f>'ACT Apr 2019'!BJ8</f>
        <v>0</v>
      </c>
      <c r="T22" s="145" t="str">
        <f>'ACT Apr 2019'!BK8</f>
        <v>n</v>
      </c>
      <c r="U22" s="184"/>
      <c r="V22" s="184"/>
      <c r="W22" s="184"/>
      <c r="X22" s="184"/>
      <c r="Y22" s="184"/>
      <c r="Z22" s="184"/>
      <c r="AA22" s="184"/>
      <c r="AB22" s="184"/>
      <c r="AC22" s="184"/>
      <c r="AD22" s="184"/>
      <c r="AE22" s="184"/>
      <c r="AF22" s="184"/>
      <c r="AG22" s="184"/>
      <c r="AH22" s="184"/>
      <c r="AI22" s="184"/>
      <c r="AJ22" s="184"/>
      <c r="AK22" s="184"/>
      <c r="AL22" s="184"/>
      <c r="AM22" s="184"/>
      <c r="AN22" s="184"/>
      <c r="AO22" s="184"/>
      <c r="AP22" s="184"/>
      <c r="AQ22" s="184"/>
      <c r="AR22" s="184"/>
      <c r="AS22" s="184"/>
      <c r="AT22" s="184"/>
      <c r="AU22" s="184"/>
      <c r="AV22" s="184"/>
      <c r="AW22" s="184"/>
    </row>
    <row r="23" spans="1:49" ht="14">
      <c r="A23" s="137" t="str">
        <f>'ACT Apr 2019'!K9</f>
        <v>Origin Energy</v>
      </c>
      <c r="B23" s="138" t="str">
        <f>'ACT Apr 2019'!L9</f>
        <v>Business Saver</v>
      </c>
      <c r="C23" s="139">
        <f>91*'ACT Apr 2019'!M9/100</f>
        <v>110.6833</v>
      </c>
      <c r="D23" s="139">
        <f>IF(($C$16*$C$17)&gt;='ACT Apr 2019'!P9,('ACT Apr 2019'!P9*'ACT Apr 2019'!N9/100),(('ACT Bills April 2019'!$C$16*'ACT Bills April 2019'!$C$17)*'ACT Apr 2019'!N9/100))</f>
        <v>929.95</v>
      </c>
      <c r="E23" s="139">
        <v>0</v>
      </c>
      <c r="F23" s="140">
        <v>0</v>
      </c>
      <c r="G23" s="141">
        <f>IF($C$16*$C$17&lt;'ACT Apr 2019'!P9,(0),((('ACT Bills April 2019'!$C$16*'ACT Bills April 2019'!$C$17)-('ACT Apr 2019'!P9))*'ACT Apr 2019'!Q9/100))</f>
        <v>0</v>
      </c>
      <c r="H23" s="139">
        <f>($C$16*$C$18)*'ACT Apr 2019'!AF9/100</f>
        <v>190.05</v>
      </c>
      <c r="I23" s="142">
        <f>SUM(C23:H23)</f>
        <v>1230.6832999999999</v>
      </c>
      <c r="J23" s="101">
        <f t="shared" si="8"/>
        <v>4922.7331999999997</v>
      </c>
      <c r="K23" s="143">
        <v>0</v>
      </c>
      <c r="L23" s="143">
        <f>'ACT Apr 2019'!BA9</f>
        <v>10</v>
      </c>
      <c r="M23" s="143">
        <f>'ACT Apr 2019'!BB9</f>
        <v>0</v>
      </c>
      <c r="N23" s="143">
        <f>'ACT Apr 2019'!BC9</f>
        <v>0</v>
      </c>
      <c r="O23" s="101">
        <f>J23-((I23-C23)*L23/100)*4</f>
        <v>4474.7331999999997</v>
      </c>
      <c r="P23" s="101">
        <f>O23-(O23*M23/100)</f>
        <v>4474.7331999999997</v>
      </c>
      <c r="Q23" s="101">
        <f t="shared" si="7"/>
        <v>4922.2065199999997</v>
      </c>
      <c r="R23" s="101">
        <f t="shared" si="7"/>
        <v>4922.2065199999997</v>
      </c>
      <c r="S23" s="144">
        <f>'ACT Apr 2019'!BJ9</f>
        <v>12</v>
      </c>
      <c r="T23" s="145" t="str">
        <f>'ACT Apr 2019'!BK9</f>
        <v>y</v>
      </c>
      <c r="U23" s="184"/>
      <c r="V23" s="184"/>
      <c r="W23" s="184"/>
      <c r="X23" s="184"/>
      <c r="Y23" s="184"/>
      <c r="Z23" s="184"/>
      <c r="AA23" s="184"/>
      <c r="AB23" s="184"/>
      <c r="AC23" s="184"/>
      <c r="AD23" s="184"/>
      <c r="AE23" s="184"/>
      <c r="AF23" s="184"/>
      <c r="AG23" s="184"/>
      <c r="AH23" s="184"/>
      <c r="AI23" s="184"/>
      <c r="AJ23" s="184"/>
      <c r="AK23" s="184"/>
      <c r="AL23" s="184"/>
      <c r="AM23" s="184"/>
      <c r="AN23" s="184"/>
      <c r="AO23" s="184"/>
      <c r="AP23" s="184"/>
      <c r="AQ23" s="184"/>
      <c r="AR23" s="184"/>
      <c r="AS23" s="184"/>
      <c r="AT23" s="184"/>
      <c r="AU23" s="184"/>
      <c r="AV23" s="184"/>
      <c r="AW23" s="184"/>
    </row>
    <row r="24" spans="1:49" ht="14">
      <c r="A24" s="137" t="str">
        <f>'ACT Apr 2019'!K10</f>
        <v>Next Business Energy</v>
      </c>
      <c r="B24" s="138" t="str">
        <f>'ACT Apr 2019'!L10</f>
        <v>Pay on time</v>
      </c>
      <c r="C24" s="139">
        <f>91*'ACT Apr 2019'!M10/100</f>
        <v>109.2</v>
      </c>
      <c r="D24" s="139">
        <f>($C$16*$C$17)*'ACT Apr 2019'!N10/100</f>
        <v>980</v>
      </c>
      <c r="E24" s="139">
        <v>0</v>
      </c>
      <c r="F24" s="140">
        <v>0</v>
      </c>
      <c r="G24" s="141">
        <f>IF($C$16*$C$17&lt;'ACT Apr 2019'!P10,(0),((('ACT Bills April 2019'!$C$16*'ACT Bills April 2019'!$C$17)-('ACT Apr 2019'!P10))*'ACT Apr 2019'!Q10/100))</f>
        <v>0</v>
      </c>
      <c r="H24" s="139">
        <f>($C$16*$C$18)*'ACT Apr 2019'!AF10/100</f>
        <v>247.5</v>
      </c>
      <c r="I24" s="142">
        <f>SUM(C24:H24)</f>
        <v>1336.7</v>
      </c>
      <c r="J24" s="101">
        <f t="shared" si="8"/>
        <v>5346.8</v>
      </c>
      <c r="K24" s="143">
        <v>0</v>
      </c>
      <c r="L24" s="143">
        <f>'ACT Apr 2019'!BA10</f>
        <v>0</v>
      </c>
      <c r="M24" s="143">
        <f>'ACT Apr 2019'!BB10</f>
        <v>7</v>
      </c>
      <c r="N24" s="143">
        <f>'ACT Apr 2019'!BC10</f>
        <v>0</v>
      </c>
      <c r="O24" s="101">
        <f>J24</f>
        <v>5346.8</v>
      </c>
      <c r="P24" s="101">
        <f>O24-(O24*M24/100)</f>
        <v>4972.5240000000003</v>
      </c>
      <c r="Q24" s="101">
        <f t="shared" si="7"/>
        <v>5881.4800000000005</v>
      </c>
      <c r="R24" s="101">
        <f t="shared" si="7"/>
        <v>5469.7764000000006</v>
      </c>
      <c r="S24" s="144">
        <f>'ACT Apr 2019'!BJ10</f>
        <v>24</v>
      </c>
      <c r="T24" s="145" t="str">
        <f>'ACT Apr 2019'!BK10</f>
        <v>n</v>
      </c>
      <c r="U24" s="184"/>
      <c r="V24" s="184"/>
      <c r="W24" s="184"/>
      <c r="X24" s="184"/>
      <c r="Y24" s="184"/>
      <c r="Z24" s="184"/>
      <c r="AA24" s="184"/>
      <c r="AB24" s="184"/>
      <c r="AC24" s="184"/>
      <c r="AD24" s="184"/>
      <c r="AE24" s="184"/>
      <c r="AF24" s="184"/>
      <c r="AG24" s="184"/>
      <c r="AH24" s="184"/>
      <c r="AI24" s="184"/>
      <c r="AJ24" s="184"/>
      <c r="AK24" s="184"/>
      <c r="AL24" s="184"/>
      <c r="AM24" s="184"/>
      <c r="AN24" s="184"/>
      <c r="AO24" s="184"/>
      <c r="AP24" s="184"/>
      <c r="AQ24" s="184"/>
      <c r="AR24" s="184"/>
      <c r="AS24" s="184"/>
      <c r="AT24" s="184"/>
      <c r="AU24" s="184"/>
      <c r="AV24" s="184"/>
      <c r="AW24" s="184"/>
    </row>
    <row r="25" spans="1:49" ht="15" thickBot="1">
      <c r="A25" s="148" t="str">
        <f>'ACT Apr 2019'!K11</f>
        <v>Power Club</v>
      </c>
      <c r="B25" s="149" t="str">
        <f>'ACT Apr 2019'!L11</f>
        <v>Powerbank Business</v>
      </c>
      <c r="C25" s="150">
        <f>(91*'ACT Apr 2019'!M11/100)+('ACT Apr 2019'!BN11*3)</f>
        <v>104.723</v>
      </c>
      <c r="D25" s="150">
        <f>IF(($C$16*$C$17)&gt;='ACT Apr 2019'!P11,('ACT Apr 2019'!P11*'ACT Apr 2019'!N11/100),(('ACT Bills April 2019'!$C$16*'ACT Bills April 2019'!$C$17)*'ACT Apr 2019'!N11/100))</f>
        <v>820.05</v>
      </c>
      <c r="E25" s="150">
        <v>0</v>
      </c>
      <c r="F25" s="157">
        <v>0</v>
      </c>
      <c r="G25" s="158">
        <f>IF($C$16*$C$17&lt;'ACT Apr 2019'!P11,(0),((('ACT Bills April 2019'!$C$16*'ACT Bills April 2019'!$C$17)-('ACT Apr 2019'!P11))*'ACT Apr 2019'!Q11/100))</f>
        <v>0</v>
      </c>
      <c r="H25" s="150">
        <f>($C$16*$C$18)*'ACT Apr 2019'!AF11/100</f>
        <v>182.85</v>
      </c>
      <c r="I25" s="152">
        <f>SUM(C25:H25)</f>
        <v>1107.6229999999998</v>
      </c>
      <c r="J25" s="146">
        <f t="shared" ref="J25" si="9">I25*4</f>
        <v>4430.4919999999993</v>
      </c>
      <c r="K25" s="153">
        <v>0</v>
      </c>
      <c r="L25" s="153">
        <f>'ACT Apr 2019'!BA11</f>
        <v>0</v>
      </c>
      <c r="M25" s="153">
        <f>'ACT Apr 2019'!BB11</f>
        <v>0</v>
      </c>
      <c r="N25" s="153">
        <f>'ACT Apr 2019'!BC11</f>
        <v>0</v>
      </c>
      <c r="O25" s="146">
        <f>J25</f>
        <v>4430.4919999999993</v>
      </c>
      <c r="P25" s="146">
        <f>O25</f>
        <v>4430.4919999999993</v>
      </c>
      <c r="Q25" s="146">
        <f t="shared" ref="Q25" si="10">O25*1.1</f>
        <v>4873.5411999999997</v>
      </c>
      <c r="R25" s="146">
        <f t="shared" ref="R25" si="11">P25*1.1</f>
        <v>4873.5411999999997</v>
      </c>
      <c r="S25" s="154">
        <f>'ACT Apr 2019'!BJ11</f>
        <v>0</v>
      </c>
      <c r="T25" s="155">
        <f>'ACT Apr 2019'!BK11</f>
        <v>0</v>
      </c>
      <c r="U25" s="184"/>
      <c r="V25" s="184"/>
      <c r="W25" s="184"/>
      <c r="X25" s="184"/>
      <c r="Y25" s="184"/>
      <c r="Z25" s="184"/>
      <c r="AA25" s="184"/>
      <c r="AB25" s="184"/>
      <c r="AC25" s="184"/>
      <c r="AD25" s="184"/>
      <c r="AE25" s="184"/>
      <c r="AF25" s="184"/>
      <c r="AG25" s="184"/>
      <c r="AH25" s="184"/>
      <c r="AI25" s="184"/>
      <c r="AJ25" s="184"/>
      <c r="AK25" s="184"/>
      <c r="AL25" s="184"/>
      <c r="AM25" s="184"/>
      <c r="AN25" s="184"/>
      <c r="AO25" s="184"/>
      <c r="AP25" s="184"/>
      <c r="AQ25" s="184"/>
      <c r="AR25" s="184"/>
      <c r="AS25" s="184"/>
      <c r="AT25" s="184"/>
      <c r="AU25" s="184"/>
      <c r="AV25" s="184"/>
      <c r="AW25" s="184"/>
    </row>
    <row r="26" spans="1:49" s="186" customFormat="1" ht="14">
      <c r="A26" s="194"/>
      <c r="B26" s="183"/>
      <c r="C26" s="183"/>
      <c r="D26" s="183"/>
      <c r="E26" s="183"/>
      <c r="F26" s="183"/>
      <c r="G26" s="183"/>
      <c r="H26" s="183"/>
      <c r="I26" s="183"/>
      <c r="J26" s="183"/>
      <c r="K26" s="183"/>
      <c r="L26" s="183"/>
      <c r="M26" s="183"/>
      <c r="N26" s="183"/>
      <c r="O26" s="183"/>
      <c r="P26" s="183"/>
      <c r="Q26" s="183"/>
      <c r="R26" s="183"/>
      <c r="S26" s="183"/>
      <c r="T26" s="183"/>
      <c r="U26" s="185"/>
      <c r="V26" s="185"/>
      <c r="W26" s="185"/>
      <c r="X26" s="185"/>
      <c r="Y26" s="185"/>
      <c r="Z26" s="185"/>
      <c r="AA26" s="185"/>
      <c r="AB26" s="185"/>
      <c r="AC26" s="185"/>
      <c r="AD26" s="185"/>
      <c r="AE26" s="185"/>
      <c r="AF26" s="185"/>
      <c r="AG26" s="185"/>
      <c r="AH26" s="185"/>
      <c r="AI26" s="185"/>
      <c r="AJ26" s="185"/>
      <c r="AK26" s="185"/>
      <c r="AL26" s="185"/>
      <c r="AM26" s="185"/>
      <c r="AN26" s="185"/>
      <c r="AO26" s="185"/>
      <c r="AP26" s="185"/>
      <c r="AQ26" s="185"/>
      <c r="AR26" s="185"/>
      <c r="AS26" s="185"/>
      <c r="AT26" s="185"/>
      <c r="AU26" s="185"/>
      <c r="AV26" s="185"/>
      <c r="AW26" s="185"/>
    </row>
    <row r="27" spans="1:49" ht="15" thickBot="1">
      <c r="A27" s="194"/>
      <c r="B27" s="183"/>
      <c r="C27" s="183"/>
      <c r="D27" s="183"/>
      <c r="E27" s="183"/>
      <c r="F27" s="183"/>
      <c r="G27" s="183"/>
      <c r="H27" s="183"/>
      <c r="I27" s="183"/>
      <c r="J27" s="183"/>
      <c r="K27" s="183"/>
      <c r="L27" s="183"/>
      <c r="M27" s="183"/>
      <c r="N27" s="183"/>
      <c r="O27" s="183"/>
      <c r="P27" s="183"/>
      <c r="Q27" s="183"/>
      <c r="R27" s="183"/>
      <c r="S27" s="183"/>
      <c r="T27" s="183"/>
      <c r="U27" s="185"/>
      <c r="V27" s="184"/>
      <c r="W27" s="184"/>
      <c r="X27" s="184"/>
      <c r="Y27" s="184"/>
      <c r="Z27" s="184"/>
      <c r="AA27" s="184"/>
      <c r="AB27" s="184"/>
      <c r="AC27" s="184"/>
      <c r="AD27" s="184"/>
      <c r="AE27" s="184"/>
      <c r="AF27" s="184"/>
      <c r="AG27" s="184"/>
      <c r="AH27" s="184"/>
      <c r="AI27" s="184"/>
      <c r="AJ27" s="184"/>
      <c r="AK27" s="184"/>
      <c r="AL27" s="184"/>
      <c r="AM27" s="184"/>
      <c r="AN27" s="184"/>
      <c r="AO27" s="184"/>
      <c r="AP27" s="184"/>
      <c r="AQ27" s="184"/>
      <c r="AR27" s="184"/>
      <c r="AS27" s="184"/>
      <c r="AT27" s="184"/>
      <c r="AU27" s="184"/>
      <c r="AV27" s="184"/>
      <c r="AW27" s="184"/>
    </row>
    <row r="28" spans="1:49" ht="14">
      <c r="A28" s="89" t="s">
        <v>93</v>
      </c>
      <c r="B28" s="90"/>
      <c r="C28" s="90"/>
      <c r="D28" s="90"/>
      <c r="E28" s="90"/>
      <c r="F28" s="90"/>
      <c r="G28" s="90"/>
      <c r="H28" s="90"/>
      <c r="I28" s="90"/>
      <c r="J28" s="90"/>
      <c r="K28" s="90"/>
      <c r="L28" s="90"/>
      <c r="M28" s="90"/>
      <c r="N28" s="90"/>
      <c r="O28" s="90"/>
      <c r="P28" s="90"/>
      <c r="Q28" s="90"/>
      <c r="R28" s="90"/>
      <c r="S28" s="90"/>
      <c r="T28" s="91"/>
      <c r="U28" s="184"/>
      <c r="V28" s="184"/>
      <c r="W28" s="184"/>
      <c r="X28" s="184"/>
      <c r="Y28" s="184"/>
      <c r="Z28" s="184"/>
      <c r="AA28" s="184"/>
      <c r="AB28" s="184"/>
      <c r="AC28" s="184"/>
      <c r="AD28" s="184"/>
      <c r="AE28" s="184"/>
      <c r="AF28" s="184"/>
      <c r="AG28" s="184"/>
      <c r="AH28" s="184"/>
      <c r="AI28" s="184"/>
      <c r="AJ28" s="184"/>
      <c r="AK28" s="184"/>
      <c r="AL28" s="184"/>
      <c r="AM28" s="184"/>
      <c r="AN28" s="184"/>
      <c r="AO28" s="184"/>
      <c r="AP28" s="184"/>
      <c r="AQ28" s="184"/>
      <c r="AR28" s="184"/>
      <c r="AS28" s="184"/>
      <c r="AT28" s="184"/>
      <c r="AU28" s="184"/>
      <c r="AV28" s="184"/>
      <c r="AW28" s="184"/>
    </row>
    <row r="29" spans="1:49" ht="14">
      <c r="A29" s="92" t="s">
        <v>52</v>
      </c>
      <c r="B29" s="93"/>
      <c r="C29" s="102">
        <v>5000</v>
      </c>
      <c r="D29" s="93"/>
      <c r="E29" s="93"/>
      <c r="F29" s="93"/>
      <c r="G29" s="93"/>
      <c r="H29" s="93"/>
      <c r="I29" s="93"/>
      <c r="J29" s="93"/>
      <c r="K29" s="93"/>
      <c r="L29" s="93"/>
      <c r="M29" s="93"/>
      <c r="N29" s="93"/>
      <c r="O29" s="93"/>
      <c r="P29" s="93"/>
      <c r="Q29" s="93"/>
      <c r="R29" s="93"/>
      <c r="S29" s="93"/>
      <c r="T29" s="94"/>
      <c r="U29" s="184"/>
      <c r="V29" s="184"/>
      <c r="W29" s="184"/>
      <c r="X29" s="184"/>
      <c r="Y29" s="184"/>
      <c r="Z29" s="184"/>
      <c r="AA29" s="184"/>
      <c r="AB29" s="184"/>
      <c r="AC29" s="184"/>
      <c r="AD29" s="184"/>
      <c r="AE29" s="184"/>
      <c r="AF29" s="184"/>
      <c r="AG29" s="184"/>
      <c r="AH29" s="184"/>
      <c r="AI29" s="184"/>
      <c r="AJ29" s="184"/>
      <c r="AK29" s="184"/>
      <c r="AL29" s="184"/>
      <c r="AM29" s="184"/>
      <c r="AN29" s="184"/>
      <c r="AO29" s="184"/>
      <c r="AP29" s="184"/>
      <c r="AQ29" s="184"/>
      <c r="AR29" s="184"/>
      <c r="AS29" s="184"/>
      <c r="AT29" s="184"/>
      <c r="AU29" s="184"/>
      <c r="AV29" s="184"/>
      <c r="AW29" s="184"/>
    </row>
    <row r="30" spans="1:49" ht="14">
      <c r="A30" s="92" t="s">
        <v>53</v>
      </c>
      <c r="B30" s="93"/>
      <c r="C30" s="103">
        <v>0.3</v>
      </c>
      <c r="D30" s="93"/>
      <c r="E30" s="93"/>
      <c r="F30" s="93"/>
      <c r="G30" s="93"/>
      <c r="H30" s="93"/>
      <c r="I30" s="93"/>
      <c r="J30" s="93"/>
      <c r="K30" s="93"/>
      <c r="L30" s="93"/>
      <c r="M30" s="93"/>
      <c r="N30" s="93"/>
      <c r="O30" s="93"/>
      <c r="P30" s="93"/>
      <c r="Q30" s="93"/>
      <c r="R30" s="93"/>
      <c r="S30" s="93"/>
      <c r="T30" s="94"/>
      <c r="U30" s="184"/>
      <c r="V30" s="184"/>
      <c r="W30" s="184"/>
      <c r="X30" s="184"/>
      <c r="Y30" s="184"/>
      <c r="Z30" s="184"/>
      <c r="AA30" s="184"/>
      <c r="AB30" s="184"/>
      <c r="AC30" s="184"/>
      <c r="AD30" s="184"/>
      <c r="AE30" s="184"/>
      <c r="AF30" s="184"/>
      <c r="AG30" s="184"/>
      <c r="AH30" s="184"/>
      <c r="AI30" s="184"/>
      <c r="AJ30" s="184"/>
      <c r="AK30" s="184"/>
      <c r="AL30" s="184"/>
      <c r="AM30" s="184"/>
      <c r="AN30" s="184"/>
      <c r="AO30" s="184"/>
      <c r="AP30" s="184"/>
      <c r="AQ30" s="184"/>
      <c r="AR30" s="184"/>
      <c r="AS30" s="184"/>
      <c r="AT30" s="184"/>
      <c r="AU30" s="184"/>
      <c r="AV30" s="184"/>
      <c r="AW30" s="184"/>
    </row>
    <row r="31" spans="1:49" ht="14">
      <c r="A31" s="92" t="s">
        <v>54</v>
      </c>
      <c r="B31" s="93"/>
      <c r="C31" s="103">
        <v>0.4</v>
      </c>
      <c r="D31" s="93"/>
      <c r="E31" s="93"/>
      <c r="F31" s="93"/>
      <c r="G31" s="93"/>
      <c r="H31" s="93"/>
      <c r="I31" s="93"/>
      <c r="J31" s="93"/>
      <c r="K31" s="93"/>
      <c r="L31" s="93"/>
      <c r="M31" s="93"/>
      <c r="N31" s="93"/>
      <c r="O31" s="93"/>
      <c r="P31" s="93"/>
      <c r="Q31" s="93"/>
      <c r="R31" s="93"/>
      <c r="S31" s="93"/>
      <c r="T31" s="94"/>
      <c r="U31" s="184"/>
      <c r="V31" s="184"/>
      <c r="W31" s="184"/>
      <c r="X31" s="184"/>
      <c r="Y31" s="184"/>
      <c r="Z31" s="184"/>
      <c r="AA31" s="184"/>
      <c r="AB31" s="184"/>
      <c r="AC31" s="184"/>
      <c r="AD31" s="184"/>
      <c r="AE31" s="184"/>
      <c r="AF31" s="184"/>
      <c r="AG31" s="184"/>
      <c r="AH31" s="184"/>
      <c r="AI31" s="184"/>
      <c r="AJ31" s="184"/>
      <c r="AK31" s="184"/>
      <c r="AL31" s="184"/>
      <c r="AM31" s="184"/>
      <c r="AN31" s="184"/>
      <c r="AO31" s="184"/>
      <c r="AP31" s="184"/>
      <c r="AQ31" s="184"/>
      <c r="AR31" s="184"/>
      <c r="AS31" s="184"/>
      <c r="AT31" s="184"/>
      <c r="AU31" s="184"/>
      <c r="AV31" s="184"/>
      <c r="AW31" s="184"/>
    </row>
    <row r="32" spans="1:49" ht="14">
      <c r="A32" s="92" t="s">
        <v>55</v>
      </c>
      <c r="B32" s="93"/>
      <c r="C32" s="103">
        <v>0.3</v>
      </c>
      <c r="D32" s="93"/>
      <c r="E32" s="93"/>
      <c r="F32" s="93"/>
      <c r="G32" s="93"/>
      <c r="H32" s="93"/>
      <c r="I32" s="93"/>
      <c r="J32" s="93"/>
      <c r="K32" s="93"/>
      <c r="L32" s="93"/>
      <c r="M32" s="93"/>
      <c r="N32" s="93"/>
      <c r="O32" s="93"/>
      <c r="P32" s="93"/>
      <c r="Q32" s="93"/>
      <c r="R32" s="93"/>
      <c r="S32" s="93"/>
      <c r="T32" s="94"/>
      <c r="U32" s="184"/>
      <c r="V32" s="184"/>
      <c r="W32" s="184"/>
      <c r="X32" s="184"/>
      <c r="Y32" s="184"/>
      <c r="Z32" s="184"/>
      <c r="AA32" s="184"/>
      <c r="AB32" s="184"/>
      <c r="AC32" s="184"/>
      <c r="AD32" s="184"/>
      <c r="AE32" s="184"/>
      <c r="AF32" s="184"/>
      <c r="AG32" s="184"/>
      <c r="AH32" s="184"/>
      <c r="AI32" s="184"/>
      <c r="AJ32" s="184"/>
      <c r="AK32" s="184"/>
      <c r="AL32" s="184"/>
      <c r="AM32" s="184"/>
      <c r="AN32" s="184"/>
      <c r="AO32" s="184"/>
      <c r="AP32" s="184"/>
      <c r="AQ32" s="184"/>
      <c r="AR32" s="184"/>
      <c r="AS32" s="184"/>
      <c r="AT32" s="184"/>
      <c r="AU32" s="184"/>
      <c r="AV32" s="184"/>
      <c r="AW32" s="184"/>
    </row>
    <row r="33" spans="1:49" ht="14">
      <c r="A33" s="92"/>
      <c r="B33" s="93"/>
      <c r="C33" s="93"/>
      <c r="D33" s="93"/>
      <c r="E33" s="93"/>
      <c r="F33" s="93"/>
      <c r="G33" s="93"/>
      <c r="H33" s="93"/>
      <c r="I33" s="93"/>
      <c r="J33" s="93"/>
      <c r="K33" s="93"/>
      <c r="L33" s="93"/>
      <c r="M33" s="93"/>
      <c r="N33" s="93"/>
      <c r="O33" s="93"/>
      <c r="P33" s="93"/>
      <c r="Q33" s="93"/>
      <c r="R33" s="93"/>
      <c r="S33" s="93"/>
      <c r="T33" s="94"/>
      <c r="U33" s="184"/>
      <c r="V33" s="184"/>
      <c r="W33" s="184"/>
      <c r="X33" s="184"/>
      <c r="Y33" s="184"/>
      <c r="Z33" s="184"/>
      <c r="AA33" s="184"/>
      <c r="AB33" s="184"/>
      <c r="AC33" s="184"/>
      <c r="AD33" s="184"/>
      <c r="AE33" s="184"/>
      <c r="AF33" s="184"/>
      <c r="AG33" s="184"/>
      <c r="AH33" s="184"/>
      <c r="AI33" s="184"/>
      <c r="AJ33" s="184"/>
      <c r="AK33" s="184"/>
      <c r="AL33" s="184"/>
      <c r="AM33" s="184"/>
      <c r="AN33" s="184"/>
      <c r="AO33" s="184"/>
      <c r="AP33" s="184"/>
      <c r="AQ33" s="184"/>
      <c r="AR33" s="184"/>
      <c r="AS33" s="184"/>
      <c r="AT33" s="184"/>
      <c r="AU33" s="184"/>
      <c r="AV33" s="184"/>
      <c r="AW33" s="184"/>
    </row>
    <row r="34" spans="1:49" ht="75">
      <c r="A34" s="173" t="s">
        <v>56</v>
      </c>
      <c r="B34" s="162" t="s">
        <v>57</v>
      </c>
      <c r="C34" s="163" t="s">
        <v>58</v>
      </c>
      <c r="D34" s="163" t="s">
        <v>59</v>
      </c>
      <c r="E34" s="163" t="s">
        <v>6</v>
      </c>
      <c r="F34" s="163" t="s">
        <v>172</v>
      </c>
      <c r="G34" s="163" t="s">
        <v>173</v>
      </c>
      <c r="H34" s="163" t="s">
        <v>174</v>
      </c>
      <c r="I34" s="163" t="s">
        <v>113</v>
      </c>
      <c r="J34" s="166" t="s">
        <v>103</v>
      </c>
      <c r="K34" s="167" t="s">
        <v>104</v>
      </c>
      <c r="L34" s="167" t="s">
        <v>185</v>
      </c>
      <c r="M34" s="167" t="s">
        <v>118</v>
      </c>
      <c r="N34" s="167" t="s">
        <v>86</v>
      </c>
      <c r="O34" s="168" t="s">
        <v>87</v>
      </c>
      <c r="P34" s="168" t="s">
        <v>88</v>
      </c>
      <c r="Q34" s="168" t="s">
        <v>178</v>
      </c>
      <c r="R34" s="168" t="s">
        <v>179</v>
      </c>
      <c r="S34" s="167" t="s">
        <v>89</v>
      </c>
      <c r="T34" s="169" t="s">
        <v>90</v>
      </c>
      <c r="U34" s="184"/>
      <c r="V34" s="184"/>
      <c r="W34" s="184"/>
      <c r="X34" s="184"/>
      <c r="Y34" s="184"/>
      <c r="Z34" s="184"/>
      <c r="AA34" s="184"/>
      <c r="AB34" s="184"/>
      <c r="AC34" s="184"/>
      <c r="AD34" s="184"/>
      <c r="AE34" s="184"/>
      <c r="AF34" s="184"/>
      <c r="AG34" s="184"/>
      <c r="AH34" s="184"/>
      <c r="AI34" s="184"/>
      <c r="AJ34" s="184"/>
      <c r="AK34" s="184"/>
      <c r="AL34" s="184"/>
      <c r="AM34" s="184"/>
      <c r="AN34" s="184"/>
      <c r="AO34" s="184"/>
      <c r="AP34" s="184"/>
      <c r="AQ34" s="184"/>
      <c r="AR34" s="184"/>
      <c r="AS34" s="184"/>
      <c r="AT34" s="184"/>
      <c r="AU34" s="184"/>
      <c r="AV34" s="184"/>
      <c r="AW34" s="184"/>
    </row>
    <row r="35" spans="1:49" ht="14">
      <c r="A35" s="137" t="str">
        <f>'ACT Apr 2019'!K12</f>
        <v>ActewAGL</v>
      </c>
      <c r="B35" s="138" t="str">
        <f>'ACT Apr 2019'!L12</f>
        <v>Business plan</v>
      </c>
      <c r="C35" s="139">
        <f>91*'ACT Apr 2019'!M12/100</f>
        <v>121.485</v>
      </c>
      <c r="D35" s="147">
        <f>($C$29*$C$30)*'ACT Apr 2019'!N12/100</f>
        <v>510.6</v>
      </c>
      <c r="E35" s="139">
        <v>0</v>
      </c>
      <c r="F35" s="139">
        <v>0</v>
      </c>
      <c r="G35" s="139">
        <f>($C$29*$C$31)*'ACT Apr 2019'!AI12/100</f>
        <v>481</v>
      </c>
      <c r="H35" s="139">
        <f>($C$29*$C$32)*'ACT Apr 2019'!W12/100</f>
        <v>274.5</v>
      </c>
      <c r="I35" s="142">
        <f t="shared" ref="I35:I38" si="12">SUM(C35:H35)</f>
        <v>1387.585</v>
      </c>
      <c r="J35" s="101">
        <f>I35*4</f>
        <v>5550.34</v>
      </c>
      <c r="K35" s="143">
        <v>0</v>
      </c>
      <c r="L35" s="143">
        <f>'ACT Apr 2019'!BA12</f>
        <v>12</v>
      </c>
      <c r="M35" s="143">
        <f>'ACT Apr 2019'!BB12</f>
        <v>0</v>
      </c>
      <c r="N35" s="143">
        <f>'ACT Apr 2019'!BC12</f>
        <v>0</v>
      </c>
      <c r="O35" s="101">
        <f>J35-((I35-C35)*L35/100)*4</f>
        <v>4942.6120000000001</v>
      </c>
      <c r="P35" s="101">
        <f>O35</f>
        <v>4942.6120000000001</v>
      </c>
      <c r="Q35" s="101">
        <f t="shared" ref="Q35:R38" si="13">O35*1.1</f>
        <v>5436.8732000000009</v>
      </c>
      <c r="R35" s="101">
        <f t="shared" si="13"/>
        <v>5436.8732000000009</v>
      </c>
      <c r="S35" s="144">
        <f>'ACT Apr 2019'!BJ12</f>
        <v>12</v>
      </c>
      <c r="T35" s="145" t="str">
        <f>'ACT Apr 2019'!BK12</f>
        <v>y</v>
      </c>
      <c r="U35" s="184"/>
      <c r="V35" s="184"/>
      <c r="W35" s="184"/>
      <c r="X35" s="184"/>
      <c r="Y35" s="184"/>
      <c r="Z35" s="184"/>
      <c r="AA35" s="184"/>
      <c r="AB35" s="184"/>
      <c r="AC35" s="184"/>
      <c r="AD35" s="184"/>
      <c r="AE35" s="184"/>
      <c r="AF35" s="184"/>
      <c r="AG35" s="184"/>
      <c r="AH35" s="184"/>
      <c r="AI35" s="184"/>
      <c r="AJ35" s="184"/>
      <c r="AK35" s="184"/>
      <c r="AL35" s="184"/>
      <c r="AM35" s="184"/>
      <c r="AN35" s="184"/>
      <c r="AO35" s="184"/>
      <c r="AP35" s="184"/>
      <c r="AQ35" s="184"/>
      <c r="AR35" s="184"/>
      <c r="AS35" s="184"/>
      <c r="AT35" s="184"/>
      <c r="AU35" s="184"/>
      <c r="AV35" s="184"/>
      <c r="AW35" s="184"/>
    </row>
    <row r="36" spans="1:49" ht="14">
      <c r="A36" s="137" t="str">
        <f>'ACT Apr 2019'!K13</f>
        <v>EnergyAustralia</v>
      </c>
      <c r="B36" s="138" t="str">
        <f>'ACT Apr 2019'!L13</f>
        <v>Everyday Saver Business</v>
      </c>
      <c r="C36" s="139">
        <f>91*'ACT Apr 2019'!M13/100</f>
        <v>101.01</v>
      </c>
      <c r="D36" s="147">
        <f>($C$29*$C$30)*'ACT Apr 2019'!N13/100</f>
        <v>566.25</v>
      </c>
      <c r="E36" s="139">
        <v>0</v>
      </c>
      <c r="F36" s="139">
        <v>0</v>
      </c>
      <c r="G36" s="139">
        <f>($C$29*$C$31)*'ACT Apr 2019'!AI13/100</f>
        <v>526</v>
      </c>
      <c r="H36" s="139">
        <f>($C$29*$C$32)*'ACT Apr 2019'!W13/100</f>
        <v>345</v>
      </c>
      <c r="I36" s="142">
        <f t="shared" si="12"/>
        <v>1538.26</v>
      </c>
      <c r="J36" s="101">
        <f t="shared" ref="J36:J38" si="14">I36*4</f>
        <v>6153.04</v>
      </c>
      <c r="K36" s="143">
        <v>0</v>
      </c>
      <c r="L36" s="143">
        <f>'ACT Apr 2019'!BA13</f>
        <v>10</v>
      </c>
      <c r="M36" s="143">
        <f>'ACT Apr 2019'!BB13</f>
        <v>0</v>
      </c>
      <c r="N36" s="143">
        <f>'ACT Apr 2019'!BC13</f>
        <v>0</v>
      </c>
      <c r="O36" s="101">
        <f>J36-((I36-C36)*L36/100)*4</f>
        <v>5578.14</v>
      </c>
      <c r="P36" s="101">
        <f>O36-(O36*M36/100)</f>
        <v>5578.14</v>
      </c>
      <c r="Q36" s="101">
        <f t="shared" si="13"/>
        <v>6135.9540000000006</v>
      </c>
      <c r="R36" s="101">
        <f t="shared" si="13"/>
        <v>6135.9540000000006</v>
      </c>
      <c r="S36" s="144">
        <f>'ACT Apr 2019'!BJ13</f>
        <v>0</v>
      </c>
      <c r="T36" s="145" t="str">
        <f>'ACT Apr 2019'!BK13</f>
        <v>n</v>
      </c>
      <c r="U36" s="184"/>
      <c r="V36" s="184"/>
      <c r="W36" s="184"/>
      <c r="X36" s="184"/>
      <c r="Y36" s="184"/>
      <c r="Z36" s="184"/>
      <c r="AA36" s="184"/>
      <c r="AB36" s="184"/>
      <c r="AC36" s="184"/>
      <c r="AD36" s="184"/>
      <c r="AE36" s="184"/>
      <c r="AF36" s="184"/>
      <c r="AG36" s="184"/>
      <c r="AH36" s="184"/>
      <c r="AI36" s="184"/>
      <c r="AJ36" s="184"/>
      <c r="AK36" s="184"/>
      <c r="AL36" s="184"/>
      <c r="AM36" s="184"/>
      <c r="AN36" s="184"/>
      <c r="AO36" s="184"/>
      <c r="AP36" s="184"/>
      <c r="AQ36" s="184"/>
      <c r="AR36" s="184"/>
      <c r="AS36" s="184"/>
      <c r="AT36" s="184"/>
      <c r="AU36" s="184"/>
      <c r="AV36" s="184"/>
      <c r="AW36" s="184"/>
    </row>
    <row r="37" spans="1:49" ht="14">
      <c r="A37" s="137" t="str">
        <f>'ACT Apr 2019'!K14</f>
        <v>Origin Energy</v>
      </c>
      <c r="B37" s="138" t="str">
        <f>'ACT Apr 2019'!L14</f>
        <v>Business Saver</v>
      </c>
      <c r="C37" s="139">
        <f>91*'ACT Apr 2019'!M14/100</f>
        <v>110.6833</v>
      </c>
      <c r="D37" s="147">
        <f>($C$29*$C$30)*'ACT Apr 2019'!N14/100</f>
        <v>484.2</v>
      </c>
      <c r="E37" s="139">
        <v>0</v>
      </c>
      <c r="F37" s="139">
        <v>0</v>
      </c>
      <c r="G37" s="139">
        <f>($C$29*$C$31)*'ACT Apr 2019'!AI14/100</f>
        <v>464.6</v>
      </c>
      <c r="H37" s="139">
        <f>($C$29*$C$32)*'ACT Apr 2019'!W14/100</f>
        <v>261.75</v>
      </c>
      <c r="I37" s="142">
        <f t="shared" si="12"/>
        <v>1321.2332999999999</v>
      </c>
      <c r="J37" s="101">
        <f t="shared" si="14"/>
        <v>5284.9331999999995</v>
      </c>
      <c r="K37" s="143">
        <v>0</v>
      </c>
      <c r="L37" s="143">
        <f>'ACT Apr 2019'!BA14</f>
        <v>10</v>
      </c>
      <c r="M37" s="143">
        <f>'ACT Apr 2019'!BB14</f>
        <v>0</v>
      </c>
      <c r="N37" s="143">
        <f>'ACT Apr 2019'!BC14</f>
        <v>0</v>
      </c>
      <c r="O37" s="101">
        <f>J37-((I37-C37)*L37/100)*4</f>
        <v>4800.7131999999992</v>
      </c>
      <c r="P37" s="101">
        <f>O37-(O37*M37/100)</f>
        <v>4800.7131999999992</v>
      </c>
      <c r="Q37" s="101">
        <f t="shared" si="13"/>
        <v>5280.7845199999992</v>
      </c>
      <c r="R37" s="101">
        <f t="shared" si="13"/>
        <v>5280.7845199999992</v>
      </c>
      <c r="S37" s="144">
        <f>'ACT Apr 2019'!BJ14</f>
        <v>12</v>
      </c>
      <c r="T37" s="145" t="str">
        <f>'ACT Apr 2019'!BK14</f>
        <v>y</v>
      </c>
      <c r="U37" s="184"/>
      <c r="V37" s="184"/>
      <c r="W37" s="184"/>
      <c r="X37" s="184"/>
      <c r="Y37" s="184"/>
      <c r="Z37" s="184"/>
      <c r="AA37" s="184"/>
      <c r="AB37" s="184"/>
      <c r="AC37" s="184"/>
      <c r="AD37" s="184"/>
      <c r="AE37" s="184"/>
      <c r="AF37" s="184"/>
      <c r="AG37" s="184"/>
      <c r="AH37" s="184"/>
      <c r="AI37" s="184"/>
      <c r="AJ37" s="184"/>
      <c r="AK37" s="184"/>
      <c r="AL37" s="184"/>
      <c r="AM37" s="184"/>
      <c r="AN37" s="184"/>
      <c r="AO37" s="184"/>
      <c r="AP37" s="184"/>
      <c r="AQ37" s="184"/>
      <c r="AR37" s="184"/>
      <c r="AS37" s="184"/>
      <c r="AT37" s="184"/>
      <c r="AU37" s="184"/>
      <c r="AV37" s="184"/>
      <c r="AW37" s="184"/>
    </row>
    <row r="38" spans="1:49" ht="14">
      <c r="A38" s="137" t="str">
        <f>'ACT Apr 2019'!K15</f>
        <v>Next Business Energy</v>
      </c>
      <c r="B38" s="138" t="str">
        <f>'ACT Apr 2019'!L15</f>
        <v>Pay on time</v>
      </c>
      <c r="C38" s="139">
        <f>91*'ACT Apr 2019'!M15/100</f>
        <v>109.2</v>
      </c>
      <c r="D38" s="147">
        <f>($C$29*$C$30)*'ACT Apr 2019'!N15/100</f>
        <v>540</v>
      </c>
      <c r="E38" s="139">
        <v>0</v>
      </c>
      <c r="F38" s="139">
        <v>0</v>
      </c>
      <c r="G38" s="139">
        <f>($C$29*$C$31)*'ACT Apr 2019'!AI15/100</f>
        <v>470</v>
      </c>
      <c r="H38" s="139">
        <f>($C$29*$C$32)*'ACT Apr 2019'!W15/100</f>
        <v>270</v>
      </c>
      <c r="I38" s="142">
        <f t="shared" si="12"/>
        <v>1389.2</v>
      </c>
      <c r="J38" s="101">
        <f t="shared" si="14"/>
        <v>5556.8</v>
      </c>
      <c r="K38" s="143">
        <v>0</v>
      </c>
      <c r="L38" s="143">
        <f>'ACT Apr 2019'!BA15</f>
        <v>0</v>
      </c>
      <c r="M38" s="143">
        <f>'ACT Apr 2019'!BB15</f>
        <v>7</v>
      </c>
      <c r="N38" s="143">
        <f>'ACT Apr 2019'!BC15</f>
        <v>0</v>
      </c>
      <c r="O38" s="101">
        <f>J38</f>
        <v>5556.8</v>
      </c>
      <c r="P38" s="101">
        <f>O38-(O38*M38/100)</f>
        <v>5167.8240000000005</v>
      </c>
      <c r="Q38" s="101">
        <f t="shared" si="13"/>
        <v>6112.4800000000005</v>
      </c>
      <c r="R38" s="101">
        <f t="shared" si="13"/>
        <v>5684.6064000000015</v>
      </c>
      <c r="S38" s="144">
        <f>'ACT Apr 2019'!BJ15</f>
        <v>24</v>
      </c>
      <c r="T38" s="145" t="str">
        <f>'ACT Apr 2019'!BK15</f>
        <v>n</v>
      </c>
      <c r="U38" s="184"/>
      <c r="V38" s="184"/>
      <c r="W38" s="184"/>
      <c r="X38" s="184"/>
      <c r="Y38" s="184"/>
      <c r="Z38" s="184"/>
      <c r="AA38" s="184"/>
      <c r="AB38" s="184"/>
      <c r="AC38" s="184"/>
      <c r="AD38" s="184"/>
      <c r="AE38" s="184"/>
      <c r="AF38" s="184"/>
      <c r="AG38" s="184"/>
      <c r="AH38" s="184"/>
      <c r="AI38" s="184"/>
      <c r="AJ38" s="184"/>
      <c r="AK38" s="184"/>
      <c r="AL38" s="184"/>
      <c r="AM38" s="184"/>
      <c r="AN38" s="184"/>
      <c r="AO38" s="184"/>
      <c r="AP38" s="184"/>
      <c r="AQ38" s="184"/>
      <c r="AR38" s="184"/>
      <c r="AS38" s="184"/>
      <c r="AT38" s="184"/>
      <c r="AU38" s="184"/>
      <c r="AV38" s="184"/>
      <c r="AW38" s="184"/>
    </row>
    <row r="39" spans="1:49" ht="15" thickBot="1">
      <c r="A39" s="148" t="str">
        <f>'ACT Apr 2019'!K16</f>
        <v>Power Club</v>
      </c>
      <c r="B39" s="149" t="str">
        <f>'ACT Apr 2019'!L16</f>
        <v>Powerbank Business</v>
      </c>
      <c r="C39" s="150">
        <f>(91*'ACT Apr 2019'!M16/100)+('ACT Apr 2019'!BN16*3)</f>
        <v>104.723</v>
      </c>
      <c r="D39" s="151">
        <f>($C$29*$C$30)*'ACT Apr 2019'!N16/100</f>
        <v>472.5</v>
      </c>
      <c r="E39" s="150">
        <v>0</v>
      </c>
      <c r="F39" s="150">
        <v>0</v>
      </c>
      <c r="G39" s="150">
        <f>($C$29*$C$31)*'ACT Apr 2019'!AI16/100</f>
        <v>389.4</v>
      </c>
      <c r="H39" s="150">
        <f>($C$29*$C$32)*'ACT Apr 2019'!W16/100</f>
        <v>208.95</v>
      </c>
      <c r="I39" s="152">
        <f t="shared" ref="I39" si="15">SUM(C39:H39)</f>
        <v>1175.5729999999999</v>
      </c>
      <c r="J39" s="146">
        <f t="shared" ref="J39" si="16">I39*4</f>
        <v>4702.2919999999995</v>
      </c>
      <c r="K39" s="153">
        <v>0</v>
      </c>
      <c r="L39" s="153">
        <f>'ACT Apr 2019'!BA16</f>
        <v>0</v>
      </c>
      <c r="M39" s="153">
        <f>'ACT Apr 2019'!BB16</f>
        <v>0</v>
      </c>
      <c r="N39" s="153">
        <f>'ACT Apr 2019'!BC16</f>
        <v>0</v>
      </c>
      <c r="O39" s="146">
        <f>J39</f>
        <v>4702.2919999999995</v>
      </c>
      <c r="P39" s="146">
        <f>O39</f>
        <v>4702.2919999999995</v>
      </c>
      <c r="Q39" s="146">
        <f t="shared" ref="Q39" si="17">O39*1.1</f>
        <v>5172.5212000000001</v>
      </c>
      <c r="R39" s="146">
        <f t="shared" ref="R39" si="18">P39*1.1</f>
        <v>5172.5212000000001</v>
      </c>
      <c r="S39" s="154">
        <f>'ACT Apr 2019'!BJ16</f>
        <v>0</v>
      </c>
      <c r="T39" s="155">
        <f>'ACT Apr 2019'!BK16</f>
        <v>0</v>
      </c>
      <c r="U39" s="184"/>
      <c r="V39" s="184"/>
      <c r="W39" s="184"/>
      <c r="X39" s="184"/>
      <c r="Y39" s="184"/>
      <c r="Z39" s="184"/>
      <c r="AA39" s="184"/>
      <c r="AB39" s="184"/>
      <c r="AC39" s="184"/>
      <c r="AD39" s="184"/>
      <c r="AE39" s="184"/>
      <c r="AF39" s="184"/>
      <c r="AG39" s="184"/>
      <c r="AH39" s="184"/>
      <c r="AI39" s="184"/>
      <c r="AJ39" s="184"/>
      <c r="AK39" s="184"/>
      <c r="AL39" s="184"/>
      <c r="AM39" s="184"/>
      <c r="AN39" s="184"/>
      <c r="AO39" s="184"/>
      <c r="AP39" s="184"/>
      <c r="AQ39" s="184"/>
      <c r="AR39" s="184"/>
      <c r="AS39" s="184"/>
      <c r="AT39" s="184"/>
      <c r="AU39" s="184"/>
      <c r="AV39" s="184"/>
      <c r="AW39" s="184"/>
    </row>
    <row r="40" spans="1:49" ht="14">
      <c r="A40" s="180"/>
      <c r="B40" s="180"/>
      <c r="C40" s="180"/>
      <c r="D40" s="180"/>
      <c r="E40" s="180"/>
      <c r="F40" s="180"/>
      <c r="G40" s="180"/>
      <c r="H40" s="180"/>
      <c r="I40" s="180"/>
      <c r="J40" s="180"/>
      <c r="K40" s="180"/>
      <c r="L40" s="180"/>
      <c r="M40" s="180"/>
      <c r="N40" s="180"/>
      <c r="O40" s="183"/>
      <c r="P40" s="183"/>
      <c r="Q40" s="183"/>
      <c r="R40" s="183"/>
      <c r="S40" s="183"/>
      <c r="T40" s="180"/>
      <c r="U40" s="184"/>
      <c r="V40" s="184"/>
      <c r="W40" s="184"/>
      <c r="X40" s="184"/>
      <c r="Y40" s="184"/>
      <c r="Z40" s="184"/>
      <c r="AA40" s="184"/>
      <c r="AB40" s="184"/>
      <c r="AC40" s="184"/>
      <c r="AD40" s="184"/>
      <c r="AE40" s="184"/>
      <c r="AF40" s="184"/>
      <c r="AG40" s="184"/>
      <c r="AH40" s="184"/>
      <c r="AI40" s="184"/>
      <c r="AJ40" s="184"/>
      <c r="AK40" s="184"/>
      <c r="AL40" s="184"/>
      <c r="AM40" s="184"/>
      <c r="AN40" s="184"/>
      <c r="AO40" s="184"/>
      <c r="AP40" s="184"/>
      <c r="AQ40" s="184"/>
      <c r="AR40" s="184"/>
      <c r="AS40" s="184"/>
      <c r="AT40" s="184"/>
      <c r="AU40" s="184"/>
      <c r="AV40" s="184"/>
      <c r="AW40" s="184"/>
    </row>
    <row r="41" spans="1:49" ht="14">
      <c r="A41" s="180"/>
      <c r="B41" s="180"/>
      <c r="C41" s="180"/>
      <c r="D41" s="180"/>
      <c r="E41" s="180"/>
      <c r="F41" s="180"/>
      <c r="G41" s="180"/>
      <c r="H41" s="180"/>
      <c r="I41" s="180"/>
      <c r="J41" s="180"/>
      <c r="K41" s="180"/>
      <c r="L41" s="180"/>
      <c r="M41" s="180"/>
      <c r="N41" s="180"/>
      <c r="O41" s="183"/>
      <c r="P41" s="183"/>
      <c r="Q41" s="183"/>
      <c r="R41" s="183"/>
      <c r="S41" s="183"/>
      <c r="T41" s="180"/>
      <c r="U41" s="184"/>
      <c r="V41" s="184"/>
      <c r="W41" s="184"/>
      <c r="X41" s="184"/>
      <c r="Y41" s="184"/>
      <c r="Z41" s="184"/>
      <c r="AA41" s="184"/>
      <c r="AB41" s="184"/>
      <c r="AC41" s="184"/>
      <c r="AD41" s="184"/>
      <c r="AE41" s="184"/>
      <c r="AF41" s="184"/>
      <c r="AG41" s="184"/>
      <c r="AH41" s="184"/>
      <c r="AI41" s="184"/>
      <c r="AJ41" s="184"/>
      <c r="AK41" s="184"/>
      <c r="AL41" s="184"/>
      <c r="AM41" s="184"/>
      <c r="AN41" s="184"/>
      <c r="AO41" s="184"/>
      <c r="AP41" s="184"/>
      <c r="AQ41" s="184"/>
      <c r="AR41" s="184"/>
      <c r="AS41" s="184"/>
      <c r="AT41" s="184"/>
      <c r="AU41" s="184"/>
      <c r="AV41" s="184"/>
      <c r="AW41" s="184"/>
    </row>
    <row r="42" spans="1:49" ht="14">
      <c r="A42" s="180"/>
      <c r="B42" s="180"/>
      <c r="C42" s="180"/>
      <c r="D42" s="180"/>
      <c r="E42" s="180"/>
      <c r="F42" s="180"/>
      <c r="G42" s="180"/>
      <c r="H42" s="180"/>
      <c r="I42" s="180"/>
      <c r="J42" s="180"/>
      <c r="K42" s="180"/>
      <c r="L42" s="180"/>
      <c r="M42" s="180"/>
      <c r="N42" s="180"/>
      <c r="O42" s="183"/>
      <c r="P42" s="183"/>
      <c r="Q42" s="183"/>
      <c r="R42" s="183"/>
      <c r="S42" s="183"/>
      <c r="T42" s="180"/>
      <c r="U42" s="184"/>
      <c r="V42" s="184"/>
      <c r="W42" s="184"/>
      <c r="X42" s="184"/>
      <c r="Y42" s="184"/>
      <c r="Z42" s="184"/>
      <c r="AA42" s="184"/>
      <c r="AB42" s="184"/>
      <c r="AC42" s="184"/>
      <c r="AD42" s="184"/>
      <c r="AE42" s="184"/>
      <c r="AF42" s="184"/>
      <c r="AG42" s="184"/>
      <c r="AH42" s="184"/>
      <c r="AI42" s="184"/>
      <c r="AJ42" s="184"/>
      <c r="AK42" s="184"/>
      <c r="AL42" s="184"/>
      <c r="AM42" s="184"/>
      <c r="AN42" s="184"/>
      <c r="AO42" s="184"/>
      <c r="AP42" s="184"/>
      <c r="AQ42" s="184"/>
      <c r="AR42" s="184"/>
      <c r="AS42" s="184"/>
      <c r="AT42" s="184"/>
      <c r="AU42" s="184"/>
      <c r="AV42" s="184"/>
      <c r="AW42" s="184"/>
    </row>
    <row r="43" spans="1:49" ht="14">
      <c r="A43" s="180"/>
      <c r="B43" s="180"/>
      <c r="C43" s="180"/>
      <c r="D43" s="180"/>
      <c r="E43" s="180"/>
      <c r="F43" s="180"/>
      <c r="G43" s="180"/>
      <c r="H43" s="180"/>
      <c r="I43" s="180"/>
      <c r="J43" s="180"/>
      <c r="K43" s="180"/>
      <c r="L43" s="180"/>
      <c r="M43" s="180"/>
      <c r="N43" s="180"/>
      <c r="O43" s="183"/>
      <c r="P43" s="183"/>
      <c r="Q43" s="183"/>
      <c r="R43" s="183"/>
      <c r="S43" s="183"/>
      <c r="T43" s="180"/>
      <c r="U43" s="184"/>
      <c r="V43" s="184"/>
      <c r="W43" s="184"/>
      <c r="X43" s="184"/>
      <c r="Y43" s="184"/>
      <c r="Z43" s="184"/>
      <c r="AA43" s="184"/>
      <c r="AB43" s="184"/>
      <c r="AC43" s="184"/>
      <c r="AD43" s="184"/>
      <c r="AE43" s="184"/>
      <c r="AF43" s="184"/>
      <c r="AG43" s="184"/>
      <c r="AH43" s="184"/>
      <c r="AI43" s="184"/>
      <c r="AJ43" s="184"/>
      <c r="AK43" s="184"/>
      <c r="AL43" s="184"/>
      <c r="AM43" s="184"/>
      <c r="AN43" s="184"/>
      <c r="AO43" s="184"/>
      <c r="AP43" s="184"/>
      <c r="AQ43" s="184"/>
      <c r="AR43" s="184"/>
      <c r="AS43" s="184"/>
      <c r="AT43" s="184"/>
      <c r="AU43" s="184"/>
      <c r="AV43" s="184"/>
      <c r="AW43" s="184"/>
    </row>
    <row r="44" spans="1:49" ht="14">
      <c r="A44" s="180"/>
      <c r="B44" s="180"/>
      <c r="C44" s="180"/>
      <c r="D44" s="180"/>
      <c r="E44" s="180"/>
      <c r="F44" s="180"/>
      <c r="G44" s="180"/>
      <c r="H44" s="180"/>
      <c r="I44" s="180"/>
      <c r="J44" s="180"/>
      <c r="K44" s="180"/>
      <c r="L44" s="180"/>
      <c r="M44" s="180"/>
      <c r="N44" s="180"/>
      <c r="O44" s="183"/>
      <c r="P44" s="183"/>
      <c r="Q44" s="183"/>
      <c r="R44" s="183"/>
      <c r="S44" s="183"/>
      <c r="T44" s="180"/>
      <c r="U44" s="184"/>
      <c r="V44" s="184"/>
      <c r="W44" s="184"/>
      <c r="X44" s="184"/>
      <c r="Y44" s="184"/>
      <c r="Z44" s="184"/>
      <c r="AA44" s="184"/>
      <c r="AB44" s="184"/>
      <c r="AC44" s="184"/>
      <c r="AD44" s="184"/>
      <c r="AE44" s="184"/>
      <c r="AF44" s="184"/>
      <c r="AG44" s="184"/>
      <c r="AH44" s="184"/>
      <c r="AI44" s="184"/>
      <c r="AJ44" s="184"/>
      <c r="AK44" s="184"/>
      <c r="AL44" s="184"/>
      <c r="AM44" s="184"/>
      <c r="AN44" s="184"/>
      <c r="AO44" s="184"/>
      <c r="AP44" s="184"/>
      <c r="AQ44" s="184"/>
      <c r="AR44" s="184"/>
      <c r="AS44" s="184"/>
      <c r="AT44" s="184"/>
      <c r="AU44" s="184"/>
      <c r="AV44" s="184"/>
      <c r="AW44" s="184"/>
    </row>
    <row r="45" spans="1:49" ht="14">
      <c r="A45" s="180"/>
      <c r="B45" s="180"/>
      <c r="C45" s="180"/>
      <c r="D45" s="180"/>
      <c r="E45" s="180"/>
      <c r="F45" s="180"/>
      <c r="G45" s="180"/>
      <c r="H45" s="180"/>
      <c r="I45" s="180"/>
      <c r="J45" s="180"/>
      <c r="K45" s="180"/>
      <c r="L45" s="180"/>
      <c r="M45" s="180"/>
      <c r="N45" s="180"/>
      <c r="O45" s="183"/>
      <c r="P45" s="183"/>
      <c r="Q45" s="183"/>
      <c r="R45" s="183"/>
      <c r="S45" s="183"/>
      <c r="T45" s="180"/>
      <c r="U45" s="184"/>
      <c r="V45" s="184"/>
      <c r="W45" s="184"/>
      <c r="X45" s="184"/>
      <c r="Y45" s="184"/>
      <c r="Z45" s="184"/>
      <c r="AA45" s="184"/>
      <c r="AB45" s="184"/>
      <c r="AC45" s="184"/>
      <c r="AD45" s="184"/>
      <c r="AE45" s="184"/>
      <c r="AF45" s="184"/>
      <c r="AG45" s="184"/>
      <c r="AH45" s="184"/>
      <c r="AI45" s="184"/>
      <c r="AJ45" s="184"/>
      <c r="AK45" s="184"/>
      <c r="AL45" s="184"/>
      <c r="AM45" s="184"/>
      <c r="AN45" s="184"/>
      <c r="AO45" s="184"/>
      <c r="AP45" s="184"/>
      <c r="AQ45" s="184"/>
      <c r="AR45" s="184"/>
      <c r="AS45" s="184"/>
      <c r="AT45" s="184"/>
      <c r="AU45" s="184"/>
      <c r="AV45" s="184"/>
      <c r="AW45" s="184"/>
    </row>
    <row r="46" spans="1:49" ht="14">
      <c r="A46" s="180"/>
      <c r="B46" s="180"/>
      <c r="C46" s="180"/>
      <c r="D46" s="180"/>
      <c r="E46" s="180"/>
      <c r="F46" s="180"/>
      <c r="G46" s="180"/>
      <c r="H46" s="180"/>
      <c r="I46" s="180"/>
      <c r="J46" s="180"/>
      <c r="K46" s="180"/>
      <c r="L46" s="180"/>
      <c r="M46" s="180"/>
      <c r="N46" s="180"/>
      <c r="O46" s="183"/>
      <c r="P46" s="183"/>
      <c r="Q46" s="183"/>
      <c r="R46" s="183"/>
      <c r="S46" s="183"/>
      <c r="T46" s="180"/>
      <c r="U46" s="184"/>
      <c r="V46" s="184"/>
      <c r="W46" s="184"/>
      <c r="X46" s="184"/>
      <c r="Y46" s="184"/>
      <c r="Z46" s="184"/>
      <c r="AA46" s="184"/>
      <c r="AB46" s="184"/>
      <c r="AC46" s="184"/>
      <c r="AD46" s="184"/>
      <c r="AE46" s="184"/>
      <c r="AF46" s="184"/>
      <c r="AG46" s="184"/>
      <c r="AH46" s="184"/>
      <c r="AI46" s="184"/>
      <c r="AJ46" s="184"/>
      <c r="AK46" s="184"/>
      <c r="AL46" s="184"/>
      <c r="AM46" s="184"/>
      <c r="AN46" s="184"/>
      <c r="AO46" s="184"/>
      <c r="AP46" s="184"/>
      <c r="AQ46" s="184"/>
      <c r="AR46" s="184"/>
      <c r="AS46" s="184"/>
      <c r="AT46" s="184"/>
      <c r="AU46" s="184"/>
      <c r="AV46" s="184"/>
      <c r="AW46" s="184"/>
    </row>
    <row r="47" spans="1:49" ht="14">
      <c r="A47" s="180"/>
      <c r="B47" s="180"/>
      <c r="C47" s="180"/>
      <c r="D47" s="180"/>
      <c r="E47" s="180"/>
      <c r="F47" s="180"/>
      <c r="G47" s="180"/>
      <c r="H47" s="180"/>
      <c r="I47" s="180"/>
      <c r="J47" s="180"/>
      <c r="K47" s="180"/>
      <c r="L47" s="180"/>
      <c r="M47" s="180"/>
      <c r="N47" s="180"/>
      <c r="O47" s="183"/>
      <c r="P47" s="183"/>
      <c r="Q47" s="183"/>
      <c r="R47" s="183"/>
      <c r="S47" s="183"/>
      <c r="T47" s="180"/>
      <c r="U47" s="184"/>
      <c r="V47" s="184"/>
      <c r="W47" s="184"/>
      <c r="X47" s="184"/>
      <c r="Y47" s="184"/>
      <c r="Z47" s="184"/>
      <c r="AA47" s="184"/>
      <c r="AB47" s="184"/>
      <c r="AC47" s="184"/>
      <c r="AD47" s="184"/>
      <c r="AE47" s="184"/>
      <c r="AF47" s="184"/>
      <c r="AG47" s="184"/>
      <c r="AH47" s="184"/>
      <c r="AI47" s="184"/>
      <c r="AJ47" s="184"/>
      <c r="AK47" s="184"/>
      <c r="AL47" s="184"/>
      <c r="AM47" s="184"/>
      <c r="AN47" s="184"/>
      <c r="AO47" s="184"/>
      <c r="AP47" s="184"/>
      <c r="AQ47" s="184"/>
      <c r="AR47" s="184"/>
      <c r="AS47" s="184"/>
      <c r="AT47" s="184"/>
      <c r="AU47" s="184"/>
      <c r="AV47" s="184"/>
      <c r="AW47" s="184"/>
    </row>
    <row r="48" spans="1:49" ht="14">
      <c r="A48" s="180"/>
      <c r="B48" s="180"/>
      <c r="C48" s="180"/>
      <c r="D48" s="180"/>
      <c r="E48" s="180"/>
      <c r="F48" s="180"/>
      <c r="G48" s="180"/>
      <c r="H48" s="180"/>
      <c r="I48" s="180"/>
      <c r="J48" s="180"/>
      <c r="K48" s="180"/>
      <c r="L48" s="180"/>
      <c r="M48" s="180"/>
      <c r="N48" s="180"/>
      <c r="O48" s="183"/>
      <c r="P48" s="183"/>
      <c r="Q48" s="183"/>
      <c r="R48" s="183"/>
      <c r="S48" s="183"/>
      <c r="T48" s="180"/>
      <c r="U48" s="184"/>
      <c r="V48" s="184"/>
      <c r="W48" s="184"/>
      <c r="X48" s="184"/>
      <c r="Y48" s="184"/>
      <c r="Z48" s="184"/>
      <c r="AA48" s="184"/>
      <c r="AB48" s="184"/>
      <c r="AC48" s="184"/>
      <c r="AD48" s="184"/>
      <c r="AE48" s="184"/>
      <c r="AF48" s="184"/>
      <c r="AG48" s="184"/>
      <c r="AH48" s="184"/>
      <c r="AI48" s="184"/>
      <c r="AJ48" s="184"/>
      <c r="AK48" s="184"/>
      <c r="AL48" s="184"/>
      <c r="AM48" s="184"/>
      <c r="AN48" s="184"/>
      <c r="AO48" s="184"/>
      <c r="AP48" s="184"/>
      <c r="AQ48" s="184"/>
      <c r="AR48" s="184"/>
      <c r="AS48" s="184"/>
      <c r="AT48" s="184"/>
      <c r="AU48" s="184"/>
      <c r="AV48" s="184"/>
      <c r="AW48" s="184"/>
    </row>
    <row r="49" spans="1:49" ht="14">
      <c r="A49" s="180"/>
      <c r="B49" s="180"/>
      <c r="C49" s="180"/>
      <c r="D49" s="180"/>
      <c r="E49" s="180"/>
      <c r="F49" s="180"/>
      <c r="G49" s="180"/>
      <c r="H49" s="180"/>
      <c r="I49" s="180"/>
      <c r="J49" s="180"/>
      <c r="K49" s="180"/>
      <c r="L49" s="180"/>
      <c r="M49" s="180"/>
      <c r="N49" s="180"/>
      <c r="O49" s="183"/>
      <c r="P49" s="183"/>
      <c r="Q49" s="183"/>
      <c r="R49" s="183"/>
      <c r="S49" s="183"/>
      <c r="T49" s="180"/>
      <c r="U49" s="184"/>
      <c r="V49" s="184"/>
      <c r="W49" s="184"/>
      <c r="X49" s="184"/>
      <c r="Y49" s="184"/>
      <c r="Z49" s="184"/>
      <c r="AA49" s="184"/>
      <c r="AB49" s="184"/>
      <c r="AC49" s="184"/>
      <c r="AD49" s="184"/>
      <c r="AE49" s="184"/>
      <c r="AF49" s="184"/>
      <c r="AG49" s="184"/>
      <c r="AH49" s="184"/>
      <c r="AI49" s="184"/>
      <c r="AJ49" s="184"/>
      <c r="AK49" s="184"/>
      <c r="AL49" s="184"/>
      <c r="AM49" s="184"/>
      <c r="AN49" s="184"/>
      <c r="AO49" s="184"/>
      <c r="AP49" s="184"/>
      <c r="AQ49" s="184"/>
      <c r="AR49" s="184"/>
      <c r="AS49" s="184"/>
      <c r="AT49" s="184"/>
      <c r="AU49" s="184"/>
      <c r="AV49" s="184"/>
      <c r="AW49" s="184"/>
    </row>
    <row r="50" spans="1:49" ht="14">
      <c r="A50" s="180"/>
      <c r="B50" s="180"/>
      <c r="C50" s="180"/>
      <c r="D50" s="180"/>
      <c r="E50" s="180"/>
      <c r="F50" s="180"/>
      <c r="G50" s="180"/>
      <c r="H50" s="180"/>
      <c r="I50" s="180"/>
      <c r="J50" s="180"/>
      <c r="K50" s="180"/>
      <c r="L50" s="180"/>
      <c r="M50" s="180"/>
      <c r="N50" s="180"/>
      <c r="O50" s="183"/>
      <c r="P50" s="183"/>
      <c r="Q50" s="183"/>
      <c r="R50" s="183"/>
      <c r="S50" s="183"/>
      <c r="T50" s="180"/>
      <c r="U50" s="184"/>
      <c r="V50" s="184"/>
      <c r="W50" s="184"/>
      <c r="X50" s="184"/>
      <c r="Y50" s="184"/>
      <c r="Z50" s="184"/>
      <c r="AA50" s="184"/>
      <c r="AB50" s="184"/>
      <c r="AC50" s="184"/>
      <c r="AD50" s="184"/>
      <c r="AE50" s="184"/>
      <c r="AF50" s="184"/>
      <c r="AG50" s="184"/>
      <c r="AH50" s="184"/>
      <c r="AI50" s="184"/>
      <c r="AJ50" s="184"/>
      <c r="AK50" s="184"/>
      <c r="AL50" s="184"/>
      <c r="AM50" s="184"/>
      <c r="AN50" s="184"/>
      <c r="AO50" s="184"/>
      <c r="AP50" s="184"/>
      <c r="AQ50" s="184"/>
      <c r="AR50" s="184"/>
      <c r="AS50" s="184"/>
      <c r="AT50" s="184"/>
      <c r="AU50" s="184"/>
      <c r="AV50" s="184"/>
      <c r="AW50" s="184"/>
    </row>
    <row r="51" spans="1:49" ht="14">
      <c r="A51" s="180"/>
      <c r="B51" s="180"/>
      <c r="C51" s="180"/>
      <c r="D51" s="180"/>
      <c r="E51" s="180"/>
      <c r="F51" s="180"/>
      <c r="G51" s="180"/>
      <c r="H51" s="180"/>
      <c r="I51" s="180"/>
      <c r="J51" s="180"/>
      <c r="K51" s="180"/>
      <c r="L51" s="180"/>
      <c r="M51" s="180"/>
      <c r="N51" s="180"/>
      <c r="O51" s="183"/>
      <c r="P51" s="183"/>
      <c r="Q51" s="183"/>
      <c r="R51" s="183"/>
      <c r="S51" s="183"/>
      <c r="T51" s="180"/>
      <c r="U51" s="184"/>
      <c r="V51" s="184"/>
      <c r="W51" s="184"/>
      <c r="X51" s="184"/>
      <c r="Y51" s="184"/>
      <c r="Z51" s="184"/>
      <c r="AA51" s="184"/>
      <c r="AB51" s="184"/>
      <c r="AC51" s="184"/>
      <c r="AD51" s="184"/>
      <c r="AE51" s="184"/>
      <c r="AF51" s="184"/>
      <c r="AG51" s="184"/>
      <c r="AH51" s="184"/>
      <c r="AI51" s="184"/>
      <c r="AJ51" s="184"/>
      <c r="AK51" s="184"/>
      <c r="AL51" s="184"/>
      <c r="AM51" s="184"/>
      <c r="AN51" s="184"/>
      <c r="AO51" s="184"/>
      <c r="AP51" s="184"/>
      <c r="AQ51" s="184"/>
      <c r="AR51" s="184"/>
      <c r="AS51" s="184"/>
      <c r="AT51" s="184"/>
      <c r="AU51" s="184"/>
      <c r="AV51" s="184"/>
      <c r="AW51" s="184"/>
    </row>
    <row r="52" spans="1:49" ht="14">
      <c r="A52" s="180"/>
      <c r="B52" s="180"/>
      <c r="C52" s="180"/>
      <c r="D52" s="180"/>
      <c r="E52" s="180"/>
      <c r="F52" s="180"/>
      <c r="G52" s="180"/>
      <c r="H52" s="180"/>
      <c r="I52" s="180"/>
      <c r="J52" s="180"/>
      <c r="K52" s="180"/>
      <c r="L52" s="180"/>
      <c r="M52" s="180"/>
      <c r="N52" s="180"/>
      <c r="O52" s="183"/>
      <c r="P52" s="183"/>
      <c r="Q52" s="183"/>
      <c r="R52" s="183"/>
      <c r="S52" s="183"/>
      <c r="T52" s="180"/>
      <c r="U52" s="184"/>
      <c r="V52" s="184"/>
      <c r="W52" s="184"/>
      <c r="X52" s="184"/>
      <c r="Y52" s="184"/>
      <c r="Z52" s="184"/>
      <c r="AA52" s="184"/>
      <c r="AB52" s="184"/>
      <c r="AC52" s="184"/>
      <c r="AD52" s="184"/>
      <c r="AE52" s="184"/>
      <c r="AF52" s="184"/>
      <c r="AG52" s="184"/>
      <c r="AH52" s="184"/>
      <c r="AI52" s="184"/>
      <c r="AJ52" s="184"/>
      <c r="AK52" s="184"/>
      <c r="AL52" s="184"/>
      <c r="AM52" s="184"/>
      <c r="AN52" s="184"/>
      <c r="AO52" s="184"/>
      <c r="AP52" s="184"/>
      <c r="AQ52" s="184"/>
      <c r="AR52" s="184"/>
      <c r="AS52" s="184"/>
      <c r="AT52" s="184"/>
      <c r="AU52" s="184"/>
      <c r="AV52" s="184"/>
      <c r="AW52" s="184"/>
    </row>
    <row r="53" spans="1:49" ht="14">
      <c r="A53" s="180"/>
      <c r="B53" s="180"/>
      <c r="C53" s="180"/>
      <c r="D53" s="180"/>
      <c r="E53" s="180"/>
      <c r="F53" s="180"/>
      <c r="G53" s="180"/>
      <c r="H53" s="180"/>
      <c r="I53" s="180"/>
      <c r="J53" s="180"/>
      <c r="K53" s="180"/>
      <c r="L53" s="180"/>
      <c r="M53" s="180"/>
      <c r="N53" s="180"/>
      <c r="O53" s="183"/>
      <c r="P53" s="183"/>
      <c r="Q53" s="183"/>
      <c r="R53" s="183"/>
      <c r="S53" s="183"/>
      <c r="T53" s="180"/>
      <c r="U53" s="184"/>
      <c r="V53" s="184"/>
      <c r="W53" s="184"/>
      <c r="X53" s="184"/>
      <c r="Y53" s="184"/>
      <c r="Z53" s="184"/>
      <c r="AA53" s="184"/>
      <c r="AB53" s="184"/>
      <c r="AC53" s="184"/>
      <c r="AD53" s="184"/>
      <c r="AE53" s="184"/>
      <c r="AF53" s="184"/>
      <c r="AG53" s="184"/>
      <c r="AH53" s="184"/>
      <c r="AI53" s="184"/>
      <c r="AJ53" s="184"/>
      <c r="AK53" s="184"/>
      <c r="AL53" s="184"/>
      <c r="AM53" s="184"/>
      <c r="AN53" s="184"/>
      <c r="AO53" s="184"/>
      <c r="AP53" s="184"/>
      <c r="AQ53" s="184"/>
      <c r="AR53" s="184"/>
      <c r="AS53" s="184"/>
      <c r="AT53" s="184"/>
      <c r="AU53" s="184"/>
      <c r="AV53" s="184"/>
      <c r="AW53" s="184"/>
    </row>
    <row r="54" spans="1:49" ht="14">
      <c r="A54" s="180"/>
      <c r="B54" s="180"/>
      <c r="C54" s="180"/>
      <c r="D54" s="180"/>
      <c r="E54" s="180"/>
      <c r="F54" s="180"/>
      <c r="G54" s="180"/>
      <c r="H54" s="180"/>
      <c r="I54" s="180"/>
      <c r="J54" s="180"/>
      <c r="K54" s="180"/>
      <c r="L54" s="180"/>
      <c r="M54" s="180"/>
      <c r="N54" s="180"/>
      <c r="O54" s="183"/>
      <c r="P54" s="183"/>
      <c r="Q54" s="183"/>
      <c r="R54" s="183"/>
      <c r="S54" s="183"/>
      <c r="T54" s="180"/>
      <c r="U54" s="184"/>
      <c r="V54" s="184"/>
      <c r="W54" s="184"/>
      <c r="X54" s="184"/>
      <c r="Y54" s="184"/>
      <c r="Z54" s="184"/>
      <c r="AA54" s="184"/>
      <c r="AB54" s="184"/>
      <c r="AC54" s="184"/>
      <c r="AD54" s="184"/>
      <c r="AE54" s="184"/>
      <c r="AF54" s="184"/>
      <c r="AG54" s="184"/>
      <c r="AH54" s="184"/>
      <c r="AI54" s="184"/>
      <c r="AJ54" s="184"/>
      <c r="AK54" s="184"/>
      <c r="AL54" s="184"/>
      <c r="AM54" s="184"/>
      <c r="AN54" s="184"/>
      <c r="AO54" s="184"/>
      <c r="AP54" s="184"/>
      <c r="AQ54" s="184"/>
      <c r="AR54" s="184"/>
      <c r="AS54" s="184"/>
      <c r="AT54" s="184"/>
      <c r="AU54" s="184"/>
      <c r="AV54" s="184"/>
      <c r="AW54" s="184"/>
    </row>
    <row r="55" spans="1:49" ht="14">
      <c r="A55" s="180"/>
      <c r="B55" s="180"/>
      <c r="C55" s="180"/>
      <c r="D55" s="180"/>
      <c r="E55" s="180"/>
      <c r="F55" s="180"/>
      <c r="G55" s="180"/>
      <c r="H55" s="180"/>
      <c r="I55" s="180"/>
      <c r="J55" s="180"/>
      <c r="K55" s="180"/>
      <c r="L55" s="180"/>
      <c r="M55" s="180"/>
      <c r="N55" s="180"/>
      <c r="O55" s="183"/>
      <c r="P55" s="183"/>
      <c r="Q55" s="183"/>
      <c r="R55" s="183"/>
      <c r="S55" s="183"/>
      <c r="T55" s="180"/>
      <c r="U55" s="184"/>
      <c r="V55" s="184"/>
      <c r="W55" s="184"/>
      <c r="X55" s="184"/>
      <c r="Y55" s="184"/>
      <c r="Z55" s="184"/>
      <c r="AA55" s="184"/>
      <c r="AB55" s="184"/>
      <c r="AC55" s="184"/>
      <c r="AD55" s="184"/>
      <c r="AE55" s="184"/>
      <c r="AF55" s="184"/>
      <c r="AG55" s="184"/>
      <c r="AH55" s="184"/>
      <c r="AI55" s="184"/>
      <c r="AJ55" s="184"/>
      <c r="AK55" s="184"/>
      <c r="AL55" s="184"/>
      <c r="AM55" s="184"/>
      <c r="AN55" s="184"/>
      <c r="AO55" s="184"/>
      <c r="AP55" s="184"/>
      <c r="AQ55" s="184"/>
      <c r="AR55" s="184"/>
      <c r="AS55" s="184"/>
      <c r="AT55" s="184"/>
      <c r="AU55" s="184"/>
      <c r="AV55" s="184"/>
      <c r="AW55" s="184"/>
    </row>
    <row r="56" spans="1:49" ht="14">
      <c r="A56" s="180"/>
      <c r="B56" s="180"/>
      <c r="C56" s="180"/>
      <c r="D56" s="180"/>
      <c r="E56" s="180"/>
      <c r="F56" s="180"/>
      <c r="G56" s="180"/>
      <c r="H56" s="180"/>
      <c r="I56" s="180"/>
      <c r="J56" s="180"/>
      <c r="K56" s="180"/>
      <c r="L56" s="180"/>
      <c r="M56" s="180"/>
      <c r="N56" s="180"/>
      <c r="O56" s="183"/>
      <c r="P56" s="183"/>
      <c r="Q56" s="183"/>
      <c r="R56" s="183"/>
      <c r="S56" s="183"/>
      <c r="T56" s="180"/>
      <c r="U56" s="184"/>
      <c r="V56" s="184"/>
      <c r="W56" s="184"/>
      <c r="X56" s="184"/>
      <c r="Y56" s="184"/>
      <c r="Z56" s="184"/>
      <c r="AA56" s="184"/>
      <c r="AB56" s="184"/>
      <c r="AC56" s="184"/>
      <c r="AD56" s="184"/>
      <c r="AE56" s="184"/>
      <c r="AF56" s="184"/>
      <c r="AG56" s="184"/>
      <c r="AH56" s="184"/>
      <c r="AI56" s="184"/>
      <c r="AJ56" s="184"/>
      <c r="AK56" s="184"/>
      <c r="AL56" s="184"/>
      <c r="AM56" s="184"/>
      <c r="AN56" s="184"/>
      <c r="AO56" s="184"/>
      <c r="AP56" s="184"/>
      <c r="AQ56" s="184"/>
      <c r="AR56" s="184"/>
      <c r="AS56" s="184"/>
      <c r="AT56" s="184"/>
      <c r="AU56" s="184"/>
      <c r="AV56" s="184"/>
      <c r="AW56" s="184"/>
    </row>
    <row r="57" spans="1:49" ht="14">
      <c r="A57" s="180"/>
      <c r="B57" s="180"/>
      <c r="C57" s="180"/>
      <c r="D57" s="180"/>
      <c r="E57" s="180"/>
      <c r="F57" s="180"/>
      <c r="G57" s="180"/>
      <c r="H57" s="180"/>
      <c r="I57" s="180"/>
      <c r="J57" s="180"/>
      <c r="K57" s="180"/>
      <c r="L57" s="180"/>
      <c r="M57" s="180"/>
      <c r="N57" s="180"/>
      <c r="O57" s="183"/>
      <c r="P57" s="183"/>
      <c r="Q57" s="183"/>
      <c r="R57" s="183"/>
      <c r="S57" s="183"/>
      <c r="T57" s="180"/>
      <c r="U57" s="184"/>
      <c r="V57" s="184"/>
      <c r="W57" s="184"/>
      <c r="X57" s="184"/>
      <c r="Y57" s="184"/>
      <c r="Z57" s="184"/>
      <c r="AA57" s="184"/>
      <c r="AB57" s="184"/>
      <c r="AC57" s="184"/>
      <c r="AD57" s="184"/>
      <c r="AE57" s="184"/>
      <c r="AF57" s="184"/>
      <c r="AG57" s="184"/>
      <c r="AH57" s="184"/>
      <c r="AI57" s="184"/>
      <c r="AJ57" s="184"/>
      <c r="AK57" s="184"/>
      <c r="AL57" s="184"/>
      <c r="AM57" s="184"/>
      <c r="AN57" s="184"/>
      <c r="AO57" s="184"/>
      <c r="AP57" s="184"/>
      <c r="AQ57" s="184"/>
      <c r="AR57" s="184"/>
      <c r="AS57" s="184"/>
      <c r="AT57" s="184"/>
      <c r="AU57" s="184"/>
      <c r="AV57" s="184"/>
      <c r="AW57" s="184"/>
    </row>
    <row r="58" spans="1:49" ht="14">
      <c r="A58" s="180"/>
      <c r="B58" s="180"/>
      <c r="C58" s="180"/>
      <c r="D58" s="180"/>
      <c r="E58" s="180"/>
      <c r="F58" s="180"/>
      <c r="G58" s="180"/>
      <c r="H58" s="180"/>
      <c r="I58" s="180"/>
      <c r="J58" s="180"/>
      <c r="K58" s="180"/>
      <c r="L58" s="180"/>
      <c r="M58" s="180"/>
      <c r="N58" s="180"/>
      <c r="O58" s="183"/>
      <c r="P58" s="183"/>
      <c r="Q58" s="183"/>
      <c r="R58" s="183"/>
      <c r="S58" s="183"/>
      <c r="T58" s="180"/>
      <c r="U58" s="184"/>
      <c r="V58" s="184"/>
      <c r="W58" s="184"/>
      <c r="X58" s="184"/>
      <c r="Y58" s="184"/>
      <c r="Z58" s="184"/>
      <c r="AA58" s="184"/>
      <c r="AB58" s="184"/>
      <c r="AC58" s="184"/>
      <c r="AD58" s="184"/>
      <c r="AE58" s="184"/>
      <c r="AF58" s="184"/>
      <c r="AG58" s="184"/>
      <c r="AH58" s="184"/>
      <c r="AI58" s="184"/>
      <c r="AJ58" s="184"/>
      <c r="AK58" s="184"/>
      <c r="AL58" s="184"/>
      <c r="AM58" s="184"/>
      <c r="AN58" s="184"/>
      <c r="AO58" s="184"/>
      <c r="AP58" s="184"/>
      <c r="AQ58" s="184"/>
      <c r="AR58" s="184"/>
      <c r="AS58" s="184"/>
      <c r="AT58" s="184"/>
      <c r="AU58" s="184"/>
      <c r="AV58" s="184"/>
      <c r="AW58" s="184"/>
    </row>
    <row r="59" spans="1:49" ht="14">
      <c r="A59" s="180"/>
      <c r="B59" s="180"/>
      <c r="C59" s="180"/>
      <c r="D59" s="180"/>
      <c r="E59" s="180"/>
      <c r="F59" s="180"/>
      <c r="G59" s="180"/>
      <c r="H59" s="180"/>
      <c r="I59" s="180"/>
      <c r="J59" s="180"/>
      <c r="K59" s="180"/>
      <c r="L59" s="180"/>
      <c r="M59" s="180"/>
      <c r="N59" s="180"/>
      <c r="O59" s="183"/>
      <c r="P59" s="183"/>
      <c r="Q59" s="183"/>
      <c r="R59" s="183"/>
      <c r="S59" s="183"/>
      <c r="T59" s="180"/>
      <c r="U59" s="184"/>
      <c r="V59" s="184"/>
      <c r="W59" s="184"/>
      <c r="X59" s="184"/>
      <c r="Y59" s="184"/>
      <c r="Z59" s="184"/>
      <c r="AA59" s="184"/>
      <c r="AB59" s="184"/>
      <c r="AC59" s="184"/>
      <c r="AD59" s="184"/>
      <c r="AE59" s="184"/>
      <c r="AF59" s="184"/>
      <c r="AG59" s="184"/>
      <c r="AH59" s="184"/>
      <c r="AI59" s="184"/>
      <c r="AJ59" s="184"/>
      <c r="AK59" s="184"/>
      <c r="AL59" s="184"/>
      <c r="AM59" s="184"/>
      <c r="AN59" s="184"/>
      <c r="AO59" s="184"/>
      <c r="AP59" s="184"/>
      <c r="AQ59" s="184"/>
      <c r="AR59" s="184"/>
      <c r="AS59" s="184"/>
      <c r="AT59" s="184"/>
      <c r="AU59" s="184"/>
      <c r="AV59" s="184"/>
      <c r="AW59" s="184"/>
    </row>
    <row r="60" spans="1:49" ht="14">
      <c r="A60" s="180"/>
      <c r="B60" s="180"/>
      <c r="C60" s="180"/>
      <c r="D60" s="180"/>
      <c r="E60" s="180"/>
      <c r="F60" s="180"/>
      <c r="G60" s="180"/>
      <c r="H60" s="180"/>
      <c r="I60" s="180"/>
      <c r="J60" s="180"/>
      <c r="K60" s="180"/>
      <c r="L60" s="180"/>
      <c r="M60" s="180"/>
      <c r="N60" s="180"/>
      <c r="O60" s="183"/>
      <c r="P60" s="183"/>
      <c r="Q60" s="183"/>
      <c r="R60" s="183"/>
      <c r="S60" s="183"/>
      <c r="T60" s="180"/>
      <c r="U60" s="184"/>
      <c r="V60" s="184"/>
      <c r="W60" s="184"/>
      <c r="X60" s="184"/>
      <c r="Y60" s="184"/>
      <c r="Z60" s="184"/>
      <c r="AA60" s="184"/>
      <c r="AB60" s="184"/>
      <c r="AC60" s="184"/>
      <c r="AD60" s="184"/>
      <c r="AE60" s="184"/>
      <c r="AF60" s="184"/>
      <c r="AG60" s="184"/>
      <c r="AH60" s="184"/>
      <c r="AI60" s="184"/>
      <c r="AJ60" s="184"/>
      <c r="AK60" s="184"/>
      <c r="AL60" s="184"/>
      <c r="AM60" s="184"/>
      <c r="AN60" s="184"/>
      <c r="AO60" s="184"/>
      <c r="AP60" s="184"/>
      <c r="AQ60" s="184"/>
      <c r="AR60" s="184"/>
      <c r="AS60" s="184"/>
      <c r="AT60" s="184"/>
      <c r="AU60" s="184"/>
      <c r="AV60" s="184"/>
      <c r="AW60" s="184"/>
    </row>
    <row r="61" spans="1:49" ht="14">
      <c r="A61" s="180"/>
      <c r="B61" s="180"/>
      <c r="C61" s="180"/>
      <c r="D61" s="180"/>
      <c r="E61" s="180"/>
      <c r="F61" s="180"/>
      <c r="G61" s="180"/>
      <c r="H61" s="180"/>
      <c r="I61" s="180"/>
      <c r="J61" s="180"/>
      <c r="K61" s="180"/>
      <c r="L61" s="180"/>
      <c r="M61" s="180"/>
      <c r="N61" s="180"/>
      <c r="O61" s="183"/>
      <c r="P61" s="183"/>
      <c r="Q61" s="183"/>
      <c r="R61" s="183"/>
      <c r="S61" s="183"/>
      <c r="T61" s="180"/>
      <c r="U61" s="184"/>
      <c r="V61" s="184"/>
      <c r="W61" s="184"/>
      <c r="X61" s="184"/>
      <c r="Y61" s="184"/>
      <c r="Z61" s="184"/>
      <c r="AA61" s="184"/>
      <c r="AB61" s="184"/>
      <c r="AC61" s="184"/>
      <c r="AD61" s="184"/>
      <c r="AE61" s="184"/>
      <c r="AF61" s="184"/>
      <c r="AG61" s="184"/>
      <c r="AH61" s="184"/>
      <c r="AI61" s="184"/>
      <c r="AJ61" s="184"/>
      <c r="AK61" s="184"/>
      <c r="AL61" s="184"/>
      <c r="AM61" s="184"/>
      <c r="AN61" s="184"/>
      <c r="AO61" s="184"/>
      <c r="AP61" s="184"/>
      <c r="AQ61" s="184"/>
      <c r="AR61" s="184"/>
      <c r="AS61" s="184"/>
      <c r="AT61" s="184"/>
      <c r="AU61" s="184"/>
      <c r="AV61" s="184"/>
      <c r="AW61" s="184"/>
    </row>
    <row r="62" spans="1:49" ht="14">
      <c r="A62" s="180"/>
      <c r="B62" s="180"/>
      <c r="C62" s="180"/>
      <c r="D62" s="180"/>
      <c r="E62" s="180"/>
      <c r="F62" s="180"/>
      <c r="G62" s="180"/>
      <c r="H62" s="180"/>
      <c r="I62" s="180"/>
      <c r="J62" s="180"/>
      <c r="K62" s="180"/>
      <c r="L62" s="180"/>
      <c r="M62" s="180"/>
      <c r="N62" s="180"/>
      <c r="O62" s="183"/>
      <c r="P62" s="183"/>
      <c r="Q62" s="183"/>
      <c r="R62" s="183"/>
      <c r="S62" s="183"/>
      <c r="T62" s="180"/>
      <c r="U62" s="184"/>
      <c r="V62" s="184"/>
      <c r="W62" s="184"/>
      <c r="X62" s="184"/>
      <c r="Y62" s="184"/>
      <c r="Z62" s="184"/>
      <c r="AA62" s="184"/>
      <c r="AB62" s="184"/>
      <c r="AC62" s="184"/>
      <c r="AD62" s="184"/>
      <c r="AE62" s="184"/>
      <c r="AF62" s="184"/>
      <c r="AG62" s="184"/>
      <c r="AH62" s="184"/>
      <c r="AI62" s="184"/>
      <c r="AJ62" s="184"/>
      <c r="AK62" s="184"/>
      <c r="AL62" s="184"/>
      <c r="AM62" s="184"/>
      <c r="AN62" s="184"/>
      <c r="AO62" s="184"/>
      <c r="AP62" s="184"/>
      <c r="AQ62" s="184"/>
      <c r="AR62" s="184"/>
      <c r="AS62" s="184"/>
      <c r="AT62" s="184"/>
      <c r="AU62" s="184"/>
      <c r="AV62" s="184"/>
      <c r="AW62" s="184"/>
    </row>
    <row r="63" spans="1:49" ht="14">
      <c r="A63" s="180"/>
      <c r="B63" s="180"/>
      <c r="C63" s="180"/>
      <c r="D63" s="180"/>
      <c r="E63" s="180"/>
      <c r="F63" s="180"/>
      <c r="G63" s="180"/>
      <c r="H63" s="180"/>
      <c r="I63" s="180"/>
      <c r="J63" s="180"/>
      <c r="K63" s="180"/>
      <c r="L63" s="180"/>
      <c r="M63" s="180"/>
      <c r="N63" s="180"/>
      <c r="O63" s="183"/>
      <c r="P63" s="183"/>
      <c r="Q63" s="183"/>
      <c r="R63" s="183"/>
      <c r="S63" s="183"/>
      <c r="T63" s="180"/>
      <c r="U63" s="184"/>
      <c r="V63" s="184"/>
      <c r="W63" s="184"/>
      <c r="X63" s="184"/>
      <c r="Y63" s="184"/>
      <c r="Z63" s="184"/>
      <c r="AA63" s="184"/>
      <c r="AB63" s="184"/>
      <c r="AC63" s="184"/>
      <c r="AD63" s="184"/>
      <c r="AE63" s="184"/>
      <c r="AF63" s="184"/>
      <c r="AG63" s="184"/>
      <c r="AH63" s="184"/>
      <c r="AI63" s="184"/>
      <c r="AJ63" s="184"/>
      <c r="AK63" s="184"/>
      <c r="AL63" s="184"/>
      <c r="AM63" s="184"/>
      <c r="AN63" s="184"/>
      <c r="AO63" s="184"/>
      <c r="AP63" s="184"/>
      <c r="AQ63" s="184"/>
      <c r="AR63" s="184"/>
      <c r="AS63" s="184"/>
      <c r="AT63" s="184"/>
      <c r="AU63" s="184"/>
      <c r="AV63" s="184"/>
      <c r="AW63" s="184"/>
    </row>
    <row r="64" spans="1:49" ht="14">
      <c r="A64" s="180"/>
      <c r="B64" s="180"/>
      <c r="C64" s="180"/>
      <c r="D64" s="180"/>
      <c r="E64" s="180"/>
      <c r="F64" s="180"/>
      <c r="G64" s="180"/>
      <c r="H64" s="180"/>
      <c r="I64" s="180"/>
      <c r="J64" s="180"/>
      <c r="K64" s="180"/>
      <c r="L64" s="180"/>
      <c r="M64" s="180"/>
      <c r="N64" s="180"/>
      <c r="O64" s="183"/>
      <c r="P64" s="183"/>
      <c r="Q64" s="183"/>
      <c r="R64" s="183"/>
      <c r="S64" s="183"/>
      <c r="T64" s="180"/>
      <c r="U64" s="184"/>
      <c r="V64" s="184"/>
      <c r="W64" s="184"/>
      <c r="X64" s="184"/>
      <c r="Y64" s="184"/>
      <c r="Z64" s="184"/>
      <c r="AA64" s="184"/>
      <c r="AB64" s="184"/>
      <c r="AC64" s="184"/>
      <c r="AD64" s="184"/>
      <c r="AE64" s="184"/>
      <c r="AF64" s="184"/>
      <c r="AG64" s="184"/>
      <c r="AH64" s="184"/>
      <c r="AI64" s="184"/>
      <c r="AJ64" s="184"/>
      <c r="AK64" s="184"/>
      <c r="AL64" s="184"/>
      <c r="AM64" s="184"/>
      <c r="AN64" s="184"/>
      <c r="AO64" s="184"/>
      <c r="AP64" s="184"/>
      <c r="AQ64" s="184"/>
      <c r="AR64" s="184"/>
      <c r="AS64" s="184"/>
      <c r="AT64" s="184"/>
      <c r="AU64" s="184"/>
      <c r="AV64" s="184"/>
      <c r="AW64" s="184"/>
    </row>
    <row r="65" spans="1:49" ht="14">
      <c r="A65" s="180"/>
      <c r="B65" s="180"/>
      <c r="C65" s="180"/>
      <c r="D65" s="180"/>
      <c r="E65" s="180"/>
      <c r="F65" s="180"/>
      <c r="G65" s="180"/>
      <c r="H65" s="180"/>
      <c r="I65" s="180"/>
      <c r="J65" s="180"/>
      <c r="K65" s="180"/>
      <c r="L65" s="180"/>
      <c r="M65" s="180"/>
      <c r="N65" s="180"/>
      <c r="O65" s="183"/>
      <c r="P65" s="183"/>
      <c r="Q65" s="183"/>
      <c r="R65" s="183"/>
      <c r="S65" s="183"/>
      <c r="T65" s="180"/>
      <c r="U65" s="184"/>
      <c r="V65" s="184"/>
      <c r="W65" s="184"/>
      <c r="X65" s="184"/>
      <c r="Y65" s="184"/>
      <c r="Z65" s="184"/>
      <c r="AA65" s="184"/>
      <c r="AB65" s="184"/>
      <c r="AC65" s="184"/>
      <c r="AD65" s="184"/>
      <c r="AE65" s="184"/>
      <c r="AF65" s="184"/>
      <c r="AG65" s="184"/>
      <c r="AH65" s="184"/>
      <c r="AI65" s="184"/>
      <c r="AJ65" s="184"/>
      <c r="AK65" s="184"/>
      <c r="AL65" s="184"/>
      <c r="AM65" s="184"/>
      <c r="AN65" s="184"/>
      <c r="AO65" s="184"/>
      <c r="AP65" s="184"/>
      <c r="AQ65" s="184"/>
      <c r="AR65" s="184"/>
      <c r="AS65" s="184"/>
      <c r="AT65" s="184"/>
      <c r="AU65" s="184"/>
      <c r="AV65" s="184"/>
      <c r="AW65" s="184"/>
    </row>
    <row r="66" spans="1:49" ht="14">
      <c r="A66" s="180"/>
      <c r="B66" s="180"/>
      <c r="C66" s="180"/>
      <c r="D66" s="180"/>
      <c r="E66" s="180"/>
      <c r="F66" s="180"/>
      <c r="G66" s="180"/>
      <c r="H66" s="180"/>
      <c r="I66" s="180"/>
      <c r="J66" s="180"/>
      <c r="K66" s="180"/>
      <c r="L66" s="180"/>
      <c r="M66" s="180"/>
      <c r="N66" s="180"/>
      <c r="O66" s="183"/>
      <c r="P66" s="183"/>
      <c r="Q66" s="183"/>
      <c r="R66" s="183"/>
      <c r="S66" s="183"/>
      <c r="T66" s="180"/>
      <c r="U66" s="184"/>
      <c r="V66" s="184"/>
      <c r="W66" s="184"/>
      <c r="X66" s="184"/>
      <c r="Y66" s="184"/>
      <c r="Z66" s="184"/>
      <c r="AA66" s="184"/>
      <c r="AB66" s="184"/>
      <c r="AC66" s="184"/>
      <c r="AD66" s="184"/>
      <c r="AE66" s="184"/>
      <c r="AF66" s="184"/>
      <c r="AG66" s="184"/>
      <c r="AH66" s="184"/>
      <c r="AI66" s="184"/>
      <c r="AJ66" s="184"/>
      <c r="AK66" s="184"/>
      <c r="AL66" s="184"/>
      <c r="AM66" s="184"/>
      <c r="AN66" s="184"/>
      <c r="AO66" s="184"/>
      <c r="AP66" s="184"/>
      <c r="AQ66" s="184"/>
      <c r="AR66" s="184"/>
      <c r="AS66" s="184"/>
      <c r="AT66" s="184"/>
      <c r="AU66" s="184"/>
      <c r="AV66" s="184"/>
      <c r="AW66" s="184"/>
    </row>
    <row r="67" spans="1:49" ht="14">
      <c r="A67" s="180"/>
      <c r="B67" s="180"/>
      <c r="C67" s="180"/>
      <c r="D67" s="180"/>
      <c r="E67" s="180"/>
      <c r="F67" s="180"/>
      <c r="G67" s="180"/>
      <c r="H67" s="180"/>
      <c r="I67" s="180"/>
      <c r="J67" s="180"/>
      <c r="K67" s="180"/>
      <c r="L67" s="180"/>
      <c r="M67" s="180"/>
      <c r="N67" s="180"/>
      <c r="O67" s="183"/>
      <c r="P67" s="183"/>
      <c r="Q67" s="183"/>
      <c r="R67" s="183"/>
      <c r="S67" s="183"/>
      <c r="T67" s="180"/>
      <c r="U67" s="184"/>
      <c r="V67" s="184"/>
      <c r="W67" s="184"/>
      <c r="X67" s="184"/>
      <c r="Y67" s="184"/>
      <c r="Z67" s="184"/>
      <c r="AA67" s="184"/>
      <c r="AB67" s="184"/>
      <c r="AC67" s="184"/>
      <c r="AD67" s="184"/>
      <c r="AE67" s="184"/>
      <c r="AF67" s="184"/>
      <c r="AG67" s="184"/>
      <c r="AH67" s="184"/>
      <c r="AI67" s="184"/>
      <c r="AJ67" s="184"/>
      <c r="AK67" s="184"/>
      <c r="AL67" s="184"/>
      <c r="AM67" s="184"/>
      <c r="AN67" s="184"/>
      <c r="AO67" s="184"/>
      <c r="AP67" s="184"/>
      <c r="AQ67" s="184"/>
      <c r="AR67" s="184"/>
      <c r="AS67" s="184"/>
      <c r="AT67" s="184"/>
      <c r="AU67" s="184"/>
      <c r="AV67" s="184"/>
      <c r="AW67" s="184"/>
    </row>
    <row r="68" spans="1:49" ht="14">
      <c r="A68" s="180"/>
      <c r="B68" s="180"/>
      <c r="C68" s="180"/>
      <c r="D68" s="180"/>
      <c r="E68" s="180"/>
      <c r="F68" s="180"/>
      <c r="G68" s="180"/>
      <c r="H68" s="180"/>
      <c r="I68" s="180"/>
      <c r="J68" s="180"/>
      <c r="K68" s="180"/>
      <c r="L68" s="180"/>
      <c r="M68" s="180"/>
      <c r="N68" s="180"/>
      <c r="O68" s="183"/>
      <c r="P68" s="183"/>
      <c r="Q68" s="183"/>
      <c r="R68" s="183"/>
      <c r="S68" s="183"/>
      <c r="T68" s="180"/>
      <c r="U68" s="184"/>
      <c r="V68" s="184"/>
      <c r="W68" s="184"/>
      <c r="X68" s="184"/>
      <c r="Y68" s="184"/>
      <c r="Z68" s="184"/>
      <c r="AA68" s="184"/>
      <c r="AB68" s="184"/>
      <c r="AC68" s="184"/>
      <c r="AD68" s="184"/>
      <c r="AE68" s="184"/>
      <c r="AF68" s="184"/>
      <c r="AG68" s="184"/>
      <c r="AH68" s="184"/>
      <c r="AI68" s="184"/>
      <c r="AJ68" s="184"/>
      <c r="AK68" s="184"/>
      <c r="AL68" s="184"/>
      <c r="AM68" s="184"/>
      <c r="AN68" s="184"/>
      <c r="AO68" s="184"/>
      <c r="AP68" s="184"/>
      <c r="AQ68" s="184"/>
      <c r="AR68" s="184"/>
      <c r="AS68" s="184"/>
      <c r="AT68" s="184"/>
      <c r="AU68" s="184"/>
      <c r="AV68" s="184"/>
      <c r="AW68" s="184"/>
    </row>
    <row r="69" spans="1:49" ht="14">
      <c r="A69" s="180"/>
      <c r="B69" s="180"/>
      <c r="C69" s="180"/>
      <c r="D69" s="180"/>
      <c r="E69" s="180"/>
      <c r="F69" s="180"/>
      <c r="G69" s="180"/>
      <c r="H69" s="180"/>
      <c r="I69" s="180"/>
      <c r="J69" s="180"/>
      <c r="K69" s="180"/>
      <c r="L69" s="180"/>
      <c r="M69" s="180"/>
      <c r="N69" s="180"/>
      <c r="O69" s="183"/>
      <c r="P69" s="183"/>
      <c r="Q69" s="183"/>
      <c r="R69" s="183"/>
      <c r="S69" s="183"/>
      <c r="T69" s="180"/>
      <c r="U69" s="184"/>
      <c r="V69" s="184"/>
      <c r="W69" s="184"/>
      <c r="X69" s="184"/>
      <c r="Y69" s="184"/>
      <c r="Z69" s="184"/>
      <c r="AA69" s="184"/>
      <c r="AB69" s="184"/>
      <c r="AC69" s="184"/>
      <c r="AD69" s="184"/>
      <c r="AE69" s="184"/>
      <c r="AF69" s="184"/>
      <c r="AG69" s="184"/>
      <c r="AH69" s="184"/>
      <c r="AI69" s="184"/>
      <c r="AJ69" s="184"/>
      <c r="AK69" s="184"/>
      <c r="AL69" s="184"/>
      <c r="AM69" s="184"/>
      <c r="AN69" s="184"/>
      <c r="AO69" s="184"/>
      <c r="AP69" s="184"/>
      <c r="AQ69" s="184"/>
      <c r="AR69" s="184"/>
      <c r="AS69" s="184"/>
      <c r="AT69" s="184"/>
      <c r="AU69" s="184"/>
      <c r="AV69" s="184"/>
      <c r="AW69" s="184"/>
    </row>
    <row r="70" spans="1:49" ht="14">
      <c r="A70" s="180"/>
      <c r="B70" s="180"/>
      <c r="C70" s="180"/>
      <c r="D70" s="180"/>
      <c r="E70" s="180"/>
      <c r="F70" s="180"/>
      <c r="G70" s="180"/>
      <c r="H70" s="180"/>
      <c r="I70" s="180"/>
      <c r="J70" s="180"/>
      <c r="K70" s="180"/>
      <c r="L70" s="180"/>
      <c r="M70" s="180"/>
      <c r="N70" s="180"/>
      <c r="O70" s="183"/>
      <c r="P70" s="183"/>
      <c r="Q70" s="183"/>
      <c r="R70" s="183"/>
      <c r="S70" s="183"/>
      <c r="T70" s="180"/>
      <c r="U70" s="184"/>
      <c r="V70" s="184"/>
      <c r="W70" s="184"/>
      <c r="X70" s="184"/>
      <c r="Y70" s="184"/>
      <c r="Z70" s="184"/>
      <c r="AA70" s="184"/>
      <c r="AB70" s="184"/>
      <c r="AC70" s="184"/>
      <c r="AD70" s="184"/>
      <c r="AE70" s="184"/>
      <c r="AF70" s="184"/>
      <c r="AG70" s="184"/>
      <c r="AH70" s="184"/>
      <c r="AI70" s="184"/>
      <c r="AJ70" s="184"/>
      <c r="AK70" s="184"/>
      <c r="AL70" s="184"/>
      <c r="AM70" s="184"/>
      <c r="AN70" s="184"/>
      <c r="AO70" s="184"/>
      <c r="AP70" s="184"/>
      <c r="AQ70" s="184"/>
      <c r="AR70" s="184"/>
      <c r="AS70" s="184"/>
      <c r="AT70" s="184"/>
      <c r="AU70" s="184"/>
      <c r="AV70" s="184"/>
      <c r="AW70" s="184"/>
    </row>
    <row r="71" spans="1:49" ht="14">
      <c r="A71" s="180"/>
      <c r="B71" s="180"/>
      <c r="C71" s="180"/>
      <c r="D71" s="180"/>
      <c r="E71" s="180"/>
      <c r="F71" s="180"/>
      <c r="G71" s="180"/>
      <c r="H71" s="180"/>
      <c r="I71" s="180"/>
      <c r="J71" s="180"/>
      <c r="K71" s="180"/>
      <c r="L71" s="180"/>
      <c r="M71" s="180"/>
      <c r="N71" s="180"/>
      <c r="O71" s="183"/>
      <c r="P71" s="183"/>
      <c r="Q71" s="183"/>
      <c r="R71" s="183"/>
      <c r="S71" s="183"/>
      <c r="T71" s="180"/>
      <c r="U71" s="184"/>
      <c r="V71" s="184"/>
      <c r="W71" s="184"/>
      <c r="X71" s="184"/>
      <c r="Y71" s="184"/>
      <c r="Z71" s="184"/>
      <c r="AA71" s="184"/>
      <c r="AB71" s="184"/>
      <c r="AC71" s="184"/>
      <c r="AD71" s="184"/>
      <c r="AE71" s="184"/>
      <c r="AF71" s="184"/>
      <c r="AG71" s="184"/>
      <c r="AH71" s="184"/>
      <c r="AI71" s="184"/>
      <c r="AJ71" s="184"/>
      <c r="AK71" s="184"/>
      <c r="AL71" s="184"/>
      <c r="AM71" s="184"/>
      <c r="AN71" s="184"/>
      <c r="AO71" s="184"/>
      <c r="AP71" s="184"/>
      <c r="AQ71" s="184"/>
      <c r="AR71" s="184"/>
      <c r="AS71" s="184"/>
      <c r="AT71" s="184"/>
      <c r="AU71" s="184"/>
      <c r="AV71" s="184"/>
      <c r="AW71" s="184"/>
    </row>
    <row r="72" spans="1:49" ht="14">
      <c r="A72" s="180"/>
      <c r="B72" s="180"/>
      <c r="C72" s="180"/>
      <c r="D72" s="180"/>
      <c r="E72" s="180"/>
      <c r="F72" s="180"/>
      <c r="G72" s="180"/>
      <c r="H72" s="180"/>
      <c r="I72" s="180"/>
      <c r="J72" s="180"/>
      <c r="K72" s="180"/>
      <c r="L72" s="180"/>
      <c r="M72" s="180"/>
      <c r="N72" s="180"/>
      <c r="O72" s="183"/>
      <c r="P72" s="183"/>
      <c r="Q72" s="183"/>
      <c r="R72" s="183"/>
      <c r="S72" s="183"/>
      <c r="T72" s="180"/>
      <c r="U72" s="184"/>
      <c r="V72" s="184"/>
      <c r="W72" s="184"/>
      <c r="X72" s="184"/>
      <c r="Y72" s="184"/>
      <c r="Z72" s="184"/>
      <c r="AA72" s="184"/>
      <c r="AB72" s="184"/>
      <c r="AC72" s="184"/>
      <c r="AD72" s="184"/>
      <c r="AE72" s="184"/>
      <c r="AF72" s="184"/>
      <c r="AG72" s="184"/>
      <c r="AH72" s="184"/>
      <c r="AI72" s="184"/>
      <c r="AJ72" s="184"/>
      <c r="AK72" s="184"/>
      <c r="AL72" s="184"/>
      <c r="AM72" s="184"/>
      <c r="AN72" s="184"/>
      <c r="AO72" s="184"/>
      <c r="AP72" s="184"/>
      <c r="AQ72" s="184"/>
      <c r="AR72" s="184"/>
      <c r="AS72" s="184"/>
      <c r="AT72" s="184"/>
      <c r="AU72" s="184"/>
      <c r="AV72" s="184"/>
      <c r="AW72" s="184"/>
    </row>
    <row r="73" spans="1:49" ht="14">
      <c r="A73" s="180"/>
      <c r="B73" s="180"/>
      <c r="C73" s="180"/>
      <c r="D73" s="180"/>
      <c r="E73" s="180"/>
      <c r="F73" s="180"/>
      <c r="G73" s="180"/>
      <c r="H73" s="180"/>
      <c r="I73" s="180"/>
      <c r="J73" s="180"/>
      <c r="K73" s="180"/>
      <c r="L73" s="180"/>
      <c r="M73" s="180"/>
      <c r="N73" s="180"/>
      <c r="O73" s="183"/>
      <c r="P73" s="183"/>
      <c r="Q73" s="183"/>
      <c r="R73" s="183"/>
      <c r="S73" s="183"/>
      <c r="T73" s="180"/>
      <c r="U73" s="184"/>
      <c r="V73" s="184"/>
      <c r="W73" s="184"/>
      <c r="X73" s="184"/>
      <c r="Y73" s="184"/>
      <c r="Z73" s="184"/>
      <c r="AA73" s="184"/>
      <c r="AB73" s="184"/>
      <c r="AC73" s="184"/>
      <c r="AD73" s="184"/>
      <c r="AE73" s="184"/>
      <c r="AF73" s="184"/>
      <c r="AG73" s="184"/>
      <c r="AH73" s="184"/>
      <c r="AI73" s="184"/>
      <c r="AJ73" s="184"/>
      <c r="AK73" s="184"/>
      <c r="AL73" s="184"/>
      <c r="AM73" s="184"/>
      <c r="AN73" s="184"/>
      <c r="AO73" s="184"/>
      <c r="AP73" s="184"/>
      <c r="AQ73" s="184"/>
      <c r="AR73" s="184"/>
      <c r="AS73" s="184"/>
      <c r="AT73" s="184"/>
      <c r="AU73" s="184"/>
      <c r="AV73" s="184"/>
      <c r="AW73" s="184"/>
    </row>
    <row r="74" spans="1:49" ht="14">
      <c r="A74" s="180"/>
      <c r="B74" s="180"/>
      <c r="C74" s="180"/>
      <c r="D74" s="180"/>
      <c r="E74" s="180"/>
      <c r="F74" s="180"/>
      <c r="G74" s="180"/>
      <c r="H74" s="180"/>
      <c r="I74" s="180"/>
      <c r="J74" s="180"/>
      <c r="K74" s="180"/>
      <c r="L74" s="180"/>
      <c r="M74" s="180"/>
      <c r="N74" s="180"/>
      <c r="O74" s="183"/>
      <c r="P74" s="183"/>
      <c r="Q74" s="183"/>
      <c r="R74" s="183"/>
      <c r="S74" s="183"/>
      <c r="T74" s="180"/>
      <c r="U74" s="184"/>
      <c r="V74" s="184"/>
      <c r="W74" s="184"/>
      <c r="X74" s="184"/>
      <c r="Y74" s="184"/>
      <c r="Z74" s="184"/>
      <c r="AA74" s="184"/>
      <c r="AB74" s="184"/>
      <c r="AC74" s="184"/>
      <c r="AD74" s="184"/>
      <c r="AE74" s="184"/>
      <c r="AF74" s="184"/>
      <c r="AG74" s="184"/>
      <c r="AH74" s="184"/>
      <c r="AI74" s="184"/>
      <c r="AJ74" s="184"/>
      <c r="AK74" s="184"/>
      <c r="AL74" s="184"/>
      <c r="AM74" s="184"/>
      <c r="AN74" s="184"/>
      <c r="AO74" s="184"/>
      <c r="AP74" s="184"/>
      <c r="AQ74" s="184"/>
      <c r="AR74" s="184"/>
      <c r="AS74" s="184"/>
      <c r="AT74" s="184"/>
      <c r="AU74" s="184"/>
      <c r="AV74" s="184"/>
      <c r="AW74" s="184"/>
    </row>
    <row r="75" spans="1:49" ht="14">
      <c r="A75" s="180"/>
      <c r="B75" s="180"/>
      <c r="C75" s="180"/>
      <c r="D75" s="180"/>
      <c r="E75" s="180"/>
      <c r="F75" s="180"/>
      <c r="G75" s="180"/>
      <c r="H75" s="180"/>
      <c r="I75" s="180"/>
      <c r="J75" s="180"/>
      <c r="K75" s="180"/>
      <c r="L75" s="180"/>
      <c r="M75" s="180"/>
      <c r="N75" s="180"/>
      <c r="O75" s="183"/>
      <c r="P75" s="183"/>
      <c r="Q75" s="183"/>
      <c r="R75" s="183"/>
      <c r="S75" s="183"/>
      <c r="T75" s="180"/>
      <c r="U75" s="184"/>
      <c r="V75" s="184"/>
      <c r="W75" s="184"/>
      <c r="X75" s="184"/>
      <c r="Y75" s="184"/>
      <c r="Z75" s="184"/>
      <c r="AA75" s="184"/>
      <c r="AB75" s="184"/>
      <c r="AC75" s="184"/>
      <c r="AD75" s="184"/>
      <c r="AE75" s="184"/>
      <c r="AF75" s="184"/>
      <c r="AG75" s="184"/>
      <c r="AH75" s="184"/>
      <c r="AI75" s="184"/>
      <c r="AJ75" s="184"/>
      <c r="AK75" s="184"/>
      <c r="AL75" s="184"/>
      <c r="AM75" s="184"/>
      <c r="AN75" s="184"/>
      <c r="AO75" s="184"/>
      <c r="AP75" s="184"/>
      <c r="AQ75" s="184"/>
      <c r="AR75" s="184"/>
      <c r="AS75" s="184"/>
      <c r="AT75" s="184"/>
      <c r="AU75" s="184"/>
      <c r="AV75" s="184"/>
      <c r="AW75" s="184"/>
    </row>
    <row r="76" spans="1:49" ht="14">
      <c r="A76" s="180"/>
      <c r="B76" s="180"/>
      <c r="C76" s="180"/>
      <c r="D76" s="180"/>
      <c r="E76" s="180"/>
      <c r="F76" s="180"/>
      <c r="G76" s="180"/>
      <c r="H76" s="180"/>
      <c r="I76" s="180"/>
      <c r="J76" s="180"/>
      <c r="K76" s="180"/>
      <c r="L76" s="180"/>
      <c r="M76" s="180"/>
      <c r="N76" s="180"/>
      <c r="O76" s="183"/>
      <c r="P76" s="183"/>
      <c r="Q76" s="183"/>
      <c r="R76" s="183"/>
      <c r="S76" s="183"/>
      <c r="T76" s="180"/>
      <c r="U76" s="184"/>
      <c r="V76" s="184"/>
      <c r="W76" s="184"/>
      <c r="X76" s="184"/>
      <c r="Y76" s="184"/>
      <c r="Z76" s="184"/>
      <c r="AA76" s="184"/>
      <c r="AB76" s="184"/>
      <c r="AC76" s="184"/>
      <c r="AD76" s="184"/>
      <c r="AE76" s="184"/>
      <c r="AF76" s="184"/>
      <c r="AG76" s="184"/>
      <c r="AH76" s="184"/>
      <c r="AI76" s="184"/>
      <c r="AJ76" s="184"/>
      <c r="AK76" s="184"/>
      <c r="AL76" s="184"/>
      <c r="AM76" s="184"/>
      <c r="AN76" s="184"/>
      <c r="AO76" s="184"/>
      <c r="AP76" s="184"/>
      <c r="AQ76" s="184"/>
      <c r="AR76" s="184"/>
      <c r="AS76" s="184"/>
      <c r="AT76" s="184"/>
      <c r="AU76" s="184"/>
      <c r="AV76" s="184"/>
      <c r="AW76" s="184"/>
    </row>
    <row r="77" spans="1:49" ht="14">
      <c r="A77" s="180"/>
      <c r="B77" s="180"/>
      <c r="C77" s="180"/>
      <c r="D77" s="180"/>
      <c r="E77" s="180"/>
      <c r="F77" s="180"/>
      <c r="G77" s="180"/>
      <c r="H77" s="180"/>
      <c r="I77" s="180"/>
      <c r="J77" s="180"/>
      <c r="K77" s="180"/>
      <c r="L77" s="180"/>
      <c r="M77" s="180"/>
      <c r="N77" s="180"/>
      <c r="O77" s="183"/>
      <c r="P77" s="183"/>
      <c r="Q77" s="183"/>
      <c r="R77" s="183"/>
      <c r="S77" s="183"/>
      <c r="T77" s="180"/>
      <c r="U77" s="184"/>
      <c r="V77" s="184"/>
      <c r="W77" s="184"/>
      <c r="X77" s="184"/>
      <c r="Y77" s="184"/>
      <c r="Z77" s="184"/>
      <c r="AA77" s="184"/>
      <c r="AB77" s="184"/>
      <c r="AC77" s="184"/>
      <c r="AD77" s="184"/>
      <c r="AE77" s="184"/>
      <c r="AF77" s="184"/>
      <c r="AG77" s="184"/>
      <c r="AH77" s="184"/>
      <c r="AI77" s="184"/>
      <c r="AJ77" s="184"/>
      <c r="AK77" s="184"/>
      <c r="AL77" s="184"/>
      <c r="AM77" s="184"/>
      <c r="AN77" s="184"/>
      <c r="AO77" s="184"/>
      <c r="AP77" s="184"/>
      <c r="AQ77" s="184"/>
      <c r="AR77" s="184"/>
      <c r="AS77" s="184"/>
      <c r="AT77" s="184"/>
      <c r="AU77" s="184"/>
      <c r="AV77" s="184"/>
      <c r="AW77" s="184"/>
    </row>
    <row r="78" spans="1:49" ht="14">
      <c r="A78" s="180"/>
      <c r="B78" s="180"/>
      <c r="C78" s="180"/>
      <c r="D78" s="180"/>
      <c r="E78" s="180"/>
      <c r="F78" s="180"/>
      <c r="G78" s="180"/>
      <c r="H78" s="180"/>
      <c r="I78" s="180"/>
      <c r="J78" s="180"/>
      <c r="K78" s="180"/>
      <c r="L78" s="180"/>
      <c r="M78" s="180"/>
      <c r="N78" s="180"/>
      <c r="O78" s="183"/>
      <c r="P78" s="183"/>
      <c r="Q78" s="183"/>
      <c r="R78" s="183"/>
      <c r="S78" s="183"/>
      <c r="T78" s="180"/>
      <c r="U78" s="184"/>
      <c r="V78" s="184"/>
      <c r="W78" s="184"/>
      <c r="X78" s="184"/>
      <c r="Y78" s="184"/>
      <c r="Z78" s="184"/>
      <c r="AA78" s="184"/>
      <c r="AB78" s="184"/>
      <c r="AC78" s="184"/>
      <c r="AD78" s="184"/>
      <c r="AE78" s="184"/>
      <c r="AF78" s="184"/>
      <c r="AG78" s="184"/>
      <c r="AH78" s="184"/>
      <c r="AI78" s="184"/>
      <c r="AJ78" s="184"/>
      <c r="AK78" s="184"/>
      <c r="AL78" s="184"/>
      <c r="AM78" s="184"/>
      <c r="AN78" s="184"/>
      <c r="AO78" s="184"/>
      <c r="AP78" s="184"/>
      <c r="AQ78" s="184"/>
      <c r="AR78" s="184"/>
      <c r="AS78" s="184"/>
      <c r="AT78" s="184"/>
      <c r="AU78" s="184"/>
      <c r="AV78" s="184"/>
      <c r="AW78" s="184"/>
    </row>
    <row r="79" spans="1:49" ht="14">
      <c r="A79" s="180"/>
      <c r="B79" s="180"/>
      <c r="C79" s="180"/>
      <c r="D79" s="180"/>
      <c r="E79" s="180"/>
      <c r="F79" s="180"/>
      <c r="G79" s="180"/>
      <c r="H79" s="180"/>
      <c r="I79" s="180"/>
      <c r="J79" s="180"/>
      <c r="K79" s="180"/>
      <c r="L79" s="180"/>
      <c r="M79" s="180"/>
      <c r="N79" s="180"/>
      <c r="O79" s="183"/>
      <c r="P79" s="183"/>
      <c r="Q79" s="183"/>
      <c r="R79" s="183"/>
      <c r="S79" s="183"/>
      <c r="T79" s="180"/>
      <c r="U79" s="184"/>
      <c r="V79" s="184"/>
      <c r="W79" s="184"/>
      <c r="X79" s="184"/>
      <c r="Y79" s="184"/>
      <c r="Z79" s="184"/>
      <c r="AA79" s="184"/>
      <c r="AB79" s="184"/>
      <c r="AC79" s="184"/>
      <c r="AD79" s="184"/>
      <c r="AE79" s="184"/>
      <c r="AF79" s="184"/>
      <c r="AG79" s="184"/>
      <c r="AH79" s="184"/>
      <c r="AI79" s="184"/>
      <c r="AJ79" s="184"/>
      <c r="AK79" s="184"/>
      <c r="AL79" s="184"/>
      <c r="AM79" s="184"/>
      <c r="AN79" s="184"/>
      <c r="AO79" s="184"/>
      <c r="AP79" s="184"/>
      <c r="AQ79" s="184"/>
      <c r="AR79" s="184"/>
      <c r="AS79" s="184"/>
      <c r="AT79" s="184"/>
      <c r="AU79" s="184"/>
      <c r="AV79" s="184"/>
      <c r="AW79" s="184"/>
    </row>
    <row r="80" spans="1:49" ht="14">
      <c r="A80" s="180"/>
      <c r="B80" s="180"/>
      <c r="C80" s="180"/>
      <c r="D80" s="180"/>
      <c r="E80" s="180"/>
      <c r="F80" s="180"/>
      <c r="G80" s="180"/>
      <c r="H80" s="180"/>
      <c r="I80" s="180"/>
      <c r="J80" s="180"/>
      <c r="K80" s="180"/>
      <c r="L80" s="180"/>
      <c r="M80" s="180"/>
      <c r="N80" s="180"/>
      <c r="O80" s="183"/>
      <c r="P80" s="183"/>
      <c r="Q80" s="183"/>
      <c r="R80" s="183"/>
      <c r="S80" s="183"/>
      <c r="T80" s="180"/>
      <c r="U80" s="184"/>
      <c r="V80" s="184"/>
      <c r="W80" s="184"/>
      <c r="X80" s="184"/>
      <c r="Y80" s="184"/>
      <c r="Z80" s="184"/>
      <c r="AA80" s="184"/>
      <c r="AB80" s="184"/>
      <c r="AC80" s="184"/>
      <c r="AD80" s="184"/>
      <c r="AE80" s="184"/>
      <c r="AF80" s="184"/>
      <c r="AG80" s="184"/>
      <c r="AH80" s="184"/>
      <c r="AI80" s="184"/>
      <c r="AJ80" s="184"/>
      <c r="AK80" s="184"/>
      <c r="AL80" s="184"/>
      <c r="AM80" s="184"/>
      <c r="AN80" s="184"/>
      <c r="AO80" s="184"/>
      <c r="AP80" s="184"/>
      <c r="AQ80" s="184"/>
      <c r="AR80" s="184"/>
      <c r="AS80" s="184"/>
      <c r="AT80" s="184"/>
      <c r="AU80" s="184"/>
      <c r="AV80" s="184"/>
      <c r="AW80" s="184"/>
    </row>
    <row r="81" spans="1:49" ht="14">
      <c r="A81" s="180"/>
      <c r="B81" s="180"/>
      <c r="C81" s="180"/>
      <c r="D81" s="180"/>
      <c r="E81" s="180"/>
      <c r="F81" s="180"/>
      <c r="G81" s="180"/>
      <c r="H81" s="180"/>
      <c r="I81" s="180"/>
      <c r="J81" s="180"/>
      <c r="K81" s="180"/>
      <c r="L81" s="180"/>
      <c r="M81" s="180"/>
      <c r="N81" s="180"/>
      <c r="O81" s="183"/>
      <c r="P81" s="183"/>
      <c r="Q81" s="183"/>
      <c r="R81" s="183"/>
      <c r="S81" s="183"/>
      <c r="T81" s="180"/>
      <c r="U81" s="184"/>
      <c r="V81" s="184"/>
      <c r="W81" s="184"/>
      <c r="X81" s="184"/>
      <c r="Y81" s="184"/>
      <c r="Z81" s="184"/>
      <c r="AA81" s="184"/>
      <c r="AB81" s="184"/>
      <c r="AC81" s="184"/>
      <c r="AD81" s="184"/>
      <c r="AE81" s="184"/>
      <c r="AF81" s="184"/>
      <c r="AG81" s="184"/>
      <c r="AH81" s="184"/>
      <c r="AI81" s="184"/>
      <c r="AJ81" s="184"/>
      <c r="AK81" s="184"/>
      <c r="AL81" s="184"/>
      <c r="AM81" s="184"/>
      <c r="AN81" s="184"/>
      <c r="AO81" s="184"/>
      <c r="AP81" s="184"/>
      <c r="AQ81" s="184"/>
      <c r="AR81" s="184"/>
      <c r="AS81" s="184"/>
      <c r="AT81" s="184"/>
      <c r="AU81" s="184"/>
      <c r="AV81" s="184"/>
      <c r="AW81" s="184"/>
    </row>
    <row r="82" spans="1:49" ht="14">
      <c r="A82" s="180"/>
      <c r="B82" s="180"/>
      <c r="C82" s="180"/>
      <c r="D82" s="180"/>
      <c r="E82" s="180"/>
      <c r="F82" s="180"/>
      <c r="G82" s="180"/>
      <c r="H82" s="180"/>
      <c r="I82" s="180"/>
      <c r="J82" s="180"/>
      <c r="K82" s="180"/>
      <c r="L82" s="180"/>
      <c r="M82" s="180"/>
      <c r="N82" s="180"/>
      <c r="O82" s="183"/>
      <c r="P82" s="183"/>
      <c r="Q82" s="183"/>
      <c r="R82" s="183"/>
      <c r="S82" s="183"/>
      <c r="T82" s="180"/>
      <c r="U82" s="184"/>
      <c r="V82" s="184"/>
      <c r="W82" s="184"/>
      <c r="X82" s="184"/>
      <c r="Y82" s="184"/>
      <c r="Z82" s="184"/>
      <c r="AA82" s="184"/>
      <c r="AB82" s="184"/>
      <c r="AC82" s="184"/>
      <c r="AD82" s="184"/>
      <c r="AE82" s="184"/>
      <c r="AF82" s="184"/>
      <c r="AG82" s="184"/>
      <c r="AH82" s="184"/>
      <c r="AI82" s="184"/>
      <c r="AJ82" s="184"/>
      <c r="AK82" s="184"/>
      <c r="AL82" s="184"/>
      <c r="AM82" s="184"/>
      <c r="AN82" s="184"/>
      <c r="AO82" s="184"/>
      <c r="AP82" s="184"/>
      <c r="AQ82" s="184"/>
      <c r="AR82" s="184"/>
      <c r="AS82" s="184"/>
      <c r="AT82" s="184"/>
      <c r="AU82" s="184"/>
      <c r="AV82" s="184"/>
      <c r="AW82" s="184"/>
    </row>
  </sheetData>
  <sheetProtection algorithmName="SHA-512" hashValue="sM+mFK7bBSlr+1VFRulf+UMyU7MdAJ1eTZ4wRHSLSnpLYuFjQQ0XBZSW26Euv9pLLsXHpHdOkMm1ChYQMYm4Jg==" saltValue="NqzMODzf/TIi2LediG2s5g==" spinCount="100000" sheet="1" objects="1" scenarios="1"/>
  <pageMargins left="0.75" right="0.75" top="1" bottom="1" header="0.5" footer="0.5"/>
  <legacy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94E1CEA-3C84-834D-8EDD-D7F50DC66D0F}">
  <sheetPr>
    <tabColor theme="0" tint="-0.499984740745262"/>
  </sheetPr>
  <dimension ref="A1:AW82"/>
  <sheetViews>
    <sheetView tabSelected="1" workbookViewId="0">
      <selection activeCell="R9" sqref="R9:R12"/>
    </sheetView>
  </sheetViews>
  <sheetFormatPr baseColWidth="10" defaultRowHeight="13"/>
  <cols>
    <col min="1" max="1" width="20.33203125" style="130" customWidth="1"/>
    <col min="2" max="2" width="22.6640625" style="130" bestFit="1" customWidth="1"/>
    <col min="3" max="14" width="12.1640625" style="130" customWidth="1"/>
    <col min="15" max="16" width="12.1640625" style="130" hidden="1" customWidth="1"/>
    <col min="17" max="20" width="12.1640625" style="130" customWidth="1"/>
    <col min="21" max="49" width="7.5" style="130" customWidth="1"/>
    <col min="50" max="16384" width="10.83203125" style="130"/>
  </cols>
  <sheetData>
    <row r="1" spans="1:49" ht="14">
      <c r="A1" s="129" t="s">
        <v>180</v>
      </c>
      <c r="B1" s="129"/>
      <c r="C1" s="129"/>
      <c r="D1" s="129"/>
      <c r="E1" s="129"/>
      <c r="F1" s="129"/>
      <c r="G1" s="129"/>
      <c r="H1" s="129"/>
      <c r="I1" s="129"/>
      <c r="J1" s="129"/>
      <c r="K1" s="129"/>
      <c r="L1" s="129"/>
      <c r="M1" s="129"/>
      <c r="N1" s="129"/>
      <c r="O1" s="129"/>
      <c r="P1" s="129"/>
      <c r="Q1" s="129"/>
      <c r="R1" s="129"/>
      <c r="S1" s="129"/>
      <c r="T1" s="129"/>
      <c r="U1" s="129"/>
      <c r="V1" s="129"/>
      <c r="W1" s="129"/>
      <c r="X1" s="129"/>
      <c r="Y1" s="129"/>
      <c r="Z1" s="129"/>
      <c r="AA1" s="129"/>
      <c r="AB1" s="129"/>
      <c r="AC1" s="129"/>
      <c r="AD1" s="129"/>
      <c r="AE1" s="129"/>
      <c r="AF1" s="129"/>
      <c r="AG1" s="129"/>
      <c r="AH1" s="129"/>
      <c r="AI1" s="129"/>
      <c r="AJ1" s="129"/>
      <c r="AK1" s="129"/>
      <c r="AL1" s="129"/>
      <c r="AM1" s="129"/>
      <c r="AN1" s="129"/>
      <c r="AO1" s="129"/>
      <c r="AP1" s="129"/>
      <c r="AQ1" s="129"/>
      <c r="AR1" s="129"/>
      <c r="AS1" s="129"/>
      <c r="AT1" s="129"/>
      <c r="AU1" s="129"/>
      <c r="AV1" s="129"/>
      <c r="AW1" s="129"/>
    </row>
    <row r="2" spans="1:49" ht="14">
      <c r="A2" s="131" t="s">
        <v>199</v>
      </c>
      <c r="B2" s="129"/>
      <c r="C2" s="129"/>
      <c r="D2" s="129"/>
      <c r="E2" s="129"/>
      <c r="F2" s="129"/>
      <c r="G2" s="129"/>
      <c r="H2" s="129"/>
      <c r="I2" s="129"/>
      <c r="J2" s="129"/>
      <c r="K2" s="129"/>
      <c r="L2" s="129"/>
      <c r="M2" s="129"/>
      <c r="N2" s="129"/>
      <c r="O2" s="129"/>
      <c r="P2" s="129"/>
      <c r="Q2" s="129"/>
      <c r="R2" s="129"/>
      <c r="S2" s="129"/>
      <c r="T2" s="129"/>
      <c r="U2" s="129"/>
      <c r="V2" s="129"/>
      <c r="W2" s="129"/>
      <c r="X2" s="129"/>
      <c r="Y2" s="129"/>
      <c r="Z2" s="129"/>
      <c r="AA2" s="129"/>
      <c r="AB2" s="129"/>
      <c r="AC2" s="129"/>
      <c r="AD2" s="129"/>
      <c r="AE2" s="129"/>
      <c r="AF2" s="129"/>
      <c r="AG2" s="129"/>
      <c r="AH2" s="129"/>
      <c r="AI2" s="129"/>
      <c r="AJ2" s="129"/>
      <c r="AK2" s="129"/>
      <c r="AL2" s="129"/>
      <c r="AM2" s="129"/>
      <c r="AN2" s="129"/>
      <c r="AO2" s="129"/>
      <c r="AP2" s="129"/>
      <c r="AQ2" s="129"/>
      <c r="AR2" s="129"/>
      <c r="AS2" s="129"/>
      <c r="AT2" s="129"/>
      <c r="AU2" s="129"/>
      <c r="AV2" s="129"/>
      <c r="AW2" s="129"/>
    </row>
    <row r="3" spans="1:49" ht="15" thickBot="1">
      <c r="A3" s="129"/>
      <c r="B3" s="129"/>
      <c r="C3" s="129"/>
      <c r="D3" s="129"/>
      <c r="E3" s="129"/>
      <c r="F3" s="129"/>
      <c r="G3" s="132"/>
      <c r="H3" s="129"/>
      <c r="I3" s="129"/>
      <c r="J3" s="129"/>
      <c r="K3" s="129"/>
      <c r="L3" s="129"/>
      <c r="M3" s="129"/>
      <c r="N3" s="129"/>
      <c r="O3" s="129"/>
      <c r="P3" s="129"/>
      <c r="Q3" s="129"/>
      <c r="R3" s="129"/>
      <c r="S3" s="129"/>
      <c r="T3" s="129"/>
      <c r="U3" s="129"/>
      <c r="V3" s="129"/>
      <c r="W3" s="129"/>
      <c r="X3" s="129"/>
      <c r="Y3" s="129"/>
      <c r="Z3" s="129"/>
      <c r="AA3" s="129"/>
      <c r="AB3" s="129"/>
      <c r="AC3" s="129"/>
      <c r="AD3" s="129"/>
      <c r="AE3" s="129"/>
      <c r="AF3" s="129"/>
      <c r="AG3" s="129"/>
      <c r="AH3" s="129"/>
      <c r="AI3" s="129"/>
      <c r="AJ3" s="129"/>
      <c r="AK3" s="129"/>
      <c r="AL3" s="129"/>
      <c r="AM3" s="129"/>
      <c r="AN3" s="129"/>
      <c r="AO3" s="129"/>
      <c r="AP3" s="129"/>
      <c r="AQ3" s="129"/>
      <c r="AR3" s="129"/>
      <c r="AS3" s="129"/>
      <c r="AT3" s="129"/>
      <c r="AU3" s="129"/>
      <c r="AV3" s="129"/>
      <c r="AW3" s="129"/>
    </row>
    <row r="4" spans="1:49" ht="14">
      <c r="A4" s="89" t="s">
        <v>106</v>
      </c>
      <c r="B4" s="90"/>
      <c r="C4" s="90"/>
      <c r="D4" s="90"/>
      <c r="E4" s="90"/>
      <c r="F4" s="90"/>
      <c r="G4" s="90"/>
      <c r="H4" s="90"/>
      <c r="I4" s="90"/>
      <c r="J4" s="90"/>
      <c r="K4" s="90"/>
      <c r="L4" s="90"/>
      <c r="M4" s="90"/>
      <c r="N4" s="90"/>
      <c r="O4" s="90"/>
      <c r="P4" s="90"/>
      <c r="Q4" s="90"/>
      <c r="R4" s="90"/>
      <c r="S4" s="90"/>
      <c r="T4" s="91"/>
      <c r="U4" s="129"/>
      <c r="V4" s="129"/>
      <c r="W4" s="129"/>
      <c r="X4" s="129"/>
      <c r="Y4" s="129"/>
      <c r="Z4" s="129"/>
      <c r="AA4" s="129"/>
      <c r="AB4" s="129"/>
      <c r="AC4" s="129"/>
      <c r="AD4" s="129"/>
      <c r="AE4" s="129"/>
      <c r="AF4" s="129"/>
      <c r="AG4" s="129"/>
      <c r="AH4" s="129"/>
      <c r="AI4" s="129"/>
      <c r="AJ4" s="129"/>
      <c r="AK4" s="129"/>
      <c r="AL4" s="129"/>
      <c r="AM4" s="129"/>
      <c r="AN4" s="129"/>
      <c r="AO4" s="129"/>
      <c r="AP4" s="129"/>
      <c r="AQ4" s="129"/>
      <c r="AR4" s="129"/>
      <c r="AS4" s="129"/>
      <c r="AT4" s="129"/>
      <c r="AU4" s="129"/>
      <c r="AV4" s="129"/>
      <c r="AW4" s="129"/>
    </row>
    <row r="5" spans="1:49" ht="14">
      <c r="A5" s="92" t="s">
        <v>107</v>
      </c>
      <c r="B5" s="93"/>
      <c r="C5" s="102">
        <v>5000</v>
      </c>
      <c r="D5" s="93"/>
      <c r="E5" s="93"/>
      <c r="F5" s="93"/>
      <c r="G5" s="93"/>
      <c r="H5" s="93"/>
      <c r="I5" s="93"/>
      <c r="J5" s="93"/>
      <c r="K5" s="93"/>
      <c r="L5" s="93"/>
      <c r="M5" s="93"/>
      <c r="N5" s="93"/>
      <c r="O5" s="93"/>
      <c r="P5" s="93"/>
      <c r="Q5" s="93"/>
      <c r="R5" s="93"/>
      <c r="S5" s="93"/>
      <c r="T5" s="94"/>
      <c r="U5" s="129"/>
      <c r="V5" s="129"/>
      <c r="W5" s="129"/>
      <c r="X5" s="129"/>
      <c r="Y5" s="129"/>
      <c r="Z5" s="129"/>
      <c r="AA5" s="129"/>
      <c r="AB5" s="129"/>
      <c r="AC5" s="129"/>
      <c r="AD5" s="129"/>
      <c r="AE5" s="129"/>
      <c r="AF5" s="129"/>
      <c r="AG5" s="129"/>
      <c r="AH5" s="129"/>
      <c r="AI5" s="129"/>
      <c r="AJ5" s="129"/>
      <c r="AK5" s="129"/>
      <c r="AL5" s="129"/>
      <c r="AM5" s="129"/>
      <c r="AN5" s="129"/>
      <c r="AO5" s="129"/>
      <c r="AP5" s="129"/>
      <c r="AQ5" s="129"/>
      <c r="AR5" s="129"/>
      <c r="AS5" s="129"/>
      <c r="AT5" s="129"/>
      <c r="AU5" s="129"/>
      <c r="AV5" s="129"/>
      <c r="AW5" s="129"/>
    </row>
    <row r="6" spans="1:49" ht="14">
      <c r="A6" s="92"/>
      <c r="B6" s="93"/>
      <c r="C6" s="93"/>
      <c r="D6" s="93"/>
      <c r="E6" s="93"/>
      <c r="F6" s="93"/>
      <c r="G6" s="93"/>
      <c r="H6" s="93"/>
      <c r="I6" s="93"/>
      <c r="J6" s="93"/>
      <c r="K6" s="93"/>
      <c r="L6" s="93"/>
      <c r="M6" s="93"/>
      <c r="N6" s="93"/>
      <c r="O6" s="93"/>
      <c r="P6" s="93"/>
      <c r="Q6" s="93"/>
      <c r="R6" s="93"/>
      <c r="S6" s="93"/>
      <c r="T6" s="94"/>
      <c r="U6" s="129"/>
      <c r="V6" s="129"/>
      <c r="W6" s="129"/>
      <c r="X6" s="129"/>
      <c r="Y6" s="129"/>
      <c r="Z6" s="129"/>
      <c r="AA6" s="129"/>
      <c r="AB6" s="129"/>
      <c r="AC6" s="129"/>
      <c r="AD6" s="129"/>
      <c r="AE6" s="129"/>
      <c r="AF6" s="129"/>
      <c r="AG6" s="129"/>
      <c r="AH6" s="129"/>
      <c r="AI6" s="129"/>
      <c r="AJ6" s="129"/>
      <c r="AK6" s="129"/>
      <c r="AL6" s="129"/>
      <c r="AM6" s="129"/>
      <c r="AN6" s="129"/>
      <c r="AO6" s="129"/>
      <c r="AP6" s="129"/>
      <c r="AQ6" s="129"/>
      <c r="AR6" s="129"/>
      <c r="AS6" s="129"/>
      <c r="AT6" s="129"/>
      <c r="AU6" s="129"/>
      <c r="AV6" s="129"/>
      <c r="AW6" s="129"/>
    </row>
    <row r="7" spans="1:49" ht="75">
      <c r="A7" s="173" t="s">
        <v>14</v>
      </c>
      <c r="B7" s="162" t="s">
        <v>191</v>
      </c>
      <c r="C7" s="163" t="s">
        <v>166</v>
      </c>
      <c r="D7" s="163" t="s">
        <v>5</v>
      </c>
      <c r="E7" s="163" t="s">
        <v>6</v>
      </c>
      <c r="F7" s="164" t="s">
        <v>7</v>
      </c>
      <c r="G7" s="163" t="s">
        <v>116</v>
      </c>
      <c r="H7" s="165" t="s">
        <v>112</v>
      </c>
      <c r="I7" s="163" t="s">
        <v>113</v>
      </c>
      <c r="J7" s="166" t="s">
        <v>114</v>
      </c>
      <c r="K7" s="167" t="s">
        <v>115</v>
      </c>
      <c r="L7" s="167" t="s">
        <v>169</v>
      </c>
      <c r="M7" s="167" t="s">
        <v>170</v>
      </c>
      <c r="N7" s="167" t="s">
        <v>171</v>
      </c>
      <c r="O7" s="172" t="s">
        <v>131</v>
      </c>
      <c r="P7" s="172" t="s">
        <v>132</v>
      </c>
      <c r="Q7" s="168" t="s">
        <v>178</v>
      </c>
      <c r="R7" s="168" t="s">
        <v>179</v>
      </c>
      <c r="S7" s="167" t="s">
        <v>133</v>
      </c>
      <c r="T7" s="169" t="s">
        <v>134</v>
      </c>
      <c r="U7" s="134"/>
      <c r="V7" s="134"/>
      <c r="W7" s="134"/>
      <c r="X7" s="134"/>
      <c r="Y7" s="134"/>
      <c r="Z7" s="134"/>
      <c r="AA7" s="134"/>
      <c r="AB7" s="134"/>
      <c r="AC7" s="134"/>
      <c r="AD7" s="134"/>
      <c r="AE7" s="134"/>
      <c r="AF7" s="134"/>
      <c r="AG7" s="134"/>
      <c r="AH7" s="134"/>
      <c r="AI7" s="134"/>
      <c r="AJ7" s="134"/>
      <c r="AK7" s="134"/>
      <c r="AL7" s="134"/>
      <c r="AM7" s="134"/>
      <c r="AN7" s="134"/>
      <c r="AO7" s="134"/>
      <c r="AP7" s="134"/>
      <c r="AQ7" s="134"/>
      <c r="AR7" s="134"/>
      <c r="AS7" s="134"/>
      <c r="AT7" s="134"/>
      <c r="AU7" s="134"/>
      <c r="AV7" s="134"/>
      <c r="AW7" s="134"/>
    </row>
    <row r="8" spans="1:49" ht="14">
      <c r="A8" s="137" t="str">
        <f>'ACT Oct 2018'!K2</f>
        <v>ActewAGL</v>
      </c>
      <c r="B8" s="138" t="str">
        <f>'ACT Oct 2018'!L2</f>
        <v>Regulated</v>
      </c>
      <c r="C8" s="139">
        <f>91*'ACT Oct 2018'!M2/100</f>
        <v>121.485</v>
      </c>
      <c r="D8" s="139">
        <f>IF($C$5&gt;='ACT Oct 2018'!P2,('ACT Oct 2018'!P2*'ACT Oct 2018'!N2/100),('ACT Bills October 2018'!$C$5*'ACT Oct 2018'!N2/100))</f>
        <v>1389</v>
      </c>
      <c r="E8" s="139">
        <v>0</v>
      </c>
      <c r="F8" s="140">
        <v>0</v>
      </c>
      <c r="G8" s="141">
        <v>0</v>
      </c>
      <c r="H8" s="156">
        <f>IF(($C$5&lt;'ACT Oct 2018'!P2),(0),('ACT Bills October 2018'!$C$5-'ACT Oct 2018'!P2)*'ACT Oct 2018'!Q2/100)</f>
        <v>0</v>
      </c>
      <c r="I8" s="142">
        <f>SUM(C8:H8)</f>
        <v>1510.4849999999999</v>
      </c>
      <c r="J8" s="101">
        <f>I8*4</f>
        <v>6041.94</v>
      </c>
      <c r="K8" s="143">
        <v>0</v>
      </c>
      <c r="L8" s="143">
        <f>'ACT Oct 2018'!BA2</f>
        <v>0</v>
      </c>
      <c r="M8" s="143">
        <f>'ACT Oct 2018'!BB2</f>
        <v>0</v>
      </c>
      <c r="N8" s="143">
        <f>'ACT Oct 2018'!BC2</f>
        <v>0</v>
      </c>
      <c r="O8" s="101">
        <f>J8</f>
        <v>6041.94</v>
      </c>
      <c r="P8" s="101">
        <f>O8</f>
        <v>6041.94</v>
      </c>
      <c r="Q8" s="101">
        <f>O8*1.1</f>
        <v>6646.134</v>
      </c>
      <c r="R8" s="101">
        <f>P8*1.1</f>
        <v>6646.134</v>
      </c>
      <c r="S8" s="144">
        <f>'ACT Oct 2018'!BJ2</f>
        <v>0</v>
      </c>
      <c r="T8" s="145" t="str">
        <f>'ACT Oct 2018'!BK2</f>
        <v>n</v>
      </c>
      <c r="U8" s="134"/>
      <c r="V8" s="134"/>
      <c r="W8" s="134"/>
      <c r="X8" s="134"/>
      <c r="Y8" s="134"/>
      <c r="Z8" s="134"/>
      <c r="AA8" s="134"/>
      <c r="AB8" s="134"/>
      <c r="AC8" s="134"/>
      <c r="AD8" s="134"/>
      <c r="AE8" s="134"/>
      <c r="AF8" s="134"/>
      <c r="AG8" s="134"/>
      <c r="AH8" s="134"/>
      <c r="AI8" s="134"/>
      <c r="AJ8" s="134"/>
      <c r="AK8" s="134"/>
      <c r="AL8" s="134"/>
      <c r="AM8" s="134"/>
      <c r="AN8" s="134"/>
      <c r="AO8" s="134"/>
      <c r="AP8" s="134"/>
      <c r="AQ8" s="134"/>
      <c r="AR8" s="134"/>
      <c r="AS8" s="134"/>
      <c r="AT8" s="134"/>
      <c r="AU8" s="134"/>
      <c r="AV8" s="134"/>
      <c r="AW8" s="134"/>
    </row>
    <row r="9" spans="1:49" ht="14">
      <c r="A9" s="137" t="str">
        <f>'ACT Oct 2018'!K3</f>
        <v>ActewAGL</v>
      </c>
      <c r="B9" s="138" t="str">
        <f>'ACT Oct 2018'!L3</f>
        <v>Business plan</v>
      </c>
      <c r="C9" s="139">
        <f>91*'ACT Oct 2018'!M3/100</f>
        <v>121.485</v>
      </c>
      <c r="D9" s="139">
        <f>IF($C$5&gt;='ACT Oct 2018'!P3,('ACT Oct 2018'!P3*'ACT Oct 2018'!N3/100),('ACT Bills October 2018'!$C$5*'ACT Oct 2018'!N3/100))</f>
        <v>1389</v>
      </c>
      <c r="E9" s="139">
        <v>0</v>
      </c>
      <c r="F9" s="140">
        <v>0</v>
      </c>
      <c r="G9" s="141">
        <v>0</v>
      </c>
      <c r="H9" s="156">
        <f>IF(($C$5&lt;'ACT Oct 2018'!P3),(0),('ACT Bills October 2018'!$C$5-'ACT Oct 2018'!P3)*'ACT Oct 2018'!Q3/100)</f>
        <v>0</v>
      </c>
      <c r="I9" s="142">
        <f>SUM(C9:H9)</f>
        <v>1510.4849999999999</v>
      </c>
      <c r="J9" s="101">
        <f>I9*4</f>
        <v>6041.94</v>
      </c>
      <c r="K9" s="143">
        <v>0</v>
      </c>
      <c r="L9" s="143">
        <f>'ACT Oct 2018'!BA3</f>
        <v>12</v>
      </c>
      <c r="M9" s="143">
        <f>'ACT Oct 2018'!BB3</f>
        <v>0</v>
      </c>
      <c r="N9" s="143">
        <f>'ACT Oct 2018'!BC3</f>
        <v>0</v>
      </c>
      <c r="O9" s="101">
        <f>J9-((I9-C9)*L9/100)*4</f>
        <v>5375.2199999999993</v>
      </c>
      <c r="P9" s="101">
        <f>O9</f>
        <v>5375.2199999999993</v>
      </c>
      <c r="Q9" s="101">
        <f t="shared" ref="Q9:R12" si="0">O9*1.1</f>
        <v>5912.7420000000002</v>
      </c>
      <c r="R9" s="101">
        <f t="shared" si="0"/>
        <v>5912.7420000000002</v>
      </c>
      <c r="S9" s="144">
        <f>'ACT Oct 2018'!BJ3</f>
        <v>12</v>
      </c>
      <c r="T9" s="145" t="str">
        <f>'ACT Oct 2018'!BK3</f>
        <v>y</v>
      </c>
      <c r="U9" s="134"/>
      <c r="V9" s="134"/>
      <c r="W9" s="134"/>
      <c r="X9" s="134"/>
      <c r="Y9" s="134"/>
      <c r="Z9" s="134"/>
      <c r="AA9" s="134"/>
      <c r="AB9" s="134"/>
      <c r="AC9" s="134"/>
      <c r="AD9" s="134"/>
      <c r="AE9" s="134"/>
      <c r="AF9" s="134"/>
      <c r="AG9" s="134"/>
      <c r="AH9" s="134"/>
      <c r="AI9" s="134"/>
      <c r="AJ9" s="134"/>
      <c r="AK9" s="134"/>
      <c r="AL9" s="134"/>
      <c r="AM9" s="134"/>
      <c r="AN9" s="134"/>
      <c r="AO9" s="134"/>
      <c r="AP9" s="134"/>
      <c r="AQ9" s="134"/>
      <c r="AR9" s="134"/>
      <c r="AS9" s="134"/>
      <c r="AT9" s="134"/>
      <c r="AU9" s="134"/>
      <c r="AV9" s="134"/>
      <c r="AW9" s="134"/>
    </row>
    <row r="10" spans="1:49" ht="14">
      <c r="A10" s="137" t="str">
        <f>'ACT Oct 2018'!K4</f>
        <v>EnergyAustralia</v>
      </c>
      <c r="B10" s="138" t="str">
        <f>'ACT Oct 2018'!L4</f>
        <v>Everyday Saver Business</v>
      </c>
      <c r="C10" s="139">
        <f>91*'ACT Oct 2018'!M4/100</f>
        <v>102.01100000000001</v>
      </c>
      <c r="D10" s="139">
        <f>IF($C$5&gt;='ACT Oct 2018'!P4,('ACT Oct 2018'!P4*'ACT Oct 2018'!N4/100),('ACT Bills October 2018'!$C$5*'ACT Oct 2018'!N4/100))</f>
        <v>1312</v>
      </c>
      <c r="E10" s="139">
        <v>0</v>
      </c>
      <c r="F10" s="140">
        <v>0</v>
      </c>
      <c r="G10" s="141">
        <v>0</v>
      </c>
      <c r="H10" s="156">
        <f>IF(($C$5&lt;'ACT Oct 2018'!P4),(0),('ACT Bills October 2018'!$C$5-'ACT Oct 2018'!P4)*'ACT Oct 2018'!Q4/100)</f>
        <v>0</v>
      </c>
      <c r="I10" s="142">
        <f t="shared" ref="I10:I12" si="1">SUM(C10:H10)</f>
        <v>1414.011</v>
      </c>
      <c r="J10" s="101">
        <f t="shared" ref="J10:J12" si="2">I10*4</f>
        <v>5656.0439999999999</v>
      </c>
      <c r="K10" s="143">
        <v>0</v>
      </c>
      <c r="L10" s="143">
        <f>'ACT Oct 2018'!BA4</f>
        <v>14</v>
      </c>
      <c r="M10" s="143">
        <f>'ACT Oct 2018'!BB4</f>
        <v>0</v>
      </c>
      <c r="N10" s="143">
        <f>'ACT Oct 2018'!BC4</f>
        <v>0</v>
      </c>
      <c r="O10" s="101">
        <f>J10-((I10-C10)*L10/100)*4</f>
        <v>4921.3239999999996</v>
      </c>
      <c r="P10" s="101">
        <f>O10-(O10*M10/100)</f>
        <v>4921.3239999999996</v>
      </c>
      <c r="Q10" s="101">
        <f t="shared" si="0"/>
        <v>5413.4564</v>
      </c>
      <c r="R10" s="101">
        <f t="shared" si="0"/>
        <v>5413.4564</v>
      </c>
      <c r="S10" s="144">
        <f>'ACT Oct 2018'!BJ4</f>
        <v>0</v>
      </c>
      <c r="T10" s="145">
        <f>'ACT Oct 2018'!BK4</f>
        <v>0</v>
      </c>
      <c r="U10" s="134"/>
      <c r="V10" s="134"/>
      <c r="W10" s="134"/>
      <c r="X10" s="134"/>
      <c r="Y10" s="134"/>
      <c r="Z10" s="134"/>
      <c r="AA10" s="134"/>
      <c r="AB10" s="134"/>
      <c r="AC10" s="134"/>
      <c r="AD10" s="134"/>
      <c r="AE10" s="134"/>
      <c r="AF10" s="134"/>
      <c r="AG10" s="134"/>
      <c r="AH10" s="134"/>
      <c r="AI10" s="134"/>
      <c r="AJ10" s="134"/>
      <c r="AK10" s="134"/>
      <c r="AL10" s="134"/>
      <c r="AM10" s="134"/>
      <c r="AN10" s="134"/>
      <c r="AO10" s="134"/>
      <c r="AP10" s="134"/>
      <c r="AQ10" s="134"/>
      <c r="AR10" s="134"/>
      <c r="AS10" s="134"/>
      <c r="AT10" s="134"/>
      <c r="AU10" s="134"/>
      <c r="AV10" s="134"/>
      <c r="AW10" s="134"/>
    </row>
    <row r="11" spans="1:49" ht="14">
      <c r="A11" s="137" t="str">
        <f>'ACT Oct 2018'!K5</f>
        <v>Origin Energy</v>
      </c>
      <c r="B11" s="138" t="str">
        <f>'ACT Oct 2018'!L5</f>
        <v>Business Saver</v>
      </c>
      <c r="C11" s="139">
        <f>91*'ACT Oct 2018'!M5/100</f>
        <v>110.6833</v>
      </c>
      <c r="D11" s="139">
        <f>IF($C$5&gt;='ACT Oct 2018'!P5,('ACT Oct 2018'!P5*'ACT Oct 2018'!N5/100),('ACT Bills October 2018'!$C$5*'ACT Oct 2018'!N5/100))</f>
        <v>1328.5</v>
      </c>
      <c r="E11" s="139">
        <v>0</v>
      </c>
      <c r="F11" s="140">
        <v>0</v>
      </c>
      <c r="G11" s="141">
        <v>0</v>
      </c>
      <c r="H11" s="139">
        <f>IF(($C$5&lt;'ACT Oct 2018'!P5),(0),('ACT Bills October 2018'!$C$5-'ACT Oct 2018'!P5)*'ACT Oct 2018'!Q5/100)</f>
        <v>0</v>
      </c>
      <c r="I11" s="142">
        <f t="shared" si="1"/>
        <v>1439.1832999999999</v>
      </c>
      <c r="J11" s="101">
        <f t="shared" si="2"/>
        <v>5756.7331999999997</v>
      </c>
      <c r="K11" s="143">
        <v>0</v>
      </c>
      <c r="L11" s="143">
        <f>'ACT Oct 2018'!BA5</f>
        <v>10</v>
      </c>
      <c r="M11" s="143">
        <f>'ACT Oct 2018'!BB5</f>
        <v>0</v>
      </c>
      <c r="N11" s="143">
        <f>'ACT Oct 2018'!BC5</f>
        <v>0</v>
      </c>
      <c r="O11" s="101">
        <f>J11-((I11-C11)*L11/100)*4</f>
        <v>5225.3332</v>
      </c>
      <c r="P11" s="101">
        <f>O11-(O11*M11/100)</f>
        <v>5225.3332</v>
      </c>
      <c r="Q11" s="101">
        <f t="shared" si="0"/>
        <v>5747.8665200000005</v>
      </c>
      <c r="R11" s="101">
        <f t="shared" si="0"/>
        <v>5747.8665200000005</v>
      </c>
      <c r="S11" s="144">
        <f>'ACT Oct 2018'!BJ5</f>
        <v>12</v>
      </c>
      <c r="T11" s="145" t="str">
        <f>'ACT Oct 2018'!BK5</f>
        <v>y</v>
      </c>
      <c r="U11" s="134"/>
      <c r="V11" s="134"/>
      <c r="W11" s="134"/>
      <c r="X11" s="134"/>
      <c r="Y11" s="134"/>
      <c r="Z11" s="134"/>
      <c r="AA11" s="134"/>
      <c r="AB11" s="134"/>
      <c r="AC11" s="134"/>
      <c r="AD11" s="134"/>
      <c r="AE11" s="134"/>
      <c r="AF11" s="134"/>
      <c r="AG11" s="134"/>
      <c r="AH11" s="134"/>
      <c r="AI11" s="134"/>
      <c r="AJ11" s="134"/>
      <c r="AK11" s="134"/>
      <c r="AL11" s="134"/>
      <c r="AM11" s="134"/>
      <c r="AN11" s="134"/>
      <c r="AO11" s="134"/>
      <c r="AP11" s="134"/>
      <c r="AQ11" s="134"/>
      <c r="AR11" s="134"/>
      <c r="AS11" s="134"/>
      <c r="AT11" s="134"/>
      <c r="AU11" s="134"/>
      <c r="AV11" s="134"/>
      <c r="AW11" s="134"/>
    </row>
    <row r="12" spans="1:49" s="136" customFormat="1" ht="15" thickBot="1">
      <c r="A12" s="148" t="str">
        <f>'ACT Oct 2018'!K6</f>
        <v>Next Business Energy</v>
      </c>
      <c r="B12" s="149" t="str">
        <f>'ACT Oct 2018'!L6</f>
        <v>Pay on time</v>
      </c>
      <c r="C12" s="150">
        <f>91*'ACT Oct 2018'!M6/100</f>
        <v>109.2</v>
      </c>
      <c r="D12" s="150">
        <f>C5*'ACT Oct 2018'!N6/100</f>
        <v>1400</v>
      </c>
      <c r="E12" s="150">
        <v>0</v>
      </c>
      <c r="F12" s="157">
        <v>0</v>
      </c>
      <c r="G12" s="158">
        <v>0</v>
      </c>
      <c r="H12" s="150">
        <f>IF(($C$5&lt;'ACT Oct 2018'!P6),(0),('ACT Bills October 2018'!$C$5-'ACT Oct 2018'!P6)*'ACT Oct 2018'!Q6/100)</f>
        <v>0</v>
      </c>
      <c r="I12" s="152">
        <f t="shared" si="1"/>
        <v>1509.2</v>
      </c>
      <c r="J12" s="146">
        <f t="shared" si="2"/>
        <v>6036.8</v>
      </c>
      <c r="K12" s="153">
        <v>0</v>
      </c>
      <c r="L12" s="153">
        <f>'ACT Oct 2018'!BA6</f>
        <v>0</v>
      </c>
      <c r="M12" s="153">
        <f>'ACT Oct 2018'!BB6</f>
        <v>7</v>
      </c>
      <c r="N12" s="153">
        <f>'ACT Oct 2018'!BC6</f>
        <v>0</v>
      </c>
      <c r="O12" s="146">
        <f>J12</f>
        <v>6036.8</v>
      </c>
      <c r="P12" s="146">
        <f>O12-(O12*M12/100)</f>
        <v>5614.2240000000002</v>
      </c>
      <c r="Q12" s="146">
        <f t="shared" si="0"/>
        <v>6640.4800000000005</v>
      </c>
      <c r="R12" s="146">
        <f t="shared" si="0"/>
        <v>6175.6464000000005</v>
      </c>
      <c r="S12" s="154">
        <f>'ACT Oct 2018'!BJ6</f>
        <v>24</v>
      </c>
      <c r="T12" s="155" t="str">
        <f>'ACT Oct 2018'!BK6</f>
        <v>n</v>
      </c>
      <c r="U12" s="135"/>
      <c r="V12" s="135"/>
      <c r="W12" s="135"/>
      <c r="X12" s="135"/>
      <c r="Y12" s="135"/>
      <c r="Z12" s="135"/>
      <c r="AA12" s="135"/>
      <c r="AB12" s="135"/>
      <c r="AC12" s="135"/>
      <c r="AD12" s="135"/>
      <c r="AE12" s="135"/>
      <c r="AF12" s="135"/>
      <c r="AG12" s="135"/>
      <c r="AH12" s="135"/>
      <c r="AI12" s="135"/>
      <c r="AJ12" s="135"/>
      <c r="AK12" s="135"/>
      <c r="AL12" s="135"/>
      <c r="AM12" s="135"/>
      <c r="AN12" s="135"/>
      <c r="AO12" s="135"/>
      <c r="AP12" s="135"/>
      <c r="AQ12" s="135"/>
      <c r="AR12" s="135"/>
      <c r="AS12" s="135"/>
      <c r="AT12" s="135"/>
      <c r="AU12" s="135"/>
      <c r="AV12" s="135"/>
      <c r="AW12" s="135"/>
    </row>
    <row r="13" spans="1:49" ht="14">
      <c r="I13" s="133"/>
      <c r="P13" s="134"/>
      <c r="Q13" s="134"/>
      <c r="R13" s="134"/>
      <c r="S13" s="134"/>
      <c r="T13" s="134"/>
      <c r="U13" s="134"/>
      <c r="V13" s="134"/>
      <c r="W13" s="134"/>
      <c r="X13" s="134"/>
      <c r="Y13" s="134"/>
      <c r="Z13" s="134"/>
      <c r="AA13" s="134"/>
      <c r="AB13" s="134"/>
      <c r="AC13" s="134"/>
      <c r="AD13" s="134"/>
      <c r="AE13" s="134"/>
      <c r="AF13" s="134"/>
      <c r="AG13" s="134"/>
      <c r="AH13" s="134"/>
      <c r="AI13" s="134"/>
      <c r="AJ13" s="134"/>
      <c r="AK13" s="134"/>
      <c r="AL13" s="134"/>
      <c r="AM13" s="134"/>
      <c r="AN13" s="134"/>
      <c r="AO13" s="134"/>
      <c r="AP13" s="134"/>
      <c r="AQ13" s="134"/>
      <c r="AR13" s="134"/>
      <c r="AS13" s="134"/>
      <c r="AT13" s="134"/>
      <c r="AU13" s="134"/>
      <c r="AV13" s="134"/>
      <c r="AW13" s="134"/>
    </row>
    <row r="14" spans="1:49" ht="15" thickBot="1">
      <c r="I14" s="133"/>
      <c r="P14" s="134"/>
      <c r="Q14" s="134"/>
      <c r="R14" s="134"/>
      <c r="S14" s="134"/>
      <c r="T14" s="134"/>
      <c r="U14" s="134"/>
      <c r="V14" s="134"/>
      <c r="W14" s="134"/>
      <c r="X14" s="134"/>
      <c r="Y14" s="134"/>
      <c r="Z14" s="134"/>
      <c r="AA14" s="134"/>
      <c r="AB14" s="134"/>
      <c r="AC14" s="134"/>
      <c r="AD14" s="134"/>
      <c r="AE14" s="134"/>
      <c r="AF14" s="134"/>
      <c r="AG14" s="134"/>
      <c r="AH14" s="134"/>
      <c r="AI14" s="134"/>
      <c r="AJ14" s="134"/>
      <c r="AK14" s="134"/>
      <c r="AL14" s="134"/>
      <c r="AM14" s="134"/>
      <c r="AN14" s="134"/>
      <c r="AO14" s="134"/>
      <c r="AP14" s="134"/>
      <c r="AQ14" s="134"/>
      <c r="AR14" s="134"/>
      <c r="AS14" s="134"/>
      <c r="AT14" s="134"/>
      <c r="AU14" s="134"/>
      <c r="AV14" s="134"/>
      <c r="AW14" s="134"/>
    </row>
    <row r="15" spans="1:49" ht="14">
      <c r="A15" s="89" t="s">
        <v>200</v>
      </c>
      <c r="B15" s="90"/>
      <c r="C15" s="90"/>
      <c r="D15" s="97"/>
      <c r="E15" s="97"/>
      <c r="F15" s="97"/>
      <c r="G15" s="97"/>
      <c r="H15" s="97"/>
      <c r="I15" s="98"/>
      <c r="J15" s="90"/>
      <c r="K15" s="90"/>
      <c r="L15" s="90"/>
      <c r="M15" s="90"/>
      <c r="N15" s="90"/>
      <c r="O15" s="90"/>
      <c r="P15" s="90"/>
      <c r="Q15" s="90"/>
      <c r="R15" s="90"/>
      <c r="S15" s="90"/>
      <c r="T15" s="91"/>
      <c r="U15" s="134"/>
      <c r="V15" s="134"/>
      <c r="W15" s="134"/>
      <c r="X15" s="134"/>
      <c r="Y15" s="134"/>
      <c r="Z15" s="134"/>
      <c r="AA15" s="134"/>
      <c r="AB15" s="134"/>
      <c r="AC15" s="134"/>
      <c r="AD15" s="134"/>
      <c r="AE15" s="134"/>
      <c r="AF15" s="134"/>
      <c r="AG15" s="134"/>
      <c r="AH15" s="134"/>
      <c r="AI15" s="134"/>
      <c r="AJ15" s="134"/>
      <c r="AK15" s="134"/>
      <c r="AL15" s="134"/>
      <c r="AM15" s="134"/>
      <c r="AN15" s="134"/>
      <c r="AO15" s="134"/>
      <c r="AP15" s="134"/>
      <c r="AQ15" s="134"/>
      <c r="AR15" s="134"/>
      <c r="AS15" s="134"/>
      <c r="AT15" s="134"/>
      <c r="AU15" s="134"/>
      <c r="AV15" s="134"/>
      <c r="AW15" s="134"/>
    </row>
    <row r="16" spans="1:49" ht="14">
      <c r="A16" s="92" t="s">
        <v>107</v>
      </c>
      <c r="B16" s="93"/>
      <c r="C16" s="102">
        <v>5000</v>
      </c>
      <c r="D16" s="99"/>
      <c r="E16" s="99"/>
      <c r="F16" s="99"/>
      <c r="G16" s="99"/>
      <c r="H16" s="99"/>
      <c r="I16" s="100"/>
      <c r="J16" s="93"/>
      <c r="K16" s="93"/>
      <c r="L16" s="93"/>
      <c r="M16" s="93"/>
      <c r="N16" s="93"/>
      <c r="O16" s="93"/>
      <c r="P16" s="93"/>
      <c r="Q16" s="93"/>
      <c r="R16" s="93"/>
      <c r="S16" s="93"/>
      <c r="T16" s="94"/>
      <c r="U16" s="134"/>
      <c r="V16" s="134"/>
      <c r="W16" s="134"/>
      <c r="X16" s="134"/>
      <c r="Y16" s="134"/>
      <c r="Z16" s="134"/>
      <c r="AA16" s="134"/>
      <c r="AB16" s="134"/>
      <c r="AC16" s="134"/>
      <c r="AD16" s="134"/>
      <c r="AE16" s="134"/>
      <c r="AF16" s="134"/>
      <c r="AG16" s="134"/>
      <c r="AH16" s="134"/>
      <c r="AI16" s="134"/>
      <c r="AJ16" s="134"/>
      <c r="AK16" s="134"/>
      <c r="AL16" s="134"/>
      <c r="AM16" s="134"/>
      <c r="AN16" s="134"/>
      <c r="AO16" s="134"/>
      <c r="AP16" s="134"/>
      <c r="AQ16" s="134"/>
      <c r="AR16" s="134"/>
      <c r="AS16" s="134"/>
      <c r="AT16" s="134"/>
      <c r="AU16" s="134"/>
      <c r="AV16" s="134"/>
      <c r="AW16" s="134"/>
    </row>
    <row r="17" spans="1:49" ht="14">
      <c r="A17" s="92" t="s">
        <v>201</v>
      </c>
      <c r="B17" s="93"/>
      <c r="C17" s="103">
        <v>0.7</v>
      </c>
      <c r="D17" s="99"/>
      <c r="E17" s="99"/>
      <c r="F17" s="99"/>
      <c r="G17" s="99"/>
      <c r="H17" s="99"/>
      <c r="I17" s="100"/>
      <c r="J17" s="93"/>
      <c r="K17" s="93"/>
      <c r="L17" s="93"/>
      <c r="M17" s="93"/>
      <c r="N17" s="93"/>
      <c r="O17" s="93"/>
      <c r="P17" s="93"/>
      <c r="Q17" s="93"/>
      <c r="R17" s="93"/>
      <c r="S17" s="93"/>
      <c r="T17" s="94"/>
      <c r="U17" s="134"/>
      <c r="V17" s="134"/>
      <c r="W17" s="134"/>
      <c r="X17" s="134"/>
      <c r="Y17" s="134"/>
      <c r="Z17" s="134"/>
      <c r="AA17" s="134"/>
      <c r="AB17" s="134"/>
      <c r="AC17" s="134"/>
      <c r="AD17" s="134"/>
      <c r="AE17" s="134"/>
      <c r="AF17" s="134"/>
      <c r="AG17" s="134"/>
      <c r="AH17" s="134"/>
      <c r="AI17" s="134"/>
      <c r="AJ17" s="134"/>
      <c r="AK17" s="134"/>
      <c r="AL17" s="134"/>
      <c r="AM17" s="134"/>
      <c r="AN17" s="134"/>
      <c r="AO17" s="134"/>
      <c r="AP17" s="134"/>
      <c r="AQ17" s="134"/>
      <c r="AR17" s="134"/>
      <c r="AS17" s="134"/>
      <c r="AT17" s="134"/>
      <c r="AU17" s="134"/>
      <c r="AV17" s="134"/>
      <c r="AW17" s="134"/>
    </row>
    <row r="18" spans="1:49" ht="14">
      <c r="A18" s="92" t="s">
        <v>202</v>
      </c>
      <c r="B18" s="93"/>
      <c r="C18" s="103">
        <v>0.3</v>
      </c>
      <c r="D18" s="99"/>
      <c r="E18" s="99"/>
      <c r="F18" s="99"/>
      <c r="G18" s="99"/>
      <c r="H18" s="99"/>
      <c r="I18" s="100"/>
      <c r="J18" s="93"/>
      <c r="K18" s="93"/>
      <c r="L18" s="93"/>
      <c r="M18" s="93"/>
      <c r="N18" s="93"/>
      <c r="O18" s="93"/>
      <c r="P18" s="93"/>
      <c r="Q18" s="93"/>
      <c r="R18" s="93"/>
      <c r="S18" s="93"/>
      <c r="T18" s="94"/>
      <c r="U18" s="134"/>
      <c r="V18" s="134"/>
      <c r="W18" s="134"/>
      <c r="X18" s="134"/>
      <c r="Y18" s="134"/>
      <c r="Z18" s="134"/>
      <c r="AA18" s="134"/>
      <c r="AB18" s="134"/>
      <c r="AC18" s="134"/>
      <c r="AD18" s="134"/>
      <c r="AE18" s="134"/>
      <c r="AF18" s="134"/>
      <c r="AG18" s="134"/>
      <c r="AH18" s="134"/>
      <c r="AI18" s="134"/>
      <c r="AJ18" s="134"/>
      <c r="AK18" s="134"/>
      <c r="AL18" s="134"/>
      <c r="AM18" s="134"/>
      <c r="AN18" s="134"/>
      <c r="AO18" s="134"/>
      <c r="AP18" s="134"/>
      <c r="AQ18" s="134"/>
      <c r="AR18" s="134"/>
      <c r="AS18" s="134"/>
      <c r="AT18" s="134"/>
      <c r="AU18" s="134"/>
      <c r="AV18" s="134"/>
      <c r="AW18" s="134"/>
    </row>
    <row r="19" spans="1:49" ht="14">
      <c r="A19" s="92"/>
      <c r="B19" s="93"/>
      <c r="C19" s="99"/>
      <c r="D19" s="99"/>
      <c r="E19" s="99"/>
      <c r="F19" s="99"/>
      <c r="G19" s="99"/>
      <c r="H19" s="99"/>
      <c r="I19" s="100"/>
      <c r="J19" s="93"/>
      <c r="K19" s="93"/>
      <c r="L19" s="93"/>
      <c r="M19" s="93"/>
      <c r="N19" s="93"/>
      <c r="O19" s="93"/>
      <c r="P19" s="93"/>
      <c r="Q19" s="93"/>
      <c r="R19" s="93"/>
      <c r="S19" s="93"/>
      <c r="T19" s="94"/>
      <c r="U19" s="134"/>
      <c r="V19" s="134"/>
      <c r="W19" s="134"/>
      <c r="X19" s="134"/>
      <c r="Y19" s="134"/>
      <c r="Z19" s="134"/>
      <c r="AA19" s="134"/>
      <c r="AB19" s="134"/>
      <c r="AC19" s="134"/>
      <c r="AD19" s="134"/>
      <c r="AE19" s="134"/>
      <c r="AF19" s="134"/>
      <c r="AG19" s="134"/>
      <c r="AH19" s="134"/>
      <c r="AI19" s="134"/>
      <c r="AJ19" s="134"/>
      <c r="AK19" s="134"/>
      <c r="AL19" s="134"/>
      <c r="AM19" s="134"/>
      <c r="AN19" s="134"/>
      <c r="AO19" s="134"/>
      <c r="AP19" s="134"/>
      <c r="AQ19" s="134"/>
      <c r="AR19" s="134"/>
      <c r="AS19" s="134"/>
      <c r="AT19" s="134"/>
      <c r="AU19" s="134"/>
      <c r="AV19" s="134"/>
      <c r="AW19" s="134"/>
    </row>
    <row r="20" spans="1:49" ht="75">
      <c r="A20" s="173" t="s">
        <v>14</v>
      </c>
      <c r="B20" s="162" t="s">
        <v>191</v>
      </c>
      <c r="C20" s="163" t="s">
        <v>166</v>
      </c>
      <c r="D20" s="163" t="s">
        <v>5</v>
      </c>
      <c r="E20" s="163" t="s">
        <v>6</v>
      </c>
      <c r="F20" s="163" t="s">
        <v>7</v>
      </c>
      <c r="G20" s="165" t="s">
        <v>112</v>
      </c>
      <c r="H20" s="163" t="s">
        <v>200</v>
      </c>
      <c r="I20" s="174" t="s">
        <v>113</v>
      </c>
      <c r="J20" s="166" t="s">
        <v>114</v>
      </c>
      <c r="K20" s="167" t="s">
        <v>115</v>
      </c>
      <c r="L20" s="167" t="s">
        <v>169</v>
      </c>
      <c r="M20" s="167" t="s">
        <v>170</v>
      </c>
      <c r="N20" s="167" t="s">
        <v>171</v>
      </c>
      <c r="O20" s="170" t="s">
        <v>131</v>
      </c>
      <c r="P20" s="168" t="s">
        <v>132</v>
      </c>
      <c r="Q20" s="168" t="s">
        <v>178</v>
      </c>
      <c r="R20" s="168" t="s">
        <v>179</v>
      </c>
      <c r="S20" s="171" t="s">
        <v>133</v>
      </c>
      <c r="T20" s="169" t="s">
        <v>134</v>
      </c>
      <c r="U20" s="134"/>
      <c r="V20" s="134"/>
      <c r="W20" s="134"/>
      <c r="X20" s="134"/>
      <c r="Y20" s="134"/>
      <c r="Z20" s="134"/>
      <c r="AA20" s="134"/>
      <c r="AB20" s="134"/>
      <c r="AC20" s="134"/>
      <c r="AD20" s="134"/>
      <c r="AE20" s="134"/>
      <c r="AF20" s="134"/>
      <c r="AG20" s="134"/>
      <c r="AH20" s="134"/>
      <c r="AI20" s="134"/>
      <c r="AJ20" s="134"/>
      <c r="AK20" s="134"/>
      <c r="AL20" s="134"/>
      <c r="AM20" s="134"/>
      <c r="AN20" s="134"/>
      <c r="AO20" s="134"/>
      <c r="AP20" s="134"/>
      <c r="AQ20" s="134"/>
      <c r="AR20" s="134"/>
      <c r="AS20" s="134"/>
      <c r="AT20" s="134"/>
      <c r="AU20" s="134"/>
      <c r="AV20" s="134"/>
      <c r="AW20" s="134"/>
    </row>
    <row r="21" spans="1:49" ht="14">
      <c r="A21" s="137" t="str">
        <f>'ACT Oct 2018'!K7</f>
        <v>ActewAGL</v>
      </c>
      <c r="B21" s="138" t="str">
        <f>'ACT Oct 2018'!L7</f>
        <v>Regulated</v>
      </c>
      <c r="C21" s="139">
        <f>91*'ACT Oct 2018'!M7/100</f>
        <v>121.485</v>
      </c>
      <c r="D21" s="139">
        <f>IF(($C$16*$C$17)&gt;='ACT Oct 2018'!P7,('ACT Oct 2018'!P7*'ACT Oct 2018'!N7/100),(('ACT Bills October 2018'!$C$16*'ACT Bills October 2018'!$C$17)*'ACT Oct 2018'!N7/100))</f>
        <v>972.3</v>
      </c>
      <c r="E21" s="139">
        <v>0</v>
      </c>
      <c r="F21" s="140">
        <v>0</v>
      </c>
      <c r="G21" s="141">
        <f>IF($C$16*$C$17&lt;'ACT Oct 2018'!P7,(0),((('ACT Bills October 2018'!$C$16*'ACT Bills October 2018'!$C$17)-('ACT Oct 2018'!P7))*'ACT Oct 2018'!Q7/100))</f>
        <v>0</v>
      </c>
      <c r="H21" s="139">
        <f>($C$16*$C$18)*'ACT Oct 2018'!AF7/100</f>
        <v>211.95</v>
      </c>
      <c r="I21" s="142">
        <f>SUM(C21:H21)</f>
        <v>1305.7349999999999</v>
      </c>
      <c r="J21" s="101">
        <f>I21*4</f>
        <v>5222.9399999999996</v>
      </c>
      <c r="K21" s="143">
        <v>0</v>
      </c>
      <c r="L21" s="143">
        <f>'ACT Oct 2018'!BA7</f>
        <v>0</v>
      </c>
      <c r="M21" s="143">
        <f>'ACT Oct 2018'!BB7</f>
        <v>0</v>
      </c>
      <c r="N21" s="143">
        <f>'ACT Oct 2018'!BC7</f>
        <v>0</v>
      </c>
      <c r="O21" s="101">
        <f>J21</f>
        <v>5222.9399999999996</v>
      </c>
      <c r="P21" s="101">
        <f>O21</f>
        <v>5222.9399999999996</v>
      </c>
      <c r="Q21" s="101">
        <f>O21*1.1</f>
        <v>5745.2340000000004</v>
      </c>
      <c r="R21" s="101">
        <f>P21*1.1</f>
        <v>5745.2340000000004</v>
      </c>
      <c r="S21" s="144">
        <f>'ACT Oct 2018'!BJ7</f>
        <v>0</v>
      </c>
      <c r="T21" s="145" t="str">
        <f>'ACT Oct 2018'!BK7</f>
        <v>n</v>
      </c>
      <c r="U21" s="134"/>
      <c r="V21" s="134"/>
      <c r="W21" s="134"/>
      <c r="X21" s="134"/>
      <c r="Y21" s="134"/>
      <c r="Z21" s="134"/>
      <c r="AA21" s="134"/>
      <c r="AB21" s="134"/>
      <c r="AC21" s="134"/>
      <c r="AD21" s="134"/>
      <c r="AE21" s="134"/>
      <c r="AF21" s="134"/>
      <c r="AG21" s="134"/>
      <c r="AH21" s="134"/>
      <c r="AI21" s="134"/>
      <c r="AJ21" s="134"/>
      <c r="AK21" s="134"/>
      <c r="AL21" s="134"/>
      <c r="AM21" s="134"/>
      <c r="AN21" s="134"/>
      <c r="AO21" s="134"/>
      <c r="AP21" s="134"/>
      <c r="AQ21" s="134"/>
      <c r="AR21" s="134"/>
      <c r="AS21" s="134"/>
      <c r="AT21" s="134"/>
      <c r="AU21" s="134"/>
      <c r="AV21" s="134"/>
      <c r="AW21" s="134"/>
    </row>
    <row r="22" spans="1:49" ht="14">
      <c r="A22" s="137" t="str">
        <f>'ACT Oct 2018'!K8</f>
        <v>ActewAGL</v>
      </c>
      <c r="B22" s="138" t="str">
        <f>'ACT Oct 2018'!L8</f>
        <v>Business plan</v>
      </c>
      <c r="C22" s="139">
        <f>91*'ACT Oct 2018'!M8/100</f>
        <v>121.485</v>
      </c>
      <c r="D22" s="139">
        <f>IF(($C$16*$C$17)&gt;='ACT Oct 2018'!P8,('ACT Oct 2018'!P8*'ACT Oct 2018'!N8/100),(('ACT Bills October 2018'!$C$16*'ACT Bills October 2018'!$C$17)*'ACT Oct 2018'!N8/100))</f>
        <v>972.3</v>
      </c>
      <c r="E22" s="139">
        <v>0</v>
      </c>
      <c r="F22" s="140">
        <v>0</v>
      </c>
      <c r="G22" s="141">
        <f>IF($C$16*$C$17&lt;'ACT Oct 2018'!P8,(0),((('ACT Bills October 2018'!$C$16*'ACT Bills October 2018'!$C$17)-('ACT Oct 2018'!P8))*'ACT Oct 2018'!Q8/100))</f>
        <v>0</v>
      </c>
      <c r="H22" s="139">
        <f>($C$16*$C$18)*'ACT Oct 2018'!AF8/100</f>
        <v>211.95</v>
      </c>
      <c r="I22" s="142">
        <f>SUM(C22:H22)</f>
        <v>1305.7349999999999</v>
      </c>
      <c r="J22" s="101">
        <f>I22*4</f>
        <v>5222.9399999999996</v>
      </c>
      <c r="K22" s="143">
        <v>0</v>
      </c>
      <c r="L22" s="143">
        <f>'ACT Oct 2018'!BA8</f>
        <v>12</v>
      </c>
      <c r="M22" s="143">
        <f>'ACT Oct 2018'!BB8</f>
        <v>0</v>
      </c>
      <c r="N22" s="143">
        <f>'ACT Oct 2018'!BC8</f>
        <v>0</v>
      </c>
      <c r="O22" s="101">
        <f>J22-((I22-C22)*L22/100)*4</f>
        <v>4654.5</v>
      </c>
      <c r="P22" s="101">
        <f>O22</f>
        <v>4654.5</v>
      </c>
      <c r="Q22" s="101">
        <f t="shared" ref="Q22:R25" si="3">O22*1.1</f>
        <v>5119.9500000000007</v>
      </c>
      <c r="R22" s="101">
        <f t="shared" si="3"/>
        <v>5119.9500000000007</v>
      </c>
      <c r="S22" s="144">
        <f>'ACT Oct 2018'!BJ8</f>
        <v>12</v>
      </c>
      <c r="T22" s="145" t="str">
        <f>'ACT Oct 2018'!BK8</f>
        <v>y</v>
      </c>
      <c r="U22" s="134"/>
      <c r="V22" s="134"/>
      <c r="W22" s="134"/>
      <c r="X22" s="134"/>
      <c r="Y22" s="134"/>
      <c r="Z22" s="134"/>
      <c r="AA22" s="134"/>
      <c r="AB22" s="134"/>
      <c r="AC22" s="134"/>
      <c r="AD22" s="134"/>
      <c r="AE22" s="134"/>
      <c r="AF22" s="134"/>
      <c r="AG22" s="134"/>
      <c r="AH22" s="134"/>
      <c r="AI22" s="134"/>
      <c r="AJ22" s="134"/>
      <c r="AK22" s="134"/>
      <c r="AL22" s="134"/>
      <c r="AM22" s="134"/>
      <c r="AN22" s="134"/>
      <c r="AO22" s="134"/>
      <c r="AP22" s="134"/>
      <c r="AQ22" s="134"/>
      <c r="AR22" s="134"/>
      <c r="AS22" s="134"/>
      <c r="AT22" s="134"/>
      <c r="AU22" s="134"/>
      <c r="AV22" s="134"/>
      <c r="AW22" s="134"/>
    </row>
    <row r="23" spans="1:49" ht="14">
      <c r="A23" s="137" t="str">
        <f>'ACT Oct 2018'!K9</f>
        <v>EnergyAustralia</v>
      </c>
      <c r="B23" s="138" t="str">
        <f>'ACT Oct 2018'!L9</f>
        <v>Everyday Saver Business</v>
      </c>
      <c r="C23" s="139">
        <f>91*'ACT Oct 2018'!M9/100</f>
        <v>102.01100000000001</v>
      </c>
      <c r="D23" s="139">
        <f>IF(($C$16*$C$17)&gt;='ACT Oct 2018'!P9,('ACT Oct 2018'!P9*'ACT Oct 2018'!N9/100),(('ACT Bills October 2018'!$C$16*'ACT Bills October 2018'!$C$17)*'ACT Oct 2018'!N9/100))</f>
        <v>918.4</v>
      </c>
      <c r="E23" s="139">
        <v>0</v>
      </c>
      <c r="F23" s="140">
        <v>0</v>
      </c>
      <c r="G23" s="141">
        <f>IF($C$16*$C$17&lt;'ACT Oct 2018'!P9,(0),((('ACT Bills October 2018'!$C$16*'ACT Bills October 2018'!$C$17)-('ACT Oct 2018'!P9))*'ACT Oct 2018'!Q9/100))</f>
        <v>0</v>
      </c>
      <c r="H23" s="139">
        <f>($C$16*$C$18)*'ACT Oct 2018'!AF9/100</f>
        <v>175.2</v>
      </c>
      <c r="I23" s="142">
        <f>SUM(C23:H23)</f>
        <v>1195.6109999999999</v>
      </c>
      <c r="J23" s="101">
        <f t="shared" ref="J23:J24" si="4">I23*4</f>
        <v>4782.4439999999995</v>
      </c>
      <c r="K23" s="143">
        <v>0</v>
      </c>
      <c r="L23" s="143">
        <f>'ACT Oct 2018'!BA9</f>
        <v>14</v>
      </c>
      <c r="M23" s="143">
        <f>'ACT Oct 2018'!BB9</f>
        <v>0</v>
      </c>
      <c r="N23" s="143">
        <f>'ACT Oct 2018'!BC9</f>
        <v>0</v>
      </c>
      <c r="O23" s="101">
        <f>J23-((I23-C23)*L23/100)*4</f>
        <v>4170.0279999999993</v>
      </c>
      <c r="P23" s="101">
        <f>O23-(O23*M23/100)</f>
        <v>4170.0279999999993</v>
      </c>
      <c r="Q23" s="101">
        <f t="shared" si="3"/>
        <v>4587.0307999999995</v>
      </c>
      <c r="R23" s="101">
        <f t="shared" si="3"/>
        <v>4587.0307999999995</v>
      </c>
      <c r="S23" s="144">
        <f>'ACT Oct 2018'!BJ9</f>
        <v>0</v>
      </c>
      <c r="T23" s="145">
        <f>'ACT Oct 2018'!BK9</f>
        <v>0</v>
      </c>
      <c r="U23" s="134"/>
      <c r="V23" s="134"/>
      <c r="W23" s="134"/>
      <c r="X23" s="134"/>
      <c r="Y23" s="134"/>
      <c r="Z23" s="134"/>
      <c r="AA23" s="134"/>
      <c r="AB23" s="134"/>
      <c r="AC23" s="134"/>
      <c r="AD23" s="134"/>
      <c r="AE23" s="134"/>
      <c r="AF23" s="134"/>
      <c r="AG23" s="134"/>
      <c r="AH23" s="134"/>
      <c r="AI23" s="134"/>
      <c r="AJ23" s="134"/>
      <c r="AK23" s="134"/>
      <c r="AL23" s="134"/>
      <c r="AM23" s="134"/>
      <c r="AN23" s="134"/>
      <c r="AO23" s="134"/>
      <c r="AP23" s="134"/>
      <c r="AQ23" s="134"/>
      <c r="AR23" s="134"/>
      <c r="AS23" s="134"/>
      <c r="AT23" s="134"/>
      <c r="AU23" s="134"/>
      <c r="AV23" s="134"/>
      <c r="AW23" s="134"/>
    </row>
    <row r="24" spans="1:49" ht="14">
      <c r="A24" s="137" t="str">
        <f>'ACT Oct 2018'!K10</f>
        <v>Origin Energy</v>
      </c>
      <c r="B24" s="138" t="str">
        <f>'ACT Oct 2018'!L10</f>
        <v>Business Saver</v>
      </c>
      <c r="C24" s="139">
        <f>91*'ACT Oct 2018'!M10/100</f>
        <v>110.6833</v>
      </c>
      <c r="D24" s="139">
        <f>IF(($C$16*$C$17)&gt;='ACT Oct 2018'!P10,('ACT Oct 2018'!P10*'ACT Oct 2018'!N10/100),(('ACT Bills October 2018'!$C$16*'ACT Bills October 2018'!$C$17)*'ACT Oct 2018'!N10/100))</f>
        <v>929.95</v>
      </c>
      <c r="E24" s="139">
        <v>0</v>
      </c>
      <c r="F24" s="140">
        <v>0</v>
      </c>
      <c r="G24" s="141">
        <f>IF($C$16*$C$17&lt;'ACT Oct 2018'!P10,(0),((('ACT Bills October 2018'!$C$16*'ACT Bills October 2018'!$C$17)-('ACT Oct 2018'!P10))*'ACT Oct 2018'!Q10/100))</f>
        <v>0</v>
      </c>
      <c r="H24" s="139">
        <f>($C$16*$C$18)*'ACT Oct 2018'!AF10/100</f>
        <v>190.05</v>
      </c>
      <c r="I24" s="142">
        <f>SUM(C24:H24)</f>
        <v>1230.6832999999999</v>
      </c>
      <c r="J24" s="101">
        <f t="shared" si="4"/>
        <v>4922.7331999999997</v>
      </c>
      <c r="K24" s="143">
        <v>0</v>
      </c>
      <c r="L24" s="143">
        <f>'ACT Oct 2018'!BA10</f>
        <v>10</v>
      </c>
      <c r="M24" s="143">
        <f>'ACT Oct 2018'!BB10</f>
        <v>0</v>
      </c>
      <c r="N24" s="143">
        <f>'ACT Oct 2018'!BC10</f>
        <v>0</v>
      </c>
      <c r="O24" s="101">
        <f>J24-((I24-C24)*L24/100)*4</f>
        <v>4474.7331999999997</v>
      </c>
      <c r="P24" s="101">
        <f>O24-(O24*M24/100)</f>
        <v>4474.7331999999997</v>
      </c>
      <c r="Q24" s="101">
        <f t="shared" si="3"/>
        <v>4922.2065199999997</v>
      </c>
      <c r="R24" s="101">
        <f t="shared" si="3"/>
        <v>4922.2065199999997</v>
      </c>
      <c r="S24" s="144">
        <f>'ACT Oct 2018'!BJ10</f>
        <v>12</v>
      </c>
      <c r="T24" s="145" t="str">
        <f>'ACT Oct 2018'!BK10</f>
        <v>y</v>
      </c>
      <c r="U24" s="134"/>
      <c r="V24" s="134"/>
      <c r="W24" s="134"/>
      <c r="X24" s="134"/>
      <c r="Y24" s="134"/>
      <c r="Z24" s="134"/>
      <c r="AA24" s="134"/>
      <c r="AB24" s="134"/>
      <c r="AC24" s="134"/>
      <c r="AD24" s="134"/>
      <c r="AE24" s="134"/>
      <c r="AF24" s="134"/>
      <c r="AG24" s="134"/>
      <c r="AH24" s="134"/>
      <c r="AI24" s="134"/>
      <c r="AJ24" s="134"/>
      <c r="AK24" s="134"/>
      <c r="AL24" s="134"/>
      <c r="AM24" s="134"/>
      <c r="AN24" s="134"/>
      <c r="AO24" s="134"/>
      <c r="AP24" s="134"/>
      <c r="AQ24" s="134"/>
      <c r="AR24" s="134"/>
      <c r="AS24" s="134"/>
      <c r="AT24" s="134"/>
      <c r="AU24" s="134"/>
      <c r="AV24" s="134"/>
      <c r="AW24" s="134"/>
    </row>
    <row r="25" spans="1:49" ht="15" thickBot="1">
      <c r="A25" s="148" t="str">
        <f>'ACT Oct 2018'!K11</f>
        <v>Next Business Energy</v>
      </c>
      <c r="B25" s="149" t="str">
        <f>'ACT Oct 2018'!L11</f>
        <v>Pay on time</v>
      </c>
      <c r="C25" s="150">
        <f>91*'ACT Oct 2018'!M11/100</f>
        <v>109.2</v>
      </c>
      <c r="D25" s="150">
        <f>($C$16*$C$17)*'ACT Oct 2018'!N11/100</f>
        <v>980</v>
      </c>
      <c r="E25" s="150">
        <v>0</v>
      </c>
      <c r="F25" s="157">
        <v>0</v>
      </c>
      <c r="G25" s="158">
        <f>IF($C$16*$C$17&lt;'ACT Oct 2018'!P11,(0),((('ACT Bills October 2018'!$C$16*'ACT Bills October 2018'!$C$17)-('ACT Oct 2018'!P11))*'ACT Oct 2018'!Q11/100))</f>
        <v>0</v>
      </c>
      <c r="H25" s="150">
        <f>($C$16*$C$18)*'ACT Oct 2018'!AF11/100</f>
        <v>247.5</v>
      </c>
      <c r="I25" s="152">
        <f>SUM(C25:H25)</f>
        <v>1336.7</v>
      </c>
      <c r="J25" s="146">
        <f t="shared" ref="J25" si="5">I25*4</f>
        <v>5346.8</v>
      </c>
      <c r="K25" s="153">
        <v>0</v>
      </c>
      <c r="L25" s="153">
        <f>'ACT Oct 2018'!BA11</f>
        <v>0</v>
      </c>
      <c r="M25" s="153">
        <f>'ACT Oct 2018'!BB11</f>
        <v>7</v>
      </c>
      <c r="N25" s="153">
        <f>'ACT Oct 2018'!BC11</f>
        <v>0</v>
      </c>
      <c r="O25" s="146">
        <f>J25</f>
        <v>5346.8</v>
      </c>
      <c r="P25" s="146">
        <f>O25-(O25*M25/100)</f>
        <v>4972.5240000000003</v>
      </c>
      <c r="Q25" s="146">
        <f t="shared" si="3"/>
        <v>5881.4800000000005</v>
      </c>
      <c r="R25" s="146">
        <f t="shared" si="3"/>
        <v>5469.7764000000006</v>
      </c>
      <c r="S25" s="154">
        <f>'ACT Oct 2018'!BJ11</f>
        <v>24</v>
      </c>
      <c r="T25" s="155" t="str">
        <f>'ACT Oct 2018'!BK11</f>
        <v>n</v>
      </c>
      <c r="U25" s="134"/>
      <c r="V25" s="134"/>
      <c r="W25" s="134"/>
      <c r="X25" s="134"/>
      <c r="Y25" s="134"/>
      <c r="Z25" s="134"/>
      <c r="AA25" s="134"/>
      <c r="AB25" s="134"/>
      <c r="AC25" s="134"/>
      <c r="AD25" s="134"/>
      <c r="AE25" s="134"/>
      <c r="AF25" s="134"/>
      <c r="AG25" s="134"/>
      <c r="AH25" s="134"/>
      <c r="AI25" s="134"/>
      <c r="AJ25" s="134"/>
      <c r="AK25" s="134"/>
      <c r="AL25" s="134"/>
      <c r="AM25" s="134"/>
      <c r="AN25" s="134"/>
      <c r="AO25" s="134"/>
      <c r="AP25" s="134"/>
      <c r="AQ25" s="134"/>
      <c r="AR25" s="134"/>
      <c r="AS25" s="134"/>
      <c r="AT25" s="134"/>
      <c r="AU25" s="134"/>
      <c r="AV25" s="134"/>
      <c r="AW25" s="134"/>
    </row>
    <row r="26" spans="1:49" s="136" customFormat="1" ht="14">
      <c r="A26" s="132"/>
      <c r="B26" s="132"/>
      <c r="C26" s="132"/>
      <c r="D26" s="132"/>
      <c r="E26" s="132"/>
      <c r="F26" s="132"/>
      <c r="G26" s="132"/>
      <c r="H26" s="132"/>
      <c r="I26" s="132"/>
      <c r="J26" s="132"/>
      <c r="K26" s="132"/>
      <c r="L26" s="132"/>
      <c r="M26" s="132"/>
      <c r="N26" s="132"/>
      <c r="O26" s="132"/>
      <c r="P26" s="132"/>
      <c r="Q26" s="132"/>
      <c r="R26" s="132"/>
      <c r="S26" s="132"/>
      <c r="T26" s="132"/>
      <c r="U26" s="135"/>
      <c r="V26" s="135"/>
      <c r="W26" s="135"/>
      <c r="X26" s="135"/>
      <c r="Y26" s="135"/>
      <c r="Z26" s="135"/>
      <c r="AA26" s="135"/>
      <c r="AB26" s="135"/>
      <c r="AC26" s="135"/>
      <c r="AD26" s="135"/>
      <c r="AE26" s="135"/>
      <c r="AF26" s="135"/>
      <c r="AG26" s="135"/>
      <c r="AH26" s="135"/>
      <c r="AI26" s="135"/>
      <c r="AJ26" s="135"/>
      <c r="AK26" s="135"/>
      <c r="AL26" s="135"/>
      <c r="AM26" s="135"/>
      <c r="AN26" s="135"/>
      <c r="AO26" s="135"/>
      <c r="AP26" s="135"/>
      <c r="AQ26" s="135"/>
      <c r="AR26" s="135"/>
      <c r="AS26" s="135"/>
      <c r="AT26" s="135"/>
      <c r="AU26" s="135"/>
      <c r="AV26" s="135"/>
      <c r="AW26" s="135"/>
    </row>
    <row r="27" spans="1:49" ht="15" thickBot="1">
      <c r="A27" s="129"/>
      <c r="B27" s="129"/>
      <c r="C27" s="129"/>
      <c r="D27" s="129"/>
      <c r="E27" s="129"/>
      <c r="F27" s="129"/>
      <c r="G27" s="129"/>
      <c r="H27" s="129"/>
      <c r="I27" s="129"/>
      <c r="J27" s="129"/>
      <c r="K27" s="129"/>
      <c r="L27" s="129"/>
      <c r="M27" s="129"/>
      <c r="N27" s="129"/>
      <c r="O27" s="132"/>
      <c r="P27" s="129"/>
      <c r="Q27" s="129"/>
      <c r="R27" s="129"/>
      <c r="S27" s="132"/>
      <c r="T27" s="129"/>
      <c r="U27" s="134"/>
      <c r="V27" s="134"/>
      <c r="W27" s="134"/>
      <c r="X27" s="134"/>
      <c r="Y27" s="134"/>
      <c r="Z27" s="134"/>
      <c r="AA27" s="134"/>
      <c r="AB27" s="134"/>
      <c r="AC27" s="134"/>
      <c r="AD27" s="134"/>
      <c r="AE27" s="134"/>
      <c r="AF27" s="134"/>
      <c r="AG27" s="134"/>
      <c r="AH27" s="134"/>
      <c r="AI27" s="134"/>
      <c r="AJ27" s="134"/>
      <c r="AK27" s="134"/>
      <c r="AL27" s="134"/>
      <c r="AM27" s="134"/>
      <c r="AN27" s="134"/>
      <c r="AO27" s="134"/>
      <c r="AP27" s="134"/>
      <c r="AQ27" s="134"/>
      <c r="AR27" s="134"/>
      <c r="AS27" s="134"/>
      <c r="AT27" s="134"/>
      <c r="AU27" s="134"/>
      <c r="AV27" s="134"/>
      <c r="AW27" s="134"/>
    </row>
    <row r="28" spans="1:49" ht="14">
      <c r="A28" s="89" t="s">
        <v>93</v>
      </c>
      <c r="B28" s="90"/>
      <c r="C28" s="90"/>
      <c r="D28" s="90"/>
      <c r="E28" s="90"/>
      <c r="F28" s="90"/>
      <c r="G28" s="90"/>
      <c r="H28" s="90"/>
      <c r="I28" s="90"/>
      <c r="J28" s="90"/>
      <c r="K28" s="90"/>
      <c r="L28" s="90"/>
      <c r="M28" s="90"/>
      <c r="N28" s="90"/>
      <c r="O28" s="90"/>
      <c r="P28" s="90"/>
      <c r="Q28" s="90"/>
      <c r="R28" s="90"/>
      <c r="S28" s="90"/>
      <c r="T28" s="91"/>
      <c r="U28" s="134"/>
      <c r="V28" s="134"/>
      <c r="W28" s="134"/>
      <c r="X28" s="134"/>
      <c r="Y28" s="134"/>
      <c r="Z28" s="134"/>
      <c r="AA28" s="134"/>
      <c r="AB28" s="134"/>
      <c r="AC28" s="134"/>
      <c r="AD28" s="134"/>
      <c r="AE28" s="134"/>
      <c r="AF28" s="134"/>
      <c r="AG28" s="134"/>
      <c r="AH28" s="134"/>
      <c r="AI28" s="134"/>
      <c r="AJ28" s="134"/>
      <c r="AK28" s="134"/>
      <c r="AL28" s="134"/>
      <c r="AM28" s="134"/>
      <c r="AN28" s="134"/>
      <c r="AO28" s="134"/>
      <c r="AP28" s="134"/>
      <c r="AQ28" s="134"/>
      <c r="AR28" s="134"/>
      <c r="AS28" s="134"/>
      <c r="AT28" s="134"/>
      <c r="AU28" s="134"/>
      <c r="AV28" s="134"/>
      <c r="AW28" s="134"/>
    </row>
    <row r="29" spans="1:49" ht="14">
      <c r="A29" s="92" t="s">
        <v>52</v>
      </c>
      <c r="B29" s="93"/>
      <c r="C29" s="102">
        <v>5000</v>
      </c>
      <c r="D29" s="93"/>
      <c r="E29" s="93"/>
      <c r="F29" s="93"/>
      <c r="G29" s="93"/>
      <c r="H29" s="93"/>
      <c r="I29" s="93"/>
      <c r="J29" s="93"/>
      <c r="K29" s="93"/>
      <c r="L29" s="93"/>
      <c r="M29" s="93"/>
      <c r="N29" s="93"/>
      <c r="O29" s="93"/>
      <c r="P29" s="93"/>
      <c r="Q29" s="93"/>
      <c r="R29" s="93"/>
      <c r="S29" s="93"/>
      <c r="T29" s="94"/>
      <c r="U29" s="134"/>
      <c r="V29" s="134"/>
      <c r="W29" s="134"/>
      <c r="X29" s="134"/>
      <c r="Y29" s="134"/>
      <c r="Z29" s="134"/>
      <c r="AA29" s="134"/>
      <c r="AB29" s="134"/>
      <c r="AC29" s="134"/>
      <c r="AD29" s="134"/>
      <c r="AE29" s="134"/>
      <c r="AF29" s="134"/>
      <c r="AG29" s="134"/>
      <c r="AH29" s="134"/>
      <c r="AI29" s="134"/>
      <c r="AJ29" s="134"/>
      <c r="AK29" s="134"/>
      <c r="AL29" s="134"/>
      <c r="AM29" s="134"/>
      <c r="AN29" s="134"/>
      <c r="AO29" s="134"/>
      <c r="AP29" s="134"/>
      <c r="AQ29" s="134"/>
      <c r="AR29" s="134"/>
      <c r="AS29" s="134"/>
      <c r="AT29" s="134"/>
      <c r="AU29" s="134"/>
      <c r="AV29" s="134"/>
      <c r="AW29" s="134"/>
    </row>
    <row r="30" spans="1:49" ht="14">
      <c r="A30" s="92" t="s">
        <v>53</v>
      </c>
      <c r="B30" s="93"/>
      <c r="C30" s="103">
        <v>0.3</v>
      </c>
      <c r="D30" s="93"/>
      <c r="E30" s="93"/>
      <c r="F30" s="93"/>
      <c r="G30" s="93"/>
      <c r="H30" s="93"/>
      <c r="I30" s="93"/>
      <c r="J30" s="93"/>
      <c r="K30" s="93"/>
      <c r="L30" s="93"/>
      <c r="M30" s="93"/>
      <c r="N30" s="93"/>
      <c r="O30" s="93"/>
      <c r="P30" s="93"/>
      <c r="Q30" s="93"/>
      <c r="R30" s="93"/>
      <c r="S30" s="93"/>
      <c r="T30" s="94"/>
      <c r="U30" s="134"/>
      <c r="V30" s="134"/>
      <c r="W30" s="134"/>
      <c r="X30" s="134"/>
      <c r="Y30" s="134"/>
      <c r="Z30" s="134"/>
      <c r="AA30" s="134"/>
      <c r="AB30" s="134"/>
      <c r="AC30" s="134"/>
      <c r="AD30" s="134"/>
      <c r="AE30" s="134"/>
      <c r="AF30" s="134"/>
      <c r="AG30" s="134"/>
      <c r="AH30" s="134"/>
      <c r="AI30" s="134"/>
      <c r="AJ30" s="134"/>
      <c r="AK30" s="134"/>
      <c r="AL30" s="134"/>
      <c r="AM30" s="134"/>
      <c r="AN30" s="134"/>
      <c r="AO30" s="134"/>
      <c r="AP30" s="134"/>
      <c r="AQ30" s="134"/>
      <c r="AR30" s="134"/>
      <c r="AS30" s="134"/>
      <c r="AT30" s="134"/>
      <c r="AU30" s="134"/>
      <c r="AV30" s="134"/>
      <c r="AW30" s="134"/>
    </row>
    <row r="31" spans="1:49" ht="14">
      <c r="A31" s="92" t="s">
        <v>54</v>
      </c>
      <c r="B31" s="93"/>
      <c r="C31" s="103">
        <v>0.4</v>
      </c>
      <c r="D31" s="93"/>
      <c r="E31" s="93"/>
      <c r="F31" s="93"/>
      <c r="G31" s="93"/>
      <c r="H31" s="93"/>
      <c r="I31" s="93"/>
      <c r="J31" s="93"/>
      <c r="K31" s="93"/>
      <c r="L31" s="93"/>
      <c r="M31" s="93"/>
      <c r="N31" s="93"/>
      <c r="O31" s="93"/>
      <c r="P31" s="93"/>
      <c r="Q31" s="93"/>
      <c r="R31" s="93"/>
      <c r="S31" s="93"/>
      <c r="T31" s="94"/>
      <c r="U31" s="134"/>
      <c r="V31" s="134"/>
      <c r="W31" s="134"/>
      <c r="X31" s="134"/>
      <c r="Y31" s="134"/>
      <c r="Z31" s="134"/>
      <c r="AA31" s="134"/>
      <c r="AB31" s="134"/>
      <c r="AC31" s="134"/>
      <c r="AD31" s="134"/>
      <c r="AE31" s="134"/>
      <c r="AF31" s="134"/>
      <c r="AG31" s="134"/>
      <c r="AH31" s="134"/>
      <c r="AI31" s="134"/>
      <c r="AJ31" s="134"/>
      <c r="AK31" s="134"/>
      <c r="AL31" s="134"/>
      <c r="AM31" s="134"/>
      <c r="AN31" s="134"/>
      <c r="AO31" s="134"/>
      <c r="AP31" s="134"/>
      <c r="AQ31" s="134"/>
      <c r="AR31" s="134"/>
      <c r="AS31" s="134"/>
      <c r="AT31" s="134"/>
      <c r="AU31" s="134"/>
      <c r="AV31" s="134"/>
      <c r="AW31" s="134"/>
    </row>
    <row r="32" spans="1:49" ht="14">
      <c r="A32" s="92" t="s">
        <v>55</v>
      </c>
      <c r="B32" s="93"/>
      <c r="C32" s="103">
        <v>0.3</v>
      </c>
      <c r="D32" s="93"/>
      <c r="E32" s="93"/>
      <c r="F32" s="93"/>
      <c r="G32" s="93"/>
      <c r="H32" s="93"/>
      <c r="I32" s="93"/>
      <c r="J32" s="93"/>
      <c r="K32" s="93"/>
      <c r="L32" s="93"/>
      <c r="M32" s="93"/>
      <c r="N32" s="93"/>
      <c r="O32" s="93"/>
      <c r="P32" s="93"/>
      <c r="Q32" s="93"/>
      <c r="R32" s="93"/>
      <c r="S32" s="93"/>
      <c r="T32" s="94"/>
      <c r="U32" s="134"/>
      <c r="V32" s="134"/>
      <c r="W32" s="134"/>
      <c r="X32" s="134"/>
      <c r="Y32" s="134"/>
      <c r="Z32" s="134"/>
      <c r="AA32" s="134"/>
      <c r="AB32" s="134"/>
      <c r="AC32" s="134"/>
      <c r="AD32" s="134"/>
      <c r="AE32" s="134"/>
      <c r="AF32" s="134"/>
      <c r="AG32" s="134"/>
      <c r="AH32" s="134"/>
      <c r="AI32" s="134"/>
      <c r="AJ32" s="134"/>
      <c r="AK32" s="134"/>
      <c r="AL32" s="134"/>
      <c r="AM32" s="134"/>
      <c r="AN32" s="134"/>
      <c r="AO32" s="134"/>
      <c r="AP32" s="134"/>
      <c r="AQ32" s="134"/>
      <c r="AR32" s="134"/>
      <c r="AS32" s="134"/>
      <c r="AT32" s="134"/>
      <c r="AU32" s="134"/>
      <c r="AV32" s="134"/>
      <c r="AW32" s="134"/>
    </row>
    <row r="33" spans="1:49" ht="14">
      <c r="A33" s="92"/>
      <c r="B33" s="93"/>
      <c r="C33" s="93"/>
      <c r="D33" s="93"/>
      <c r="E33" s="93"/>
      <c r="F33" s="93"/>
      <c r="G33" s="93"/>
      <c r="H33" s="93"/>
      <c r="I33" s="93"/>
      <c r="J33" s="93"/>
      <c r="K33" s="93"/>
      <c r="L33" s="93"/>
      <c r="M33" s="93"/>
      <c r="N33" s="93"/>
      <c r="O33" s="93"/>
      <c r="P33" s="93"/>
      <c r="Q33" s="93"/>
      <c r="R33" s="93"/>
      <c r="S33" s="93"/>
      <c r="T33" s="94"/>
      <c r="U33" s="134"/>
      <c r="V33" s="134"/>
      <c r="W33" s="134"/>
      <c r="X33" s="134"/>
      <c r="Y33" s="134"/>
      <c r="Z33" s="134"/>
      <c r="AA33" s="134"/>
      <c r="AB33" s="134"/>
      <c r="AC33" s="134"/>
      <c r="AD33" s="134"/>
      <c r="AE33" s="134"/>
      <c r="AF33" s="134"/>
      <c r="AG33" s="134"/>
      <c r="AH33" s="134"/>
      <c r="AI33" s="134"/>
      <c r="AJ33" s="134"/>
      <c r="AK33" s="134"/>
      <c r="AL33" s="134"/>
      <c r="AM33" s="134"/>
      <c r="AN33" s="134"/>
      <c r="AO33" s="134"/>
      <c r="AP33" s="134"/>
      <c r="AQ33" s="134"/>
      <c r="AR33" s="134"/>
      <c r="AS33" s="134"/>
      <c r="AT33" s="134"/>
      <c r="AU33" s="134"/>
      <c r="AV33" s="134"/>
      <c r="AW33" s="134"/>
    </row>
    <row r="34" spans="1:49" ht="75">
      <c r="A34" s="173" t="s">
        <v>56</v>
      </c>
      <c r="B34" s="162" t="s">
        <v>57</v>
      </c>
      <c r="C34" s="163" t="s">
        <v>58</v>
      </c>
      <c r="D34" s="163" t="s">
        <v>59</v>
      </c>
      <c r="E34" s="163" t="s">
        <v>6</v>
      </c>
      <c r="F34" s="163" t="s">
        <v>172</v>
      </c>
      <c r="G34" s="163" t="s">
        <v>173</v>
      </c>
      <c r="H34" s="163" t="s">
        <v>174</v>
      </c>
      <c r="I34" s="163" t="s">
        <v>113</v>
      </c>
      <c r="J34" s="166" t="s">
        <v>103</v>
      </c>
      <c r="K34" s="167" t="s">
        <v>104</v>
      </c>
      <c r="L34" s="167" t="s">
        <v>185</v>
      </c>
      <c r="M34" s="167" t="s">
        <v>118</v>
      </c>
      <c r="N34" s="167" t="s">
        <v>86</v>
      </c>
      <c r="O34" s="168" t="s">
        <v>87</v>
      </c>
      <c r="P34" s="168" t="s">
        <v>88</v>
      </c>
      <c r="Q34" s="168" t="s">
        <v>178</v>
      </c>
      <c r="R34" s="168" t="s">
        <v>179</v>
      </c>
      <c r="S34" s="167" t="s">
        <v>89</v>
      </c>
      <c r="T34" s="169" t="s">
        <v>90</v>
      </c>
      <c r="U34" s="134"/>
      <c r="V34" s="134"/>
      <c r="W34" s="134"/>
      <c r="X34" s="134"/>
      <c r="Y34" s="134"/>
      <c r="Z34" s="134"/>
      <c r="AA34" s="134"/>
      <c r="AB34" s="134"/>
      <c r="AC34" s="134"/>
      <c r="AD34" s="134"/>
      <c r="AE34" s="134"/>
      <c r="AF34" s="134"/>
      <c r="AG34" s="134"/>
      <c r="AH34" s="134"/>
      <c r="AI34" s="134"/>
      <c r="AJ34" s="134"/>
      <c r="AK34" s="134"/>
      <c r="AL34" s="134"/>
      <c r="AM34" s="134"/>
      <c r="AN34" s="134"/>
      <c r="AO34" s="134"/>
      <c r="AP34" s="134"/>
      <c r="AQ34" s="134"/>
      <c r="AR34" s="134"/>
      <c r="AS34" s="134"/>
      <c r="AT34" s="134"/>
      <c r="AU34" s="134"/>
      <c r="AV34" s="134"/>
      <c r="AW34" s="134"/>
    </row>
    <row r="35" spans="1:49" ht="14">
      <c r="A35" s="137" t="str">
        <f>'ACT Oct 2018'!K12</f>
        <v>ActewAGL</v>
      </c>
      <c r="B35" s="138" t="str">
        <f>'ACT Oct 2018'!L12</f>
        <v>Regulated</v>
      </c>
      <c r="C35" s="139">
        <f>91*'ACT Oct 2018'!M12/100</f>
        <v>121.485</v>
      </c>
      <c r="D35" s="147">
        <f>($C$29*$C$30)*'ACT Oct 2018'!N12/100</f>
        <v>510.6</v>
      </c>
      <c r="E35" s="139">
        <v>0</v>
      </c>
      <c r="F35" s="139">
        <v>0</v>
      </c>
      <c r="G35" s="139">
        <f>($C$29*$C$31)*'ACT Oct 2018'!AI12/100</f>
        <v>481</v>
      </c>
      <c r="H35" s="139">
        <f>($C$29*$C$32)*'ACT Oct 2018'!W12/100</f>
        <v>274.5</v>
      </c>
      <c r="I35" s="142">
        <f t="shared" ref="I35:I39" si="6">SUM(C35:H35)</f>
        <v>1387.585</v>
      </c>
      <c r="J35" s="101">
        <f>I35*4</f>
        <v>5550.34</v>
      </c>
      <c r="K35" s="143">
        <v>0</v>
      </c>
      <c r="L35" s="143">
        <f>'ACT Oct 2018'!BA12</f>
        <v>0</v>
      </c>
      <c r="M35" s="143">
        <f>'ACT Oct 2018'!BB12</f>
        <v>0</v>
      </c>
      <c r="N35" s="143">
        <f>'ACT Oct 2018'!BC12</f>
        <v>0</v>
      </c>
      <c r="O35" s="101">
        <f>J35</f>
        <v>5550.34</v>
      </c>
      <c r="P35" s="101">
        <f>O35</f>
        <v>5550.34</v>
      </c>
      <c r="Q35" s="101">
        <f>O35*1.1</f>
        <v>6105.3740000000007</v>
      </c>
      <c r="R35" s="101">
        <f>P35*1.1</f>
        <v>6105.3740000000007</v>
      </c>
      <c r="S35" s="144">
        <f>'ACT Oct 2018'!BJ12</f>
        <v>0</v>
      </c>
      <c r="T35" s="145" t="str">
        <f>'ACT Oct 2018'!BK12</f>
        <v>n</v>
      </c>
      <c r="U35" s="134"/>
      <c r="V35" s="134"/>
      <c r="W35" s="134"/>
      <c r="X35" s="134"/>
      <c r="Y35" s="134"/>
      <c r="Z35" s="134"/>
      <c r="AA35" s="134"/>
      <c r="AB35" s="134"/>
      <c r="AC35" s="134"/>
      <c r="AD35" s="134"/>
      <c r="AE35" s="134"/>
      <c r="AF35" s="134"/>
      <c r="AG35" s="134"/>
      <c r="AH35" s="134"/>
      <c r="AI35" s="134"/>
      <c r="AJ35" s="134"/>
      <c r="AK35" s="134"/>
      <c r="AL35" s="134"/>
      <c r="AM35" s="134"/>
      <c r="AN35" s="134"/>
      <c r="AO35" s="134"/>
      <c r="AP35" s="134"/>
      <c r="AQ35" s="134"/>
      <c r="AR35" s="134"/>
      <c r="AS35" s="134"/>
      <c r="AT35" s="134"/>
      <c r="AU35" s="134"/>
      <c r="AV35" s="134"/>
      <c r="AW35" s="134"/>
    </row>
    <row r="36" spans="1:49" ht="14">
      <c r="A36" s="137" t="str">
        <f>'ACT Oct 2018'!K13</f>
        <v>ActewAGL</v>
      </c>
      <c r="B36" s="138" t="str">
        <f>'ACT Oct 2018'!L13</f>
        <v>Business plan</v>
      </c>
      <c r="C36" s="139">
        <f>91*'ACT Oct 2018'!M13/100</f>
        <v>121.485</v>
      </c>
      <c r="D36" s="147">
        <f>($C$29*$C$30)*'ACT Oct 2018'!N13/100</f>
        <v>510.6</v>
      </c>
      <c r="E36" s="139">
        <v>0</v>
      </c>
      <c r="F36" s="139">
        <v>0</v>
      </c>
      <c r="G36" s="139">
        <f>($C$29*$C$31)*'ACT Oct 2018'!AI13/100</f>
        <v>481</v>
      </c>
      <c r="H36" s="139">
        <f>($C$29*$C$32)*'ACT Oct 2018'!W13/100</f>
        <v>274.5</v>
      </c>
      <c r="I36" s="142">
        <f t="shared" si="6"/>
        <v>1387.585</v>
      </c>
      <c r="J36" s="101">
        <f>I36*4</f>
        <v>5550.34</v>
      </c>
      <c r="K36" s="143">
        <v>0</v>
      </c>
      <c r="L36" s="143">
        <f>'ACT Oct 2018'!BA13</f>
        <v>12</v>
      </c>
      <c r="M36" s="143">
        <f>'ACT Oct 2018'!BB13</f>
        <v>0</v>
      </c>
      <c r="N36" s="143">
        <f>'ACT Oct 2018'!BC13</f>
        <v>0</v>
      </c>
      <c r="O36" s="101">
        <f>J36-((I36-C36)*L36/100)*4</f>
        <v>4942.6120000000001</v>
      </c>
      <c r="P36" s="101">
        <f>O36</f>
        <v>4942.6120000000001</v>
      </c>
      <c r="Q36" s="101">
        <f t="shared" ref="Q36:R39" si="7">O36*1.1</f>
        <v>5436.8732000000009</v>
      </c>
      <c r="R36" s="101">
        <f t="shared" si="7"/>
        <v>5436.8732000000009</v>
      </c>
      <c r="S36" s="144">
        <f>'ACT Oct 2018'!BJ13</f>
        <v>12</v>
      </c>
      <c r="T36" s="145" t="str">
        <f>'ACT Oct 2018'!BK13</f>
        <v>y</v>
      </c>
      <c r="U36" s="134"/>
      <c r="V36" s="134"/>
      <c r="W36" s="134"/>
      <c r="X36" s="134"/>
      <c r="Y36" s="134"/>
      <c r="Z36" s="134"/>
      <c r="AA36" s="134"/>
      <c r="AB36" s="134"/>
      <c r="AC36" s="134"/>
      <c r="AD36" s="134"/>
      <c r="AE36" s="134"/>
      <c r="AF36" s="134"/>
      <c r="AG36" s="134"/>
      <c r="AH36" s="134"/>
      <c r="AI36" s="134"/>
      <c r="AJ36" s="134"/>
      <c r="AK36" s="134"/>
      <c r="AL36" s="134"/>
      <c r="AM36" s="134"/>
      <c r="AN36" s="134"/>
      <c r="AO36" s="134"/>
      <c r="AP36" s="134"/>
      <c r="AQ36" s="134"/>
      <c r="AR36" s="134"/>
      <c r="AS36" s="134"/>
      <c r="AT36" s="134"/>
      <c r="AU36" s="134"/>
      <c r="AV36" s="134"/>
      <c r="AW36" s="134"/>
    </row>
    <row r="37" spans="1:49" ht="14">
      <c r="A37" s="137" t="str">
        <f>'ACT Oct 2018'!K14</f>
        <v>EnergyAustralia</v>
      </c>
      <c r="B37" s="138" t="str">
        <f>'ACT Oct 2018'!L14</f>
        <v>Everyday Saver Business</v>
      </c>
      <c r="C37" s="139">
        <f>91*'ACT Oct 2018'!M14/100</f>
        <v>101.01</v>
      </c>
      <c r="D37" s="147">
        <f>($C$29*$C$30)*'ACT Oct 2018'!N14/100</f>
        <v>566.25</v>
      </c>
      <c r="E37" s="139">
        <v>0</v>
      </c>
      <c r="F37" s="139">
        <v>0</v>
      </c>
      <c r="G37" s="139">
        <f>($C$29*$C$31)*'ACT Oct 2018'!AI14/100</f>
        <v>526</v>
      </c>
      <c r="H37" s="139">
        <f>($C$29*$C$32)*'ACT Oct 2018'!W14/100</f>
        <v>345</v>
      </c>
      <c r="I37" s="142">
        <f t="shared" si="6"/>
        <v>1538.26</v>
      </c>
      <c r="J37" s="101">
        <f t="shared" ref="J37:J39" si="8">I37*4</f>
        <v>6153.04</v>
      </c>
      <c r="K37" s="143">
        <v>0</v>
      </c>
      <c r="L37" s="143">
        <f>'ACT Oct 2018'!BA14</f>
        <v>14</v>
      </c>
      <c r="M37" s="143">
        <f>'ACT Oct 2018'!BB14</f>
        <v>0</v>
      </c>
      <c r="N37" s="143">
        <f>'ACT Oct 2018'!BC14</f>
        <v>0</v>
      </c>
      <c r="O37" s="101">
        <f>J37-((I37-C37)*L37/100)*4</f>
        <v>5348.18</v>
      </c>
      <c r="P37" s="101">
        <f>O37-(O37*M37/100)</f>
        <v>5348.18</v>
      </c>
      <c r="Q37" s="101">
        <f t="shared" si="7"/>
        <v>5882.9980000000005</v>
      </c>
      <c r="R37" s="101">
        <f t="shared" si="7"/>
        <v>5882.9980000000005</v>
      </c>
      <c r="S37" s="144">
        <f>'ACT Oct 2018'!BJ14</f>
        <v>0</v>
      </c>
      <c r="T37" s="145">
        <f>'ACT Oct 2018'!BK14</f>
        <v>0</v>
      </c>
      <c r="U37" s="134"/>
      <c r="V37" s="134"/>
      <c r="W37" s="134"/>
      <c r="X37" s="134"/>
      <c r="Y37" s="134"/>
      <c r="Z37" s="134"/>
      <c r="AA37" s="134"/>
      <c r="AB37" s="134"/>
      <c r="AC37" s="134"/>
      <c r="AD37" s="134"/>
      <c r="AE37" s="134"/>
      <c r="AF37" s="134"/>
      <c r="AG37" s="134"/>
      <c r="AH37" s="134"/>
      <c r="AI37" s="134"/>
      <c r="AJ37" s="134"/>
      <c r="AK37" s="134"/>
      <c r="AL37" s="134"/>
      <c r="AM37" s="134"/>
      <c r="AN37" s="134"/>
      <c r="AO37" s="134"/>
      <c r="AP37" s="134"/>
      <c r="AQ37" s="134"/>
      <c r="AR37" s="134"/>
      <c r="AS37" s="134"/>
      <c r="AT37" s="134"/>
      <c r="AU37" s="134"/>
      <c r="AV37" s="134"/>
      <c r="AW37" s="134"/>
    </row>
    <row r="38" spans="1:49" ht="14">
      <c r="A38" s="137" t="str">
        <f>'ACT Oct 2018'!K15</f>
        <v>Origin Energy</v>
      </c>
      <c r="B38" s="138" t="str">
        <f>'ACT Oct 2018'!L15</f>
        <v>Business Saver</v>
      </c>
      <c r="C38" s="139">
        <f>91*'ACT Oct 2018'!M15/100</f>
        <v>110.6833</v>
      </c>
      <c r="D38" s="147">
        <f>($C$29*$C$30)*'ACT Oct 2018'!N15/100</f>
        <v>484.2</v>
      </c>
      <c r="E38" s="139">
        <v>0</v>
      </c>
      <c r="F38" s="139">
        <v>0</v>
      </c>
      <c r="G38" s="139">
        <f>($C$29*$C$31)*'ACT Oct 2018'!AI15/100</f>
        <v>464.6</v>
      </c>
      <c r="H38" s="139">
        <f>($C$29*$C$32)*'ACT Oct 2018'!W15/100</f>
        <v>261.75</v>
      </c>
      <c r="I38" s="142">
        <f t="shared" si="6"/>
        <v>1321.2332999999999</v>
      </c>
      <c r="J38" s="101">
        <f t="shared" si="8"/>
        <v>5284.9331999999995</v>
      </c>
      <c r="K38" s="143">
        <v>0</v>
      </c>
      <c r="L38" s="143">
        <f>'ACT Oct 2018'!BA15</f>
        <v>10</v>
      </c>
      <c r="M38" s="143">
        <f>'ACT Oct 2018'!BB15</f>
        <v>0</v>
      </c>
      <c r="N38" s="143">
        <f>'ACT Oct 2018'!BC15</f>
        <v>0</v>
      </c>
      <c r="O38" s="101">
        <f>J38-((I38-C38)*L38/100)*4</f>
        <v>4800.7131999999992</v>
      </c>
      <c r="P38" s="101">
        <f>O38-(O38*M38/100)</f>
        <v>4800.7131999999992</v>
      </c>
      <c r="Q38" s="101">
        <f t="shared" si="7"/>
        <v>5280.7845199999992</v>
      </c>
      <c r="R38" s="101">
        <f t="shared" si="7"/>
        <v>5280.7845199999992</v>
      </c>
      <c r="S38" s="144">
        <f>'ACT Oct 2018'!BJ15</f>
        <v>12</v>
      </c>
      <c r="T38" s="145" t="str">
        <f>'ACT Oct 2018'!BK15</f>
        <v>y</v>
      </c>
      <c r="U38" s="134"/>
      <c r="V38" s="134"/>
      <c r="W38" s="134"/>
      <c r="X38" s="134"/>
      <c r="Y38" s="134"/>
      <c r="Z38" s="134"/>
      <c r="AA38" s="134"/>
      <c r="AB38" s="134"/>
      <c r="AC38" s="134"/>
      <c r="AD38" s="134"/>
      <c r="AE38" s="134"/>
      <c r="AF38" s="134"/>
      <c r="AG38" s="134"/>
      <c r="AH38" s="134"/>
      <c r="AI38" s="134"/>
      <c r="AJ38" s="134"/>
      <c r="AK38" s="134"/>
      <c r="AL38" s="134"/>
      <c r="AM38" s="134"/>
      <c r="AN38" s="134"/>
      <c r="AO38" s="134"/>
      <c r="AP38" s="134"/>
      <c r="AQ38" s="134"/>
      <c r="AR38" s="134"/>
      <c r="AS38" s="134"/>
      <c r="AT38" s="134"/>
      <c r="AU38" s="134"/>
      <c r="AV38" s="134"/>
      <c r="AW38" s="134"/>
    </row>
    <row r="39" spans="1:49" ht="15" thickBot="1">
      <c r="A39" s="148" t="str">
        <f>'ACT Oct 2018'!K16</f>
        <v>Next Business Energy</v>
      </c>
      <c r="B39" s="149" t="str">
        <f>'ACT Oct 2018'!L16</f>
        <v>Pay on time</v>
      </c>
      <c r="C39" s="150">
        <f>91*'ACT Oct 2018'!M16/100</f>
        <v>109.2</v>
      </c>
      <c r="D39" s="151">
        <f>($C$29*$C$30)*'ACT Oct 2018'!N16/100</f>
        <v>540</v>
      </c>
      <c r="E39" s="150">
        <v>0</v>
      </c>
      <c r="F39" s="150">
        <v>0</v>
      </c>
      <c r="G39" s="150">
        <f>($C$29*$C$31)*'ACT Oct 2018'!AI16/100</f>
        <v>470</v>
      </c>
      <c r="H39" s="150">
        <f>($C$29*$C$32)*'ACT Oct 2018'!W16/100</f>
        <v>270</v>
      </c>
      <c r="I39" s="152">
        <f t="shared" si="6"/>
        <v>1389.2</v>
      </c>
      <c r="J39" s="146">
        <f t="shared" si="8"/>
        <v>5556.8</v>
      </c>
      <c r="K39" s="153">
        <v>0</v>
      </c>
      <c r="L39" s="153">
        <f>'ACT Oct 2018'!BA16</f>
        <v>0</v>
      </c>
      <c r="M39" s="153">
        <f>'ACT Oct 2018'!BB16</f>
        <v>7</v>
      </c>
      <c r="N39" s="153">
        <f>'ACT Oct 2018'!BC16</f>
        <v>0</v>
      </c>
      <c r="O39" s="101">
        <f>J39</f>
        <v>5556.8</v>
      </c>
      <c r="P39" s="146">
        <f>O39-(O39*M39/100)</f>
        <v>5167.8240000000005</v>
      </c>
      <c r="Q39" s="146">
        <f t="shared" si="7"/>
        <v>6112.4800000000005</v>
      </c>
      <c r="R39" s="146">
        <f t="shared" si="7"/>
        <v>5684.6064000000015</v>
      </c>
      <c r="S39" s="154">
        <f>'ACT Oct 2018'!BJ16</f>
        <v>24</v>
      </c>
      <c r="T39" s="155" t="str">
        <f>'ACT Oct 2018'!BK16</f>
        <v>n</v>
      </c>
      <c r="U39" s="134"/>
      <c r="V39" s="134"/>
      <c r="W39" s="134"/>
      <c r="X39" s="134"/>
      <c r="Y39" s="134"/>
      <c r="Z39" s="134"/>
      <c r="AA39" s="134"/>
      <c r="AB39" s="134"/>
      <c r="AC39" s="134"/>
      <c r="AD39" s="134"/>
      <c r="AE39" s="134"/>
      <c r="AF39" s="134"/>
      <c r="AG39" s="134"/>
      <c r="AH39" s="134"/>
      <c r="AI39" s="134"/>
      <c r="AJ39" s="134"/>
      <c r="AK39" s="134"/>
      <c r="AL39" s="134"/>
      <c r="AM39" s="134"/>
      <c r="AN39" s="134"/>
      <c r="AO39" s="134"/>
      <c r="AP39" s="134"/>
      <c r="AQ39" s="134"/>
      <c r="AR39" s="134"/>
      <c r="AS39" s="134"/>
      <c r="AT39" s="134"/>
      <c r="AU39" s="134"/>
      <c r="AV39" s="134"/>
      <c r="AW39" s="134"/>
    </row>
    <row r="40" spans="1:49" ht="14">
      <c r="A40" s="129"/>
      <c r="B40" s="129"/>
      <c r="C40" s="129"/>
      <c r="D40" s="129"/>
      <c r="E40" s="129"/>
      <c r="F40" s="129"/>
      <c r="G40" s="129"/>
      <c r="H40" s="129"/>
      <c r="I40" s="129"/>
      <c r="J40" s="129"/>
      <c r="K40" s="129"/>
      <c r="L40" s="129"/>
      <c r="M40" s="129"/>
      <c r="N40" s="129"/>
      <c r="O40" s="132"/>
      <c r="P40" s="132"/>
      <c r="Q40" s="132"/>
      <c r="R40" s="132"/>
      <c r="S40" s="132"/>
      <c r="T40" s="129"/>
      <c r="U40" s="134"/>
      <c r="V40" s="134"/>
      <c r="W40" s="134"/>
      <c r="X40" s="134"/>
      <c r="Y40" s="134"/>
      <c r="Z40" s="134"/>
      <c r="AA40" s="134"/>
      <c r="AB40" s="134"/>
      <c r="AC40" s="134"/>
      <c r="AD40" s="134"/>
      <c r="AE40" s="134"/>
      <c r="AF40" s="134"/>
      <c r="AG40" s="134"/>
      <c r="AH40" s="134"/>
      <c r="AI40" s="134"/>
      <c r="AJ40" s="134"/>
      <c r="AK40" s="134"/>
      <c r="AL40" s="134"/>
      <c r="AM40" s="134"/>
      <c r="AN40" s="134"/>
      <c r="AO40" s="134"/>
      <c r="AP40" s="134"/>
      <c r="AQ40" s="134"/>
      <c r="AR40" s="134"/>
      <c r="AS40" s="134"/>
      <c r="AT40" s="134"/>
      <c r="AU40" s="134"/>
      <c r="AV40" s="134"/>
      <c r="AW40" s="134"/>
    </row>
    <row r="41" spans="1:49" ht="14">
      <c r="A41" s="129"/>
      <c r="B41" s="129"/>
      <c r="C41" s="129"/>
      <c r="D41" s="129"/>
      <c r="E41" s="129"/>
      <c r="F41" s="129"/>
      <c r="G41" s="129"/>
      <c r="H41" s="129"/>
      <c r="I41" s="129"/>
      <c r="J41" s="129"/>
      <c r="K41" s="129"/>
      <c r="L41" s="129"/>
      <c r="M41" s="129"/>
      <c r="N41" s="129"/>
      <c r="O41" s="132"/>
      <c r="P41" s="132"/>
      <c r="Q41" s="132"/>
      <c r="R41" s="132"/>
      <c r="S41" s="132"/>
      <c r="T41" s="129"/>
      <c r="U41" s="134"/>
      <c r="V41" s="134"/>
      <c r="W41" s="134"/>
      <c r="X41" s="134"/>
      <c r="Y41" s="134"/>
      <c r="Z41" s="134"/>
      <c r="AA41" s="134"/>
      <c r="AB41" s="134"/>
      <c r="AC41" s="134"/>
      <c r="AD41" s="134"/>
      <c r="AE41" s="134"/>
      <c r="AF41" s="134"/>
      <c r="AG41" s="134"/>
      <c r="AH41" s="134"/>
      <c r="AI41" s="134"/>
      <c r="AJ41" s="134"/>
      <c r="AK41" s="134"/>
      <c r="AL41" s="134"/>
      <c r="AM41" s="134"/>
      <c r="AN41" s="134"/>
      <c r="AO41" s="134"/>
      <c r="AP41" s="134"/>
      <c r="AQ41" s="134"/>
      <c r="AR41" s="134"/>
      <c r="AS41" s="134"/>
      <c r="AT41" s="134"/>
      <c r="AU41" s="134"/>
      <c r="AV41" s="134"/>
      <c r="AW41" s="134"/>
    </row>
    <row r="42" spans="1:49" ht="14">
      <c r="A42" s="129"/>
      <c r="B42" s="129"/>
      <c r="C42" s="129"/>
      <c r="D42" s="129"/>
      <c r="E42" s="129"/>
      <c r="F42" s="129"/>
      <c r="G42" s="129"/>
      <c r="H42" s="129"/>
      <c r="I42" s="129"/>
      <c r="J42" s="129"/>
      <c r="K42" s="129"/>
      <c r="L42" s="129"/>
      <c r="M42" s="129"/>
      <c r="N42" s="129"/>
      <c r="O42" s="132"/>
      <c r="P42" s="132"/>
      <c r="Q42" s="132"/>
      <c r="R42" s="132"/>
      <c r="S42" s="132"/>
      <c r="T42" s="129"/>
      <c r="U42" s="134"/>
      <c r="V42" s="134"/>
      <c r="W42" s="134"/>
      <c r="X42" s="134"/>
      <c r="Y42" s="134"/>
      <c r="Z42" s="134"/>
      <c r="AA42" s="134"/>
      <c r="AB42" s="134"/>
      <c r="AC42" s="134"/>
      <c r="AD42" s="134"/>
      <c r="AE42" s="134"/>
      <c r="AF42" s="134"/>
      <c r="AG42" s="134"/>
      <c r="AH42" s="134"/>
      <c r="AI42" s="134"/>
      <c r="AJ42" s="134"/>
      <c r="AK42" s="134"/>
      <c r="AL42" s="134"/>
      <c r="AM42" s="134"/>
      <c r="AN42" s="134"/>
      <c r="AO42" s="134"/>
      <c r="AP42" s="134"/>
      <c r="AQ42" s="134"/>
      <c r="AR42" s="134"/>
      <c r="AS42" s="134"/>
      <c r="AT42" s="134"/>
      <c r="AU42" s="134"/>
      <c r="AV42" s="134"/>
      <c r="AW42" s="134"/>
    </row>
    <row r="43" spans="1:49" ht="14">
      <c r="A43" s="129"/>
      <c r="B43" s="129"/>
      <c r="C43" s="129"/>
      <c r="D43" s="129"/>
      <c r="E43" s="129"/>
      <c r="F43" s="129"/>
      <c r="G43" s="129"/>
      <c r="H43" s="129"/>
      <c r="I43" s="129"/>
      <c r="J43" s="129"/>
      <c r="K43" s="129"/>
      <c r="L43" s="129"/>
      <c r="M43" s="129"/>
      <c r="N43" s="129"/>
      <c r="O43" s="132"/>
      <c r="P43" s="132"/>
      <c r="Q43" s="132"/>
      <c r="R43" s="132"/>
      <c r="S43" s="132"/>
      <c r="T43" s="129"/>
      <c r="U43" s="134"/>
      <c r="V43" s="134"/>
      <c r="W43" s="134"/>
      <c r="X43" s="134"/>
      <c r="Y43" s="134"/>
      <c r="Z43" s="134"/>
      <c r="AA43" s="134"/>
      <c r="AB43" s="134"/>
      <c r="AC43" s="134"/>
      <c r="AD43" s="134"/>
      <c r="AE43" s="134"/>
      <c r="AF43" s="134"/>
      <c r="AG43" s="134"/>
      <c r="AH43" s="134"/>
      <c r="AI43" s="134"/>
      <c r="AJ43" s="134"/>
      <c r="AK43" s="134"/>
      <c r="AL43" s="134"/>
      <c r="AM43" s="134"/>
      <c r="AN43" s="134"/>
      <c r="AO43" s="134"/>
      <c r="AP43" s="134"/>
      <c r="AQ43" s="134"/>
      <c r="AR43" s="134"/>
      <c r="AS43" s="134"/>
      <c r="AT43" s="134"/>
      <c r="AU43" s="134"/>
      <c r="AV43" s="134"/>
      <c r="AW43" s="134"/>
    </row>
    <row r="44" spans="1:49" ht="14">
      <c r="A44" s="129"/>
      <c r="B44" s="129"/>
      <c r="C44" s="129"/>
      <c r="D44" s="129"/>
      <c r="E44" s="129"/>
      <c r="F44" s="129"/>
      <c r="G44" s="129"/>
      <c r="H44" s="129"/>
      <c r="I44" s="129"/>
      <c r="J44" s="129"/>
      <c r="K44" s="129"/>
      <c r="L44" s="129"/>
      <c r="M44" s="129"/>
      <c r="N44" s="129"/>
      <c r="O44" s="132"/>
      <c r="P44" s="132"/>
      <c r="Q44" s="132"/>
      <c r="R44" s="132"/>
      <c r="S44" s="132"/>
      <c r="T44" s="129"/>
      <c r="U44" s="134"/>
      <c r="V44" s="134"/>
      <c r="W44" s="134"/>
      <c r="X44" s="134"/>
      <c r="Y44" s="134"/>
      <c r="Z44" s="134"/>
      <c r="AA44" s="134"/>
      <c r="AB44" s="134"/>
      <c r="AC44" s="134"/>
      <c r="AD44" s="134"/>
      <c r="AE44" s="134"/>
      <c r="AF44" s="134"/>
      <c r="AG44" s="134"/>
      <c r="AH44" s="134"/>
      <c r="AI44" s="134"/>
      <c r="AJ44" s="134"/>
      <c r="AK44" s="134"/>
      <c r="AL44" s="134"/>
      <c r="AM44" s="134"/>
      <c r="AN44" s="134"/>
      <c r="AO44" s="134"/>
      <c r="AP44" s="134"/>
      <c r="AQ44" s="134"/>
      <c r="AR44" s="134"/>
      <c r="AS44" s="134"/>
      <c r="AT44" s="134"/>
      <c r="AU44" s="134"/>
      <c r="AV44" s="134"/>
      <c r="AW44" s="134"/>
    </row>
    <row r="45" spans="1:49" ht="14">
      <c r="A45" s="129"/>
      <c r="B45" s="129"/>
      <c r="C45" s="129"/>
      <c r="D45" s="129"/>
      <c r="E45" s="129"/>
      <c r="F45" s="129"/>
      <c r="G45" s="129"/>
      <c r="H45" s="129"/>
      <c r="I45" s="129"/>
      <c r="J45" s="129"/>
      <c r="K45" s="129"/>
      <c r="L45" s="129"/>
      <c r="M45" s="129"/>
      <c r="N45" s="129"/>
      <c r="O45" s="132"/>
      <c r="P45" s="132"/>
      <c r="Q45" s="132"/>
      <c r="R45" s="132"/>
      <c r="S45" s="132"/>
      <c r="T45" s="129"/>
      <c r="U45" s="134"/>
      <c r="V45" s="134"/>
      <c r="W45" s="134"/>
      <c r="X45" s="134"/>
      <c r="Y45" s="134"/>
      <c r="Z45" s="134"/>
      <c r="AA45" s="134"/>
      <c r="AB45" s="134"/>
      <c r="AC45" s="134"/>
      <c r="AD45" s="134"/>
      <c r="AE45" s="134"/>
      <c r="AF45" s="134"/>
      <c r="AG45" s="134"/>
      <c r="AH45" s="134"/>
      <c r="AI45" s="134"/>
      <c r="AJ45" s="134"/>
      <c r="AK45" s="134"/>
      <c r="AL45" s="134"/>
      <c r="AM45" s="134"/>
      <c r="AN45" s="134"/>
      <c r="AO45" s="134"/>
      <c r="AP45" s="134"/>
      <c r="AQ45" s="134"/>
      <c r="AR45" s="134"/>
      <c r="AS45" s="134"/>
      <c r="AT45" s="134"/>
      <c r="AU45" s="134"/>
      <c r="AV45" s="134"/>
      <c r="AW45" s="134"/>
    </row>
    <row r="46" spans="1:49" ht="14">
      <c r="A46" s="129"/>
      <c r="B46" s="129"/>
      <c r="C46" s="129"/>
      <c r="D46" s="129"/>
      <c r="E46" s="129"/>
      <c r="F46" s="129"/>
      <c r="G46" s="129"/>
      <c r="H46" s="129"/>
      <c r="I46" s="129"/>
      <c r="J46" s="129"/>
      <c r="K46" s="129"/>
      <c r="L46" s="129"/>
      <c r="M46" s="129"/>
      <c r="N46" s="129"/>
      <c r="O46" s="132"/>
      <c r="P46" s="132"/>
      <c r="Q46" s="132"/>
      <c r="R46" s="132"/>
      <c r="S46" s="132"/>
      <c r="T46" s="129"/>
      <c r="U46" s="134"/>
      <c r="V46" s="134"/>
      <c r="W46" s="134"/>
      <c r="X46" s="134"/>
      <c r="Y46" s="134"/>
      <c r="Z46" s="134"/>
      <c r="AA46" s="134"/>
      <c r="AB46" s="134"/>
      <c r="AC46" s="134"/>
      <c r="AD46" s="134"/>
      <c r="AE46" s="134"/>
      <c r="AF46" s="134"/>
      <c r="AG46" s="134"/>
      <c r="AH46" s="134"/>
      <c r="AI46" s="134"/>
      <c r="AJ46" s="134"/>
      <c r="AK46" s="134"/>
      <c r="AL46" s="134"/>
      <c r="AM46" s="134"/>
      <c r="AN46" s="134"/>
      <c r="AO46" s="134"/>
      <c r="AP46" s="134"/>
      <c r="AQ46" s="134"/>
      <c r="AR46" s="134"/>
      <c r="AS46" s="134"/>
      <c r="AT46" s="134"/>
      <c r="AU46" s="134"/>
      <c r="AV46" s="134"/>
      <c r="AW46" s="134"/>
    </row>
    <row r="47" spans="1:49" ht="14">
      <c r="A47" s="129"/>
      <c r="B47" s="129"/>
      <c r="C47" s="129"/>
      <c r="D47" s="129"/>
      <c r="E47" s="129"/>
      <c r="F47" s="129"/>
      <c r="G47" s="129"/>
      <c r="H47" s="129"/>
      <c r="I47" s="129"/>
      <c r="J47" s="129"/>
      <c r="K47" s="129"/>
      <c r="L47" s="129"/>
      <c r="M47" s="129"/>
      <c r="N47" s="129"/>
      <c r="O47" s="132"/>
      <c r="P47" s="132"/>
      <c r="Q47" s="132"/>
      <c r="R47" s="132"/>
      <c r="S47" s="132"/>
      <c r="T47" s="129"/>
      <c r="U47" s="134"/>
      <c r="V47" s="134"/>
      <c r="W47" s="134"/>
      <c r="X47" s="134"/>
      <c r="Y47" s="134"/>
      <c r="Z47" s="134"/>
      <c r="AA47" s="134"/>
      <c r="AB47" s="134"/>
      <c r="AC47" s="134"/>
      <c r="AD47" s="134"/>
      <c r="AE47" s="134"/>
      <c r="AF47" s="134"/>
      <c r="AG47" s="134"/>
      <c r="AH47" s="134"/>
      <c r="AI47" s="134"/>
      <c r="AJ47" s="134"/>
      <c r="AK47" s="134"/>
      <c r="AL47" s="134"/>
      <c r="AM47" s="134"/>
      <c r="AN47" s="134"/>
      <c r="AO47" s="134"/>
      <c r="AP47" s="134"/>
      <c r="AQ47" s="134"/>
      <c r="AR47" s="134"/>
      <c r="AS47" s="134"/>
      <c r="AT47" s="134"/>
      <c r="AU47" s="134"/>
      <c r="AV47" s="134"/>
      <c r="AW47" s="134"/>
    </row>
    <row r="48" spans="1:49" ht="14">
      <c r="A48" s="129"/>
      <c r="B48" s="129"/>
      <c r="C48" s="129"/>
      <c r="D48" s="129"/>
      <c r="E48" s="129"/>
      <c r="F48" s="129"/>
      <c r="G48" s="129"/>
      <c r="H48" s="129"/>
      <c r="I48" s="129"/>
      <c r="J48" s="129"/>
      <c r="K48" s="129"/>
      <c r="L48" s="129"/>
      <c r="M48" s="129"/>
      <c r="N48" s="129"/>
      <c r="O48" s="132"/>
      <c r="P48" s="132"/>
      <c r="Q48" s="132"/>
      <c r="R48" s="132"/>
      <c r="S48" s="132"/>
      <c r="T48" s="129"/>
      <c r="U48" s="134"/>
      <c r="V48" s="134"/>
      <c r="W48" s="134"/>
      <c r="X48" s="134"/>
      <c r="Y48" s="134"/>
      <c r="Z48" s="134"/>
      <c r="AA48" s="134"/>
      <c r="AB48" s="134"/>
      <c r="AC48" s="134"/>
      <c r="AD48" s="134"/>
      <c r="AE48" s="134"/>
      <c r="AF48" s="134"/>
      <c r="AG48" s="134"/>
      <c r="AH48" s="134"/>
      <c r="AI48" s="134"/>
      <c r="AJ48" s="134"/>
      <c r="AK48" s="134"/>
      <c r="AL48" s="134"/>
      <c r="AM48" s="134"/>
      <c r="AN48" s="134"/>
      <c r="AO48" s="134"/>
      <c r="AP48" s="134"/>
      <c r="AQ48" s="134"/>
      <c r="AR48" s="134"/>
      <c r="AS48" s="134"/>
      <c r="AT48" s="134"/>
      <c r="AU48" s="134"/>
      <c r="AV48" s="134"/>
      <c r="AW48" s="134"/>
    </row>
    <row r="49" spans="1:49" ht="14">
      <c r="A49" s="129"/>
      <c r="B49" s="129"/>
      <c r="C49" s="129"/>
      <c r="D49" s="129"/>
      <c r="E49" s="129"/>
      <c r="F49" s="129"/>
      <c r="G49" s="129"/>
      <c r="H49" s="129"/>
      <c r="I49" s="129"/>
      <c r="J49" s="129"/>
      <c r="K49" s="129"/>
      <c r="L49" s="129"/>
      <c r="M49" s="129"/>
      <c r="N49" s="129"/>
      <c r="O49" s="132"/>
      <c r="P49" s="132"/>
      <c r="Q49" s="132"/>
      <c r="R49" s="132"/>
      <c r="S49" s="132"/>
      <c r="T49" s="129"/>
      <c r="U49" s="134"/>
      <c r="V49" s="134"/>
      <c r="W49" s="134"/>
      <c r="X49" s="134"/>
      <c r="Y49" s="134"/>
      <c r="Z49" s="134"/>
      <c r="AA49" s="134"/>
      <c r="AB49" s="134"/>
      <c r="AC49" s="134"/>
      <c r="AD49" s="134"/>
      <c r="AE49" s="134"/>
      <c r="AF49" s="134"/>
      <c r="AG49" s="134"/>
      <c r="AH49" s="134"/>
      <c r="AI49" s="134"/>
      <c r="AJ49" s="134"/>
      <c r="AK49" s="134"/>
      <c r="AL49" s="134"/>
      <c r="AM49" s="134"/>
      <c r="AN49" s="134"/>
      <c r="AO49" s="134"/>
      <c r="AP49" s="134"/>
      <c r="AQ49" s="134"/>
      <c r="AR49" s="134"/>
      <c r="AS49" s="134"/>
      <c r="AT49" s="134"/>
      <c r="AU49" s="134"/>
      <c r="AV49" s="134"/>
      <c r="AW49" s="134"/>
    </row>
    <row r="50" spans="1:49" ht="14">
      <c r="A50" s="129"/>
      <c r="B50" s="129"/>
      <c r="C50" s="129"/>
      <c r="D50" s="129"/>
      <c r="E50" s="129"/>
      <c r="F50" s="129"/>
      <c r="G50" s="129"/>
      <c r="H50" s="129"/>
      <c r="I50" s="129"/>
      <c r="J50" s="129"/>
      <c r="K50" s="129"/>
      <c r="L50" s="129"/>
      <c r="M50" s="129"/>
      <c r="N50" s="129"/>
      <c r="O50" s="132"/>
      <c r="P50" s="132"/>
      <c r="Q50" s="132"/>
      <c r="R50" s="132"/>
      <c r="S50" s="132"/>
      <c r="T50" s="129"/>
      <c r="U50" s="134"/>
      <c r="V50" s="134"/>
      <c r="W50" s="134"/>
      <c r="X50" s="134"/>
      <c r="Y50" s="134"/>
      <c r="Z50" s="134"/>
      <c r="AA50" s="134"/>
      <c r="AB50" s="134"/>
      <c r="AC50" s="134"/>
      <c r="AD50" s="134"/>
      <c r="AE50" s="134"/>
      <c r="AF50" s="134"/>
      <c r="AG50" s="134"/>
      <c r="AH50" s="134"/>
      <c r="AI50" s="134"/>
      <c r="AJ50" s="134"/>
      <c r="AK50" s="134"/>
      <c r="AL50" s="134"/>
      <c r="AM50" s="134"/>
      <c r="AN50" s="134"/>
      <c r="AO50" s="134"/>
      <c r="AP50" s="134"/>
      <c r="AQ50" s="134"/>
      <c r="AR50" s="134"/>
      <c r="AS50" s="134"/>
      <c r="AT50" s="134"/>
      <c r="AU50" s="134"/>
      <c r="AV50" s="134"/>
      <c r="AW50" s="134"/>
    </row>
    <row r="51" spans="1:49" ht="14">
      <c r="A51" s="129"/>
      <c r="B51" s="129"/>
      <c r="C51" s="129"/>
      <c r="D51" s="129"/>
      <c r="E51" s="129"/>
      <c r="F51" s="129"/>
      <c r="G51" s="129"/>
      <c r="H51" s="129"/>
      <c r="I51" s="129"/>
      <c r="J51" s="129"/>
      <c r="K51" s="129"/>
      <c r="L51" s="129"/>
      <c r="M51" s="129"/>
      <c r="N51" s="129"/>
      <c r="O51" s="132"/>
      <c r="P51" s="132"/>
      <c r="Q51" s="132"/>
      <c r="R51" s="132"/>
      <c r="S51" s="132"/>
      <c r="T51" s="129"/>
      <c r="U51" s="134"/>
      <c r="V51" s="134"/>
      <c r="W51" s="134"/>
      <c r="X51" s="134"/>
      <c r="Y51" s="134"/>
      <c r="Z51" s="134"/>
      <c r="AA51" s="134"/>
      <c r="AB51" s="134"/>
      <c r="AC51" s="134"/>
      <c r="AD51" s="134"/>
      <c r="AE51" s="134"/>
      <c r="AF51" s="134"/>
      <c r="AG51" s="134"/>
      <c r="AH51" s="134"/>
      <c r="AI51" s="134"/>
      <c r="AJ51" s="134"/>
      <c r="AK51" s="134"/>
      <c r="AL51" s="134"/>
      <c r="AM51" s="134"/>
      <c r="AN51" s="134"/>
      <c r="AO51" s="134"/>
      <c r="AP51" s="134"/>
      <c r="AQ51" s="134"/>
      <c r="AR51" s="134"/>
      <c r="AS51" s="134"/>
      <c r="AT51" s="134"/>
      <c r="AU51" s="134"/>
      <c r="AV51" s="134"/>
      <c r="AW51" s="134"/>
    </row>
    <row r="52" spans="1:49" ht="14">
      <c r="A52" s="129"/>
      <c r="B52" s="129"/>
      <c r="C52" s="129"/>
      <c r="D52" s="129"/>
      <c r="E52" s="129"/>
      <c r="F52" s="129"/>
      <c r="G52" s="129"/>
      <c r="H52" s="129"/>
      <c r="I52" s="129"/>
      <c r="J52" s="129"/>
      <c r="K52" s="129"/>
      <c r="L52" s="129"/>
      <c r="M52" s="129"/>
      <c r="N52" s="129"/>
      <c r="O52" s="132"/>
      <c r="P52" s="132"/>
      <c r="Q52" s="132"/>
      <c r="R52" s="132"/>
      <c r="S52" s="132"/>
      <c r="T52" s="129"/>
      <c r="U52" s="134"/>
      <c r="V52" s="134"/>
      <c r="W52" s="134"/>
      <c r="X52" s="134"/>
      <c r="Y52" s="134"/>
      <c r="Z52" s="134"/>
      <c r="AA52" s="134"/>
      <c r="AB52" s="134"/>
      <c r="AC52" s="134"/>
      <c r="AD52" s="134"/>
      <c r="AE52" s="134"/>
      <c r="AF52" s="134"/>
      <c r="AG52" s="134"/>
      <c r="AH52" s="134"/>
      <c r="AI52" s="134"/>
      <c r="AJ52" s="134"/>
      <c r="AK52" s="134"/>
      <c r="AL52" s="134"/>
      <c r="AM52" s="134"/>
      <c r="AN52" s="134"/>
      <c r="AO52" s="134"/>
      <c r="AP52" s="134"/>
      <c r="AQ52" s="134"/>
      <c r="AR52" s="134"/>
      <c r="AS52" s="134"/>
      <c r="AT52" s="134"/>
      <c r="AU52" s="134"/>
      <c r="AV52" s="134"/>
      <c r="AW52" s="134"/>
    </row>
    <row r="53" spans="1:49" ht="14">
      <c r="A53" s="129"/>
      <c r="B53" s="129"/>
      <c r="C53" s="129"/>
      <c r="D53" s="129"/>
      <c r="E53" s="129"/>
      <c r="F53" s="129"/>
      <c r="G53" s="129"/>
      <c r="H53" s="129"/>
      <c r="I53" s="129"/>
      <c r="J53" s="129"/>
      <c r="K53" s="129"/>
      <c r="L53" s="129"/>
      <c r="M53" s="129"/>
      <c r="N53" s="129"/>
      <c r="O53" s="132"/>
      <c r="P53" s="132"/>
      <c r="Q53" s="132"/>
      <c r="R53" s="132"/>
      <c r="S53" s="132"/>
      <c r="T53" s="129"/>
      <c r="U53" s="134"/>
      <c r="V53" s="134"/>
      <c r="W53" s="134"/>
      <c r="X53" s="134"/>
      <c r="Y53" s="134"/>
      <c r="Z53" s="134"/>
      <c r="AA53" s="134"/>
      <c r="AB53" s="134"/>
      <c r="AC53" s="134"/>
      <c r="AD53" s="134"/>
      <c r="AE53" s="134"/>
      <c r="AF53" s="134"/>
      <c r="AG53" s="134"/>
      <c r="AH53" s="134"/>
      <c r="AI53" s="134"/>
      <c r="AJ53" s="134"/>
      <c r="AK53" s="134"/>
      <c r="AL53" s="134"/>
      <c r="AM53" s="134"/>
      <c r="AN53" s="134"/>
      <c r="AO53" s="134"/>
      <c r="AP53" s="134"/>
      <c r="AQ53" s="134"/>
      <c r="AR53" s="134"/>
      <c r="AS53" s="134"/>
      <c r="AT53" s="134"/>
      <c r="AU53" s="134"/>
      <c r="AV53" s="134"/>
      <c r="AW53" s="134"/>
    </row>
    <row r="54" spans="1:49" ht="14">
      <c r="A54" s="129"/>
      <c r="B54" s="129"/>
      <c r="C54" s="129"/>
      <c r="D54" s="129"/>
      <c r="E54" s="129"/>
      <c r="F54" s="129"/>
      <c r="G54" s="129"/>
      <c r="H54" s="129"/>
      <c r="I54" s="129"/>
      <c r="J54" s="129"/>
      <c r="K54" s="129"/>
      <c r="L54" s="129"/>
      <c r="M54" s="129"/>
      <c r="N54" s="129"/>
      <c r="O54" s="132"/>
      <c r="P54" s="132"/>
      <c r="Q54" s="132"/>
      <c r="R54" s="132"/>
      <c r="S54" s="132"/>
      <c r="T54" s="129"/>
      <c r="U54" s="134"/>
      <c r="V54" s="134"/>
      <c r="W54" s="134"/>
      <c r="X54" s="134"/>
      <c r="Y54" s="134"/>
      <c r="Z54" s="134"/>
      <c r="AA54" s="134"/>
      <c r="AB54" s="134"/>
      <c r="AC54" s="134"/>
      <c r="AD54" s="134"/>
      <c r="AE54" s="134"/>
      <c r="AF54" s="134"/>
      <c r="AG54" s="134"/>
      <c r="AH54" s="134"/>
      <c r="AI54" s="134"/>
      <c r="AJ54" s="134"/>
      <c r="AK54" s="134"/>
      <c r="AL54" s="134"/>
      <c r="AM54" s="134"/>
      <c r="AN54" s="134"/>
      <c r="AO54" s="134"/>
      <c r="AP54" s="134"/>
      <c r="AQ54" s="134"/>
      <c r="AR54" s="134"/>
      <c r="AS54" s="134"/>
      <c r="AT54" s="134"/>
      <c r="AU54" s="134"/>
      <c r="AV54" s="134"/>
      <c r="AW54" s="134"/>
    </row>
    <row r="55" spans="1:49" ht="14">
      <c r="A55" s="129"/>
      <c r="B55" s="129"/>
      <c r="C55" s="129"/>
      <c r="D55" s="129"/>
      <c r="E55" s="129"/>
      <c r="F55" s="129"/>
      <c r="G55" s="129"/>
      <c r="H55" s="129"/>
      <c r="I55" s="129"/>
      <c r="J55" s="129"/>
      <c r="K55" s="129"/>
      <c r="L55" s="129"/>
      <c r="M55" s="129"/>
      <c r="N55" s="129"/>
      <c r="O55" s="132"/>
      <c r="P55" s="132"/>
      <c r="Q55" s="132"/>
      <c r="R55" s="132"/>
      <c r="S55" s="132"/>
      <c r="T55" s="129"/>
      <c r="U55" s="134"/>
      <c r="V55" s="134"/>
      <c r="W55" s="134"/>
      <c r="X55" s="134"/>
      <c r="Y55" s="134"/>
      <c r="Z55" s="134"/>
      <c r="AA55" s="134"/>
      <c r="AB55" s="134"/>
      <c r="AC55" s="134"/>
      <c r="AD55" s="134"/>
      <c r="AE55" s="134"/>
      <c r="AF55" s="134"/>
      <c r="AG55" s="134"/>
      <c r="AH55" s="134"/>
      <c r="AI55" s="134"/>
      <c r="AJ55" s="134"/>
      <c r="AK55" s="134"/>
      <c r="AL55" s="134"/>
      <c r="AM55" s="134"/>
      <c r="AN55" s="134"/>
      <c r="AO55" s="134"/>
      <c r="AP55" s="134"/>
      <c r="AQ55" s="134"/>
      <c r="AR55" s="134"/>
      <c r="AS55" s="134"/>
      <c r="AT55" s="134"/>
      <c r="AU55" s="134"/>
      <c r="AV55" s="134"/>
      <c r="AW55" s="134"/>
    </row>
    <row r="56" spans="1:49" ht="14">
      <c r="A56" s="129"/>
      <c r="B56" s="129"/>
      <c r="C56" s="129"/>
      <c r="D56" s="129"/>
      <c r="E56" s="129"/>
      <c r="F56" s="129"/>
      <c r="G56" s="129"/>
      <c r="H56" s="129"/>
      <c r="I56" s="129"/>
      <c r="J56" s="129"/>
      <c r="K56" s="129"/>
      <c r="L56" s="129"/>
      <c r="M56" s="129"/>
      <c r="N56" s="129"/>
      <c r="O56" s="132"/>
      <c r="P56" s="132"/>
      <c r="Q56" s="132"/>
      <c r="R56" s="132"/>
      <c r="S56" s="132"/>
      <c r="T56" s="129"/>
      <c r="U56" s="134"/>
      <c r="V56" s="134"/>
      <c r="W56" s="134"/>
      <c r="X56" s="134"/>
      <c r="Y56" s="134"/>
      <c r="Z56" s="134"/>
      <c r="AA56" s="134"/>
      <c r="AB56" s="134"/>
      <c r="AC56" s="134"/>
      <c r="AD56" s="134"/>
      <c r="AE56" s="134"/>
      <c r="AF56" s="134"/>
      <c r="AG56" s="134"/>
      <c r="AH56" s="134"/>
      <c r="AI56" s="134"/>
      <c r="AJ56" s="134"/>
      <c r="AK56" s="134"/>
      <c r="AL56" s="134"/>
      <c r="AM56" s="134"/>
      <c r="AN56" s="134"/>
      <c r="AO56" s="134"/>
      <c r="AP56" s="134"/>
      <c r="AQ56" s="134"/>
      <c r="AR56" s="134"/>
      <c r="AS56" s="134"/>
      <c r="AT56" s="134"/>
      <c r="AU56" s="134"/>
      <c r="AV56" s="134"/>
      <c r="AW56" s="134"/>
    </row>
    <row r="57" spans="1:49" ht="14">
      <c r="A57" s="129"/>
      <c r="B57" s="129"/>
      <c r="C57" s="129"/>
      <c r="D57" s="129"/>
      <c r="E57" s="129"/>
      <c r="F57" s="129"/>
      <c r="G57" s="129"/>
      <c r="H57" s="129"/>
      <c r="I57" s="129"/>
      <c r="J57" s="129"/>
      <c r="K57" s="129"/>
      <c r="L57" s="129"/>
      <c r="M57" s="129"/>
      <c r="N57" s="129"/>
      <c r="O57" s="132"/>
      <c r="P57" s="132"/>
      <c r="Q57" s="132"/>
      <c r="R57" s="132"/>
      <c r="S57" s="132"/>
      <c r="T57" s="129"/>
      <c r="U57" s="134"/>
      <c r="V57" s="134"/>
      <c r="W57" s="134"/>
      <c r="X57" s="134"/>
      <c r="Y57" s="134"/>
      <c r="Z57" s="134"/>
      <c r="AA57" s="134"/>
      <c r="AB57" s="134"/>
      <c r="AC57" s="134"/>
      <c r="AD57" s="134"/>
      <c r="AE57" s="134"/>
      <c r="AF57" s="134"/>
      <c r="AG57" s="134"/>
      <c r="AH57" s="134"/>
      <c r="AI57" s="134"/>
      <c r="AJ57" s="134"/>
      <c r="AK57" s="134"/>
      <c r="AL57" s="134"/>
      <c r="AM57" s="134"/>
      <c r="AN57" s="134"/>
      <c r="AO57" s="134"/>
      <c r="AP57" s="134"/>
      <c r="AQ57" s="134"/>
      <c r="AR57" s="134"/>
      <c r="AS57" s="134"/>
      <c r="AT57" s="134"/>
      <c r="AU57" s="134"/>
      <c r="AV57" s="134"/>
      <c r="AW57" s="134"/>
    </row>
    <row r="58" spans="1:49" ht="14">
      <c r="A58" s="129"/>
      <c r="B58" s="129"/>
      <c r="C58" s="129"/>
      <c r="D58" s="129"/>
      <c r="E58" s="129"/>
      <c r="F58" s="129"/>
      <c r="G58" s="129"/>
      <c r="H58" s="129"/>
      <c r="I58" s="129"/>
      <c r="J58" s="129"/>
      <c r="K58" s="129"/>
      <c r="L58" s="129"/>
      <c r="M58" s="129"/>
      <c r="N58" s="129"/>
      <c r="O58" s="132"/>
      <c r="P58" s="132"/>
      <c r="Q58" s="132"/>
      <c r="R58" s="132"/>
      <c r="S58" s="132"/>
      <c r="T58" s="129"/>
      <c r="U58" s="134"/>
      <c r="V58" s="134"/>
      <c r="W58" s="134"/>
      <c r="X58" s="134"/>
      <c r="Y58" s="134"/>
      <c r="Z58" s="134"/>
      <c r="AA58" s="134"/>
      <c r="AB58" s="134"/>
      <c r="AC58" s="134"/>
      <c r="AD58" s="134"/>
      <c r="AE58" s="134"/>
      <c r="AF58" s="134"/>
      <c r="AG58" s="134"/>
      <c r="AH58" s="134"/>
      <c r="AI58" s="134"/>
      <c r="AJ58" s="134"/>
      <c r="AK58" s="134"/>
      <c r="AL58" s="134"/>
      <c r="AM58" s="134"/>
      <c r="AN58" s="134"/>
      <c r="AO58" s="134"/>
      <c r="AP58" s="134"/>
      <c r="AQ58" s="134"/>
      <c r="AR58" s="134"/>
      <c r="AS58" s="134"/>
      <c r="AT58" s="134"/>
      <c r="AU58" s="134"/>
      <c r="AV58" s="134"/>
      <c r="AW58" s="134"/>
    </row>
    <row r="59" spans="1:49" ht="14">
      <c r="A59" s="129"/>
      <c r="B59" s="129"/>
      <c r="C59" s="129"/>
      <c r="D59" s="129"/>
      <c r="E59" s="129"/>
      <c r="F59" s="129"/>
      <c r="G59" s="129"/>
      <c r="H59" s="129"/>
      <c r="I59" s="129"/>
      <c r="J59" s="129"/>
      <c r="K59" s="129"/>
      <c r="L59" s="129"/>
      <c r="M59" s="129"/>
      <c r="N59" s="129"/>
      <c r="O59" s="132"/>
      <c r="P59" s="132"/>
      <c r="Q59" s="132"/>
      <c r="R59" s="132"/>
      <c r="S59" s="132"/>
      <c r="T59" s="129"/>
      <c r="U59" s="134"/>
      <c r="V59" s="134"/>
      <c r="W59" s="134"/>
      <c r="X59" s="134"/>
      <c r="Y59" s="134"/>
      <c r="Z59" s="134"/>
      <c r="AA59" s="134"/>
      <c r="AB59" s="134"/>
      <c r="AC59" s="134"/>
      <c r="AD59" s="134"/>
      <c r="AE59" s="134"/>
      <c r="AF59" s="134"/>
      <c r="AG59" s="134"/>
      <c r="AH59" s="134"/>
      <c r="AI59" s="134"/>
      <c r="AJ59" s="134"/>
      <c r="AK59" s="134"/>
      <c r="AL59" s="134"/>
      <c r="AM59" s="134"/>
      <c r="AN59" s="134"/>
      <c r="AO59" s="134"/>
      <c r="AP59" s="134"/>
      <c r="AQ59" s="134"/>
      <c r="AR59" s="134"/>
      <c r="AS59" s="134"/>
      <c r="AT59" s="134"/>
      <c r="AU59" s="134"/>
      <c r="AV59" s="134"/>
      <c r="AW59" s="134"/>
    </row>
    <row r="60" spans="1:49" ht="14">
      <c r="A60" s="129"/>
      <c r="B60" s="129"/>
      <c r="C60" s="129"/>
      <c r="D60" s="129"/>
      <c r="E60" s="129"/>
      <c r="F60" s="129"/>
      <c r="G60" s="129"/>
      <c r="H60" s="129"/>
      <c r="I60" s="129"/>
      <c r="J60" s="129"/>
      <c r="K60" s="129"/>
      <c r="L60" s="129"/>
      <c r="M60" s="129"/>
      <c r="N60" s="129"/>
      <c r="O60" s="132"/>
      <c r="P60" s="132"/>
      <c r="Q60" s="132"/>
      <c r="R60" s="132"/>
      <c r="S60" s="132"/>
      <c r="T60" s="129"/>
      <c r="U60" s="134"/>
      <c r="V60" s="134"/>
      <c r="W60" s="134"/>
      <c r="X60" s="134"/>
      <c r="Y60" s="134"/>
      <c r="Z60" s="134"/>
      <c r="AA60" s="134"/>
      <c r="AB60" s="134"/>
      <c r="AC60" s="134"/>
      <c r="AD60" s="134"/>
      <c r="AE60" s="134"/>
      <c r="AF60" s="134"/>
      <c r="AG60" s="134"/>
      <c r="AH60" s="134"/>
      <c r="AI60" s="134"/>
      <c r="AJ60" s="134"/>
      <c r="AK60" s="134"/>
      <c r="AL60" s="134"/>
      <c r="AM60" s="134"/>
      <c r="AN60" s="134"/>
      <c r="AO60" s="134"/>
      <c r="AP60" s="134"/>
      <c r="AQ60" s="134"/>
      <c r="AR60" s="134"/>
      <c r="AS60" s="134"/>
      <c r="AT60" s="134"/>
      <c r="AU60" s="134"/>
      <c r="AV60" s="134"/>
      <c r="AW60" s="134"/>
    </row>
    <row r="61" spans="1:49" ht="14">
      <c r="A61" s="129"/>
      <c r="B61" s="129"/>
      <c r="C61" s="129"/>
      <c r="D61" s="129"/>
      <c r="E61" s="129"/>
      <c r="F61" s="129"/>
      <c r="G61" s="129"/>
      <c r="H61" s="129"/>
      <c r="I61" s="129"/>
      <c r="J61" s="129"/>
      <c r="K61" s="129"/>
      <c r="L61" s="129"/>
      <c r="M61" s="129"/>
      <c r="N61" s="129"/>
      <c r="O61" s="132"/>
      <c r="P61" s="132"/>
      <c r="Q61" s="132"/>
      <c r="R61" s="132"/>
      <c r="S61" s="132"/>
      <c r="T61" s="129"/>
      <c r="U61" s="134"/>
      <c r="V61" s="134"/>
      <c r="W61" s="134"/>
      <c r="X61" s="134"/>
      <c r="Y61" s="134"/>
      <c r="Z61" s="134"/>
      <c r="AA61" s="134"/>
      <c r="AB61" s="134"/>
      <c r="AC61" s="134"/>
      <c r="AD61" s="134"/>
      <c r="AE61" s="134"/>
      <c r="AF61" s="134"/>
      <c r="AG61" s="134"/>
      <c r="AH61" s="134"/>
      <c r="AI61" s="134"/>
      <c r="AJ61" s="134"/>
      <c r="AK61" s="134"/>
      <c r="AL61" s="134"/>
      <c r="AM61" s="134"/>
      <c r="AN61" s="134"/>
      <c r="AO61" s="134"/>
      <c r="AP61" s="134"/>
      <c r="AQ61" s="134"/>
      <c r="AR61" s="134"/>
      <c r="AS61" s="134"/>
      <c r="AT61" s="134"/>
      <c r="AU61" s="134"/>
      <c r="AV61" s="134"/>
      <c r="AW61" s="134"/>
    </row>
    <row r="62" spans="1:49" ht="14">
      <c r="A62" s="129"/>
      <c r="B62" s="129"/>
      <c r="C62" s="129"/>
      <c r="D62" s="129"/>
      <c r="E62" s="129"/>
      <c r="F62" s="129"/>
      <c r="G62" s="129"/>
      <c r="H62" s="129"/>
      <c r="I62" s="129"/>
      <c r="J62" s="129"/>
      <c r="K62" s="129"/>
      <c r="L62" s="129"/>
      <c r="M62" s="129"/>
      <c r="N62" s="129"/>
      <c r="O62" s="132"/>
      <c r="P62" s="132"/>
      <c r="Q62" s="132"/>
      <c r="R62" s="132"/>
      <c r="S62" s="132"/>
      <c r="T62" s="129"/>
      <c r="U62" s="134"/>
      <c r="V62" s="134"/>
      <c r="W62" s="134"/>
      <c r="X62" s="134"/>
      <c r="Y62" s="134"/>
      <c r="Z62" s="134"/>
      <c r="AA62" s="134"/>
      <c r="AB62" s="134"/>
      <c r="AC62" s="134"/>
      <c r="AD62" s="134"/>
      <c r="AE62" s="134"/>
      <c r="AF62" s="134"/>
      <c r="AG62" s="134"/>
      <c r="AH62" s="134"/>
      <c r="AI62" s="134"/>
      <c r="AJ62" s="134"/>
      <c r="AK62" s="134"/>
      <c r="AL62" s="134"/>
      <c r="AM62" s="134"/>
      <c r="AN62" s="134"/>
      <c r="AO62" s="134"/>
      <c r="AP62" s="134"/>
      <c r="AQ62" s="134"/>
      <c r="AR62" s="134"/>
      <c r="AS62" s="134"/>
      <c r="AT62" s="134"/>
      <c r="AU62" s="134"/>
      <c r="AV62" s="134"/>
      <c r="AW62" s="134"/>
    </row>
    <row r="63" spans="1:49" ht="14">
      <c r="A63" s="129"/>
      <c r="B63" s="129"/>
      <c r="C63" s="129"/>
      <c r="D63" s="129"/>
      <c r="E63" s="129"/>
      <c r="F63" s="129"/>
      <c r="G63" s="129"/>
      <c r="H63" s="129"/>
      <c r="I63" s="129"/>
      <c r="J63" s="129"/>
      <c r="K63" s="129"/>
      <c r="L63" s="129"/>
      <c r="M63" s="129"/>
      <c r="N63" s="129"/>
      <c r="O63" s="132"/>
      <c r="P63" s="132"/>
      <c r="Q63" s="132"/>
      <c r="R63" s="132"/>
      <c r="S63" s="132"/>
      <c r="T63" s="129"/>
      <c r="U63" s="134"/>
      <c r="V63" s="134"/>
      <c r="W63" s="134"/>
      <c r="X63" s="134"/>
      <c r="Y63" s="134"/>
      <c r="Z63" s="134"/>
      <c r="AA63" s="134"/>
      <c r="AB63" s="134"/>
      <c r="AC63" s="134"/>
      <c r="AD63" s="134"/>
      <c r="AE63" s="134"/>
      <c r="AF63" s="134"/>
      <c r="AG63" s="134"/>
      <c r="AH63" s="134"/>
      <c r="AI63" s="134"/>
      <c r="AJ63" s="134"/>
      <c r="AK63" s="134"/>
      <c r="AL63" s="134"/>
      <c r="AM63" s="134"/>
      <c r="AN63" s="134"/>
      <c r="AO63" s="134"/>
      <c r="AP63" s="134"/>
      <c r="AQ63" s="134"/>
      <c r="AR63" s="134"/>
      <c r="AS63" s="134"/>
      <c r="AT63" s="134"/>
      <c r="AU63" s="134"/>
      <c r="AV63" s="134"/>
      <c r="AW63" s="134"/>
    </row>
    <row r="64" spans="1:49" ht="14">
      <c r="A64" s="129"/>
      <c r="B64" s="129"/>
      <c r="C64" s="129"/>
      <c r="D64" s="129"/>
      <c r="E64" s="129"/>
      <c r="F64" s="129"/>
      <c r="G64" s="129"/>
      <c r="H64" s="129"/>
      <c r="I64" s="129"/>
      <c r="J64" s="129"/>
      <c r="K64" s="129"/>
      <c r="L64" s="129"/>
      <c r="M64" s="129"/>
      <c r="N64" s="129"/>
      <c r="O64" s="132"/>
      <c r="P64" s="132"/>
      <c r="Q64" s="132"/>
      <c r="R64" s="132"/>
      <c r="S64" s="132"/>
      <c r="T64" s="129"/>
      <c r="U64" s="134"/>
      <c r="V64" s="134"/>
      <c r="W64" s="134"/>
      <c r="X64" s="134"/>
      <c r="Y64" s="134"/>
      <c r="Z64" s="134"/>
      <c r="AA64" s="134"/>
      <c r="AB64" s="134"/>
      <c r="AC64" s="134"/>
      <c r="AD64" s="134"/>
      <c r="AE64" s="134"/>
      <c r="AF64" s="134"/>
      <c r="AG64" s="134"/>
      <c r="AH64" s="134"/>
      <c r="AI64" s="134"/>
      <c r="AJ64" s="134"/>
      <c r="AK64" s="134"/>
      <c r="AL64" s="134"/>
      <c r="AM64" s="134"/>
      <c r="AN64" s="134"/>
      <c r="AO64" s="134"/>
      <c r="AP64" s="134"/>
      <c r="AQ64" s="134"/>
      <c r="AR64" s="134"/>
      <c r="AS64" s="134"/>
      <c r="AT64" s="134"/>
      <c r="AU64" s="134"/>
      <c r="AV64" s="134"/>
      <c r="AW64" s="134"/>
    </row>
    <row r="65" spans="1:49" ht="14">
      <c r="A65" s="129"/>
      <c r="B65" s="129"/>
      <c r="C65" s="129"/>
      <c r="D65" s="129"/>
      <c r="E65" s="129"/>
      <c r="F65" s="129"/>
      <c r="G65" s="129"/>
      <c r="H65" s="129"/>
      <c r="I65" s="129"/>
      <c r="J65" s="129"/>
      <c r="K65" s="129"/>
      <c r="L65" s="129"/>
      <c r="M65" s="129"/>
      <c r="N65" s="129"/>
      <c r="O65" s="132"/>
      <c r="P65" s="132"/>
      <c r="Q65" s="132"/>
      <c r="R65" s="132"/>
      <c r="S65" s="132"/>
      <c r="T65" s="129"/>
      <c r="U65" s="134"/>
      <c r="V65" s="134"/>
      <c r="W65" s="134"/>
      <c r="X65" s="134"/>
      <c r="Y65" s="134"/>
      <c r="Z65" s="134"/>
      <c r="AA65" s="134"/>
      <c r="AB65" s="134"/>
      <c r="AC65" s="134"/>
      <c r="AD65" s="134"/>
      <c r="AE65" s="134"/>
      <c r="AF65" s="134"/>
      <c r="AG65" s="134"/>
      <c r="AH65" s="134"/>
      <c r="AI65" s="134"/>
      <c r="AJ65" s="134"/>
      <c r="AK65" s="134"/>
      <c r="AL65" s="134"/>
      <c r="AM65" s="134"/>
      <c r="AN65" s="134"/>
      <c r="AO65" s="134"/>
      <c r="AP65" s="134"/>
      <c r="AQ65" s="134"/>
      <c r="AR65" s="134"/>
      <c r="AS65" s="134"/>
      <c r="AT65" s="134"/>
      <c r="AU65" s="134"/>
      <c r="AV65" s="134"/>
      <c r="AW65" s="134"/>
    </row>
    <row r="66" spans="1:49" ht="14">
      <c r="A66" s="129"/>
      <c r="B66" s="129"/>
      <c r="C66" s="129"/>
      <c r="D66" s="129"/>
      <c r="E66" s="129"/>
      <c r="F66" s="129"/>
      <c r="G66" s="129"/>
      <c r="H66" s="129"/>
      <c r="I66" s="129"/>
      <c r="J66" s="129"/>
      <c r="K66" s="129"/>
      <c r="L66" s="129"/>
      <c r="M66" s="129"/>
      <c r="N66" s="129"/>
      <c r="O66" s="132"/>
      <c r="P66" s="132"/>
      <c r="Q66" s="132"/>
      <c r="R66" s="132"/>
      <c r="S66" s="132"/>
      <c r="T66" s="129"/>
      <c r="U66" s="134"/>
      <c r="V66" s="134"/>
      <c r="W66" s="134"/>
      <c r="X66" s="134"/>
      <c r="Y66" s="134"/>
      <c r="Z66" s="134"/>
      <c r="AA66" s="134"/>
      <c r="AB66" s="134"/>
      <c r="AC66" s="134"/>
      <c r="AD66" s="134"/>
      <c r="AE66" s="134"/>
      <c r="AF66" s="134"/>
      <c r="AG66" s="134"/>
      <c r="AH66" s="134"/>
      <c r="AI66" s="134"/>
      <c r="AJ66" s="134"/>
      <c r="AK66" s="134"/>
      <c r="AL66" s="134"/>
      <c r="AM66" s="134"/>
      <c r="AN66" s="134"/>
      <c r="AO66" s="134"/>
      <c r="AP66" s="134"/>
      <c r="AQ66" s="134"/>
      <c r="AR66" s="134"/>
      <c r="AS66" s="134"/>
      <c r="AT66" s="134"/>
      <c r="AU66" s="134"/>
      <c r="AV66" s="134"/>
      <c r="AW66" s="134"/>
    </row>
    <row r="67" spans="1:49" ht="14">
      <c r="A67" s="129"/>
      <c r="B67" s="129"/>
      <c r="C67" s="129"/>
      <c r="D67" s="129"/>
      <c r="E67" s="129"/>
      <c r="F67" s="129"/>
      <c r="G67" s="129"/>
      <c r="H67" s="129"/>
      <c r="I67" s="129"/>
      <c r="J67" s="129"/>
      <c r="K67" s="129"/>
      <c r="L67" s="129"/>
      <c r="M67" s="129"/>
      <c r="N67" s="129"/>
      <c r="O67" s="132"/>
      <c r="P67" s="132"/>
      <c r="Q67" s="132"/>
      <c r="R67" s="132"/>
      <c r="S67" s="132"/>
      <c r="T67" s="129"/>
      <c r="U67" s="134"/>
      <c r="V67" s="134"/>
      <c r="W67" s="134"/>
      <c r="X67" s="134"/>
      <c r="Y67" s="134"/>
      <c r="Z67" s="134"/>
      <c r="AA67" s="134"/>
      <c r="AB67" s="134"/>
      <c r="AC67" s="134"/>
      <c r="AD67" s="134"/>
      <c r="AE67" s="134"/>
      <c r="AF67" s="134"/>
      <c r="AG67" s="134"/>
      <c r="AH67" s="134"/>
      <c r="AI67" s="134"/>
      <c r="AJ67" s="134"/>
      <c r="AK67" s="134"/>
      <c r="AL67" s="134"/>
      <c r="AM67" s="134"/>
      <c r="AN67" s="134"/>
      <c r="AO67" s="134"/>
      <c r="AP67" s="134"/>
      <c r="AQ67" s="134"/>
      <c r="AR67" s="134"/>
      <c r="AS67" s="134"/>
      <c r="AT67" s="134"/>
      <c r="AU67" s="134"/>
      <c r="AV67" s="134"/>
      <c r="AW67" s="134"/>
    </row>
    <row r="68" spans="1:49" ht="14">
      <c r="A68" s="129"/>
      <c r="B68" s="129"/>
      <c r="C68" s="129"/>
      <c r="D68" s="129"/>
      <c r="E68" s="129"/>
      <c r="F68" s="129"/>
      <c r="G68" s="129"/>
      <c r="H68" s="129"/>
      <c r="I68" s="129"/>
      <c r="J68" s="129"/>
      <c r="K68" s="129"/>
      <c r="L68" s="129"/>
      <c r="M68" s="129"/>
      <c r="N68" s="129"/>
      <c r="O68" s="132"/>
      <c r="P68" s="132"/>
      <c r="Q68" s="132"/>
      <c r="R68" s="132"/>
      <c r="S68" s="132"/>
      <c r="T68" s="129"/>
      <c r="U68" s="134"/>
      <c r="V68" s="134"/>
      <c r="W68" s="134"/>
      <c r="X68" s="134"/>
      <c r="Y68" s="134"/>
      <c r="Z68" s="134"/>
      <c r="AA68" s="134"/>
      <c r="AB68" s="134"/>
      <c r="AC68" s="134"/>
      <c r="AD68" s="134"/>
      <c r="AE68" s="134"/>
      <c r="AF68" s="134"/>
      <c r="AG68" s="134"/>
      <c r="AH68" s="134"/>
      <c r="AI68" s="134"/>
      <c r="AJ68" s="134"/>
      <c r="AK68" s="134"/>
      <c r="AL68" s="134"/>
      <c r="AM68" s="134"/>
      <c r="AN68" s="134"/>
      <c r="AO68" s="134"/>
      <c r="AP68" s="134"/>
      <c r="AQ68" s="134"/>
      <c r="AR68" s="134"/>
      <c r="AS68" s="134"/>
      <c r="AT68" s="134"/>
      <c r="AU68" s="134"/>
      <c r="AV68" s="134"/>
      <c r="AW68" s="134"/>
    </row>
    <row r="69" spans="1:49" ht="14">
      <c r="A69" s="129"/>
      <c r="B69" s="129"/>
      <c r="C69" s="129"/>
      <c r="D69" s="129"/>
      <c r="E69" s="129"/>
      <c r="F69" s="129"/>
      <c r="G69" s="129"/>
      <c r="H69" s="129"/>
      <c r="I69" s="129"/>
      <c r="J69" s="129"/>
      <c r="K69" s="129"/>
      <c r="L69" s="129"/>
      <c r="M69" s="129"/>
      <c r="N69" s="129"/>
      <c r="O69" s="132"/>
      <c r="P69" s="132"/>
      <c r="Q69" s="132"/>
      <c r="R69" s="132"/>
      <c r="S69" s="132"/>
      <c r="T69" s="129"/>
      <c r="U69" s="134"/>
      <c r="V69" s="134"/>
      <c r="W69" s="134"/>
      <c r="X69" s="134"/>
      <c r="Y69" s="134"/>
      <c r="Z69" s="134"/>
      <c r="AA69" s="134"/>
      <c r="AB69" s="134"/>
      <c r="AC69" s="134"/>
      <c r="AD69" s="134"/>
      <c r="AE69" s="134"/>
      <c r="AF69" s="134"/>
      <c r="AG69" s="134"/>
      <c r="AH69" s="134"/>
      <c r="AI69" s="134"/>
      <c r="AJ69" s="134"/>
      <c r="AK69" s="134"/>
      <c r="AL69" s="134"/>
      <c r="AM69" s="134"/>
      <c r="AN69" s="134"/>
      <c r="AO69" s="134"/>
      <c r="AP69" s="134"/>
      <c r="AQ69" s="134"/>
      <c r="AR69" s="134"/>
      <c r="AS69" s="134"/>
      <c r="AT69" s="134"/>
      <c r="AU69" s="134"/>
      <c r="AV69" s="134"/>
      <c r="AW69" s="134"/>
    </row>
    <row r="70" spans="1:49" ht="14">
      <c r="A70" s="129"/>
      <c r="B70" s="129"/>
      <c r="C70" s="129"/>
      <c r="D70" s="129"/>
      <c r="E70" s="129"/>
      <c r="F70" s="129"/>
      <c r="G70" s="129"/>
      <c r="H70" s="129"/>
      <c r="I70" s="129"/>
      <c r="J70" s="129"/>
      <c r="K70" s="129"/>
      <c r="L70" s="129"/>
      <c r="M70" s="129"/>
      <c r="N70" s="129"/>
      <c r="O70" s="132"/>
      <c r="P70" s="132"/>
      <c r="Q70" s="132"/>
      <c r="R70" s="132"/>
      <c r="S70" s="132"/>
      <c r="T70" s="129"/>
      <c r="U70" s="134"/>
      <c r="V70" s="134"/>
      <c r="W70" s="134"/>
      <c r="X70" s="134"/>
      <c r="Y70" s="134"/>
      <c r="Z70" s="134"/>
      <c r="AA70" s="134"/>
      <c r="AB70" s="134"/>
      <c r="AC70" s="134"/>
      <c r="AD70" s="134"/>
      <c r="AE70" s="134"/>
      <c r="AF70" s="134"/>
      <c r="AG70" s="134"/>
      <c r="AH70" s="134"/>
      <c r="AI70" s="134"/>
      <c r="AJ70" s="134"/>
      <c r="AK70" s="134"/>
      <c r="AL70" s="134"/>
      <c r="AM70" s="134"/>
      <c r="AN70" s="134"/>
      <c r="AO70" s="134"/>
      <c r="AP70" s="134"/>
      <c r="AQ70" s="134"/>
      <c r="AR70" s="134"/>
      <c r="AS70" s="134"/>
      <c r="AT70" s="134"/>
      <c r="AU70" s="134"/>
      <c r="AV70" s="134"/>
      <c r="AW70" s="134"/>
    </row>
    <row r="71" spans="1:49" ht="14">
      <c r="A71" s="129"/>
      <c r="B71" s="129"/>
      <c r="C71" s="129"/>
      <c r="D71" s="129"/>
      <c r="E71" s="129"/>
      <c r="F71" s="129"/>
      <c r="G71" s="129"/>
      <c r="H71" s="129"/>
      <c r="I71" s="129"/>
      <c r="J71" s="129"/>
      <c r="K71" s="129"/>
      <c r="L71" s="129"/>
      <c r="M71" s="129"/>
      <c r="N71" s="129"/>
      <c r="O71" s="132"/>
      <c r="P71" s="132"/>
      <c r="Q71" s="132"/>
      <c r="R71" s="132"/>
      <c r="S71" s="132"/>
      <c r="T71" s="129"/>
      <c r="U71" s="134"/>
      <c r="V71" s="134"/>
      <c r="W71" s="134"/>
      <c r="X71" s="134"/>
      <c r="Y71" s="134"/>
      <c r="Z71" s="134"/>
      <c r="AA71" s="134"/>
      <c r="AB71" s="134"/>
      <c r="AC71" s="134"/>
      <c r="AD71" s="134"/>
      <c r="AE71" s="134"/>
      <c r="AF71" s="134"/>
      <c r="AG71" s="134"/>
      <c r="AH71" s="134"/>
      <c r="AI71" s="134"/>
      <c r="AJ71" s="134"/>
      <c r="AK71" s="134"/>
      <c r="AL71" s="134"/>
      <c r="AM71" s="134"/>
      <c r="AN71" s="134"/>
      <c r="AO71" s="134"/>
      <c r="AP71" s="134"/>
      <c r="AQ71" s="134"/>
      <c r="AR71" s="134"/>
      <c r="AS71" s="134"/>
      <c r="AT71" s="134"/>
      <c r="AU71" s="134"/>
      <c r="AV71" s="134"/>
      <c r="AW71" s="134"/>
    </row>
    <row r="72" spans="1:49" ht="14">
      <c r="A72" s="129"/>
      <c r="B72" s="129"/>
      <c r="C72" s="129"/>
      <c r="D72" s="129"/>
      <c r="E72" s="129"/>
      <c r="F72" s="129"/>
      <c r="G72" s="129"/>
      <c r="H72" s="129"/>
      <c r="I72" s="129"/>
      <c r="J72" s="129"/>
      <c r="K72" s="129"/>
      <c r="L72" s="129"/>
      <c r="M72" s="129"/>
      <c r="N72" s="129"/>
      <c r="O72" s="132"/>
      <c r="P72" s="132"/>
      <c r="Q72" s="132"/>
      <c r="R72" s="132"/>
      <c r="S72" s="132"/>
      <c r="T72" s="129"/>
      <c r="U72" s="134"/>
      <c r="V72" s="134"/>
      <c r="W72" s="134"/>
      <c r="X72" s="134"/>
      <c r="Y72" s="134"/>
      <c r="Z72" s="134"/>
      <c r="AA72" s="134"/>
      <c r="AB72" s="134"/>
      <c r="AC72" s="134"/>
      <c r="AD72" s="134"/>
      <c r="AE72" s="134"/>
      <c r="AF72" s="134"/>
      <c r="AG72" s="134"/>
      <c r="AH72" s="134"/>
      <c r="AI72" s="134"/>
      <c r="AJ72" s="134"/>
      <c r="AK72" s="134"/>
      <c r="AL72" s="134"/>
      <c r="AM72" s="134"/>
      <c r="AN72" s="134"/>
      <c r="AO72" s="134"/>
      <c r="AP72" s="134"/>
      <c r="AQ72" s="134"/>
      <c r="AR72" s="134"/>
      <c r="AS72" s="134"/>
      <c r="AT72" s="134"/>
      <c r="AU72" s="134"/>
      <c r="AV72" s="134"/>
      <c r="AW72" s="134"/>
    </row>
    <row r="73" spans="1:49" ht="14">
      <c r="A73" s="129"/>
      <c r="B73" s="129"/>
      <c r="C73" s="129"/>
      <c r="D73" s="129"/>
      <c r="E73" s="129"/>
      <c r="F73" s="129"/>
      <c r="G73" s="129"/>
      <c r="H73" s="129"/>
      <c r="I73" s="129"/>
      <c r="J73" s="129"/>
      <c r="K73" s="129"/>
      <c r="L73" s="129"/>
      <c r="M73" s="129"/>
      <c r="N73" s="129"/>
      <c r="O73" s="132"/>
      <c r="P73" s="132"/>
      <c r="Q73" s="132"/>
      <c r="R73" s="132"/>
      <c r="S73" s="132"/>
      <c r="T73" s="129"/>
      <c r="U73" s="134"/>
      <c r="V73" s="134"/>
      <c r="W73" s="134"/>
      <c r="X73" s="134"/>
      <c r="Y73" s="134"/>
      <c r="Z73" s="134"/>
      <c r="AA73" s="134"/>
      <c r="AB73" s="134"/>
      <c r="AC73" s="134"/>
      <c r="AD73" s="134"/>
      <c r="AE73" s="134"/>
      <c r="AF73" s="134"/>
      <c r="AG73" s="134"/>
      <c r="AH73" s="134"/>
      <c r="AI73" s="134"/>
      <c r="AJ73" s="134"/>
      <c r="AK73" s="134"/>
      <c r="AL73" s="134"/>
      <c r="AM73" s="134"/>
      <c r="AN73" s="134"/>
      <c r="AO73" s="134"/>
      <c r="AP73" s="134"/>
      <c r="AQ73" s="134"/>
      <c r="AR73" s="134"/>
      <c r="AS73" s="134"/>
      <c r="AT73" s="134"/>
      <c r="AU73" s="134"/>
      <c r="AV73" s="134"/>
      <c r="AW73" s="134"/>
    </row>
    <row r="74" spans="1:49" ht="14">
      <c r="A74" s="129"/>
      <c r="B74" s="129"/>
      <c r="C74" s="129"/>
      <c r="D74" s="129"/>
      <c r="E74" s="129"/>
      <c r="F74" s="129"/>
      <c r="G74" s="129"/>
      <c r="H74" s="129"/>
      <c r="I74" s="129"/>
      <c r="J74" s="129"/>
      <c r="K74" s="129"/>
      <c r="L74" s="129"/>
      <c r="M74" s="129"/>
      <c r="N74" s="129"/>
      <c r="O74" s="132"/>
      <c r="P74" s="132"/>
      <c r="Q74" s="132"/>
      <c r="R74" s="132"/>
      <c r="S74" s="132"/>
      <c r="T74" s="129"/>
      <c r="U74" s="134"/>
      <c r="V74" s="134"/>
      <c r="W74" s="134"/>
      <c r="X74" s="134"/>
      <c r="Y74" s="134"/>
      <c r="Z74" s="134"/>
      <c r="AA74" s="134"/>
      <c r="AB74" s="134"/>
      <c r="AC74" s="134"/>
      <c r="AD74" s="134"/>
      <c r="AE74" s="134"/>
      <c r="AF74" s="134"/>
      <c r="AG74" s="134"/>
      <c r="AH74" s="134"/>
      <c r="AI74" s="134"/>
      <c r="AJ74" s="134"/>
      <c r="AK74" s="134"/>
      <c r="AL74" s="134"/>
      <c r="AM74" s="134"/>
      <c r="AN74" s="134"/>
      <c r="AO74" s="134"/>
      <c r="AP74" s="134"/>
      <c r="AQ74" s="134"/>
      <c r="AR74" s="134"/>
      <c r="AS74" s="134"/>
      <c r="AT74" s="134"/>
      <c r="AU74" s="134"/>
      <c r="AV74" s="134"/>
      <c r="AW74" s="134"/>
    </row>
    <row r="75" spans="1:49" ht="14">
      <c r="A75" s="129"/>
      <c r="B75" s="129"/>
      <c r="C75" s="129"/>
      <c r="D75" s="129"/>
      <c r="E75" s="129"/>
      <c r="F75" s="129"/>
      <c r="G75" s="129"/>
      <c r="H75" s="129"/>
      <c r="I75" s="129"/>
      <c r="J75" s="129"/>
      <c r="K75" s="129"/>
      <c r="L75" s="129"/>
      <c r="M75" s="129"/>
      <c r="N75" s="129"/>
      <c r="O75" s="132"/>
      <c r="P75" s="132"/>
      <c r="Q75" s="132"/>
      <c r="R75" s="132"/>
      <c r="S75" s="132"/>
      <c r="T75" s="129"/>
      <c r="U75" s="134"/>
      <c r="V75" s="134"/>
      <c r="W75" s="134"/>
      <c r="X75" s="134"/>
      <c r="Y75" s="134"/>
      <c r="Z75" s="134"/>
      <c r="AA75" s="134"/>
      <c r="AB75" s="134"/>
      <c r="AC75" s="134"/>
      <c r="AD75" s="134"/>
      <c r="AE75" s="134"/>
      <c r="AF75" s="134"/>
      <c r="AG75" s="134"/>
      <c r="AH75" s="134"/>
      <c r="AI75" s="134"/>
      <c r="AJ75" s="134"/>
      <c r="AK75" s="134"/>
      <c r="AL75" s="134"/>
      <c r="AM75" s="134"/>
      <c r="AN75" s="134"/>
      <c r="AO75" s="134"/>
      <c r="AP75" s="134"/>
      <c r="AQ75" s="134"/>
      <c r="AR75" s="134"/>
      <c r="AS75" s="134"/>
      <c r="AT75" s="134"/>
      <c r="AU75" s="134"/>
      <c r="AV75" s="134"/>
      <c r="AW75" s="134"/>
    </row>
    <row r="76" spans="1:49" ht="14">
      <c r="A76" s="129"/>
      <c r="B76" s="129"/>
      <c r="C76" s="129"/>
      <c r="D76" s="129"/>
      <c r="E76" s="129"/>
      <c r="F76" s="129"/>
      <c r="G76" s="129"/>
      <c r="H76" s="129"/>
      <c r="I76" s="129"/>
      <c r="J76" s="129"/>
      <c r="K76" s="129"/>
      <c r="L76" s="129"/>
      <c r="M76" s="129"/>
      <c r="N76" s="129"/>
      <c r="O76" s="132"/>
      <c r="P76" s="132"/>
      <c r="Q76" s="132"/>
      <c r="R76" s="132"/>
      <c r="S76" s="132"/>
      <c r="T76" s="129"/>
      <c r="U76" s="134"/>
      <c r="V76" s="134"/>
      <c r="W76" s="134"/>
      <c r="X76" s="134"/>
      <c r="Y76" s="134"/>
      <c r="Z76" s="134"/>
      <c r="AA76" s="134"/>
      <c r="AB76" s="134"/>
      <c r="AC76" s="134"/>
      <c r="AD76" s="134"/>
      <c r="AE76" s="134"/>
      <c r="AF76" s="134"/>
      <c r="AG76" s="134"/>
      <c r="AH76" s="134"/>
      <c r="AI76" s="134"/>
      <c r="AJ76" s="134"/>
      <c r="AK76" s="134"/>
      <c r="AL76" s="134"/>
      <c r="AM76" s="134"/>
      <c r="AN76" s="134"/>
      <c r="AO76" s="134"/>
      <c r="AP76" s="134"/>
      <c r="AQ76" s="134"/>
      <c r="AR76" s="134"/>
      <c r="AS76" s="134"/>
      <c r="AT76" s="134"/>
      <c r="AU76" s="134"/>
      <c r="AV76" s="134"/>
      <c r="AW76" s="134"/>
    </row>
    <row r="77" spans="1:49" ht="14">
      <c r="A77" s="129"/>
      <c r="B77" s="129"/>
      <c r="C77" s="129"/>
      <c r="D77" s="129"/>
      <c r="E77" s="129"/>
      <c r="F77" s="129"/>
      <c r="G77" s="129"/>
      <c r="H77" s="129"/>
      <c r="I77" s="129"/>
      <c r="J77" s="129"/>
      <c r="K77" s="129"/>
      <c r="L77" s="129"/>
      <c r="M77" s="129"/>
      <c r="N77" s="129"/>
      <c r="O77" s="132"/>
      <c r="P77" s="132"/>
      <c r="Q77" s="132"/>
      <c r="R77" s="132"/>
      <c r="S77" s="132"/>
      <c r="T77" s="129"/>
      <c r="U77" s="134"/>
      <c r="V77" s="134"/>
      <c r="W77" s="134"/>
      <c r="X77" s="134"/>
      <c r="Y77" s="134"/>
      <c r="Z77" s="134"/>
      <c r="AA77" s="134"/>
      <c r="AB77" s="134"/>
      <c r="AC77" s="134"/>
      <c r="AD77" s="134"/>
      <c r="AE77" s="134"/>
      <c r="AF77" s="134"/>
      <c r="AG77" s="134"/>
      <c r="AH77" s="134"/>
      <c r="AI77" s="134"/>
      <c r="AJ77" s="134"/>
      <c r="AK77" s="134"/>
      <c r="AL77" s="134"/>
      <c r="AM77" s="134"/>
      <c r="AN77" s="134"/>
      <c r="AO77" s="134"/>
      <c r="AP77" s="134"/>
      <c r="AQ77" s="134"/>
      <c r="AR77" s="134"/>
      <c r="AS77" s="134"/>
      <c r="AT77" s="134"/>
      <c r="AU77" s="134"/>
      <c r="AV77" s="134"/>
      <c r="AW77" s="134"/>
    </row>
    <row r="78" spans="1:49" ht="14">
      <c r="A78" s="129"/>
      <c r="B78" s="129"/>
      <c r="C78" s="129"/>
      <c r="D78" s="129"/>
      <c r="E78" s="129"/>
      <c r="F78" s="129"/>
      <c r="G78" s="129"/>
      <c r="H78" s="129"/>
      <c r="I78" s="129"/>
      <c r="J78" s="129"/>
      <c r="K78" s="129"/>
      <c r="L78" s="129"/>
      <c r="M78" s="129"/>
      <c r="N78" s="129"/>
      <c r="O78" s="132"/>
      <c r="P78" s="132"/>
      <c r="Q78" s="132"/>
      <c r="R78" s="132"/>
      <c r="S78" s="132"/>
      <c r="T78" s="129"/>
      <c r="U78" s="134"/>
      <c r="V78" s="134"/>
      <c r="W78" s="134"/>
      <c r="X78" s="134"/>
      <c r="Y78" s="134"/>
      <c r="Z78" s="134"/>
      <c r="AA78" s="134"/>
      <c r="AB78" s="134"/>
      <c r="AC78" s="134"/>
      <c r="AD78" s="134"/>
      <c r="AE78" s="134"/>
      <c r="AF78" s="134"/>
      <c r="AG78" s="134"/>
      <c r="AH78" s="134"/>
      <c r="AI78" s="134"/>
      <c r="AJ78" s="134"/>
      <c r="AK78" s="134"/>
      <c r="AL78" s="134"/>
      <c r="AM78" s="134"/>
      <c r="AN78" s="134"/>
      <c r="AO78" s="134"/>
      <c r="AP78" s="134"/>
      <c r="AQ78" s="134"/>
      <c r="AR78" s="134"/>
      <c r="AS78" s="134"/>
      <c r="AT78" s="134"/>
      <c r="AU78" s="134"/>
      <c r="AV78" s="134"/>
      <c r="AW78" s="134"/>
    </row>
    <row r="79" spans="1:49" ht="14">
      <c r="A79" s="129"/>
      <c r="B79" s="129"/>
      <c r="C79" s="129"/>
      <c r="D79" s="129"/>
      <c r="E79" s="129"/>
      <c r="F79" s="129"/>
      <c r="G79" s="129"/>
      <c r="H79" s="129"/>
      <c r="I79" s="129"/>
      <c r="J79" s="129"/>
      <c r="K79" s="129"/>
      <c r="L79" s="129"/>
      <c r="M79" s="129"/>
      <c r="N79" s="129"/>
      <c r="O79" s="132"/>
      <c r="P79" s="132"/>
      <c r="Q79" s="132"/>
      <c r="R79" s="132"/>
      <c r="S79" s="132"/>
      <c r="T79" s="129"/>
      <c r="U79" s="134"/>
      <c r="V79" s="134"/>
      <c r="W79" s="134"/>
      <c r="X79" s="134"/>
      <c r="Y79" s="134"/>
      <c r="Z79" s="134"/>
      <c r="AA79" s="134"/>
      <c r="AB79" s="134"/>
      <c r="AC79" s="134"/>
      <c r="AD79" s="134"/>
      <c r="AE79" s="134"/>
      <c r="AF79" s="134"/>
      <c r="AG79" s="134"/>
      <c r="AH79" s="134"/>
      <c r="AI79" s="134"/>
      <c r="AJ79" s="134"/>
      <c r="AK79" s="134"/>
      <c r="AL79" s="134"/>
      <c r="AM79" s="134"/>
      <c r="AN79" s="134"/>
      <c r="AO79" s="134"/>
      <c r="AP79" s="134"/>
      <c r="AQ79" s="134"/>
      <c r="AR79" s="134"/>
      <c r="AS79" s="134"/>
      <c r="AT79" s="134"/>
      <c r="AU79" s="134"/>
      <c r="AV79" s="134"/>
      <c r="AW79" s="134"/>
    </row>
    <row r="80" spans="1:49" ht="14">
      <c r="A80" s="129"/>
      <c r="B80" s="129"/>
      <c r="C80" s="129"/>
      <c r="D80" s="129"/>
      <c r="E80" s="129"/>
      <c r="F80" s="129"/>
      <c r="G80" s="129"/>
      <c r="H80" s="129"/>
      <c r="I80" s="129"/>
      <c r="J80" s="129"/>
      <c r="K80" s="129"/>
      <c r="L80" s="129"/>
      <c r="M80" s="129"/>
      <c r="N80" s="129"/>
      <c r="O80" s="132"/>
      <c r="P80" s="132"/>
      <c r="Q80" s="132"/>
      <c r="R80" s="132"/>
      <c r="S80" s="132"/>
      <c r="T80" s="129"/>
      <c r="U80" s="134"/>
      <c r="V80" s="134"/>
      <c r="W80" s="134"/>
      <c r="X80" s="134"/>
      <c r="Y80" s="134"/>
      <c r="Z80" s="134"/>
      <c r="AA80" s="134"/>
      <c r="AB80" s="134"/>
      <c r="AC80" s="134"/>
      <c r="AD80" s="134"/>
      <c r="AE80" s="134"/>
      <c r="AF80" s="134"/>
      <c r="AG80" s="134"/>
      <c r="AH80" s="134"/>
      <c r="AI80" s="134"/>
      <c r="AJ80" s="134"/>
      <c r="AK80" s="134"/>
      <c r="AL80" s="134"/>
      <c r="AM80" s="134"/>
      <c r="AN80" s="134"/>
      <c r="AO80" s="134"/>
      <c r="AP80" s="134"/>
      <c r="AQ80" s="134"/>
      <c r="AR80" s="134"/>
      <c r="AS80" s="134"/>
      <c r="AT80" s="134"/>
      <c r="AU80" s="134"/>
      <c r="AV80" s="134"/>
      <c r="AW80" s="134"/>
    </row>
    <row r="81" spans="1:49" ht="14">
      <c r="A81" s="129"/>
      <c r="B81" s="129"/>
      <c r="C81" s="129"/>
      <c r="D81" s="129"/>
      <c r="E81" s="129"/>
      <c r="F81" s="129"/>
      <c r="G81" s="129"/>
      <c r="H81" s="129"/>
      <c r="I81" s="129"/>
      <c r="J81" s="129"/>
      <c r="K81" s="129"/>
      <c r="L81" s="129"/>
      <c r="M81" s="129"/>
      <c r="N81" s="129"/>
      <c r="O81" s="132"/>
      <c r="P81" s="132"/>
      <c r="Q81" s="132"/>
      <c r="R81" s="132"/>
      <c r="S81" s="132"/>
      <c r="T81" s="129"/>
      <c r="U81" s="134"/>
      <c r="V81" s="134"/>
      <c r="W81" s="134"/>
      <c r="X81" s="134"/>
      <c r="Y81" s="134"/>
      <c r="Z81" s="134"/>
      <c r="AA81" s="134"/>
      <c r="AB81" s="134"/>
      <c r="AC81" s="134"/>
      <c r="AD81" s="134"/>
      <c r="AE81" s="134"/>
      <c r="AF81" s="134"/>
      <c r="AG81" s="134"/>
      <c r="AH81" s="134"/>
      <c r="AI81" s="134"/>
      <c r="AJ81" s="134"/>
      <c r="AK81" s="134"/>
      <c r="AL81" s="134"/>
      <c r="AM81" s="134"/>
      <c r="AN81" s="134"/>
      <c r="AO81" s="134"/>
      <c r="AP81" s="134"/>
      <c r="AQ81" s="134"/>
      <c r="AR81" s="134"/>
      <c r="AS81" s="134"/>
      <c r="AT81" s="134"/>
      <c r="AU81" s="134"/>
      <c r="AV81" s="134"/>
      <c r="AW81" s="134"/>
    </row>
    <row r="82" spans="1:49" ht="14">
      <c r="A82" s="129"/>
      <c r="B82" s="129"/>
      <c r="C82" s="129"/>
      <c r="D82" s="129"/>
      <c r="E82" s="129"/>
      <c r="F82" s="129"/>
      <c r="G82" s="129"/>
      <c r="H82" s="129"/>
      <c r="I82" s="129"/>
      <c r="J82" s="129"/>
      <c r="K82" s="129"/>
      <c r="L82" s="129"/>
      <c r="M82" s="129"/>
      <c r="N82" s="129"/>
      <c r="O82" s="132"/>
      <c r="P82" s="132"/>
      <c r="Q82" s="132"/>
      <c r="R82" s="132"/>
      <c r="S82" s="132"/>
      <c r="T82" s="129"/>
      <c r="U82" s="134"/>
      <c r="V82" s="134"/>
      <c r="W82" s="134"/>
      <c r="X82" s="134"/>
      <c r="Y82" s="134"/>
      <c r="Z82" s="134"/>
      <c r="AA82" s="134"/>
      <c r="AB82" s="134"/>
      <c r="AC82" s="134"/>
      <c r="AD82" s="134"/>
      <c r="AE82" s="134"/>
      <c r="AF82" s="134"/>
      <c r="AG82" s="134"/>
      <c r="AH82" s="134"/>
      <c r="AI82" s="134"/>
      <c r="AJ82" s="134"/>
      <c r="AK82" s="134"/>
      <c r="AL82" s="134"/>
      <c r="AM82" s="134"/>
      <c r="AN82" s="134"/>
      <c r="AO82" s="134"/>
      <c r="AP82" s="134"/>
      <c r="AQ82" s="134"/>
      <c r="AR82" s="134"/>
      <c r="AS82" s="134"/>
      <c r="AT82" s="134"/>
      <c r="AU82" s="134"/>
      <c r="AV82" s="134"/>
      <c r="AW82" s="134"/>
    </row>
  </sheetData>
  <sheetProtection algorithmName="SHA-512" hashValue="MYdmzD+Ariq9ymISvEk+u16otlItcsZvH4JlSzZrpUkBhDYU7choVTY3eovRo0CYyiuIM0PmMmorKPZXjbwqUA==" saltValue="lQMxvBkPCsuXt2uC/Yt61A==" spinCount="100000" sheet="1" objects="1" scenarios="1"/>
  <pageMargins left="0.75" right="0.75" top="1" bottom="1" header="0.5" footer="0.5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63268E2-C113-D24F-8CED-A53B4F3E6957}">
  <sheetPr>
    <tabColor theme="9"/>
  </sheetPr>
  <dimension ref="A1:CJ361"/>
  <sheetViews>
    <sheetView workbookViewId="0">
      <selection activeCell="D11" sqref="D11"/>
    </sheetView>
  </sheetViews>
  <sheetFormatPr baseColWidth="10" defaultRowHeight="13"/>
  <cols>
    <col min="1" max="1" width="20.33203125" style="86" customWidth="1"/>
    <col min="2" max="2" width="22.6640625" style="86" bestFit="1" customWidth="1"/>
    <col min="3" max="14" width="12.1640625" style="86" customWidth="1"/>
    <col min="15" max="16" width="12.1640625" style="86" hidden="1" customWidth="1"/>
    <col min="17" max="20" width="12.1640625" style="86" customWidth="1"/>
    <col min="21" max="49" width="7.5" style="112" customWidth="1"/>
    <col min="50" max="88" width="10.83203125" style="112"/>
    <col min="89" max="16384" width="10.83203125" style="86"/>
  </cols>
  <sheetData>
    <row r="1" spans="1:88" s="112" customFormat="1" ht="14">
      <c r="A1" s="111" t="s">
        <v>180</v>
      </c>
      <c r="B1" s="111"/>
      <c r="C1" s="111"/>
      <c r="D1" s="111"/>
      <c r="E1" s="111"/>
      <c r="F1" s="111"/>
      <c r="G1" s="111"/>
      <c r="H1" s="111"/>
      <c r="I1" s="111"/>
      <c r="J1" s="111"/>
      <c r="K1" s="111"/>
      <c r="L1" s="111"/>
      <c r="M1" s="111"/>
      <c r="N1" s="111"/>
      <c r="O1" s="111"/>
      <c r="P1" s="111"/>
      <c r="Q1" s="111"/>
      <c r="R1" s="111"/>
      <c r="S1" s="111"/>
      <c r="T1" s="111"/>
      <c r="U1" s="111"/>
      <c r="V1" s="111"/>
      <c r="W1" s="111"/>
      <c r="X1" s="111"/>
      <c r="Y1" s="111"/>
      <c r="Z1" s="111"/>
      <c r="AA1" s="111"/>
      <c r="AB1" s="111"/>
      <c r="AC1" s="111"/>
      <c r="AD1" s="111"/>
      <c r="AE1" s="111"/>
      <c r="AF1" s="111"/>
      <c r="AG1" s="111"/>
      <c r="AH1" s="111"/>
      <c r="AI1" s="111"/>
      <c r="AJ1" s="111"/>
      <c r="AK1" s="111"/>
      <c r="AL1" s="111"/>
      <c r="AM1" s="111"/>
      <c r="AN1" s="111"/>
      <c r="AO1" s="111"/>
      <c r="AP1" s="111"/>
      <c r="AQ1" s="111"/>
      <c r="AR1" s="111"/>
      <c r="AS1" s="111"/>
      <c r="AT1" s="111"/>
      <c r="AU1" s="111"/>
      <c r="AV1" s="111"/>
      <c r="AW1" s="111"/>
    </row>
    <row r="2" spans="1:88" s="112" customFormat="1" ht="14">
      <c r="A2" s="113" t="s">
        <v>199</v>
      </c>
      <c r="B2" s="111"/>
      <c r="C2" s="111"/>
      <c r="D2" s="111"/>
      <c r="E2" s="111"/>
      <c r="F2" s="111"/>
      <c r="G2" s="111"/>
      <c r="H2" s="111"/>
      <c r="I2" s="111"/>
      <c r="J2" s="111"/>
      <c r="K2" s="111"/>
      <c r="L2" s="111"/>
      <c r="M2" s="111"/>
      <c r="N2" s="111"/>
      <c r="O2" s="111"/>
      <c r="P2" s="111"/>
      <c r="Q2" s="111"/>
      <c r="R2" s="111"/>
      <c r="S2" s="111"/>
      <c r="T2" s="111"/>
      <c r="U2" s="111"/>
      <c r="V2" s="111"/>
      <c r="W2" s="111"/>
      <c r="X2" s="111"/>
      <c r="Y2" s="111"/>
      <c r="Z2" s="111"/>
      <c r="AA2" s="111"/>
      <c r="AB2" s="111"/>
      <c r="AC2" s="111"/>
      <c r="AD2" s="111"/>
      <c r="AE2" s="111"/>
      <c r="AF2" s="111"/>
      <c r="AG2" s="111"/>
      <c r="AH2" s="111"/>
      <c r="AI2" s="111"/>
      <c r="AJ2" s="111"/>
      <c r="AK2" s="111"/>
      <c r="AL2" s="111"/>
      <c r="AM2" s="111"/>
      <c r="AN2" s="111"/>
      <c r="AO2" s="111"/>
      <c r="AP2" s="111"/>
      <c r="AQ2" s="111"/>
      <c r="AR2" s="111"/>
      <c r="AS2" s="111"/>
      <c r="AT2" s="111"/>
      <c r="AU2" s="111"/>
      <c r="AV2" s="111"/>
      <c r="AW2" s="111"/>
    </row>
    <row r="3" spans="1:88" s="112" customFormat="1" ht="15" thickBot="1">
      <c r="A3" s="111"/>
      <c r="B3" s="111"/>
      <c r="C3" s="111"/>
      <c r="D3" s="111"/>
      <c r="E3" s="111"/>
      <c r="F3" s="111"/>
      <c r="G3" s="114"/>
      <c r="H3" s="111"/>
      <c r="I3" s="111"/>
      <c r="J3" s="111"/>
      <c r="K3" s="111"/>
      <c r="L3" s="111"/>
      <c r="M3" s="111"/>
      <c r="N3" s="111"/>
      <c r="O3" s="111"/>
      <c r="P3" s="111"/>
      <c r="Q3" s="111"/>
      <c r="R3" s="111"/>
      <c r="S3" s="111"/>
      <c r="T3" s="111"/>
      <c r="U3" s="111"/>
      <c r="V3" s="111"/>
      <c r="W3" s="111"/>
      <c r="X3" s="111"/>
      <c r="Y3" s="111"/>
      <c r="Z3" s="111"/>
      <c r="AA3" s="111"/>
      <c r="AB3" s="111"/>
      <c r="AC3" s="111"/>
      <c r="AD3" s="111"/>
      <c r="AE3" s="111"/>
      <c r="AF3" s="111"/>
      <c r="AG3" s="111"/>
      <c r="AH3" s="111"/>
      <c r="AI3" s="111"/>
      <c r="AJ3" s="111"/>
      <c r="AK3" s="111"/>
      <c r="AL3" s="111"/>
      <c r="AM3" s="111"/>
      <c r="AN3" s="111"/>
      <c r="AO3" s="111"/>
      <c r="AP3" s="111"/>
      <c r="AQ3" s="111"/>
      <c r="AR3" s="111"/>
      <c r="AS3" s="111"/>
      <c r="AT3" s="111"/>
      <c r="AU3" s="111"/>
      <c r="AV3" s="111"/>
      <c r="AW3" s="111"/>
    </row>
    <row r="4" spans="1:88" ht="14">
      <c r="A4" s="89" t="s">
        <v>106</v>
      </c>
      <c r="B4" s="90"/>
      <c r="C4" s="90"/>
      <c r="D4" s="90"/>
      <c r="E4" s="90"/>
      <c r="F4" s="90"/>
      <c r="G4" s="90"/>
      <c r="H4" s="90"/>
      <c r="I4" s="90"/>
      <c r="J4" s="90"/>
      <c r="K4" s="90"/>
      <c r="L4" s="90"/>
      <c r="M4" s="90"/>
      <c r="N4" s="90"/>
      <c r="O4" s="90"/>
      <c r="P4" s="90"/>
      <c r="Q4" s="90"/>
      <c r="R4" s="90"/>
      <c r="S4" s="90"/>
      <c r="T4" s="91"/>
      <c r="U4" s="111"/>
      <c r="V4" s="111"/>
      <c r="W4" s="111"/>
      <c r="X4" s="111"/>
      <c r="Y4" s="111"/>
      <c r="Z4" s="111"/>
      <c r="AA4" s="111"/>
      <c r="AB4" s="111"/>
      <c r="AC4" s="111"/>
      <c r="AD4" s="111"/>
      <c r="AE4" s="111"/>
      <c r="AF4" s="111"/>
      <c r="AG4" s="111"/>
      <c r="AH4" s="111"/>
      <c r="AI4" s="111"/>
      <c r="AJ4" s="111"/>
      <c r="AK4" s="111"/>
      <c r="AL4" s="111"/>
      <c r="AM4" s="111"/>
      <c r="AN4" s="111"/>
      <c r="AO4" s="111"/>
      <c r="AP4" s="111"/>
      <c r="AQ4" s="111"/>
      <c r="AR4" s="111"/>
      <c r="AS4" s="111"/>
      <c r="AT4" s="111"/>
      <c r="AU4" s="111"/>
      <c r="AV4" s="111"/>
      <c r="AW4" s="111"/>
    </row>
    <row r="5" spans="1:88" ht="14">
      <c r="A5" s="92" t="s">
        <v>107</v>
      </c>
      <c r="B5" s="93"/>
      <c r="C5" s="102">
        <v>5000</v>
      </c>
      <c r="D5" s="93"/>
      <c r="E5" s="93"/>
      <c r="F5" s="93"/>
      <c r="G5" s="93"/>
      <c r="H5" s="93"/>
      <c r="I5" s="93"/>
      <c r="J5" s="93"/>
      <c r="K5" s="93"/>
      <c r="L5" s="93"/>
      <c r="M5" s="93"/>
      <c r="N5" s="93"/>
      <c r="O5" s="93"/>
      <c r="P5" s="93"/>
      <c r="Q5" s="93"/>
      <c r="R5" s="93"/>
      <c r="S5" s="93"/>
      <c r="T5" s="94"/>
      <c r="U5" s="111"/>
      <c r="V5" s="111"/>
      <c r="W5" s="111"/>
      <c r="X5" s="111"/>
      <c r="Y5" s="111"/>
      <c r="Z5" s="111"/>
      <c r="AA5" s="111"/>
      <c r="AB5" s="111"/>
      <c r="AC5" s="111"/>
      <c r="AD5" s="111"/>
      <c r="AE5" s="111"/>
      <c r="AF5" s="111"/>
      <c r="AG5" s="111"/>
      <c r="AH5" s="111"/>
      <c r="AI5" s="111"/>
      <c r="AJ5" s="111"/>
      <c r="AK5" s="111"/>
      <c r="AL5" s="111"/>
      <c r="AM5" s="111"/>
      <c r="AN5" s="111"/>
      <c r="AO5" s="111"/>
      <c r="AP5" s="111"/>
      <c r="AQ5" s="111"/>
      <c r="AR5" s="111"/>
      <c r="AS5" s="111"/>
      <c r="AT5" s="111"/>
      <c r="AU5" s="111"/>
      <c r="AV5" s="111"/>
      <c r="AW5" s="111"/>
    </row>
    <row r="6" spans="1:88" ht="14">
      <c r="A6" s="92"/>
      <c r="B6" s="93"/>
      <c r="C6" s="93"/>
      <c r="D6" s="93"/>
      <c r="E6" s="93"/>
      <c r="F6" s="93"/>
      <c r="G6" s="93"/>
      <c r="H6" s="93"/>
      <c r="I6" s="93"/>
      <c r="J6" s="93"/>
      <c r="K6" s="93"/>
      <c r="L6" s="93"/>
      <c r="M6" s="93"/>
      <c r="N6" s="93"/>
      <c r="O6" s="93"/>
      <c r="P6" s="93"/>
      <c r="Q6" s="93"/>
      <c r="R6" s="93"/>
      <c r="S6" s="93"/>
      <c r="T6" s="94"/>
      <c r="U6" s="111"/>
      <c r="V6" s="111"/>
      <c r="W6" s="111"/>
      <c r="X6" s="111"/>
      <c r="Y6" s="111"/>
      <c r="Z6" s="111"/>
      <c r="AA6" s="111"/>
      <c r="AB6" s="111"/>
      <c r="AC6" s="111"/>
      <c r="AD6" s="111"/>
      <c r="AE6" s="111"/>
      <c r="AF6" s="111"/>
      <c r="AG6" s="111"/>
      <c r="AH6" s="111"/>
      <c r="AI6" s="111"/>
      <c r="AJ6" s="111"/>
      <c r="AK6" s="111"/>
      <c r="AL6" s="111"/>
      <c r="AM6" s="111"/>
      <c r="AN6" s="111"/>
      <c r="AO6" s="111"/>
      <c r="AP6" s="111"/>
      <c r="AQ6" s="111"/>
      <c r="AR6" s="111"/>
      <c r="AS6" s="111"/>
      <c r="AT6" s="111"/>
      <c r="AU6" s="111"/>
      <c r="AV6" s="111"/>
      <c r="AW6" s="111"/>
    </row>
    <row r="7" spans="1:88" ht="75">
      <c r="A7" s="173" t="s">
        <v>14</v>
      </c>
      <c r="B7" s="162" t="s">
        <v>191</v>
      </c>
      <c r="C7" s="163" t="s">
        <v>166</v>
      </c>
      <c r="D7" s="163" t="s">
        <v>5</v>
      </c>
      <c r="E7" s="163" t="s">
        <v>6</v>
      </c>
      <c r="F7" s="164" t="s">
        <v>7</v>
      </c>
      <c r="G7" s="163" t="s">
        <v>116</v>
      </c>
      <c r="H7" s="165" t="s">
        <v>112</v>
      </c>
      <c r="I7" s="163" t="s">
        <v>113</v>
      </c>
      <c r="J7" s="166" t="s">
        <v>114</v>
      </c>
      <c r="K7" s="167" t="s">
        <v>115</v>
      </c>
      <c r="L7" s="167" t="s">
        <v>169</v>
      </c>
      <c r="M7" s="167" t="s">
        <v>170</v>
      </c>
      <c r="N7" s="167" t="s">
        <v>171</v>
      </c>
      <c r="O7" s="172" t="s">
        <v>131</v>
      </c>
      <c r="P7" s="172" t="s">
        <v>132</v>
      </c>
      <c r="Q7" s="168" t="s">
        <v>178</v>
      </c>
      <c r="R7" s="168" t="s">
        <v>179</v>
      </c>
      <c r="S7" s="167" t="s">
        <v>133</v>
      </c>
      <c r="T7" s="169" t="s">
        <v>134</v>
      </c>
      <c r="U7" s="118"/>
      <c r="V7" s="118"/>
      <c r="W7" s="118"/>
      <c r="X7" s="118"/>
      <c r="Y7" s="118"/>
      <c r="Z7" s="118"/>
      <c r="AA7" s="118"/>
      <c r="AB7" s="118"/>
      <c r="AC7" s="118"/>
      <c r="AD7" s="118"/>
      <c r="AE7" s="118"/>
      <c r="AF7" s="118"/>
      <c r="AG7" s="118"/>
      <c r="AH7" s="118"/>
      <c r="AI7" s="118"/>
      <c r="AJ7" s="118"/>
      <c r="AK7" s="118"/>
      <c r="AL7" s="118"/>
      <c r="AM7" s="118"/>
      <c r="AN7" s="118"/>
      <c r="AO7" s="118"/>
      <c r="AP7" s="118"/>
      <c r="AQ7" s="118"/>
      <c r="AR7" s="118"/>
      <c r="AS7" s="118"/>
      <c r="AT7" s="118"/>
      <c r="AU7" s="118"/>
      <c r="AV7" s="118"/>
      <c r="AW7" s="118"/>
    </row>
    <row r="8" spans="1:88" ht="14">
      <c r="A8" s="137" t="str">
        <f>'ACT Apr 2018'!K2</f>
        <v>ActewAGL</v>
      </c>
      <c r="B8" s="138" t="str">
        <f>'ACT Apr 2018'!L2</f>
        <v>Regulated</v>
      </c>
      <c r="C8" s="139">
        <f>91*'ACT Apr 2018'!M2/100</f>
        <v>111.02</v>
      </c>
      <c r="D8" s="139">
        <f>IF($C$5&gt;='ACT Apr 2018'!P2,('ACT Apr 2018'!P2*'ACT Apr 2018'!N2/100),('ACT Bills April 2018'!$C$5*'ACT Apr 2018'!N2/100))</f>
        <v>1228</v>
      </c>
      <c r="E8" s="139">
        <v>0</v>
      </c>
      <c r="F8" s="140">
        <v>0</v>
      </c>
      <c r="G8" s="141">
        <v>0</v>
      </c>
      <c r="H8" s="156">
        <f>IF(($C$5&lt;'ACT Apr 2018'!P2),(0),('ACT Bills April 2018'!$C$5-'ACT Apr 2018'!P2)*'ACT Apr 2018'!Q2/100)</f>
        <v>0</v>
      </c>
      <c r="I8" s="142">
        <f>SUM(C8:H8)</f>
        <v>1339.02</v>
      </c>
      <c r="J8" s="101">
        <f>I8*4</f>
        <v>5356.08</v>
      </c>
      <c r="K8" s="143">
        <v>0</v>
      </c>
      <c r="L8" s="143">
        <f>'ACT Apr 2018'!BA2</f>
        <v>0</v>
      </c>
      <c r="M8" s="143">
        <f>'ACT Apr 2018'!BB2</f>
        <v>0</v>
      </c>
      <c r="N8" s="143">
        <f>'ACT Apr 2018'!BC2</f>
        <v>0</v>
      </c>
      <c r="O8" s="101">
        <f>J8</f>
        <v>5356.08</v>
      </c>
      <c r="P8" s="101">
        <f>O8</f>
        <v>5356.08</v>
      </c>
      <c r="Q8" s="101">
        <f>O8*1.1</f>
        <v>5891.6880000000001</v>
      </c>
      <c r="R8" s="101">
        <f>P8*1.1</f>
        <v>5891.6880000000001</v>
      </c>
      <c r="S8" s="144">
        <f>'ACT Apr 2018'!BJ2</f>
        <v>0</v>
      </c>
      <c r="T8" s="145" t="str">
        <f>'ACT Apr 2018'!BK2</f>
        <v>n</v>
      </c>
      <c r="U8" s="118"/>
      <c r="V8" s="118"/>
      <c r="W8" s="118"/>
      <c r="X8" s="118"/>
      <c r="Y8" s="118"/>
      <c r="Z8" s="118"/>
      <c r="AA8" s="118"/>
      <c r="AB8" s="118"/>
      <c r="AC8" s="118"/>
      <c r="AD8" s="118"/>
      <c r="AE8" s="118"/>
      <c r="AF8" s="118"/>
      <c r="AG8" s="118"/>
      <c r="AH8" s="118"/>
      <c r="AI8" s="118"/>
      <c r="AJ8" s="118"/>
      <c r="AK8" s="118"/>
      <c r="AL8" s="118"/>
      <c r="AM8" s="118"/>
      <c r="AN8" s="118"/>
      <c r="AO8" s="118"/>
      <c r="AP8" s="118"/>
      <c r="AQ8" s="118"/>
      <c r="AR8" s="118"/>
      <c r="AS8" s="118"/>
      <c r="AT8" s="118"/>
      <c r="AU8" s="118"/>
      <c r="AV8" s="118"/>
      <c r="AW8" s="118"/>
    </row>
    <row r="9" spans="1:88" ht="14">
      <c r="A9" s="137" t="str">
        <f>'ACT Apr 2018'!K3</f>
        <v>ActewAGL</v>
      </c>
      <c r="B9" s="138" t="str">
        <f>'ACT Apr 2018'!L3</f>
        <v>Business plan</v>
      </c>
      <c r="C9" s="139">
        <f>91*'ACT Apr 2018'!M3/100</f>
        <v>111.02</v>
      </c>
      <c r="D9" s="139">
        <f>IF($C$5&gt;='ACT Apr 2018'!P3,('ACT Apr 2018'!P3*'ACT Apr 2018'!N3/100),('ACT Bills April 2018'!$C$5*'ACT Apr 2018'!N3/100))</f>
        <v>1228</v>
      </c>
      <c r="E9" s="139">
        <v>0</v>
      </c>
      <c r="F9" s="140">
        <v>0</v>
      </c>
      <c r="G9" s="141">
        <v>0</v>
      </c>
      <c r="H9" s="156">
        <f>IF(($C$5&lt;'ACT Apr 2018'!P3),(0),('ACT Bills April 2018'!$C$5-'ACT Apr 2018'!P3)*'ACT Apr 2018'!Q3/100)</f>
        <v>0</v>
      </c>
      <c r="I9" s="142">
        <f>SUM(C9:H9)</f>
        <v>1339.02</v>
      </c>
      <c r="J9" s="101">
        <f>I9*4</f>
        <v>5356.08</v>
      </c>
      <c r="K9" s="143">
        <v>0</v>
      </c>
      <c r="L9" s="143">
        <f>'ACT Apr 2018'!BA3</f>
        <v>12</v>
      </c>
      <c r="M9" s="143">
        <f>'ACT Apr 2018'!BB3</f>
        <v>0</v>
      </c>
      <c r="N9" s="143">
        <f>'ACT Apr 2018'!BC3</f>
        <v>0</v>
      </c>
      <c r="O9" s="101">
        <f>J9-((I9-C9)*L9/100)*4</f>
        <v>4766.6399999999994</v>
      </c>
      <c r="P9" s="101">
        <f>O9</f>
        <v>4766.6399999999994</v>
      </c>
      <c r="Q9" s="101">
        <f t="shared" ref="Q9:R13" si="0">O9*1.1</f>
        <v>5243.3040000000001</v>
      </c>
      <c r="R9" s="101">
        <f t="shared" si="0"/>
        <v>5243.3040000000001</v>
      </c>
      <c r="S9" s="144">
        <f>'ACT Apr 2018'!BJ3</f>
        <v>12</v>
      </c>
      <c r="T9" s="145" t="str">
        <f>'ACT Apr 2018'!BK3</f>
        <v>y</v>
      </c>
      <c r="U9" s="118"/>
      <c r="V9" s="118"/>
      <c r="W9" s="118"/>
      <c r="X9" s="118"/>
      <c r="Y9" s="118"/>
      <c r="Z9" s="118"/>
      <c r="AA9" s="118"/>
      <c r="AB9" s="118"/>
      <c r="AC9" s="118"/>
      <c r="AD9" s="118"/>
      <c r="AE9" s="118"/>
      <c r="AF9" s="118"/>
      <c r="AG9" s="118"/>
      <c r="AH9" s="118"/>
      <c r="AI9" s="118"/>
      <c r="AJ9" s="118"/>
      <c r="AK9" s="118"/>
      <c r="AL9" s="118"/>
      <c r="AM9" s="118"/>
      <c r="AN9" s="118"/>
      <c r="AO9" s="118"/>
      <c r="AP9" s="118"/>
      <c r="AQ9" s="118"/>
      <c r="AR9" s="118"/>
      <c r="AS9" s="118"/>
      <c r="AT9" s="118"/>
      <c r="AU9" s="118"/>
      <c r="AV9" s="118"/>
      <c r="AW9" s="118"/>
    </row>
    <row r="10" spans="1:88" ht="14">
      <c r="A10" s="137" t="str">
        <f>'ACT Apr 2018'!K4</f>
        <v>EnergyAustralia</v>
      </c>
      <c r="B10" s="138" t="str">
        <f>'ACT Apr 2018'!L4</f>
        <v>Everyday Saver Business</v>
      </c>
      <c r="C10" s="139">
        <f>91*'ACT Apr 2018'!M4/100</f>
        <v>102.01100000000001</v>
      </c>
      <c r="D10" s="139">
        <f>IF($C$5&gt;='ACT Apr 2018'!P4,('ACT Apr 2018'!P4*'ACT Apr 2018'!N4/100),('ACT Bills April 2018'!$C$5*'ACT Apr 2018'!N4/100))</f>
        <v>1312</v>
      </c>
      <c r="E10" s="139">
        <v>0</v>
      </c>
      <c r="F10" s="140">
        <v>0</v>
      </c>
      <c r="G10" s="141">
        <v>0</v>
      </c>
      <c r="H10" s="156">
        <f>IF(($C$5&lt;'ACT Apr 2018'!P4),(0),('ACT Bills April 2018'!$C$5-'ACT Apr 2018'!P4)*'ACT Apr 2018'!Q4/100)</f>
        <v>0</v>
      </c>
      <c r="I10" s="142">
        <f t="shared" ref="I10:I13" si="1">SUM(C10:H10)</f>
        <v>1414.011</v>
      </c>
      <c r="J10" s="101">
        <f t="shared" ref="J10:J13" si="2">I10*4</f>
        <v>5656.0439999999999</v>
      </c>
      <c r="K10" s="143">
        <v>0</v>
      </c>
      <c r="L10" s="143">
        <f>'ACT Apr 2018'!BA4</f>
        <v>14</v>
      </c>
      <c r="M10" s="143">
        <f>'ACT Apr 2018'!BB4</f>
        <v>0</v>
      </c>
      <c r="N10" s="143">
        <f>'ACT Apr 2018'!BC4</f>
        <v>0</v>
      </c>
      <c r="O10" s="101">
        <f>J10-((I10-C10)*L10/100)*4</f>
        <v>4921.3239999999996</v>
      </c>
      <c r="P10" s="101">
        <f>O10-(O10*M10/100)</f>
        <v>4921.3239999999996</v>
      </c>
      <c r="Q10" s="101">
        <f t="shared" si="0"/>
        <v>5413.4564</v>
      </c>
      <c r="R10" s="101">
        <f t="shared" si="0"/>
        <v>5413.4564</v>
      </c>
      <c r="S10" s="144">
        <f>'ACT Apr 2018'!BJ4</f>
        <v>24</v>
      </c>
      <c r="T10" s="145" t="str">
        <f>'ACT Apr 2018'!BK4</f>
        <v>y</v>
      </c>
      <c r="U10" s="118"/>
      <c r="V10" s="118"/>
      <c r="W10" s="118"/>
      <c r="X10" s="118"/>
      <c r="Y10" s="118"/>
      <c r="Z10" s="118"/>
      <c r="AA10" s="118"/>
      <c r="AB10" s="118"/>
      <c r="AC10" s="118"/>
      <c r="AD10" s="118"/>
      <c r="AE10" s="118"/>
      <c r="AF10" s="118"/>
      <c r="AG10" s="118"/>
      <c r="AH10" s="118"/>
      <c r="AI10" s="118"/>
      <c r="AJ10" s="118"/>
      <c r="AK10" s="118"/>
      <c r="AL10" s="118"/>
      <c r="AM10" s="118"/>
      <c r="AN10" s="118"/>
      <c r="AO10" s="118"/>
      <c r="AP10" s="118"/>
      <c r="AQ10" s="118"/>
      <c r="AR10" s="118"/>
      <c r="AS10" s="118"/>
      <c r="AT10" s="118"/>
      <c r="AU10" s="118"/>
      <c r="AV10" s="118"/>
      <c r="AW10" s="118"/>
    </row>
    <row r="11" spans="1:88" ht="14">
      <c r="A11" s="137" t="str">
        <f>'ACT Apr 2018'!K5</f>
        <v>ERM Power</v>
      </c>
      <c r="B11" s="138" t="str">
        <f>'ACT Apr 2018'!L5</f>
        <v>Adjustable</v>
      </c>
      <c r="C11" s="139">
        <f>91*'ACT Apr 2018'!M5/100</f>
        <v>130.13</v>
      </c>
      <c r="D11" s="139">
        <f>$C$5*'ACT Apr 2018'!N5/100</f>
        <v>1343.5</v>
      </c>
      <c r="E11" s="139">
        <v>0</v>
      </c>
      <c r="F11" s="140">
        <v>0</v>
      </c>
      <c r="G11" s="141">
        <v>0</v>
      </c>
      <c r="H11" s="156">
        <v>0</v>
      </c>
      <c r="I11" s="142">
        <f t="shared" si="1"/>
        <v>1473.63</v>
      </c>
      <c r="J11" s="101">
        <f t="shared" si="2"/>
        <v>5894.52</v>
      </c>
      <c r="K11" s="143">
        <v>0</v>
      </c>
      <c r="L11" s="143">
        <f>'ACT Apr 2018'!BA5</f>
        <v>0</v>
      </c>
      <c r="M11" s="143">
        <f>'ACT Apr 2018'!BB5</f>
        <v>0</v>
      </c>
      <c r="N11" s="143">
        <f>'ACT Apr 2018'!BC5</f>
        <v>0</v>
      </c>
      <c r="O11" s="101">
        <f>J11</f>
        <v>5894.52</v>
      </c>
      <c r="P11" s="101">
        <f>O11-(O11*M11/100)</f>
        <v>5894.52</v>
      </c>
      <c r="Q11" s="101">
        <f t="shared" si="0"/>
        <v>6483.9720000000007</v>
      </c>
      <c r="R11" s="101">
        <f t="shared" si="0"/>
        <v>6483.9720000000007</v>
      </c>
      <c r="S11" s="144">
        <f>'ACT Apr 2018'!BJ5</f>
        <v>0</v>
      </c>
      <c r="T11" s="145" t="str">
        <f>'ACT Apr 2018'!BK5</f>
        <v>n</v>
      </c>
      <c r="U11" s="118"/>
      <c r="V11" s="118"/>
      <c r="W11" s="118"/>
      <c r="X11" s="118"/>
      <c r="Y11" s="118"/>
      <c r="Z11" s="118"/>
      <c r="AA11" s="118"/>
      <c r="AB11" s="118"/>
      <c r="AC11" s="118"/>
      <c r="AD11" s="118"/>
      <c r="AE11" s="118"/>
      <c r="AF11" s="118"/>
      <c r="AG11" s="118"/>
      <c r="AH11" s="118"/>
      <c r="AI11" s="118"/>
      <c r="AJ11" s="118"/>
      <c r="AK11" s="118"/>
      <c r="AL11" s="118"/>
      <c r="AM11" s="118"/>
      <c r="AN11" s="118"/>
      <c r="AO11" s="118"/>
      <c r="AP11" s="118"/>
      <c r="AQ11" s="118"/>
      <c r="AR11" s="118"/>
      <c r="AS11" s="118"/>
      <c r="AT11" s="118"/>
      <c r="AU11" s="118"/>
      <c r="AV11" s="118"/>
      <c r="AW11" s="118"/>
    </row>
    <row r="12" spans="1:88" ht="14">
      <c r="A12" s="137" t="str">
        <f>'ACT Apr 2018'!K6</f>
        <v>Origin Energy</v>
      </c>
      <c r="B12" s="138" t="str">
        <f>'ACT Apr 2018'!L6</f>
        <v>Business Saver</v>
      </c>
      <c r="C12" s="139">
        <f>91*'ACT Apr 2018'!M6/100</f>
        <v>110.6833</v>
      </c>
      <c r="D12" s="139">
        <f>IF($C$5&gt;='ACT Apr 2018'!P6,('ACT Apr 2018'!P6*'ACT Apr 2018'!N6/100),('ACT Bills April 2018'!$C$5*'ACT Apr 2018'!N6/100))</f>
        <v>1328.5</v>
      </c>
      <c r="E12" s="139">
        <v>0</v>
      </c>
      <c r="F12" s="140">
        <v>0</v>
      </c>
      <c r="G12" s="141">
        <v>0</v>
      </c>
      <c r="H12" s="139">
        <f>IF(($C$5&lt;'ACT Apr 2018'!P6),(0),('ACT Bills April 2018'!$C$5-'ACT Apr 2018'!P6)*'ACT Apr 2018'!Q6/100)</f>
        <v>0</v>
      </c>
      <c r="I12" s="142">
        <f t="shared" si="1"/>
        <v>1439.1832999999999</v>
      </c>
      <c r="J12" s="101">
        <f t="shared" si="2"/>
        <v>5756.7331999999997</v>
      </c>
      <c r="K12" s="143">
        <v>0</v>
      </c>
      <c r="L12" s="143">
        <f>'ACT Apr 2018'!BA6</f>
        <v>10</v>
      </c>
      <c r="M12" s="143">
        <f>'ACT Apr 2018'!BB6</f>
        <v>0</v>
      </c>
      <c r="N12" s="143">
        <f>'ACT Apr 2018'!BC6</f>
        <v>0</v>
      </c>
      <c r="O12" s="101">
        <f>J12-((I12-C12)*L12/100)*4</f>
        <v>5225.3332</v>
      </c>
      <c r="P12" s="101">
        <f>O12-(O12*M12/100)</f>
        <v>5225.3332</v>
      </c>
      <c r="Q12" s="101">
        <f t="shared" si="0"/>
        <v>5747.8665200000005</v>
      </c>
      <c r="R12" s="101">
        <f t="shared" si="0"/>
        <v>5747.8665200000005</v>
      </c>
      <c r="S12" s="144">
        <f>'ACT Apr 2018'!BJ6</f>
        <v>12</v>
      </c>
      <c r="T12" s="145" t="str">
        <f>'ACT Apr 2018'!BK6</f>
        <v>y</v>
      </c>
      <c r="U12" s="118"/>
      <c r="V12" s="118"/>
      <c r="W12" s="118"/>
      <c r="X12" s="118"/>
      <c r="Y12" s="118"/>
      <c r="Z12" s="118"/>
      <c r="AA12" s="118"/>
      <c r="AB12" s="118"/>
      <c r="AC12" s="118"/>
      <c r="AD12" s="118"/>
      <c r="AE12" s="118"/>
      <c r="AF12" s="118"/>
      <c r="AG12" s="118"/>
      <c r="AH12" s="118"/>
      <c r="AI12" s="118"/>
      <c r="AJ12" s="118"/>
      <c r="AK12" s="118"/>
      <c r="AL12" s="118"/>
      <c r="AM12" s="118"/>
      <c r="AN12" s="118"/>
      <c r="AO12" s="118"/>
      <c r="AP12" s="118"/>
      <c r="AQ12" s="118"/>
      <c r="AR12" s="118"/>
      <c r="AS12" s="118"/>
      <c r="AT12" s="118"/>
      <c r="AU12" s="118"/>
      <c r="AV12" s="118"/>
      <c r="AW12" s="118"/>
    </row>
    <row r="13" spans="1:88" s="110" customFormat="1" ht="15" thickBot="1">
      <c r="A13" s="148" t="str">
        <f>'ACT Apr 2018'!K7</f>
        <v>Next Business Energy</v>
      </c>
      <c r="B13" s="149" t="str">
        <f>'ACT Apr 2018'!L7</f>
        <v>Market offer</v>
      </c>
      <c r="C13" s="150">
        <f>91*'ACT Apr 2018'!M7/100</f>
        <v>127.4</v>
      </c>
      <c r="D13" s="150">
        <f>IF($C$5&gt;='ACT Apr 2018'!P7,('ACT Apr 2018'!P7*'ACT Apr 2018'!N7/100),('ACT Bills April 2018'!$C$5*'ACT Apr 2018'!N7/100))</f>
        <v>1600</v>
      </c>
      <c r="E13" s="150">
        <v>0</v>
      </c>
      <c r="F13" s="157">
        <v>0</v>
      </c>
      <c r="G13" s="158">
        <v>0</v>
      </c>
      <c r="H13" s="150">
        <f>IF(($C$5&lt;'ACT Apr 2018'!P7),(0),('ACT Bills April 2018'!$C$5-'ACT Apr 2018'!P7)*'ACT Apr 2018'!Q7/100)</f>
        <v>0</v>
      </c>
      <c r="I13" s="152">
        <f t="shared" si="1"/>
        <v>1727.4</v>
      </c>
      <c r="J13" s="146">
        <f t="shared" si="2"/>
        <v>6909.6</v>
      </c>
      <c r="K13" s="153">
        <v>0</v>
      </c>
      <c r="L13" s="153">
        <f>'ACT Apr 2018'!BA7</f>
        <v>0</v>
      </c>
      <c r="M13" s="153">
        <f>'ACT Apr 2018'!BB7</f>
        <v>12</v>
      </c>
      <c r="N13" s="153">
        <f>'ACT Apr 2018'!BC7</f>
        <v>0</v>
      </c>
      <c r="O13" s="146">
        <f>J13</f>
        <v>6909.6</v>
      </c>
      <c r="P13" s="146">
        <f>O13-(O13*M13/100)</f>
        <v>6080.4480000000003</v>
      </c>
      <c r="Q13" s="146">
        <f t="shared" si="0"/>
        <v>7600.5600000000013</v>
      </c>
      <c r="R13" s="146">
        <f t="shared" si="0"/>
        <v>6688.4928000000009</v>
      </c>
      <c r="S13" s="154">
        <f>'ACT Apr 2018'!BJ7</f>
        <v>24</v>
      </c>
      <c r="T13" s="155" t="str">
        <f>'ACT Apr 2018'!BK7</f>
        <v>y</v>
      </c>
      <c r="U13" s="119"/>
      <c r="V13" s="119"/>
      <c r="W13" s="119"/>
      <c r="X13" s="119"/>
      <c r="Y13" s="119"/>
      <c r="Z13" s="119"/>
      <c r="AA13" s="119"/>
      <c r="AB13" s="119"/>
      <c r="AC13" s="119"/>
      <c r="AD13" s="119"/>
      <c r="AE13" s="119"/>
      <c r="AF13" s="119"/>
      <c r="AG13" s="119"/>
      <c r="AH13" s="119"/>
      <c r="AI13" s="119"/>
      <c r="AJ13" s="119"/>
      <c r="AK13" s="119"/>
      <c r="AL13" s="119"/>
      <c r="AM13" s="119"/>
      <c r="AN13" s="119"/>
      <c r="AO13" s="119"/>
      <c r="AP13" s="119"/>
      <c r="AQ13" s="119"/>
      <c r="AR13" s="119"/>
      <c r="AS13" s="119"/>
      <c r="AT13" s="119"/>
      <c r="AU13" s="119"/>
      <c r="AV13" s="119"/>
      <c r="AW13" s="119"/>
      <c r="AX13" s="120"/>
      <c r="AY13" s="120"/>
      <c r="AZ13" s="120"/>
      <c r="BA13" s="120"/>
      <c r="BB13" s="120"/>
      <c r="BC13" s="120"/>
      <c r="BD13" s="120"/>
      <c r="BE13" s="120"/>
      <c r="BF13" s="120"/>
      <c r="BG13" s="120"/>
      <c r="BH13" s="120"/>
      <c r="BI13" s="120"/>
      <c r="BJ13" s="120"/>
      <c r="BK13" s="120"/>
      <c r="BL13" s="120"/>
      <c r="BM13" s="120"/>
      <c r="BN13" s="120"/>
      <c r="BO13" s="120"/>
      <c r="BP13" s="120"/>
      <c r="BQ13" s="120"/>
      <c r="BR13" s="120"/>
      <c r="BS13" s="120"/>
      <c r="BT13" s="120"/>
      <c r="BU13" s="120"/>
      <c r="BV13" s="120"/>
      <c r="BW13" s="120"/>
      <c r="BX13" s="120"/>
      <c r="BY13" s="120"/>
      <c r="BZ13" s="120"/>
      <c r="CA13" s="120"/>
      <c r="CB13" s="120"/>
      <c r="CC13" s="120"/>
      <c r="CD13" s="120"/>
      <c r="CE13" s="120"/>
      <c r="CF13" s="120"/>
      <c r="CG13" s="120"/>
      <c r="CH13" s="120"/>
      <c r="CI13" s="120"/>
      <c r="CJ13" s="120"/>
    </row>
    <row r="14" spans="1:88" s="112" customFormat="1" ht="14">
      <c r="I14" s="121"/>
      <c r="P14" s="118"/>
      <c r="Q14" s="118"/>
      <c r="R14" s="118"/>
      <c r="S14" s="118"/>
      <c r="T14" s="118"/>
      <c r="U14" s="118"/>
      <c r="V14" s="118"/>
      <c r="W14" s="118"/>
      <c r="X14" s="118"/>
      <c r="Y14" s="118"/>
      <c r="Z14" s="118"/>
      <c r="AA14" s="118"/>
      <c r="AB14" s="118"/>
      <c r="AC14" s="118"/>
      <c r="AD14" s="118"/>
      <c r="AE14" s="118"/>
      <c r="AF14" s="118"/>
      <c r="AG14" s="118"/>
      <c r="AH14" s="118"/>
      <c r="AI14" s="118"/>
      <c r="AJ14" s="118"/>
      <c r="AK14" s="118"/>
      <c r="AL14" s="118"/>
      <c r="AM14" s="118"/>
      <c r="AN14" s="118"/>
      <c r="AO14" s="118"/>
      <c r="AP14" s="118"/>
      <c r="AQ14" s="118"/>
      <c r="AR14" s="118"/>
      <c r="AS14" s="118"/>
      <c r="AT14" s="118"/>
      <c r="AU14" s="118"/>
      <c r="AV14" s="118"/>
      <c r="AW14" s="118"/>
    </row>
    <row r="15" spans="1:88" s="112" customFormat="1" ht="15" thickBot="1">
      <c r="I15" s="121"/>
      <c r="P15" s="118"/>
      <c r="Q15" s="118"/>
      <c r="R15" s="118"/>
      <c r="S15" s="118"/>
      <c r="T15" s="118"/>
      <c r="U15" s="118"/>
      <c r="V15" s="118"/>
      <c r="W15" s="118"/>
      <c r="X15" s="118"/>
      <c r="Y15" s="118"/>
      <c r="Z15" s="118"/>
      <c r="AA15" s="118"/>
      <c r="AB15" s="118"/>
      <c r="AC15" s="118"/>
      <c r="AD15" s="118"/>
      <c r="AE15" s="118"/>
      <c r="AF15" s="118"/>
      <c r="AG15" s="118"/>
      <c r="AH15" s="118"/>
      <c r="AI15" s="118"/>
      <c r="AJ15" s="118"/>
      <c r="AK15" s="118"/>
      <c r="AL15" s="118"/>
      <c r="AM15" s="118"/>
      <c r="AN15" s="118"/>
      <c r="AO15" s="118"/>
      <c r="AP15" s="118"/>
      <c r="AQ15" s="118"/>
      <c r="AR15" s="118"/>
      <c r="AS15" s="118"/>
      <c r="AT15" s="118"/>
      <c r="AU15" s="118"/>
      <c r="AV15" s="118"/>
      <c r="AW15" s="118"/>
    </row>
    <row r="16" spans="1:88" ht="14">
      <c r="A16" s="89" t="s">
        <v>200</v>
      </c>
      <c r="B16" s="90"/>
      <c r="C16" s="90"/>
      <c r="D16" s="97"/>
      <c r="E16" s="97"/>
      <c r="F16" s="97"/>
      <c r="G16" s="97"/>
      <c r="H16" s="97"/>
      <c r="I16" s="98"/>
      <c r="J16" s="90"/>
      <c r="K16" s="90"/>
      <c r="L16" s="90"/>
      <c r="M16" s="90"/>
      <c r="N16" s="90"/>
      <c r="O16" s="90"/>
      <c r="P16" s="90"/>
      <c r="Q16" s="90"/>
      <c r="R16" s="90"/>
      <c r="S16" s="90"/>
      <c r="T16" s="91"/>
      <c r="U16" s="118"/>
      <c r="V16" s="118"/>
      <c r="W16" s="118"/>
      <c r="X16" s="118"/>
      <c r="Y16" s="118"/>
      <c r="Z16" s="118"/>
      <c r="AA16" s="118"/>
      <c r="AB16" s="118"/>
      <c r="AC16" s="118"/>
      <c r="AD16" s="118"/>
      <c r="AE16" s="118"/>
      <c r="AF16" s="118"/>
      <c r="AG16" s="118"/>
      <c r="AH16" s="118"/>
      <c r="AI16" s="118"/>
      <c r="AJ16" s="118"/>
      <c r="AK16" s="118"/>
      <c r="AL16" s="118"/>
      <c r="AM16" s="118"/>
      <c r="AN16" s="118"/>
      <c r="AO16" s="118"/>
      <c r="AP16" s="118"/>
      <c r="AQ16" s="118"/>
      <c r="AR16" s="118"/>
      <c r="AS16" s="118"/>
      <c r="AT16" s="118"/>
      <c r="AU16" s="118"/>
      <c r="AV16" s="118"/>
      <c r="AW16" s="118"/>
    </row>
    <row r="17" spans="1:49" ht="14">
      <c r="A17" s="92" t="s">
        <v>107</v>
      </c>
      <c r="B17" s="93"/>
      <c r="C17" s="102">
        <v>5000</v>
      </c>
      <c r="D17" s="99"/>
      <c r="E17" s="99"/>
      <c r="F17" s="99"/>
      <c r="G17" s="99"/>
      <c r="H17" s="99"/>
      <c r="I17" s="100"/>
      <c r="J17" s="93"/>
      <c r="K17" s="93"/>
      <c r="L17" s="93"/>
      <c r="M17" s="93"/>
      <c r="N17" s="93"/>
      <c r="O17" s="93"/>
      <c r="P17" s="93"/>
      <c r="Q17" s="93"/>
      <c r="R17" s="93"/>
      <c r="S17" s="93"/>
      <c r="T17" s="94"/>
      <c r="U17" s="118"/>
      <c r="V17" s="118"/>
      <c r="W17" s="118"/>
      <c r="X17" s="118"/>
      <c r="Y17" s="118"/>
      <c r="Z17" s="118"/>
      <c r="AA17" s="118"/>
      <c r="AB17" s="118"/>
      <c r="AC17" s="118"/>
      <c r="AD17" s="118"/>
      <c r="AE17" s="118"/>
      <c r="AF17" s="118"/>
      <c r="AG17" s="118"/>
      <c r="AH17" s="118"/>
      <c r="AI17" s="118"/>
      <c r="AJ17" s="118"/>
      <c r="AK17" s="118"/>
      <c r="AL17" s="118"/>
      <c r="AM17" s="118"/>
      <c r="AN17" s="118"/>
      <c r="AO17" s="118"/>
      <c r="AP17" s="118"/>
      <c r="AQ17" s="118"/>
      <c r="AR17" s="118"/>
      <c r="AS17" s="118"/>
      <c r="AT17" s="118"/>
      <c r="AU17" s="118"/>
      <c r="AV17" s="118"/>
      <c r="AW17" s="118"/>
    </row>
    <row r="18" spans="1:49" ht="14">
      <c r="A18" s="92" t="s">
        <v>201</v>
      </c>
      <c r="B18" s="93"/>
      <c r="C18" s="103">
        <v>0.7</v>
      </c>
      <c r="D18" s="99"/>
      <c r="E18" s="99"/>
      <c r="F18" s="99"/>
      <c r="G18" s="99"/>
      <c r="H18" s="99"/>
      <c r="I18" s="100"/>
      <c r="J18" s="93"/>
      <c r="K18" s="93"/>
      <c r="L18" s="93"/>
      <c r="M18" s="93"/>
      <c r="N18" s="93"/>
      <c r="O18" s="93"/>
      <c r="P18" s="93"/>
      <c r="Q18" s="93"/>
      <c r="R18" s="93"/>
      <c r="S18" s="93"/>
      <c r="T18" s="94"/>
      <c r="U18" s="118"/>
      <c r="V18" s="118"/>
      <c r="W18" s="118"/>
      <c r="X18" s="118"/>
      <c r="Y18" s="118"/>
      <c r="Z18" s="118"/>
      <c r="AA18" s="118"/>
      <c r="AB18" s="118"/>
      <c r="AC18" s="118"/>
      <c r="AD18" s="118"/>
      <c r="AE18" s="118"/>
      <c r="AF18" s="118"/>
      <c r="AG18" s="118"/>
      <c r="AH18" s="118"/>
      <c r="AI18" s="118"/>
      <c r="AJ18" s="118"/>
      <c r="AK18" s="118"/>
      <c r="AL18" s="118"/>
      <c r="AM18" s="118"/>
      <c r="AN18" s="118"/>
      <c r="AO18" s="118"/>
      <c r="AP18" s="118"/>
      <c r="AQ18" s="118"/>
      <c r="AR18" s="118"/>
      <c r="AS18" s="118"/>
      <c r="AT18" s="118"/>
      <c r="AU18" s="118"/>
      <c r="AV18" s="118"/>
      <c r="AW18" s="118"/>
    </row>
    <row r="19" spans="1:49" ht="14">
      <c r="A19" s="92" t="s">
        <v>202</v>
      </c>
      <c r="B19" s="93"/>
      <c r="C19" s="103">
        <v>0.3</v>
      </c>
      <c r="D19" s="99"/>
      <c r="E19" s="99"/>
      <c r="F19" s="99"/>
      <c r="G19" s="99"/>
      <c r="H19" s="99"/>
      <c r="I19" s="100"/>
      <c r="J19" s="93"/>
      <c r="K19" s="93"/>
      <c r="L19" s="93"/>
      <c r="M19" s="93"/>
      <c r="N19" s="93"/>
      <c r="O19" s="93"/>
      <c r="P19" s="93"/>
      <c r="Q19" s="93"/>
      <c r="R19" s="93"/>
      <c r="S19" s="93"/>
      <c r="T19" s="94"/>
      <c r="U19" s="118"/>
      <c r="V19" s="118"/>
      <c r="W19" s="118"/>
      <c r="X19" s="118"/>
      <c r="Y19" s="118"/>
      <c r="Z19" s="118"/>
      <c r="AA19" s="118"/>
      <c r="AB19" s="118"/>
      <c r="AC19" s="118"/>
      <c r="AD19" s="118"/>
      <c r="AE19" s="118"/>
      <c r="AF19" s="118"/>
      <c r="AG19" s="118"/>
      <c r="AH19" s="118"/>
      <c r="AI19" s="118"/>
      <c r="AJ19" s="118"/>
      <c r="AK19" s="118"/>
      <c r="AL19" s="118"/>
      <c r="AM19" s="118"/>
      <c r="AN19" s="118"/>
      <c r="AO19" s="118"/>
      <c r="AP19" s="118"/>
      <c r="AQ19" s="118"/>
      <c r="AR19" s="118"/>
      <c r="AS19" s="118"/>
      <c r="AT19" s="118"/>
      <c r="AU19" s="118"/>
      <c r="AV19" s="118"/>
      <c r="AW19" s="118"/>
    </row>
    <row r="20" spans="1:49" ht="14">
      <c r="A20" s="92"/>
      <c r="B20" s="93"/>
      <c r="C20" s="99"/>
      <c r="D20" s="99"/>
      <c r="E20" s="99"/>
      <c r="F20" s="99"/>
      <c r="G20" s="99"/>
      <c r="H20" s="99"/>
      <c r="I20" s="100"/>
      <c r="J20" s="93"/>
      <c r="K20" s="93"/>
      <c r="L20" s="93"/>
      <c r="M20" s="93"/>
      <c r="N20" s="93"/>
      <c r="O20" s="93"/>
      <c r="P20" s="93"/>
      <c r="Q20" s="93"/>
      <c r="R20" s="93"/>
      <c r="S20" s="93"/>
      <c r="T20" s="94"/>
      <c r="U20" s="118"/>
      <c r="V20" s="118"/>
      <c r="W20" s="118"/>
      <c r="X20" s="118"/>
      <c r="Y20" s="118"/>
      <c r="Z20" s="118"/>
      <c r="AA20" s="118"/>
      <c r="AB20" s="118"/>
      <c r="AC20" s="118"/>
      <c r="AD20" s="118"/>
      <c r="AE20" s="118"/>
      <c r="AF20" s="118"/>
      <c r="AG20" s="118"/>
      <c r="AH20" s="118"/>
      <c r="AI20" s="118"/>
      <c r="AJ20" s="118"/>
      <c r="AK20" s="118"/>
      <c r="AL20" s="118"/>
      <c r="AM20" s="118"/>
      <c r="AN20" s="118"/>
      <c r="AO20" s="118"/>
      <c r="AP20" s="118"/>
      <c r="AQ20" s="118"/>
      <c r="AR20" s="118"/>
      <c r="AS20" s="118"/>
      <c r="AT20" s="118"/>
      <c r="AU20" s="118"/>
      <c r="AV20" s="118"/>
      <c r="AW20" s="118"/>
    </row>
    <row r="21" spans="1:49" ht="75">
      <c r="A21" s="173" t="s">
        <v>14</v>
      </c>
      <c r="B21" s="162" t="s">
        <v>191</v>
      </c>
      <c r="C21" s="163" t="s">
        <v>166</v>
      </c>
      <c r="D21" s="163" t="s">
        <v>5</v>
      </c>
      <c r="E21" s="163" t="s">
        <v>6</v>
      </c>
      <c r="F21" s="163" t="s">
        <v>7</v>
      </c>
      <c r="G21" s="165" t="s">
        <v>112</v>
      </c>
      <c r="H21" s="163" t="s">
        <v>200</v>
      </c>
      <c r="I21" s="174" t="s">
        <v>113</v>
      </c>
      <c r="J21" s="166" t="s">
        <v>114</v>
      </c>
      <c r="K21" s="167" t="s">
        <v>115</v>
      </c>
      <c r="L21" s="167" t="s">
        <v>169</v>
      </c>
      <c r="M21" s="167" t="s">
        <v>170</v>
      </c>
      <c r="N21" s="167" t="s">
        <v>171</v>
      </c>
      <c r="O21" s="170" t="s">
        <v>131</v>
      </c>
      <c r="P21" s="168" t="s">
        <v>132</v>
      </c>
      <c r="Q21" s="168" t="s">
        <v>178</v>
      </c>
      <c r="R21" s="168" t="s">
        <v>179</v>
      </c>
      <c r="S21" s="171" t="s">
        <v>133</v>
      </c>
      <c r="T21" s="169" t="s">
        <v>134</v>
      </c>
      <c r="U21" s="118"/>
      <c r="V21" s="118"/>
      <c r="W21" s="118"/>
      <c r="X21" s="118"/>
      <c r="Y21" s="118"/>
      <c r="Z21" s="118"/>
      <c r="AA21" s="118"/>
      <c r="AB21" s="118"/>
      <c r="AC21" s="118"/>
      <c r="AD21" s="118"/>
      <c r="AE21" s="118"/>
      <c r="AF21" s="118"/>
      <c r="AG21" s="118"/>
      <c r="AH21" s="118"/>
      <c r="AI21" s="118"/>
      <c r="AJ21" s="118"/>
      <c r="AK21" s="118"/>
      <c r="AL21" s="118"/>
      <c r="AM21" s="118"/>
      <c r="AN21" s="118"/>
      <c r="AO21" s="118"/>
      <c r="AP21" s="118"/>
      <c r="AQ21" s="118"/>
      <c r="AR21" s="118"/>
      <c r="AS21" s="118"/>
      <c r="AT21" s="118"/>
      <c r="AU21" s="118"/>
      <c r="AV21" s="118"/>
      <c r="AW21" s="118"/>
    </row>
    <row r="22" spans="1:49" ht="14">
      <c r="A22" s="137" t="str">
        <f>'ACT Apr 2018'!K8</f>
        <v>ActewAGL</v>
      </c>
      <c r="B22" s="138" t="str">
        <f>'ACT Apr 2018'!L8</f>
        <v>Regulated</v>
      </c>
      <c r="C22" s="139">
        <f>91*'ACT Apr 2018'!M8/100</f>
        <v>111.02</v>
      </c>
      <c r="D22" s="139">
        <f>IF(($C$17*$C$18)&gt;='ACT Apr 2018'!P8,('ACT Apr 2018'!P8*'ACT Apr 2018'!N8/100),(('ACT Bills April 2018'!$C$17*'ACT Bills April 2018'!$C$18)*'ACT Apr 2018'!N8/100))</f>
        <v>859.6</v>
      </c>
      <c r="E22" s="139">
        <v>0</v>
      </c>
      <c r="F22" s="140">
        <v>0</v>
      </c>
      <c r="G22" s="141">
        <f>IF($C$17*$C$18&lt;'ACT Apr 2018'!P8,(0),((('ACT Bills April 2018'!$C$17*'ACT Bills April 2018'!$C$18)-('ACT Apr 2018'!P8))*'ACT Apr 2018'!Q8/100))</f>
        <v>0</v>
      </c>
      <c r="H22" s="139">
        <f>($C$17*$C$19)*'ACT Apr 2018'!AF8/100</f>
        <v>178.5</v>
      </c>
      <c r="I22" s="142">
        <f>SUM(C22:H22)</f>
        <v>1149.1199999999999</v>
      </c>
      <c r="J22" s="101">
        <f>I22*4</f>
        <v>4596.4799999999996</v>
      </c>
      <c r="K22" s="143">
        <v>0</v>
      </c>
      <c r="L22" s="143">
        <f>'ACT Apr 2018'!BA8</f>
        <v>0</v>
      </c>
      <c r="M22" s="143">
        <f>'ACT Apr 2018'!BB8</f>
        <v>0</v>
      </c>
      <c r="N22" s="143">
        <f>'ACT Apr 2018'!BC8</f>
        <v>0</v>
      </c>
      <c r="O22" s="101">
        <f>J22</f>
        <v>4596.4799999999996</v>
      </c>
      <c r="P22" s="101">
        <f>O22</f>
        <v>4596.4799999999996</v>
      </c>
      <c r="Q22" s="101">
        <f>O22*1.1</f>
        <v>5056.1279999999997</v>
      </c>
      <c r="R22" s="101">
        <f>P22*1.1</f>
        <v>5056.1279999999997</v>
      </c>
      <c r="S22" s="144">
        <f>'ACT Apr 2018'!BJ8</f>
        <v>0</v>
      </c>
      <c r="T22" s="145" t="str">
        <f>'ACT Apr 2018'!BK8</f>
        <v>n</v>
      </c>
      <c r="U22" s="118"/>
      <c r="V22" s="118"/>
      <c r="W22" s="118"/>
      <c r="X22" s="118"/>
      <c r="Y22" s="118"/>
      <c r="Z22" s="118"/>
      <c r="AA22" s="118"/>
      <c r="AB22" s="118"/>
      <c r="AC22" s="118"/>
      <c r="AD22" s="118"/>
      <c r="AE22" s="118"/>
      <c r="AF22" s="118"/>
      <c r="AG22" s="118"/>
      <c r="AH22" s="118"/>
      <c r="AI22" s="118"/>
      <c r="AJ22" s="118"/>
      <c r="AK22" s="118"/>
      <c r="AL22" s="118"/>
      <c r="AM22" s="118"/>
      <c r="AN22" s="118"/>
      <c r="AO22" s="118"/>
      <c r="AP22" s="118"/>
      <c r="AQ22" s="118"/>
      <c r="AR22" s="118"/>
      <c r="AS22" s="118"/>
      <c r="AT22" s="118"/>
      <c r="AU22" s="118"/>
      <c r="AV22" s="118"/>
      <c r="AW22" s="118"/>
    </row>
    <row r="23" spans="1:49" ht="14">
      <c r="A23" s="137" t="str">
        <f>'ACT Apr 2018'!K9</f>
        <v>ActewAGL</v>
      </c>
      <c r="B23" s="138" t="str">
        <f>'ACT Apr 2018'!L9</f>
        <v>Business plan</v>
      </c>
      <c r="C23" s="139">
        <f>91*'ACT Apr 2018'!M9/100</f>
        <v>111.02</v>
      </c>
      <c r="D23" s="139">
        <f>IF(($C$17*$C$18)&gt;='ACT Apr 2018'!P9,('ACT Apr 2018'!P9*'ACT Apr 2018'!N9/100),(('ACT Bills April 2018'!$C$17*'ACT Bills April 2018'!$C$18)*'ACT Apr 2018'!N9/100))</f>
        <v>859.6</v>
      </c>
      <c r="E23" s="139">
        <v>0</v>
      </c>
      <c r="F23" s="140">
        <v>0</v>
      </c>
      <c r="G23" s="141">
        <f>IF($C$17*$C$18&lt;'ACT Apr 2018'!P9,(0),((('ACT Bills April 2018'!$C$17*'ACT Bills April 2018'!$C$18)-('ACT Apr 2018'!P9))*'ACT Apr 2018'!Q9/100))</f>
        <v>0</v>
      </c>
      <c r="H23" s="139">
        <f>($C$17*$C$19)*'ACT Apr 2018'!AF9/100</f>
        <v>178.5</v>
      </c>
      <c r="I23" s="142">
        <f>SUM(C23:H23)</f>
        <v>1149.1199999999999</v>
      </c>
      <c r="J23" s="101">
        <f>I23*4</f>
        <v>4596.4799999999996</v>
      </c>
      <c r="K23" s="143">
        <v>0</v>
      </c>
      <c r="L23" s="143">
        <f>'ACT Apr 2018'!BA9</f>
        <v>12</v>
      </c>
      <c r="M23" s="143">
        <f>'ACT Apr 2018'!BB9</f>
        <v>0</v>
      </c>
      <c r="N23" s="143">
        <f>'ACT Apr 2018'!BC9</f>
        <v>0</v>
      </c>
      <c r="O23" s="101">
        <f>J23-((I23-C23)*L23/100)*4</f>
        <v>4098.192</v>
      </c>
      <c r="P23" s="101">
        <f>O23</f>
        <v>4098.192</v>
      </c>
      <c r="Q23" s="101">
        <f t="shared" ref="Q23:R26" si="3">O23*1.1</f>
        <v>4508.0112000000008</v>
      </c>
      <c r="R23" s="101">
        <f t="shared" si="3"/>
        <v>4508.0112000000008</v>
      </c>
      <c r="S23" s="144">
        <f>'ACT Apr 2018'!BJ9</f>
        <v>12</v>
      </c>
      <c r="T23" s="145" t="str">
        <f>'ACT Apr 2018'!BK9</f>
        <v>y</v>
      </c>
      <c r="U23" s="118"/>
      <c r="V23" s="118"/>
      <c r="W23" s="118"/>
      <c r="X23" s="118"/>
      <c r="Y23" s="118"/>
      <c r="Z23" s="118"/>
      <c r="AA23" s="118"/>
      <c r="AB23" s="118"/>
      <c r="AC23" s="118"/>
      <c r="AD23" s="118"/>
      <c r="AE23" s="118"/>
      <c r="AF23" s="118"/>
      <c r="AG23" s="118"/>
      <c r="AH23" s="118"/>
      <c r="AI23" s="118"/>
      <c r="AJ23" s="118"/>
      <c r="AK23" s="118"/>
      <c r="AL23" s="118"/>
      <c r="AM23" s="118"/>
      <c r="AN23" s="118"/>
      <c r="AO23" s="118"/>
      <c r="AP23" s="118"/>
      <c r="AQ23" s="118"/>
      <c r="AR23" s="118"/>
      <c r="AS23" s="118"/>
      <c r="AT23" s="118"/>
      <c r="AU23" s="118"/>
      <c r="AV23" s="118"/>
      <c r="AW23" s="118"/>
    </row>
    <row r="24" spans="1:49" ht="14">
      <c r="A24" s="137" t="str">
        <f>'ACT Apr 2018'!K10</f>
        <v>EnergyAustralia</v>
      </c>
      <c r="B24" s="138" t="str">
        <f>'ACT Apr 2018'!L10</f>
        <v>Everyday Saver Business</v>
      </c>
      <c r="C24" s="139">
        <f>91*'ACT Apr 2018'!M10/100</f>
        <v>102.01100000000001</v>
      </c>
      <c r="D24" s="139">
        <f>IF(($C$17*$C$18)&gt;='ACT Apr 2018'!P10,('ACT Apr 2018'!P10*'ACT Apr 2018'!N10/100),(('ACT Bills April 2018'!$C$17*'ACT Bills April 2018'!$C$18)*'ACT Apr 2018'!N10/100))</f>
        <v>918.4</v>
      </c>
      <c r="E24" s="139">
        <v>0</v>
      </c>
      <c r="F24" s="140">
        <v>0</v>
      </c>
      <c r="G24" s="141">
        <f>IF($C$17*$C$18&lt;'ACT Apr 2018'!P10,(0),((('ACT Bills April 2018'!$C$17*'ACT Bills April 2018'!$C$18)-('ACT Apr 2018'!P10))*'ACT Apr 2018'!Q10/100))</f>
        <v>0</v>
      </c>
      <c r="H24" s="139">
        <f>($C$17*$C$19)*'ACT Apr 2018'!AF10/100</f>
        <v>175.2</v>
      </c>
      <c r="I24" s="142">
        <f>SUM(C24:H24)</f>
        <v>1195.6109999999999</v>
      </c>
      <c r="J24" s="101">
        <f t="shared" ref="J24:J26" si="4">I24*4</f>
        <v>4782.4439999999995</v>
      </c>
      <c r="K24" s="143">
        <v>0</v>
      </c>
      <c r="L24" s="143">
        <f>'ACT Apr 2018'!BA10</f>
        <v>14</v>
      </c>
      <c r="M24" s="143">
        <f>'ACT Apr 2018'!BB10</f>
        <v>0</v>
      </c>
      <c r="N24" s="143">
        <f>'ACT Apr 2018'!BC10</f>
        <v>0</v>
      </c>
      <c r="O24" s="101">
        <f>J24-((I24-C24)*L24/100)*4</f>
        <v>4170.0279999999993</v>
      </c>
      <c r="P24" s="101">
        <f>O24-(O24*M24/100)</f>
        <v>4170.0279999999993</v>
      </c>
      <c r="Q24" s="101">
        <f t="shared" si="3"/>
        <v>4587.0307999999995</v>
      </c>
      <c r="R24" s="101">
        <f t="shared" si="3"/>
        <v>4587.0307999999995</v>
      </c>
      <c r="S24" s="144">
        <f>'ACT Apr 2018'!BJ10</f>
        <v>24</v>
      </c>
      <c r="T24" s="145" t="str">
        <f>'ACT Apr 2018'!BK10</f>
        <v>y</v>
      </c>
      <c r="U24" s="118"/>
      <c r="V24" s="118"/>
      <c r="W24" s="118"/>
      <c r="X24" s="118"/>
      <c r="Y24" s="118"/>
      <c r="Z24" s="118"/>
      <c r="AA24" s="118"/>
      <c r="AB24" s="118"/>
      <c r="AC24" s="118"/>
      <c r="AD24" s="118"/>
      <c r="AE24" s="118"/>
      <c r="AF24" s="118"/>
      <c r="AG24" s="118"/>
      <c r="AH24" s="118"/>
      <c r="AI24" s="118"/>
      <c r="AJ24" s="118"/>
      <c r="AK24" s="118"/>
      <c r="AL24" s="118"/>
      <c r="AM24" s="118"/>
      <c r="AN24" s="118"/>
      <c r="AO24" s="118"/>
      <c r="AP24" s="118"/>
      <c r="AQ24" s="118"/>
      <c r="AR24" s="118"/>
      <c r="AS24" s="118"/>
      <c r="AT24" s="118"/>
      <c r="AU24" s="118"/>
      <c r="AV24" s="118"/>
      <c r="AW24" s="118"/>
    </row>
    <row r="25" spans="1:49" ht="14">
      <c r="A25" s="137" t="str">
        <f>'ACT Apr 2018'!K11</f>
        <v>ERM Power</v>
      </c>
      <c r="B25" s="138" t="str">
        <f>'ACT Apr 2018'!L11</f>
        <v>Adjustable</v>
      </c>
      <c r="C25" s="139">
        <f>91*'ACT Apr 2018'!M11/100</f>
        <v>130.13</v>
      </c>
      <c r="D25" s="139">
        <f>($C$17*$C$18)*'ACT Apr 2018'!N11/100</f>
        <v>940.45</v>
      </c>
      <c r="E25" s="139">
        <v>0</v>
      </c>
      <c r="F25" s="140">
        <v>0</v>
      </c>
      <c r="G25" s="141">
        <v>0</v>
      </c>
      <c r="H25" s="139">
        <f>($C$17*$C$19)*'ACT Apr 2018'!AF11/100</f>
        <v>225.15</v>
      </c>
      <c r="I25" s="142">
        <f>SUM(C25:H25)</f>
        <v>1295.73</v>
      </c>
      <c r="J25" s="101">
        <f t="shared" si="4"/>
        <v>5182.92</v>
      </c>
      <c r="K25" s="143">
        <v>0</v>
      </c>
      <c r="L25" s="143">
        <f>'ACT Apr 2018'!BA11</f>
        <v>0</v>
      </c>
      <c r="M25" s="143">
        <f>'ACT Apr 2018'!BB11</f>
        <v>0</v>
      </c>
      <c r="N25" s="143">
        <f>'ACT Apr 2018'!BC11</f>
        <v>0</v>
      </c>
      <c r="O25" s="101">
        <f>J25</f>
        <v>5182.92</v>
      </c>
      <c r="P25" s="101">
        <f>O25-(O25*M25/100)</f>
        <v>5182.92</v>
      </c>
      <c r="Q25" s="101">
        <f t="shared" si="3"/>
        <v>5701.2120000000004</v>
      </c>
      <c r="R25" s="101">
        <f t="shared" si="3"/>
        <v>5701.2120000000004</v>
      </c>
      <c r="S25" s="144">
        <f>'ACT Apr 2018'!BJ11</f>
        <v>0</v>
      </c>
      <c r="T25" s="145" t="str">
        <f>'ACT Apr 2018'!BK11</f>
        <v>n</v>
      </c>
      <c r="U25" s="118"/>
      <c r="V25" s="118"/>
      <c r="W25" s="118"/>
      <c r="X25" s="118"/>
      <c r="Y25" s="118"/>
      <c r="Z25" s="118"/>
      <c r="AA25" s="118"/>
      <c r="AB25" s="118"/>
      <c r="AC25" s="118"/>
      <c r="AD25" s="118"/>
      <c r="AE25" s="118"/>
      <c r="AF25" s="118"/>
      <c r="AG25" s="118"/>
      <c r="AH25" s="118"/>
      <c r="AI25" s="118"/>
      <c r="AJ25" s="118"/>
      <c r="AK25" s="118"/>
      <c r="AL25" s="118"/>
      <c r="AM25" s="118"/>
      <c r="AN25" s="118"/>
      <c r="AO25" s="118"/>
      <c r="AP25" s="118"/>
      <c r="AQ25" s="118"/>
      <c r="AR25" s="118"/>
      <c r="AS25" s="118"/>
      <c r="AT25" s="118"/>
      <c r="AU25" s="118"/>
      <c r="AV25" s="118"/>
      <c r="AW25" s="118"/>
    </row>
    <row r="26" spans="1:49" ht="15" thickBot="1">
      <c r="A26" s="148" t="str">
        <f>'ACT Apr 2018'!K12</f>
        <v>Origin Energy</v>
      </c>
      <c r="B26" s="149" t="str">
        <f>'ACT Apr 2018'!L12</f>
        <v>Business Saver</v>
      </c>
      <c r="C26" s="150">
        <f>91*'ACT Apr 2018'!M12/100</f>
        <v>110.6833</v>
      </c>
      <c r="D26" s="150">
        <f>IF(($C$17*$C$18)&gt;='ACT Apr 2018'!P12,('ACT Apr 2018'!P12*'ACT Apr 2018'!N12/100),(('ACT Bills April 2018'!$C$17*'ACT Bills April 2018'!$C$18)*'ACT Apr 2018'!N12/100))</f>
        <v>929.95</v>
      </c>
      <c r="E26" s="150">
        <v>0</v>
      </c>
      <c r="F26" s="157">
        <v>0</v>
      </c>
      <c r="G26" s="158">
        <f>IF($C$17*$C$18&lt;'ACT Apr 2018'!P12,(0),((('ACT Bills April 2018'!$C$17*'ACT Bills April 2018'!$C$18)-('ACT Apr 2018'!P12))*'ACT Apr 2018'!Q12/100))</f>
        <v>0</v>
      </c>
      <c r="H26" s="150">
        <f>($C$17*$C$19)*'ACT Apr 2018'!AF12/100</f>
        <v>190.05</v>
      </c>
      <c r="I26" s="152">
        <f>SUM(C26:H26)</f>
        <v>1230.6832999999999</v>
      </c>
      <c r="J26" s="146">
        <f t="shared" si="4"/>
        <v>4922.7331999999997</v>
      </c>
      <c r="K26" s="153">
        <v>0</v>
      </c>
      <c r="L26" s="153">
        <f>'ACT Apr 2018'!BA12</f>
        <v>10</v>
      </c>
      <c r="M26" s="153">
        <f>'ACT Apr 2018'!BB12</f>
        <v>0</v>
      </c>
      <c r="N26" s="153">
        <f>'ACT Apr 2018'!BC12</f>
        <v>0</v>
      </c>
      <c r="O26" s="146">
        <f>J26-((I26-C26)*L26/100)*4</f>
        <v>4474.7331999999997</v>
      </c>
      <c r="P26" s="146">
        <f>O26-(O26*M26/100)</f>
        <v>4474.7331999999997</v>
      </c>
      <c r="Q26" s="146">
        <f t="shared" si="3"/>
        <v>4922.2065199999997</v>
      </c>
      <c r="R26" s="146">
        <f t="shared" si="3"/>
        <v>4922.2065199999997</v>
      </c>
      <c r="S26" s="154">
        <f>'ACT Apr 2018'!BJ12</f>
        <v>12</v>
      </c>
      <c r="T26" s="155" t="str">
        <f>'ACT Apr 2018'!BK12</f>
        <v>y</v>
      </c>
      <c r="U26" s="118"/>
      <c r="V26" s="118"/>
      <c r="W26" s="118"/>
      <c r="X26" s="118"/>
      <c r="Y26" s="118"/>
      <c r="Z26" s="118"/>
      <c r="AA26" s="118"/>
      <c r="AB26" s="118"/>
      <c r="AC26" s="118"/>
      <c r="AD26" s="118"/>
      <c r="AE26" s="118"/>
      <c r="AF26" s="118"/>
      <c r="AG26" s="118"/>
      <c r="AH26" s="118"/>
      <c r="AI26" s="118"/>
      <c r="AJ26" s="118"/>
      <c r="AK26" s="118"/>
      <c r="AL26" s="118"/>
      <c r="AM26" s="118"/>
      <c r="AN26" s="118"/>
      <c r="AO26" s="118"/>
      <c r="AP26" s="118"/>
      <c r="AQ26" s="118"/>
      <c r="AR26" s="118"/>
      <c r="AS26" s="118"/>
      <c r="AT26" s="118"/>
      <c r="AU26" s="118"/>
      <c r="AV26" s="118"/>
      <c r="AW26" s="118"/>
    </row>
    <row r="27" spans="1:49" s="112" customFormat="1" ht="14">
      <c r="A27" s="111"/>
      <c r="B27" s="111"/>
      <c r="C27" s="111"/>
      <c r="D27" s="111"/>
      <c r="E27" s="111"/>
      <c r="F27" s="111"/>
      <c r="G27" s="111"/>
      <c r="H27" s="111"/>
      <c r="I27" s="111"/>
      <c r="J27" s="111"/>
      <c r="K27" s="111"/>
      <c r="L27" s="111"/>
      <c r="M27" s="111"/>
      <c r="N27" s="111"/>
      <c r="O27" s="111"/>
      <c r="P27" s="111"/>
      <c r="Q27" s="111"/>
      <c r="R27" s="111"/>
      <c r="S27" s="111"/>
      <c r="T27" s="111"/>
      <c r="U27" s="118"/>
      <c r="V27" s="118"/>
      <c r="W27" s="118"/>
      <c r="X27" s="118"/>
      <c r="Y27" s="118"/>
      <c r="Z27" s="118"/>
      <c r="AA27" s="118"/>
      <c r="AB27" s="118"/>
      <c r="AC27" s="118"/>
      <c r="AD27" s="118"/>
      <c r="AE27" s="118"/>
      <c r="AF27" s="118"/>
      <c r="AG27" s="118"/>
      <c r="AH27" s="118"/>
      <c r="AI27" s="118"/>
      <c r="AJ27" s="118"/>
      <c r="AK27" s="118"/>
      <c r="AL27" s="118"/>
      <c r="AM27" s="118"/>
      <c r="AN27" s="118"/>
      <c r="AO27" s="118"/>
      <c r="AP27" s="118"/>
      <c r="AQ27" s="118"/>
      <c r="AR27" s="118"/>
      <c r="AS27" s="118"/>
      <c r="AT27" s="118"/>
      <c r="AU27" s="118"/>
      <c r="AV27" s="118"/>
      <c r="AW27" s="118"/>
    </row>
    <row r="28" spans="1:49" s="112" customFormat="1" ht="15" thickBot="1">
      <c r="A28" s="111"/>
      <c r="B28" s="111"/>
      <c r="C28" s="111"/>
      <c r="D28" s="111"/>
      <c r="E28" s="111"/>
      <c r="F28" s="111"/>
      <c r="G28" s="111"/>
      <c r="H28" s="111"/>
      <c r="I28" s="111"/>
      <c r="J28" s="111"/>
      <c r="K28" s="111"/>
      <c r="L28" s="111"/>
      <c r="M28" s="111"/>
      <c r="N28" s="111"/>
      <c r="O28" s="114"/>
      <c r="P28" s="111"/>
      <c r="Q28" s="111"/>
      <c r="R28" s="111"/>
      <c r="S28" s="114"/>
      <c r="T28" s="111"/>
      <c r="U28" s="118"/>
      <c r="V28" s="118"/>
      <c r="W28" s="118"/>
      <c r="X28" s="118"/>
      <c r="Y28" s="118"/>
      <c r="Z28" s="118"/>
      <c r="AA28" s="118"/>
      <c r="AB28" s="118"/>
      <c r="AC28" s="118"/>
      <c r="AD28" s="118"/>
      <c r="AE28" s="118"/>
      <c r="AF28" s="118"/>
      <c r="AG28" s="118"/>
      <c r="AH28" s="118"/>
      <c r="AI28" s="118"/>
      <c r="AJ28" s="118"/>
      <c r="AK28" s="118"/>
      <c r="AL28" s="118"/>
      <c r="AM28" s="118"/>
      <c r="AN28" s="118"/>
      <c r="AO28" s="118"/>
      <c r="AP28" s="118"/>
      <c r="AQ28" s="118"/>
      <c r="AR28" s="118"/>
      <c r="AS28" s="118"/>
      <c r="AT28" s="118"/>
      <c r="AU28" s="118"/>
      <c r="AV28" s="118"/>
      <c r="AW28" s="118"/>
    </row>
    <row r="29" spans="1:49" ht="14">
      <c r="A29" s="89" t="s">
        <v>93</v>
      </c>
      <c r="B29" s="90"/>
      <c r="C29" s="90"/>
      <c r="D29" s="90"/>
      <c r="E29" s="90"/>
      <c r="F29" s="90"/>
      <c r="G29" s="90"/>
      <c r="H29" s="90"/>
      <c r="I29" s="90"/>
      <c r="J29" s="90"/>
      <c r="K29" s="90"/>
      <c r="L29" s="90"/>
      <c r="M29" s="90"/>
      <c r="N29" s="90"/>
      <c r="O29" s="90"/>
      <c r="P29" s="90"/>
      <c r="Q29" s="90"/>
      <c r="R29" s="90"/>
      <c r="S29" s="90"/>
      <c r="T29" s="91"/>
      <c r="U29" s="118"/>
      <c r="V29" s="118"/>
      <c r="W29" s="118"/>
      <c r="X29" s="118"/>
      <c r="Y29" s="118"/>
      <c r="Z29" s="118"/>
      <c r="AA29" s="118"/>
      <c r="AB29" s="118"/>
      <c r="AC29" s="118"/>
      <c r="AD29" s="118"/>
      <c r="AE29" s="118"/>
      <c r="AF29" s="118"/>
      <c r="AG29" s="118"/>
      <c r="AH29" s="118"/>
      <c r="AI29" s="118"/>
      <c r="AJ29" s="118"/>
      <c r="AK29" s="118"/>
      <c r="AL29" s="118"/>
      <c r="AM29" s="118"/>
      <c r="AN29" s="118"/>
      <c r="AO29" s="118"/>
      <c r="AP29" s="118"/>
      <c r="AQ29" s="118"/>
      <c r="AR29" s="118"/>
      <c r="AS29" s="118"/>
      <c r="AT29" s="118"/>
      <c r="AU29" s="118"/>
      <c r="AV29" s="118"/>
      <c r="AW29" s="118"/>
    </row>
    <row r="30" spans="1:49" ht="14">
      <c r="A30" s="92" t="s">
        <v>52</v>
      </c>
      <c r="B30" s="93"/>
      <c r="C30" s="102">
        <v>5000</v>
      </c>
      <c r="D30" s="93"/>
      <c r="E30" s="93"/>
      <c r="F30" s="93"/>
      <c r="G30" s="93"/>
      <c r="H30" s="93"/>
      <c r="I30" s="93"/>
      <c r="J30" s="93"/>
      <c r="K30" s="93"/>
      <c r="L30" s="93"/>
      <c r="M30" s="93"/>
      <c r="N30" s="93"/>
      <c r="O30" s="93"/>
      <c r="P30" s="93"/>
      <c r="Q30" s="93"/>
      <c r="R30" s="93"/>
      <c r="S30" s="93"/>
      <c r="T30" s="94"/>
      <c r="U30" s="118"/>
      <c r="V30" s="118"/>
      <c r="W30" s="118"/>
      <c r="X30" s="118"/>
      <c r="Y30" s="118"/>
      <c r="Z30" s="118"/>
      <c r="AA30" s="118"/>
      <c r="AB30" s="118"/>
      <c r="AC30" s="118"/>
      <c r="AD30" s="118"/>
      <c r="AE30" s="118"/>
      <c r="AF30" s="118"/>
      <c r="AG30" s="118"/>
      <c r="AH30" s="118"/>
      <c r="AI30" s="118"/>
      <c r="AJ30" s="118"/>
      <c r="AK30" s="118"/>
      <c r="AL30" s="118"/>
      <c r="AM30" s="118"/>
      <c r="AN30" s="118"/>
      <c r="AO30" s="118"/>
      <c r="AP30" s="118"/>
      <c r="AQ30" s="118"/>
      <c r="AR30" s="118"/>
      <c r="AS30" s="118"/>
      <c r="AT30" s="118"/>
      <c r="AU30" s="118"/>
      <c r="AV30" s="118"/>
      <c r="AW30" s="118"/>
    </row>
    <row r="31" spans="1:49" ht="14">
      <c r="A31" s="92" t="s">
        <v>53</v>
      </c>
      <c r="B31" s="93"/>
      <c r="C31" s="103">
        <v>0.3</v>
      </c>
      <c r="D31" s="93"/>
      <c r="E31" s="93"/>
      <c r="F31" s="93"/>
      <c r="G31" s="93"/>
      <c r="H31" s="93"/>
      <c r="I31" s="93"/>
      <c r="J31" s="93"/>
      <c r="K31" s="93"/>
      <c r="L31" s="93"/>
      <c r="M31" s="93"/>
      <c r="N31" s="93"/>
      <c r="O31" s="93"/>
      <c r="P31" s="93"/>
      <c r="Q31" s="93"/>
      <c r="R31" s="93"/>
      <c r="S31" s="93"/>
      <c r="T31" s="94"/>
      <c r="U31" s="118"/>
      <c r="V31" s="118"/>
      <c r="W31" s="118"/>
      <c r="X31" s="118"/>
      <c r="Y31" s="118"/>
      <c r="Z31" s="118"/>
      <c r="AA31" s="118"/>
      <c r="AB31" s="118"/>
      <c r="AC31" s="118"/>
      <c r="AD31" s="118"/>
      <c r="AE31" s="118"/>
      <c r="AF31" s="118"/>
      <c r="AG31" s="118"/>
      <c r="AH31" s="118"/>
      <c r="AI31" s="118"/>
      <c r="AJ31" s="118"/>
      <c r="AK31" s="118"/>
      <c r="AL31" s="118"/>
      <c r="AM31" s="118"/>
      <c r="AN31" s="118"/>
      <c r="AO31" s="118"/>
      <c r="AP31" s="118"/>
      <c r="AQ31" s="118"/>
      <c r="AR31" s="118"/>
      <c r="AS31" s="118"/>
      <c r="AT31" s="118"/>
      <c r="AU31" s="118"/>
      <c r="AV31" s="118"/>
      <c r="AW31" s="118"/>
    </row>
    <row r="32" spans="1:49" ht="14">
      <c r="A32" s="92" t="s">
        <v>54</v>
      </c>
      <c r="B32" s="93"/>
      <c r="C32" s="103">
        <v>0.4</v>
      </c>
      <c r="D32" s="93"/>
      <c r="E32" s="93"/>
      <c r="F32" s="93"/>
      <c r="G32" s="93"/>
      <c r="H32" s="93"/>
      <c r="I32" s="93"/>
      <c r="J32" s="93"/>
      <c r="K32" s="93"/>
      <c r="L32" s="93"/>
      <c r="M32" s="93"/>
      <c r="N32" s="93"/>
      <c r="O32" s="93"/>
      <c r="P32" s="93"/>
      <c r="Q32" s="93"/>
      <c r="R32" s="93"/>
      <c r="S32" s="93"/>
      <c r="T32" s="94"/>
      <c r="U32" s="118"/>
      <c r="V32" s="118"/>
      <c r="W32" s="118"/>
      <c r="X32" s="118"/>
      <c r="Y32" s="118"/>
      <c r="Z32" s="118"/>
      <c r="AA32" s="118"/>
      <c r="AB32" s="118"/>
      <c r="AC32" s="118"/>
      <c r="AD32" s="118"/>
      <c r="AE32" s="118"/>
      <c r="AF32" s="118"/>
      <c r="AG32" s="118"/>
      <c r="AH32" s="118"/>
      <c r="AI32" s="118"/>
      <c r="AJ32" s="118"/>
      <c r="AK32" s="118"/>
      <c r="AL32" s="118"/>
      <c r="AM32" s="118"/>
      <c r="AN32" s="118"/>
      <c r="AO32" s="118"/>
      <c r="AP32" s="118"/>
      <c r="AQ32" s="118"/>
      <c r="AR32" s="118"/>
      <c r="AS32" s="118"/>
      <c r="AT32" s="118"/>
      <c r="AU32" s="118"/>
      <c r="AV32" s="118"/>
      <c r="AW32" s="118"/>
    </row>
    <row r="33" spans="1:88" ht="14">
      <c r="A33" s="92" t="s">
        <v>55</v>
      </c>
      <c r="B33" s="93"/>
      <c r="C33" s="103">
        <v>0.3</v>
      </c>
      <c r="D33" s="93"/>
      <c r="E33" s="93"/>
      <c r="F33" s="93"/>
      <c r="G33" s="93"/>
      <c r="H33" s="93"/>
      <c r="I33" s="93"/>
      <c r="J33" s="93"/>
      <c r="K33" s="93"/>
      <c r="L33" s="93"/>
      <c r="M33" s="93"/>
      <c r="N33" s="93"/>
      <c r="O33" s="93"/>
      <c r="P33" s="93"/>
      <c r="Q33" s="93"/>
      <c r="R33" s="93"/>
      <c r="S33" s="93"/>
      <c r="T33" s="94"/>
      <c r="U33" s="118"/>
      <c r="V33" s="118"/>
      <c r="W33" s="118"/>
      <c r="X33" s="118"/>
      <c r="Y33" s="118"/>
      <c r="Z33" s="118"/>
      <c r="AA33" s="118"/>
      <c r="AB33" s="118"/>
      <c r="AC33" s="118"/>
      <c r="AD33" s="118"/>
      <c r="AE33" s="118"/>
      <c r="AF33" s="118"/>
      <c r="AG33" s="118"/>
      <c r="AH33" s="118"/>
      <c r="AI33" s="118"/>
      <c r="AJ33" s="118"/>
      <c r="AK33" s="118"/>
      <c r="AL33" s="118"/>
      <c r="AM33" s="118"/>
      <c r="AN33" s="118"/>
      <c r="AO33" s="118"/>
      <c r="AP33" s="118"/>
      <c r="AQ33" s="118"/>
      <c r="AR33" s="118"/>
      <c r="AS33" s="118"/>
      <c r="AT33" s="118"/>
      <c r="AU33" s="118"/>
      <c r="AV33" s="118"/>
      <c r="AW33" s="118"/>
    </row>
    <row r="34" spans="1:88" ht="14">
      <c r="A34" s="92"/>
      <c r="B34" s="93"/>
      <c r="C34" s="93"/>
      <c r="D34" s="93"/>
      <c r="E34" s="93"/>
      <c r="F34" s="93"/>
      <c r="G34" s="93"/>
      <c r="H34" s="93"/>
      <c r="I34" s="93"/>
      <c r="J34" s="93"/>
      <c r="K34" s="93"/>
      <c r="L34" s="93"/>
      <c r="M34" s="93"/>
      <c r="N34" s="93"/>
      <c r="O34" s="93"/>
      <c r="P34" s="93"/>
      <c r="Q34" s="93"/>
      <c r="R34" s="93"/>
      <c r="S34" s="93"/>
      <c r="T34" s="94"/>
      <c r="U34" s="118"/>
      <c r="V34" s="118"/>
      <c r="W34" s="118"/>
      <c r="X34" s="118"/>
      <c r="Y34" s="118"/>
      <c r="Z34" s="118"/>
      <c r="AA34" s="118"/>
      <c r="AB34" s="118"/>
      <c r="AC34" s="118"/>
      <c r="AD34" s="118"/>
      <c r="AE34" s="118"/>
      <c r="AF34" s="118"/>
      <c r="AG34" s="118"/>
      <c r="AH34" s="118"/>
      <c r="AI34" s="118"/>
      <c r="AJ34" s="118"/>
      <c r="AK34" s="118"/>
      <c r="AL34" s="118"/>
      <c r="AM34" s="118"/>
      <c r="AN34" s="118"/>
      <c r="AO34" s="118"/>
      <c r="AP34" s="118"/>
      <c r="AQ34" s="118"/>
      <c r="AR34" s="118"/>
      <c r="AS34" s="118"/>
      <c r="AT34" s="118"/>
      <c r="AU34" s="118"/>
      <c r="AV34" s="118"/>
      <c r="AW34" s="118"/>
    </row>
    <row r="35" spans="1:88" ht="75">
      <c r="A35" s="173" t="s">
        <v>56</v>
      </c>
      <c r="B35" s="162" t="s">
        <v>57</v>
      </c>
      <c r="C35" s="163" t="s">
        <v>58</v>
      </c>
      <c r="D35" s="163" t="s">
        <v>59</v>
      </c>
      <c r="E35" s="163" t="s">
        <v>6</v>
      </c>
      <c r="F35" s="163" t="s">
        <v>172</v>
      </c>
      <c r="G35" s="163" t="s">
        <v>173</v>
      </c>
      <c r="H35" s="163" t="s">
        <v>174</v>
      </c>
      <c r="I35" s="163" t="s">
        <v>113</v>
      </c>
      <c r="J35" s="166" t="s">
        <v>103</v>
      </c>
      <c r="K35" s="167" t="s">
        <v>104</v>
      </c>
      <c r="L35" s="167" t="s">
        <v>185</v>
      </c>
      <c r="M35" s="167" t="s">
        <v>118</v>
      </c>
      <c r="N35" s="167" t="s">
        <v>86</v>
      </c>
      <c r="O35" s="168" t="s">
        <v>87</v>
      </c>
      <c r="P35" s="168" t="s">
        <v>88</v>
      </c>
      <c r="Q35" s="168" t="s">
        <v>178</v>
      </c>
      <c r="R35" s="168" t="s">
        <v>179</v>
      </c>
      <c r="S35" s="167" t="s">
        <v>89</v>
      </c>
      <c r="T35" s="169" t="s">
        <v>90</v>
      </c>
      <c r="U35" s="118"/>
      <c r="V35" s="118"/>
      <c r="W35" s="118"/>
      <c r="X35" s="118"/>
      <c r="Y35" s="118"/>
      <c r="Z35" s="118"/>
      <c r="AA35" s="118"/>
      <c r="AB35" s="118"/>
      <c r="AC35" s="118"/>
      <c r="AD35" s="118"/>
      <c r="AE35" s="118"/>
      <c r="AF35" s="118"/>
      <c r="AG35" s="118"/>
      <c r="AH35" s="118"/>
      <c r="AI35" s="118"/>
      <c r="AJ35" s="118"/>
      <c r="AK35" s="118"/>
      <c r="AL35" s="118"/>
      <c r="AM35" s="118"/>
      <c r="AN35" s="118"/>
      <c r="AO35" s="118"/>
      <c r="AP35" s="118"/>
      <c r="AQ35" s="118"/>
      <c r="AR35" s="118"/>
      <c r="AS35" s="118"/>
      <c r="AT35" s="118"/>
      <c r="AU35" s="118"/>
      <c r="AV35" s="118"/>
      <c r="AW35" s="118"/>
    </row>
    <row r="36" spans="1:88" ht="14">
      <c r="A36" s="137" t="str">
        <f>'ACT Apr 2018'!K13</f>
        <v>ActewAGL</v>
      </c>
      <c r="B36" s="138" t="str">
        <f>'ACT Apr 2018'!L13</f>
        <v>Regulated</v>
      </c>
      <c r="C36" s="139">
        <f>91*'ACT Apr 2018'!M13/100</f>
        <v>111.02</v>
      </c>
      <c r="D36" s="147">
        <f>($C$30*$C$31)*'ACT Apr 2018'!N13/100</f>
        <v>447.15</v>
      </c>
      <c r="E36" s="139">
        <v>0</v>
      </c>
      <c r="F36" s="139">
        <v>0</v>
      </c>
      <c r="G36" s="139">
        <f>($C$30*$C$32)*'ACT Apr 2018'!AI13/100</f>
        <v>428.6</v>
      </c>
      <c r="H36" s="139">
        <f>($C$30*$C$33)*'ACT Apr 2018'!W13/100</f>
        <v>241.95</v>
      </c>
      <c r="I36" s="142">
        <f t="shared" ref="I36:I41" si="5">SUM(C36:H36)</f>
        <v>1228.72</v>
      </c>
      <c r="J36" s="101">
        <f>I36*4</f>
        <v>4914.88</v>
      </c>
      <c r="K36" s="143">
        <v>0</v>
      </c>
      <c r="L36" s="143">
        <f>'ACT Apr 2018'!BA13</f>
        <v>0</v>
      </c>
      <c r="M36" s="143">
        <f>'ACT Apr 2018'!BB13</f>
        <v>0</v>
      </c>
      <c r="N36" s="143">
        <f>'ACT Apr 2018'!BC13</f>
        <v>0</v>
      </c>
      <c r="O36" s="101">
        <f>J36</f>
        <v>4914.88</v>
      </c>
      <c r="P36" s="101">
        <f>O36</f>
        <v>4914.88</v>
      </c>
      <c r="Q36" s="101">
        <f>O36*1.1</f>
        <v>5406.3680000000004</v>
      </c>
      <c r="R36" s="101">
        <f>P36*1.1</f>
        <v>5406.3680000000004</v>
      </c>
      <c r="S36" s="144">
        <f>'ACT Apr 2018'!BJ13</f>
        <v>0</v>
      </c>
      <c r="T36" s="145" t="str">
        <f>'ACT Apr 2018'!BK13</f>
        <v>n</v>
      </c>
      <c r="U36" s="118"/>
      <c r="V36" s="118"/>
      <c r="W36" s="118"/>
      <c r="X36" s="118"/>
      <c r="Y36" s="118"/>
      <c r="Z36" s="118"/>
      <c r="AA36" s="118"/>
      <c r="AB36" s="118"/>
      <c r="AC36" s="118"/>
      <c r="AD36" s="118"/>
      <c r="AE36" s="118"/>
      <c r="AF36" s="118"/>
      <c r="AG36" s="118"/>
      <c r="AH36" s="118"/>
      <c r="AI36" s="118"/>
      <c r="AJ36" s="118"/>
      <c r="AK36" s="118"/>
      <c r="AL36" s="118"/>
      <c r="AM36" s="118"/>
      <c r="AN36" s="118"/>
      <c r="AO36" s="118"/>
      <c r="AP36" s="118"/>
      <c r="AQ36" s="118"/>
      <c r="AR36" s="118"/>
      <c r="AS36" s="118"/>
      <c r="AT36" s="118"/>
      <c r="AU36" s="118"/>
      <c r="AV36" s="118"/>
      <c r="AW36" s="118"/>
    </row>
    <row r="37" spans="1:88" ht="14">
      <c r="A37" s="137" t="str">
        <f>'ACT Apr 2018'!K14</f>
        <v>ActewAGL</v>
      </c>
      <c r="B37" s="138" t="str">
        <f>'ACT Apr 2018'!L14</f>
        <v>Business plan</v>
      </c>
      <c r="C37" s="139">
        <f>91*'ACT Apr 2018'!M14/100</f>
        <v>111.02</v>
      </c>
      <c r="D37" s="147">
        <f>($C$30*$C$31)*'ACT Apr 2018'!N14/100</f>
        <v>447.15</v>
      </c>
      <c r="E37" s="139">
        <v>0</v>
      </c>
      <c r="F37" s="139">
        <v>0</v>
      </c>
      <c r="G37" s="139">
        <f>($C$30*$C$32)*'ACT Apr 2018'!AI14/100</f>
        <v>428.6</v>
      </c>
      <c r="H37" s="139">
        <f>($C$30*$C$33)*'ACT Apr 2018'!W14/100</f>
        <v>241.95</v>
      </c>
      <c r="I37" s="142">
        <f t="shared" si="5"/>
        <v>1228.72</v>
      </c>
      <c r="J37" s="101">
        <f>I37*4</f>
        <v>4914.88</v>
      </c>
      <c r="K37" s="143">
        <v>0</v>
      </c>
      <c r="L37" s="143">
        <f>'ACT Apr 2018'!BA14</f>
        <v>12</v>
      </c>
      <c r="M37" s="143">
        <f>'ACT Apr 2018'!BB14</f>
        <v>0</v>
      </c>
      <c r="N37" s="143">
        <f>'ACT Apr 2018'!BC14</f>
        <v>0</v>
      </c>
      <c r="O37" s="101">
        <f>J37-((I37-C37)*L37/100)*4</f>
        <v>4378.384</v>
      </c>
      <c r="P37" s="101">
        <f>O37</f>
        <v>4378.384</v>
      </c>
      <c r="Q37" s="101">
        <f t="shared" ref="Q37:R41" si="6">O37*1.1</f>
        <v>4816.2224000000006</v>
      </c>
      <c r="R37" s="101">
        <f t="shared" si="6"/>
        <v>4816.2224000000006</v>
      </c>
      <c r="S37" s="144">
        <f>'ACT Apr 2018'!BJ14</f>
        <v>12</v>
      </c>
      <c r="T37" s="145" t="str">
        <f>'ACT Apr 2018'!BK14</f>
        <v>y</v>
      </c>
      <c r="U37" s="118"/>
      <c r="V37" s="118"/>
      <c r="W37" s="118"/>
      <c r="X37" s="118"/>
      <c r="Y37" s="118"/>
      <c r="Z37" s="118"/>
      <c r="AA37" s="118"/>
      <c r="AB37" s="118"/>
      <c r="AC37" s="118"/>
      <c r="AD37" s="118"/>
      <c r="AE37" s="118"/>
      <c r="AF37" s="118"/>
      <c r="AG37" s="118"/>
      <c r="AH37" s="118"/>
      <c r="AI37" s="118"/>
      <c r="AJ37" s="118"/>
      <c r="AK37" s="118"/>
      <c r="AL37" s="118"/>
      <c r="AM37" s="118"/>
      <c r="AN37" s="118"/>
      <c r="AO37" s="118"/>
      <c r="AP37" s="118"/>
      <c r="AQ37" s="118"/>
      <c r="AR37" s="118"/>
      <c r="AS37" s="118"/>
      <c r="AT37" s="118"/>
      <c r="AU37" s="118"/>
      <c r="AV37" s="118"/>
      <c r="AW37" s="118"/>
    </row>
    <row r="38" spans="1:88" ht="14">
      <c r="A38" s="137" t="str">
        <f>'ACT Apr 2018'!K15</f>
        <v>EnergyAustralia</v>
      </c>
      <c r="B38" s="138" t="str">
        <f>'ACT Apr 2018'!L15</f>
        <v>Everyday Saver Business</v>
      </c>
      <c r="C38" s="139">
        <f>91*'ACT Apr 2018'!M15/100</f>
        <v>101.01</v>
      </c>
      <c r="D38" s="147">
        <f>($C$30*$C$31)*'ACT Apr 2018'!N15/100</f>
        <v>566.25</v>
      </c>
      <c r="E38" s="139">
        <v>0</v>
      </c>
      <c r="F38" s="139">
        <v>0</v>
      </c>
      <c r="G38" s="139">
        <f>($C$30*$C$32)*'ACT Apr 2018'!AI15/100</f>
        <v>526</v>
      </c>
      <c r="H38" s="139">
        <f>($C$30*$C$33)*'ACT Apr 2018'!W15/100</f>
        <v>345</v>
      </c>
      <c r="I38" s="142">
        <f t="shared" si="5"/>
        <v>1538.26</v>
      </c>
      <c r="J38" s="101">
        <f t="shared" ref="J38:J41" si="7">I38*4</f>
        <v>6153.04</v>
      </c>
      <c r="K38" s="143">
        <v>0</v>
      </c>
      <c r="L38" s="143">
        <f>'ACT Apr 2018'!BA15</f>
        <v>14</v>
      </c>
      <c r="M38" s="143">
        <f>'ACT Apr 2018'!BB15</f>
        <v>0</v>
      </c>
      <c r="N38" s="143">
        <f>'ACT Apr 2018'!BC15</f>
        <v>0</v>
      </c>
      <c r="O38" s="101">
        <f>J38-((I38-C38)*L38/100)*4</f>
        <v>5348.18</v>
      </c>
      <c r="P38" s="101">
        <f>O38-(O38*M38/100)</f>
        <v>5348.18</v>
      </c>
      <c r="Q38" s="101">
        <f t="shared" si="6"/>
        <v>5882.9980000000005</v>
      </c>
      <c r="R38" s="101">
        <f t="shared" si="6"/>
        <v>5882.9980000000005</v>
      </c>
      <c r="S38" s="144">
        <f>'ACT Apr 2018'!BJ15</f>
        <v>24</v>
      </c>
      <c r="T38" s="145" t="str">
        <f>'ACT Apr 2018'!BK15</f>
        <v>y</v>
      </c>
      <c r="U38" s="118"/>
      <c r="V38" s="118"/>
      <c r="W38" s="118"/>
      <c r="X38" s="118"/>
      <c r="Y38" s="118"/>
      <c r="Z38" s="118"/>
      <c r="AA38" s="118"/>
      <c r="AB38" s="118"/>
      <c r="AC38" s="118"/>
      <c r="AD38" s="118"/>
      <c r="AE38" s="118"/>
      <c r="AF38" s="118"/>
      <c r="AG38" s="118"/>
      <c r="AH38" s="118"/>
      <c r="AI38" s="118"/>
      <c r="AJ38" s="118"/>
      <c r="AK38" s="118"/>
      <c r="AL38" s="118"/>
      <c r="AM38" s="118"/>
      <c r="AN38" s="118"/>
      <c r="AO38" s="118"/>
      <c r="AP38" s="118"/>
      <c r="AQ38" s="118"/>
      <c r="AR38" s="118"/>
      <c r="AS38" s="118"/>
      <c r="AT38" s="118"/>
      <c r="AU38" s="118"/>
      <c r="AV38" s="118"/>
      <c r="AW38" s="118"/>
    </row>
    <row r="39" spans="1:88" ht="14">
      <c r="A39" s="137" t="str">
        <f>'ACT Apr 2018'!K16</f>
        <v>ERM Power</v>
      </c>
      <c r="B39" s="138" t="str">
        <f>'ACT Apr 2018'!L16</f>
        <v>Adjustable</v>
      </c>
      <c r="C39" s="139">
        <f>91*'ACT Apr 2018'!M16/100</f>
        <v>130.13</v>
      </c>
      <c r="D39" s="147">
        <f>($C$30*$C$31)*'ACT Apr 2018'!N16/100</f>
        <v>503.85000000000008</v>
      </c>
      <c r="E39" s="139">
        <v>0</v>
      </c>
      <c r="F39" s="139">
        <v>0</v>
      </c>
      <c r="G39" s="139">
        <f>($C$30*$C$32)*'ACT Apr 2018'!AI16/100</f>
        <v>513.79999999999995</v>
      </c>
      <c r="H39" s="139">
        <f>($C$30*$C$33)*'ACT Apr 2018'!W16/100</f>
        <v>262.05</v>
      </c>
      <c r="I39" s="142">
        <f t="shared" si="5"/>
        <v>1409.83</v>
      </c>
      <c r="J39" s="101">
        <f t="shared" si="7"/>
        <v>5639.32</v>
      </c>
      <c r="K39" s="143">
        <v>0</v>
      </c>
      <c r="L39" s="143">
        <f>'ACT Apr 2018'!BA16</f>
        <v>0</v>
      </c>
      <c r="M39" s="143">
        <f>'ACT Apr 2018'!BB16</f>
        <v>0</v>
      </c>
      <c r="N39" s="143">
        <f>'ACT Apr 2018'!BC16</f>
        <v>0</v>
      </c>
      <c r="O39" s="101">
        <f>J39</f>
        <v>5639.32</v>
      </c>
      <c r="P39" s="101">
        <f>O39-(O39*M39/100)</f>
        <v>5639.32</v>
      </c>
      <c r="Q39" s="101">
        <f t="shared" si="6"/>
        <v>6203.2520000000004</v>
      </c>
      <c r="R39" s="101">
        <f t="shared" si="6"/>
        <v>6203.2520000000004</v>
      </c>
      <c r="S39" s="144">
        <f>'ACT Apr 2018'!BJ16</f>
        <v>0</v>
      </c>
      <c r="T39" s="145" t="str">
        <f>'ACT Apr 2018'!BK16</f>
        <v>n</v>
      </c>
      <c r="U39" s="118"/>
      <c r="V39" s="118"/>
      <c r="W39" s="118"/>
      <c r="X39" s="118"/>
      <c r="Y39" s="118"/>
      <c r="Z39" s="118"/>
      <c r="AA39" s="118"/>
      <c r="AB39" s="118"/>
      <c r="AC39" s="118"/>
      <c r="AD39" s="118"/>
      <c r="AE39" s="118"/>
      <c r="AF39" s="118"/>
      <c r="AG39" s="118"/>
      <c r="AH39" s="118"/>
      <c r="AI39" s="118"/>
      <c r="AJ39" s="118"/>
      <c r="AK39" s="118"/>
      <c r="AL39" s="118"/>
      <c r="AM39" s="118"/>
      <c r="AN39" s="118"/>
      <c r="AO39" s="118"/>
      <c r="AP39" s="118"/>
      <c r="AQ39" s="118"/>
      <c r="AR39" s="118"/>
      <c r="AS39" s="118"/>
      <c r="AT39" s="118"/>
      <c r="AU39" s="118"/>
      <c r="AV39" s="118"/>
      <c r="AW39" s="118"/>
    </row>
    <row r="40" spans="1:88" ht="14">
      <c r="A40" s="137" t="str">
        <f>'ACT Apr 2018'!K17</f>
        <v>Origin Energy</v>
      </c>
      <c r="B40" s="138" t="str">
        <f>'ACT Apr 2018'!L17</f>
        <v>Business Saver</v>
      </c>
      <c r="C40" s="139">
        <f>91*'ACT Apr 2018'!M17/100</f>
        <v>110.6833</v>
      </c>
      <c r="D40" s="147">
        <f>($C$30*$C$31)*'ACT Apr 2018'!N17/100</f>
        <v>484.2</v>
      </c>
      <c r="E40" s="139">
        <v>0</v>
      </c>
      <c r="F40" s="139">
        <v>0</v>
      </c>
      <c r="G40" s="139">
        <f>($C$30*$C$32)*'ACT Apr 2018'!AI17/100</f>
        <v>464.6</v>
      </c>
      <c r="H40" s="139">
        <f>($C$30*$C$33)*'ACT Apr 2018'!W17/100</f>
        <v>261.75</v>
      </c>
      <c r="I40" s="142">
        <f t="shared" si="5"/>
        <v>1321.2332999999999</v>
      </c>
      <c r="J40" s="101">
        <f t="shared" si="7"/>
        <v>5284.9331999999995</v>
      </c>
      <c r="K40" s="143">
        <v>0</v>
      </c>
      <c r="L40" s="143">
        <f>'ACT Apr 2018'!BA17</f>
        <v>10</v>
      </c>
      <c r="M40" s="143">
        <f>'ACT Apr 2018'!BB17</f>
        <v>0</v>
      </c>
      <c r="N40" s="143">
        <f>'ACT Apr 2018'!BC17</f>
        <v>0</v>
      </c>
      <c r="O40" s="101">
        <f>J40-((I40-C40)*L40/100)*4</f>
        <v>4800.7131999999992</v>
      </c>
      <c r="P40" s="101">
        <f>O40-(O40*M40/100)</f>
        <v>4800.7131999999992</v>
      </c>
      <c r="Q40" s="101">
        <f t="shared" si="6"/>
        <v>5280.7845199999992</v>
      </c>
      <c r="R40" s="101">
        <f t="shared" si="6"/>
        <v>5280.7845199999992</v>
      </c>
      <c r="S40" s="144">
        <f>'ACT Apr 2018'!BJ17</f>
        <v>12</v>
      </c>
      <c r="T40" s="145" t="str">
        <f>'ACT Apr 2018'!BK17</f>
        <v>y</v>
      </c>
      <c r="U40" s="118"/>
      <c r="V40" s="118"/>
      <c r="W40" s="118"/>
      <c r="X40" s="118"/>
      <c r="Y40" s="118"/>
      <c r="Z40" s="118"/>
      <c r="AA40" s="118"/>
      <c r="AB40" s="118"/>
      <c r="AC40" s="118"/>
      <c r="AD40" s="118"/>
      <c r="AE40" s="118"/>
      <c r="AF40" s="118"/>
      <c r="AG40" s="118"/>
      <c r="AH40" s="118"/>
      <c r="AI40" s="118"/>
      <c r="AJ40" s="118"/>
      <c r="AK40" s="118"/>
      <c r="AL40" s="118"/>
      <c r="AM40" s="118"/>
      <c r="AN40" s="118"/>
      <c r="AO40" s="118"/>
      <c r="AP40" s="118"/>
      <c r="AQ40" s="118"/>
      <c r="AR40" s="118"/>
      <c r="AS40" s="118"/>
      <c r="AT40" s="118"/>
      <c r="AU40" s="118"/>
      <c r="AV40" s="118"/>
      <c r="AW40" s="118"/>
    </row>
    <row r="41" spans="1:88" s="105" customFormat="1" ht="15" thickBot="1">
      <c r="A41" s="148" t="str">
        <f>'ACT Apr 2018'!K18</f>
        <v>Next Business Energy</v>
      </c>
      <c r="B41" s="149" t="str">
        <f>'ACT Apr 2018'!L18</f>
        <v>Market offer</v>
      </c>
      <c r="C41" s="150">
        <f>91*'ACT Apr 2018'!M18/100</f>
        <v>127.4</v>
      </c>
      <c r="D41" s="151">
        <f>($C$30*$C$31)*'ACT Apr 2018'!N18/100</f>
        <v>570</v>
      </c>
      <c r="E41" s="150">
        <v>0</v>
      </c>
      <c r="F41" s="150">
        <v>0</v>
      </c>
      <c r="G41" s="150">
        <f>($C$30*$C$32)*'ACT Apr 2018'!AI18/100</f>
        <v>600</v>
      </c>
      <c r="H41" s="150">
        <f>($C$30*$C$33)*'ACT Apr 2018'!W18/100</f>
        <v>360</v>
      </c>
      <c r="I41" s="152">
        <f t="shared" si="5"/>
        <v>1657.4</v>
      </c>
      <c r="J41" s="146">
        <f t="shared" si="7"/>
        <v>6629.6</v>
      </c>
      <c r="K41" s="153">
        <v>0</v>
      </c>
      <c r="L41" s="153">
        <f>'ACT Apr 2018'!BA18</f>
        <v>0</v>
      </c>
      <c r="M41" s="153">
        <f>'ACT Apr 2018'!BB18</f>
        <v>12</v>
      </c>
      <c r="N41" s="153">
        <f>'ACT Apr 2018'!BC18</f>
        <v>0</v>
      </c>
      <c r="O41" s="101">
        <f>J41</f>
        <v>6629.6</v>
      </c>
      <c r="P41" s="146">
        <f>O41-(O41*M41/100)</f>
        <v>5834.0480000000007</v>
      </c>
      <c r="Q41" s="146">
        <f t="shared" si="6"/>
        <v>7292.5600000000013</v>
      </c>
      <c r="R41" s="146">
        <f t="shared" si="6"/>
        <v>6417.4528000000009</v>
      </c>
      <c r="S41" s="154">
        <f>'ACT Apr 2018'!BJ18</f>
        <v>24</v>
      </c>
      <c r="T41" s="155" t="str">
        <f>'ACT Apr 2018'!BK18</f>
        <v>y</v>
      </c>
      <c r="U41" s="118"/>
      <c r="V41" s="118"/>
      <c r="W41" s="118"/>
      <c r="X41" s="118"/>
      <c r="Y41" s="118"/>
      <c r="Z41" s="118"/>
      <c r="AA41" s="118"/>
      <c r="AB41" s="118"/>
      <c r="AC41" s="118"/>
      <c r="AD41" s="118"/>
      <c r="AE41" s="118"/>
      <c r="AF41" s="118"/>
      <c r="AG41" s="118"/>
      <c r="AH41" s="118"/>
      <c r="AI41" s="118"/>
      <c r="AJ41" s="118"/>
      <c r="AK41" s="118"/>
      <c r="AL41" s="118"/>
      <c r="AM41" s="118"/>
      <c r="AN41" s="118"/>
      <c r="AO41" s="118"/>
      <c r="AP41" s="118"/>
      <c r="AQ41" s="118"/>
      <c r="AR41" s="118"/>
      <c r="AS41" s="118"/>
      <c r="AT41" s="118"/>
      <c r="AU41" s="118"/>
      <c r="AV41" s="118"/>
      <c r="AW41" s="118"/>
      <c r="AX41" s="112"/>
      <c r="AY41" s="112"/>
      <c r="AZ41" s="112"/>
      <c r="BA41" s="112"/>
      <c r="BB41" s="112"/>
      <c r="BC41" s="112"/>
      <c r="BD41" s="112"/>
      <c r="BE41" s="112"/>
      <c r="BF41" s="112"/>
      <c r="BG41" s="112"/>
      <c r="BH41" s="112"/>
      <c r="BI41" s="112"/>
      <c r="BJ41" s="112"/>
      <c r="BK41" s="112"/>
      <c r="BL41" s="112"/>
      <c r="BM41" s="112"/>
      <c r="BN41" s="112"/>
      <c r="BO41" s="112"/>
      <c r="BP41" s="112"/>
      <c r="BQ41" s="112"/>
      <c r="BR41" s="112"/>
      <c r="BS41" s="112"/>
      <c r="BT41" s="112"/>
      <c r="BU41" s="112"/>
      <c r="BV41" s="112"/>
      <c r="BW41" s="112"/>
      <c r="BX41" s="112"/>
      <c r="BY41" s="112"/>
      <c r="BZ41" s="112"/>
      <c r="CA41" s="112"/>
      <c r="CB41" s="112"/>
      <c r="CC41" s="112"/>
      <c r="CD41" s="112"/>
      <c r="CE41" s="112"/>
      <c r="CF41" s="112"/>
      <c r="CG41" s="112"/>
      <c r="CH41" s="112"/>
      <c r="CI41" s="112"/>
      <c r="CJ41" s="112"/>
    </row>
    <row r="42" spans="1:88" s="112" customFormat="1" ht="14">
      <c r="A42" s="111"/>
      <c r="B42" s="111"/>
      <c r="C42" s="111"/>
      <c r="D42" s="111"/>
      <c r="E42" s="111"/>
      <c r="F42" s="111"/>
      <c r="G42" s="111"/>
      <c r="H42" s="111"/>
      <c r="I42" s="111"/>
      <c r="J42" s="111"/>
      <c r="K42" s="111"/>
      <c r="L42" s="111"/>
      <c r="M42" s="111"/>
      <c r="N42" s="111"/>
      <c r="O42" s="114"/>
      <c r="P42" s="114"/>
      <c r="Q42" s="114"/>
      <c r="R42" s="114"/>
      <c r="S42" s="114"/>
      <c r="T42" s="111"/>
      <c r="U42" s="118"/>
      <c r="V42" s="118"/>
      <c r="W42" s="118"/>
      <c r="X42" s="118"/>
      <c r="Y42" s="118"/>
      <c r="Z42" s="118"/>
      <c r="AA42" s="118"/>
      <c r="AB42" s="118"/>
      <c r="AC42" s="118"/>
      <c r="AD42" s="118"/>
      <c r="AE42" s="118"/>
      <c r="AF42" s="118"/>
      <c r="AG42" s="118"/>
      <c r="AH42" s="118"/>
      <c r="AI42" s="118"/>
      <c r="AJ42" s="118"/>
      <c r="AK42" s="118"/>
      <c r="AL42" s="118"/>
      <c r="AM42" s="118"/>
      <c r="AN42" s="118"/>
      <c r="AO42" s="118"/>
      <c r="AP42" s="118"/>
      <c r="AQ42" s="118"/>
      <c r="AR42" s="118"/>
      <c r="AS42" s="118"/>
      <c r="AT42" s="118"/>
      <c r="AU42" s="118"/>
      <c r="AV42" s="118"/>
      <c r="AW42" s="118"/>
    </row>
    <row r="43" spans="1:88" s="112" customFormat="1" ht="14">
      <c r="A43" s="111"/>
      <c r="B43" s="111"/>
      <c r="C43" s="111"/>
      <c r="D43" s="111"/>
      <c r="E43" s="111"/>
      <c r="F43" s="111"/>
      <c r="G43" s="111"/>
      <c r="H43" s="111"/>
      <c r="I43" s="111"/>
      <c r="J43" s="111"/>
      <c r="K43" s="111"/>
      <c r="L43" s="111"/>
      <c r="M43" s="111"/>
      <c r="N43" s="111"/>
      <c r="O43" s="114"/>
      <c r="P43" s="114"/>
      <c r="Q43" s="114"/>
      <c r="R43" s="114"/>
      <c r="S43" s="114"/>
      <c r="T43" s="111"/>
      <c r="U43" s="118"/>
      <c r="V43" s="118"/>
      <c r="W43" s="118"/>
      <c r="X43" s="118"/>
      <c r="Y43" s="118"/>
      <c r="Z43" s="118"/>
      <c r="AA43" s="118"/>
      <c r="AB43" s="118"/>
      <c r="AC43" s="118"/>
      <c r="AD43" s="118"/>
      <c r="AE43" s="118"/>
      <c r="AF43" s="118"/>
      <c r="AG43" s="118"/>
      <c r="AH43" s="118"/>
      <c r="AI43" s="118"/>
      <c r="AJ43" s="118"/>
      <c r="AK43" s="118"/>
      <c r="AL43" s="118"/>
      <c r="AM43" s="118"/>
      <c r="AN43" s="118"/>
      <c r="AO43" s="118"/>
      <c r="AP43" s="118"/>
      <c r="AQ43" s="118"/>
      <c r="AR43" s="118"/>
      <c r="AS43" s="118"/>
      <c r="AT43" s="118"/>
      <c r="AU43" s="118"/>
      <c r="AV43" s="118"/>
      <c r="AW43" s="118"/>
    </row>
    <row r="44" spans="1:88" s="112" customFormat="1" ht="14">
      <c r="A44" s="111"/>
      <c r="B44" s="111"/>
      <c r="C44" s="111"/>
      <c r="D44" s="111"/>
      <c r="E44" s="111"/>
      <c r="F44" s="111"/>
      <c r="G44" s="111"/>
      <c r="H44" s="111"/>
      <c r="I44" s="111"/>
      <c r="J44" s="111"/>
      <c r="K44" s="111"/>
      <c r="L44" s="111"/>
      <c r="M44" s="111"/>
      <c r="N44" s="111"/>
      <c r="O44" s="114"/>
      <c r="P44" s="114"/>
      <c r="Q44" s="114"/>
      <c r="R44" s="114"/>
      <c r="S44" s="114"/>
      <c r="T44" s="111"/>
      <c r="U44" s="118"/>
      <c r="V44" s="118"/>
      <c r="W44" s="118"/>
      <c r="X44" s="118"/>
      <c r="Y44" s="118"/>
      <c r="Z44" s="118"/>
      <c r="AA44" s="118"/>
      <c r="AB44" s="118"/>
      <c r="AC44" s="118"/>
      <c r="AD44" s="118"/>
      <c r="AE44" s="118"/>
      <c r="AF44" s="118"/>
      <c r="AG44" s="118"/>
      <c r="AH44" s="118"/>
      <c r="AI44" s="118"/>
      <c r="AJ44" s="118"/>
      <c r="AK44" s="118"/>
      <c r="AL44" s="118"/>
      <c r="AM44" s="118"/>
      <c r="AN44" s="118"/>
      <c r="AO44" s="118"/>
      <c r="AP44" s="118"/>
      <c r="AQ44" s="118"/>
      <c r="AR44" s="118"/>
      <c r="AS44" s="118"/>
      <c r="AT44" s="118"/>
      <c r="AU44" s="118"/>
      <c r="AV44" s="118"/>
      <c r="AW44" s="118"/>
    </row>
    <row r="45" spans="1:88" s="112" customFormat="1" ht="14">
      <c r="A45" s="111"/>
      <c r="B45" s="111"/>
      <c r="C45" s="111"/>
      <c r="D45" s="111"/>
      <c r="E45" s="111"/>
      <c r="F45" s="111"/>
      <c r="G45" s="111"/>
      <c r="H45" s="111"/>
      <c r="I45" s="111"/>
      <c r="J45" s="111"/>
      <c r="K45" s="111"/>
      <c r="L45" s="111"/>
      <c r="M45" s="111"/>
      <c r="N45" s="111"/>
      <c r="O45" s="114"/>
      <c r="P45" s="114"/>
      <c r="Q45" s="114"/>
      <c r="R45" s="114"/>
      <c r="S45" s="114"/>
      <c r="T45" s="111"/>
      <c r="U45" s="118"/>
      <c r="V45" s="118"/>
      <c r="W45" s="118"/>
      <c r="X45" s="118"/>
      <c r="Y45" s="118"/>
      <c r="Z45" s="118"/>
      <c r="AA45" s="118"/>
      <c r="AB45" s="118"/>
      <c r="AC45" s="118"/>
      <c r="AD45" s="118"/>
      <c r="AE45" s="118"/>
      <c r="AF45" s="118"/>
      <c r="AG45" s="118"/>
      <c r="AH45" s="118"/>
      <c r="AI45" s="118"/>
      <c r="AJ45" s="118"/>
      <c r="AK45" s="118"/>
      <c r="AL45" s="118"/>
      <c r="AM45" s="118"/>
      <c r="AN45" s="118"/>
      <c r="AO45" s="118"/>
      <c r="AP45" s="118"/>
      <c r="AQ45" s="118"/>
      <c r="AR45" s="118"/>
      <c r="AS45" s="118"/>
      <c r="AT45" s="118"/>
      <c r="AU45" s="118"/>
      <c r="AV45" s="118"/>
      <c r="AW45" s="118"/>
    </row>
    <row r="46" spans="1:88" s="112" customFormat="1" ht="14">
      <c r="A46" s="111"/>
      <c r="B46" s="111"/>
      <c r="C46" s="111"/>
      <c r="D46" s="111"/>
      <c r="E46" s="111"/>
      <c r="F46" s="111"/>
      <c r="G46" s="111"/>
      <c r="H46" s="111"/>
      <c r="I46" s="111"/>
      <c r="J46" s="111"/>
      <c r="K46" s="111"/>
      <c r="L46" s="111"/>
      <c r="M46" s="111"/>
      <c r="N46" s="111"/>
      <c r="O46" s="114"/>
      <c r="P46" s="114"/>
      <c r="Q46" s="114"/>
      <c r="R46" s="114"/>
      <c r="S46" s="114"/>
      <c r="T46" s="111"/>
      <c r="U46" s="118"/>
      <c r="V46" s="118"/>
      <c r="W46" s="118"/>
      <c r="X46" s="118"/>
      <c r="Y46" s="118"/>
      <c r="Z46" s="118"/>
      <c r="AA46" s="118"/>
      <c r="AB46" s="118"/>
      <c r="AC46" s="118"/>
      <c r="AD46" s="118"/>
      <c r="AE46" s="118"/>
      <c r="AF46" s="118"/>
      <c r="AG46" s="118"/>
      <c r="AH46" s="118"/>
      <c r="AI46" s="118"/>
      <c r="AJ46" s="118"/>
      <c r="AK46" s="118"/>
      <c r="AL46" s="118"/>
      <c r="AM46" s="118"/>
      <c r="AN46" s="118"/>
      <c r="AO46" s="118"/>
      <c r="AP46" s="118"/>
      <c r="AQ46" s="118"/>
      <c r="AR46" s="118"/>
      <c r="AS46" s="118"/>
      <c r="AT46" s="118"/>
      <c r="AU46" s="118"/>
      <c r="AV46" s="118"/>
      <c r="AW46" s="118"/>
    </row>
    <row r="47" spans="1:88" s="112" customFormat="1" ht="14">
      <c r="A47" s="111"/>
      <c r="B47" s="111"/>
      <c r="C47" s="111"/>
      <c r="D47" s="111"/>
      <c r="E47" s="111"/>
      <c r="F47" s="111"/>
      <c r="G47" s="111"/>
      <c r="H47" s="111"/>
      <c r="I47" s="111"/>
      <c r="J47" s="111"/>
      <c r="K47" s="111"/>
      <c r="L47" s="111"/>
      <c r="M47" s="111"/>
      <c r="N47" s="111"/>
      <c r="O47" s="114"/>
      <c r="P47" s="114"/>
      <c r="Q47" s="114"/>
      <c r="R47" s="114"/>
      <c r="S47" s="114"/>
      <c r="T47" s="111"/>
      <c r="U47" s="118"/>
      <c r="V47" s="118"/>
      <c r="W47" s="118"/>
      <c r="X47" s="118"/>
      <c r="Y47" s="118"/>
      <c r="Z47" s="118"/>
      <c r="AA47" s="118"/>
      <c r="AB47" s="118"/>
      <c r="AC47" s="118"/>
      <c r="AD47" s="118"/>
      <c r="AE47" s="118"/>
      <c r="AF47" s="118"/>
      <c r="AG47" s="118"/>
      <c r="AH47" s="118"/>
      <c r="AI47" s="118"/>
      <c r="AJ47" s="118"/>
      <c r="AK47" s="118"/>
      <c r="AL47" s="118"/>
      <c r="AM47" s="118"/>
      <c r="AN47" s="118"/>
      <c r="AO47" s="118"/>
      <c r="AP47" s="118"/>
      <c r="AQ47" s="118"/>
      <c r="AR47" s="118"/>
      <c r="AS47" s="118"/>
      <c r="AT47" s="118"/>
      <c r="AU47" s="118"/>
      <c r="AV47" s="118"/>
      <c r="AW47" s="118"/>
    </row>
    <row r="48" spans="1:88" s="112" customFormat="1" ht="14">
      <c r="A48" s="111"/>
      <c r="B48" s="111"/>
      <c r="C48" s="111"/>
      <c r="D48" s="111"/>
      <c r="E48" s="111"/>
      <c r="F48" s="111"/>
      <c r="G48" s="111"/>
      <c r="H48" s="111"/>
      <c r="I48" s="111"/>
      <c r="J48" s="111"/>
      <c r="K48" s="111"/>
      <c r="L48" s="111"/>
      <c r="M48" s="111"/>
      <c r="N48" s="111"/>
      <c r="O48" s="114"/>
      <c r="P48" s="114"/>
      <c r="Q48" s="114"/>
      <c r="R48" s="114"/>
      <c r="S48" s="114"/>
      <c r="T48" s="111"/>
      <c r="U48" s="118"/>
      <c r="V48" s="118"/>
      <c r="W48" s="118"/>
      <c r="X48" s="118"/>
      <c r="Y48" s="118"/>
      <c r="Z48" s="118"/>
      <c r="AA48" s="118"/>
      <c r="AB48" s="118"/>
      <c r="AC48" s="118"/>
      <c r="AD48" s="118"/>
      <c r="AE48" s="118"/>
      <c r="AF48" s="118"/>
      <c r="AG48" s="118"/>
      <c r="AH48" s="118"/>
      <c r="AI48" s="118"/>
      <c r="AJ48" s="118"/>
      <c r="AK48" s="118"/>
      <c r="AL48" s="118"/>
      <c r="AM48" s="118"/>
      <c r="AN48" s="118"/>
      <c r="AO48" s="118"/>
      <c r="AP48" s="118"/>
      <c r="AQ48" s="118"/>
      <c r="AR48" s="118"/>
      <c r="AS48" s="118"/>
      <c r="AT48" s="118"/>
      <c r="AU48" s="118"/>
      <c r="AV48" s="118"/>
      <c r="AW48" s="118"/>
    </row>
    <row r="49" spans="1:49" s="112" customFormat="1" ht="14">
      <c r="A49" s="111"/>
      <c r="B49" s="111"/>
      <c r="C49" s="111"/>
      <c r="D49" s="111"/>
      <c r="E49" s="111"/>
      <c r="F49" s="111"/>
      <c r="G49" s="111"/>
      <c r="H49" s="111"/>
      <c r="I49" s="111"/>
      <c r="J49" s="111"/>
      <c r="K49" s="111"/>
      <c r="L49" s="111"/>
      <c r="M49" s="111"/>
      <c r="N49" s="111"/>
      <c r="O49" s="114"/>
      <c r="P49" s="114"/>
      <c r="Q49" s="114"/>
      <c r="R49" s="114"/>
      <c r="S49" s="114"/>
      <c r="T49" s="111"/>
      <c r="U49" s="118"/>
      <c r="V49" s="118"/>
      <c r="W49" s="118"/>
      <c r="X49" s="118"/>
      <c r="Y49" s="118"/>
      <c r="Z49" s="118"/>
      <c r="AA49" s="118"/>
      <c r="AB49" s="118"/>
      <c r="AC49" s="118"/>
      <c r="AD49" s="118"/>
      <c r="AE49" s="118"/>
      <c r="AF49" s="118"/>
      <c r="AG49" s="118"/>
      <c r="AH49" s="118"/>
      <c r="AI49" s="118"/>
      <c r="AJ49" s="118"/>
      <c r="AK49" s="118"/>
      <c r="AL49" s="118"/>
      <c r="AM49" s="118"/>
      <c r="AN49" s="118"/>
      <c r="AO49" s="118"/>
      <c r="AP49" s="118"/>
      <c r="AQ49" s="118"/>
      <c r="AR49" s="118"/>
      <c r="AS49" s="118"/>
      <c r="AT49" s="118"/>
      <c r="AU49" s="118"/>
      <c r="AV49" s="118"/>
      <c r="AW49" s="118"/>
    </row>
    <row r="50" spans="1:49" s="112" customFormat="1" ht="14">
      <c r="A50" s="111"/>
      <c r="B50" s="111"/>
      <c r="C50" s="111"/>
      <c r="D50" s="111"/>
      <c r="E50" s="111"/>
      <c r="F50" s="111"/>
      <c r="G50" s="111"/>
      <c r="H50" s="111"/>
      <c r="I50" s="111"/>
      <c r="J50" s="111"/>
      <c r="K50" s="111"/>
      <c r="L50" s="111"/>
      <c r="M50" s="111"/>
      <c r="N50" s="111"/>
      <c r="O50" s="114"/>
      <c r="P50" s="114"/>
      <c r="Q50" s="114"/>
      <c r="R50" s="114"/>
      <c r="S50" s="114"/>
      <c r="T50" s="111"/>
      <c r="U50" s="118"/>
      <c r="V50" s="118"/>
      <c r="W50" s="118"/>
      <c r="X50" s="118"/>
      <c r="Y50" s="118"/>
      <c r="Z50" s="118"/>
      <c r="AA50" s="118"/>
      <c r="AB50" s="118"/>
      <c r="AC50" s="118"/>
      <c r="AD50" s="118"/>
      <c r="AE50" s="118"/>
      <c r="AF50" s="118"/>
      <c r="AG50" s="118"/>
      <c r="AH50" s="118"/>
      <c r="AI50" s="118"/>
      <c r="AJ50" s="118"/>
      <c r="AK50" s="118"/>
      <c r="AL50" s="118"/>
      <c r="AM50" s="118"/>
      <c r="AN50" s="118"/>
      <c r="AO50" s="118"/>
      <c r="AP50" s="118"/>
      <c r="AQ50" s="118"/>
      <c r="AR50" s="118"/>
      <c r="AS50" s="118"/>
      <c r="AT50" s="118"/>
      <c r="AU50" s="118"/>
      <c r="AV50" s="118"/>
      <c r="AW50" s="118"/>
    </row>
    <row r="51" spans="1:49" s="112" customFormat="1" ht="14">
      <c r="A51" s="111"/>
      <c r="B51" s="111"/>
      <c r="C51" s="111"/>
      <c r="D51" s="111"/>
      <c r="E51" s="111"/>
      <c r="F51" s="111"/>
      <c r="G51" s="111"/>
      <c r="H51" s="111"/>
      <c r="I51" s="111"/>
      <c r="J51" s="111"/>
      <c r="K51" s="111"/>
      <c r="L51" s="111"/>
      <c r="M51" s="111"/>
      <c r="N51" s="111"/>
      <c r="O51" s="114"/>
      <c r="P51" s="114"/>
      <c r="Q51" s="114"/>
      <c r="R51" s="114"/>
      <c r="S51" s="114"/>
      <c r="T51" s="111"/>
      <c r="U51" s="118"/>
      <c r="V51" s="118"/>
      <c r="W51" s="118"/>
      <c r="X51" s="118"/>
      <c r="Y51" s="118"/>
      <c r="Z51" s="118"/>
      <c r="AA51" s="118"/>
      <c r="AB51" s="118"/>
      <c r="AC51" s="118"/>
      <c r="AD51" s="118"/>
      <c r="AE51" s="118"/>
      <c r="AF51" s="118"/>
      <c r="AG51" s="118"/>
      <c r="AH51" s="118"/>
      <c r="AI51" s="118"/>
      <c r="AJ51" s="118"/>
      <c r="AK51" s="118"/>
      <c r="AL51" s="118"/>
      <c r="AM51" s="118"/>
      <c r="AN51" s="118"/>
      <c r="AO51" s="118"/>
      <c r="AP51" s="118"/>
      <c r="AQ51" s="118"/>
      <c r="AR51" s="118"/>
      <c r="AS51" s="118"/>
      <c r="AT51" s="118"/>
      <c r="AU51" s="118"/>
      <c r="AV51" s="118"/>
      <c r="AW51" s="118"/>
    </row>
    <row r="52" spans="1:49" s="112" customFormat="1" ht="14">
      <c r="A52" s="111"/>
      <c r="B52" s="111"/>
      <c r="C52" s="111"/>
      <c r="D52" s="111"/>
      <c r="E52" s="111"/>
      <c r="F52" s="111"/>
      <c r="G52" s="111"/>
      <c r="H52" s="111"/>
      <c r="I52" s="111"/>
      <c r="J52" s="111"/>
      <c r="K52" s="111"/>
      <c r="L52" s="111"/>
      <c r="M52" s="111"/>
      <c r="N52" s="111"/>
      <c r="O52" s="114"/>
      <c r="P52" s="114"/>
      <c r="Q52" s="114"/>
      <c r="R52" s="114"/>
      <c r="S52" s="114"/>
      <c r="T52" s="111"/>
      <c r="U52" s="118"/>
      <c r="V52" s="118"/>
      <c r="W52" s="118"/>
      <c r="X52" s="118"/>
      <c r="Y52" s="118"/>
      <c r="Z52" s="118"/>
      <c r="AA52" s="118"/>
      <c r="AB52" s="118"/>
      <c r="AC52" s="118"/>
      <c r="AD52" s="118"/>
      <c r="AE52" s="118"/>
      <c r="AF52" s="118"/>
      <c r="AG52" s="118"/>
      <c r="AH52" s="118"/>
      <c r="AI52" s="118"/>
      <c r="AJ52" s="118"/>
      <c r="AK52" s="118"/>
      <c r="AL52" s="118"/>
      <c r="AM52" s="118"/>
      <c r="AN52" s="118"/>
      <c r="AO52" s="118"/>
      <c r="AP52" s="118"/>
      <c r="AQ52" s="118"/>
      <c r="AR52" s="118"/>
      <c r="AS52" s="118"/>
      <c r="AT52" s="118"/>
      <c r="AU52" s="118"/>
      <c r="AV52" s="118"/>
      <c r="AW52" s="118"/>
    </row>
    <row r="53" spans="1:49" s="112" customFormat="1" ht="14">
      <c r="A53" s="111"/>
      <c r="B53" s="111"/>
      <c r="C53" s="111"/>
      <c r="D53" s="111"/>
      <c r="E53" s="111"/>
      <c r="F53" s="111"/>
      <c r="G53" s="111"/>
      <c r="H53" s="111"/>
      <c r="I53" s="111"/>
      <c r="J53" s="111"/>
      <c r="K53" s="111"/>
      <c r="L53" s="111"/>
      <c r="M53" s="111"/>
      <c r="N53" s="111"/>
      <c r="O53" s="114"/>
      <c r="P53" s="114"/>
      <c r="Q53" s="114"/>
      <c r="R53" s="114"/>
      <c r="S53" s="114"/>
      <c r="T53" s="111"/>
      <c r="U53" s="118"/>
      <c r="V53" s="118"/>
      <c r="W53" s="118"/>
      <c r="X53" s="118"/>
      <c r="Y53" s="118"/>
      <c r="Z53" s="118"/>
      <c r="AA53" s="118"/>
      <c r="AB53" s="118"/>
      <c r="AC53" s="118"/>
      <c r="AD53" s="118"/>
      <c r="AE53" s="118"/>
      <c r="AF53" s="118"/>
      <c r="AG53" s="118"/>
      <c r="AH53" s="118"/>
      <c r="AI53" s="118"/>
      <c r="AJ53" s="118"/>
      <c r="AK53" s="118"/>
      <c r="AL53" s="118"/>
      <c r="AM53" s="118"/>
      <c r="AN53" s="118"/>
      <c r="AO53" s="118"/>
      <c r="AP53" s="118"/>
      <c r="AQ53" s="118"/>
      <c r="AR53" s="118"/>
      <c r="AS53" s="118"/>
      <c r="AT53" s="118"/>
      <c r="AU53" s="118"/>
      <c r="AV53" s="118"/>
      <c r="AW53" s="118"/>
    </row>
    <row r="54" spans="1:49" s="112" customFormat="1" ht="14">
      <c r="A54" s="111"/>
      <c r="B54" s="111"/>
      <c r="C54" s="111"/>
      <c r="D54" s="111"/>
      <c r="E54" s="111"/>
      <c r="F54" s="111"/>
      <c r="G54" s="111"/>
      <c r="H54" s="111"/>
      <c r="I54" s="111"/>
      <c r="J54" s="111"/>
      <c r="K54" s="111"/>
      <c r="L54" s="111"/>
      <c r="M54" s="111"/>
      <c r="N54" s="111"/>
      <c r="O54" s="114"/>
      <c r="P54" s="114"/>
      <c r="Q54" s="114"/>
      <c r="R54" s="114"/>
      <c r="S54" s="114"/>
      <c r="T54" s="111"/>
      <c r="U54" s="118"/>
      <c r="V54" s="118"/>
      <c r="W54" s="118"/>
      <c r="X54" s="118"/>
      <c r="Y54" s="118"/>
      <c r="Z54" s="118"/>
      <c r="AA54" s="118"/>
      <c r="AB54" s="118"/>
      <c r="AC54" s="118"/>
      <c r="AD54" s="118"/>
      <c r="AE54" s="118"/>
      <c r="AF54" s="118"/>
      <c r="AG54" s="118"/>
      <c r="AH54" s="118"/>
      <c r="AI54" s="118"/>
      <c r="AJ54" s="118"/>
      <c r="AK54" s="118"/>
      <c r="AL54" s="118"/>
      <c r="AM54" s="118"/>
      <c r="AN54" s="118"/>
      <c r="AO54" s="118"/>
      <c r="AP54" s="118"/>
      <c r="AQ54" s="118"/>
      <c r="AR54" s="118"/>
      <c r="AS54" s="118"/>
      <c r="AT54" s="118"/>
      <c r="AU54" s="118"/>
      <c r="AV54" s="118"/>
      <c r="AW54" s="118"/>
    </row>
    <row r="55" spans="1:49" s="112" customFormat="1" ht="14">
      <c r="A55" s="111"/>
      <c r="B55" s="111"/>
      <c r="C55" s="111"/>
      <c r="D55" s="111"/>
      <c r="E55" s="111"/>
      <c r="F55" s="111"/>
      <c r="G55" s="111"/>
      <c r="H55" s="111"/>
      <c r="I55" s="111"/>
      <c r="J55" s="111"/>
      <c r="K55" s="111"/>
      <c r="L55" s="111"/>
      <c r="M55" s="111"/>
      <c r="N55" s="111"/>
      <c r="O55" s="114"/>
      <c r="P55" s="114"/>
      <c r="Q55" s="114"/>
      <c r="R55" s="114"/>
      <c r="S55" s="114"/>
      <c r="T55" s="111"/>
      <c r="U55" s="118"/>
      <c r="V55" s="118"/>
      <c r="W55" s="118"/>
      <c r="X55" s="118"/>
      <c r="Y55" s="118"/>
      <c r="Z55" s="118"/>
      <c r="AA55" s="118"/>
      <c r="AB55" s="118"/>
      <c r="AC55" s="118"/>
      <c r="AD55" s="118"/>
      <c r="AE55" s="118"/>
      <c r="AF55" s="118"/>
      <c r="AG55" s="118"/>
      <c r="AH55" s="118"/>
      <c r="AI55" s="118"/>
      <c r="AJ55" s="118"/>
      <c r="AK55" s="118"/>
      <c r="AL55" s="118"/>
      <c r="AM55" s="118"/>
      <c r="AN55" s="118"/>
      <c r="AO55" s="118"/>
      <c r="AP55" s="118"/>
      <c r="AQ55" s="118"/>
      <c r="AR55" s="118"/>
      <c r="AS55" s="118"/>
      <c r="AT55" s="118"/>
      <c r="AU55" s="118"/>
      <c r="AV55" s="118"/>
      <c r="AW55" s="118"/>
    </row>
    <row r="56" spans="1:49" s="112" customFormat="1" ht="14">
      <c r="A56" s="111"/>
      <c r="B56" s="111"/>
      <c r="C56" s="111"/>
      <c r="D56" s="111"/>
      <c r="E56" s="111"/>
      <c r="F56" s="111"/>
      <c r="G56" s="111"/>
      <c r="H56" s="111"/>
      <c r="I56" s="111"/>
      <c r="J56" s="111"/>
      <c r="K56" s="111"/>
      <c r="L56" s="111"/>
      <c r="M56" s="111"/>
      <c r="N56" s="111"/>
      <c r="O56" s="114"/>
      <c r="P56" s="114"/>
      <c r="Q56" s="114"/>
      <c r="R56" s="114"/>
      <c r="S56" s="114"/>
      <c r="T56" s="111"/>
      <c r="U56" s="118"/>
      <c r="V56" s="118"/>
      <c r="W56" s="118"/>
      <c r="X56" s="118"/>
      <c r="Y56" s="118"/>
      <c r="Z56" s="118"/>
      <c r="AA56" s="118"/>
      <c r="AB56" s="118"/>
      <c r="AC56" s="118"/>
      <c r="AD56" s="118"/>
      <c r="AE56" s="118"/>
      <c r="AF56" s="118"/>
      <c r="AG56" s="118"/>
      <c r="AH56" s="118"/>
      <c r="AI56" s="118"/>
      <c r="AJ56" s="118"/>
      <c r="AK56" s="118"/>
      <c r="AL56" s="118"/>
      <c r="AM56" s="118"/>
      <c r="AN56" s="118"/>
      <c r="AO56" s="118"/>
      <c r="AP56" s="118"/>
      <c r="AQ56" s="118"/>
      <c r="AR56" s="118"/>
      <c r="AS56" s="118"/>
      <c r="AT56" s="118"/>
      <c r="AU56" s="118"/>
      <c r="AV56" s="118"/>
      <c r="AW56" s="118"/>
    </row>
    <row r="57" spans="1:49" s="112" customFormat="1" ht="14">
      <c r="A57" s="111"/>
      <c r="B57" s="111"/>
      <c r="C57" s="111"/>
      <c r="D57" s="111"/>
      <c r="E57" s="111"/>
      <c r="F57" s="111"/>
      <c r="G57" s="111"/>
      <c r="H57" s="111"/>
      <c r="I57" s="111"/>
      <c r="J57" s="111"/>
      <c r="K57" s="111"/>
      <c r="L57" s="111"/>
      <c r="M57" s="111"/>
      <c r="N57" s="111"/>
      <c r="O57" s="114"/>
      <c r="P57" s="114"/>
      <c r="Q57" s="114"/>
      <c r="R57" s="114"/>
      <c r="S57" s="114"/>
      <c r="T57" s="111"/>
      <c r="U57" s="118"/>
      <c r="V57" s="118"/>
      <c r="W57" s="118"/>
      <c r="X57" s="118"/>
      <c r="Y57" s="118"/>
      <c r="Z57" s="118"/>
      <c r="AA57" s="118"/>
      <c r="AB57" s="118"/>
      <c r="AC57" s="118"/>
      <c r="AD57" s="118"/>
      <c r="AE57" s="118"/>
      <c r="AF57" s="118"/>
      <c r="AG57" s="118"/>
      <c r="AH57" s="118"/>
      <c r="AI57" s="118"/>
      <c r="AJ57" s="118"/>
      <c r="AK57" s="118"/>
      <c r="AL57" s="118"/>
      <c r="AM57" s="118"/>
      <c r="AN57" s="118"/>
      <c r="AO57" s="118"/>
      <c r="AP57" s="118"/>
      <c r="AQ57" s="118"/>
      <c r="AR57" s="118"/>
      <c r="AS57" s="118"/>
      <c r="AT57" s="118"/>
      <c r="AU57" s="118"/>
      <c r="AV57" s="118"/>
      <c r="AW57" s="118"/>
    </row>
    <row r="58" spans="1:49" s="112" customFormat="1" ht="14">
      <c r="A58" s="111"/>
      <c r="B58" s="111"/>
      <c r="C58" s="111"/>
      <c r="D58" s="111"/>
      <c r="E58" s="111"/>
      <c r="F58" s="111"/>
      <c r="G58" s="111"/>
      <c r="H58" s="111"/>
      <c r="I58" s="111"/>
      <c r="J58" s="111"/>
      <c r="K58" s="111"/>
      <c r="L58" s="111"/>
      <c r="M58" s="111"/>
      <c r="N58" s="111"/>
      <c r="O58" s="114"/>
      <c r="P58" s="114"/>
      <c r="Q58" s="114"/>
      <c r="R58" s="114"/>
      <c r="S58" s="114"/>
      <c r="T58" s="111"/>
      <c r="U58" s="118"/>
      <c r="V58" s="118"/>
      <c r="W58" s="118"/>
      <c r="X58" s="118"/>
      <c r="Y58" s="118"/>
      <c r="Z58" s="118"/>
      <c r="AA58" s="118"/>
      <c r="AB58" s="118"/>
      <c r="AC58" s="118"/>
      <c r="AD58" s="118"/>
      <c r="AE58" s="118"/>
      <c r="AF58" s="118"/>
      <c r="AG58" s="118"/>
      <c r="AH58" s="118"/>
      <c r="AI58" s="118"/>
      <c r="AJ58" s="118"/>
      <c r="AK58" s="118"/>
      <c r="AL58" s="118"/>
      <c r="AM58" s="118"/>
      <c r="AN58" s="118"/>
      <c r="AO58" s="118"/>
      <c r="AP58" s="118"/>
      <c r="AQ58" s="118"/>
      <c r="AR58" s="118"/>
      <c r="AS58" s="118"/>
      <c r="AT58" s="118"/>
      <c r="AU58" s="118"/>
      <c r="AV58" s="118"/>
      <c r="AW58" s="118"/>
    </row>
    <row r="59" spans="1:49" s="112" customFormat="1" ht="14">
      <c r="A59" s="111"/>
      <c r="B59" s="111"/>
      <c r="C59" s="111"/>
      <c r="D59" s="111"/>
      <c r="E59" s="111"/>
      <c r="F59" s="111"/>
      <c r="G59" s="111"/>
      <c r="H59" s="111"/>
      <c r="I59" s="111"/>
      <c r="J59" s="111"/>
      <c r="K59" s="111"/>
      <c r="L59" s="111"/>
      <c r="M59" s="111"/>
      <c r="N59" s="111"/>
      <c r="O59" s="114"/>
      <c r="P59" s="114"/>
      <c r="Q59" s="114"/>
      <c r="R59" s="114"/>
      <c r="S59" s="114"/>
      <c r="T59" s="111"/>
      <c r="U59" s="118"/>
      <c r="V59" s="118"/>
      <c r="W59" s="118"/>
      <c r="X59" s="118"/>
      <c r="Y59" s="118"/>
      <c r="Z59" s="118"/>
      <c r="AA59" s="118"/>
      <c r="AB59" s="118"/>
      <c r="AC59" s="118"/>
      <c r="AD59" s="118"/>
      <c r="AE59" s="118"/>
      <c r="AF59" s="118"/>
      <c r="AG59" s="118"/>
      <c r="AH59" s="118"/>
      <c r="AI59" s="118"/>
      <c r="AJ59" s="118"/>
      <c r="AK59" s="118"/>
      <c r="AL59" s="118"/>
      <c r="AM59" s="118"/>
      <c r="AN59" s="118"/>
      <c r="AO59" s="118"/>
      <c r="AP59" s="118"/>
      <c r="AQ59" s="118"/>
      <c r="AR59" s="118"/>
      <c r="AS59" s="118"/>
      <c r="AT59" s="118"/>
      <c r="AU59" s="118"/>
      <c r="AV59" s="118"/>
      <c r="AW59" s="118"/>
    </row>
    <row r="60" spans="1:49" s="112" customFormat="1" ht="14">
      <c r="A60" s="111"/>
      <c r="B60" s="111"/>
      <c r="C60" s="111"/>
      <c r="D60" s="111"/>
      <c r="E60" s="111"/>
      <c r="F60" s="111"/>
      <c r="G60" s="111"/>
      <c r="H60" s="111"/>
      <c r="I60" s="111"/>
      <c r="J60" s="111"/>
      <c r="K60" s="111"/>
      <c r="L60" s="111"/>
      <c r="M60" s="111"/>
      <c r="N60" s="111"/>
      <c r="O60" s="114"/>
      <c r="P60" s="114"/>
      <c r="Q60" s="114"/>
      <c r="R60" s="114"/>
      <c r="S60" s="114"/>
      <c r="T60" s="111"/>
      <c r="U60" s="118"/>
      <c r="V60" s="118"/>
      <c r="W60" s="118"/>
      <c r="X60" s="118"/>
      <c r="Y60" s="118"/>
      <c r="Z60" s="118"/>
      <c r="AA60" s="118"/>
      <c r="AB60" s="118"/>
      <c r="AC60" s="118"/>
      <c r="AD60" s="118"/>
      <c r="AE60" s="118"/>
      <c r="AF60" s="118"/>
      <c r="AG60" s="118"/>
      <c r="AH60" s="118"/>
      <c r="AI60" s="118"/>
      <c r="AJ60" s="118"/>
      <c r="AK60" s="118"/>
      <c r="AL60" s="118"/>
      <c r="AM60" s="118"/>
      <c r="AN60" s="118"/>
      <c r="AO60" s="118"/>
      <c r="AP60" s="118"/>
      <c r="AQ60" s="118"/>
      <c r="AR60" s="118"/>
      <c r="AS60" s="118"/>
      <c r="AT60" s="118"/>
      <c r="AU60" s="118"/>
      <c r="AV60" s="118"/>
      <c r="AW60" s="118"/>
    </row>
    <row r="61" spans="1:49" s="112" customFormat="1" ht="14">
      <c r="A61" s="111"/>
      <c r="B61" s="111"/>
      <c r="C61" s="111"/>
      <c r="D61" s="111"/>
      <c r="E61" s="111"/>
      <c r="F61" s="111"/>
      <c r="G61" s="111"/>
      <c r="H61" s="111"/>
      <c r="I61" s="111"/>
      <c r="J61" s="111"/>
      <c r="K61" s="111"/>
      <c r="L61" s="111"/>
      <c r="M61" s="111"/>
      <c r="N61" s="111"/>
      <c r="O61" s="114"/>
      <c r="P61" s="114"/>
      <c r="Q61" s="114"/>
      <c r="R61" s="114"/>
      <c r="S61" s="114"/>
      <c r="T61" s="111"/>
      <c r="U61" s="118"/>
      <c r="V61" s="118"/>
      <c r="W61" s="118"/>
      <c r="X61" s="118"/>
      <c r="Y61" s="118"/>
      <c r="Z61" s="118"/>
      <c r="AA61" s="118"/>
      <c r="AB61" s="118"/>
      <c r="AC61" s="118"/>
      <c r="AD61" s="118"/>
      <c r="AE61" s="118"/>
      <c r="AF61" s="118"/>
      <c r="AG61" s="118"/>
      <c r="AH61" s="118"/>
      <c r="AI61" s="118"/>
      <c r="AJ61" s="118"/>
      <c r="AK61" s="118"/>
      <c r="AL61" s="118"/>
      <c r="AM61" s="118"/>
      <c r="AN61" s="118"/>
      <c r="AO61" s="118"/>
      <c r="AP61" s="118"/>
      <c r="AQ61" s="118"/>
      <c r="AR61" s="118"/>
      <c r="AS61" s="118"/>
      <c r="AT61" s="118"/>
      <c r="AU61" s="118"/>
      <c r="AV61" s="118"/>
      <c r="AW61" s="118"/>
    </row>
    <row r="62" spans="1:49" s="112" customFormat="1" ht="14">
      <c r="A62" s="111"/>
      <c r="B62" s="111"/>
      <c r="C62" s="111"/>
      <c r="D62" s="111"/>
      <c r="E62" s="111"/>
      <c r="F62" s="111"/>
      <c r="G62" s="111"/>
      <c r="H62" s="111"/>
      <c r="I62" s="111"/>
      <c r="J62" s="111"/>
      <c r="K62" s="111"/>
      <c r="L62" s="111"/>
      <c r="M62" s="111"/>
      <c r="N62" s="111"/>
      <c r="O62" s="114"/>
      <c r="P62" s="114"/>
      <c r="Q62" s="114"/>
      <c r="R62" s="114"/>
      <c r="S62" s="114"/>
      <c r="T62" s="111"/>
      <c r="U62" s="118"/>
      <c r="V62" s="118"/>
      <c r="W62" s="118"/>
      <c r="X62" s="118"/>
      <c r="Y62" s="118"/>
      <c r="Z62" s="118"/>
      <c r="AA62" s="118"/>
      <c r="AB62" s="118"/>
      <c r="AC62" s="118"/>
      <c r="AD62" s="118"/>
      <c r="AE62" s="118"/>
      <c r="AF62" s="118"/>
      <c r="AG62" s="118"/>
      <c r="AH62" s="118"/>
      <c r="AI62" s="118"/>
      <c r="AJ62" s="118"/>
      <c r="AK62" s="118"/>
      <c r="AL62" s="118"/>
      <c r="AM62" s="118"/>
      <c r="AN62" s="118"/>
      <c r="AO62" s="118"/>
      <c r="AP62" s="118"/>
      <c r="AQ62" s="118"/>
      <c r="AR62" s="118"/>
      <c r="AS62" s="118"/>
      <c r="AT62" s="118"/>
      <c r="AU62" s="118"/>
      <c r="AV62" s="118"/>
      <c r="AW62" s="118"/>
    </row>
    <row r="63" spans="1:49" s="112" customFormat="1" ht="14">
      <c r="A63" s="111"/>
      <c r="B63" s="111"/>
      <c r="C63" s="111"/>
      <c r="D63" s="111"/>
      <c r="E63" s="111"/>
      <c r="F63" s="111"/>
      <c r="G63" s="111"/>
      <c r="H63" s="111"/>
      <c r="I63" s="111"/>
      <c r="J63" s="111"/>
      <c r="K63" s="111"/>
      <c r="L63" s="111"/>
      <c r="M63" s="111"/>
      <c r="N63" s="111"/>
      <c r="O63" s="114"/>
      <c r="P63" s="114"/>
      <c r="Q63" s="114"/>
      <c r="R63" s="114"/>
      <c r="S63" s="114"/>
      <c r="T63" s="111"/>
      <c r="U63" s="118"/>
      <c r="V63" s="118"/>
      <c r="W63" s="118"/>
      <c r="X63" s="118"/>
      <c r="Y63" s="118"/>
      <c r="Z63" s="118"/>
      <c r="AA63" s="118"/>
      <c r="AB63" s="118"/>
      <c r="AC63" s="118"/>
      <c r="AD63" s="118"/>
      <c r="AE63" s="118"/>
      <c r="AF63" s="118"/>
      <c r="AG63" s="118"/>
      <c r="AH63" s="118"/>
      <c r="AI63" s="118"/>
      <c r="AJ63" s="118"/>
      <c r="AK63" s="118"/>
      <c r="AL63" s="118"/>
      <c r="AM63" s="118"/>
      <c r="AN63" s="118"/>
      <c r="AO63" s="118"/>
      <c r="AP63" s="118"/>
      <c r="AQ63" s="118"/>
      <c r="AR63" s="118"/>
      <c r="AS63" s="118"/>
      <c r="AT63" s="118"/>
      <c r="AU63" s="118"/>
      <c r="AV63" s="118"/>
      <c r="AW63" s="118"/>
    </row>
    <row r="64" spans="1:49" s="112" customFormat="1" ht="14">
      <c r="A64" s="111"/>
      <c r="B64" s="111"/>
      <c r="C64" s="111"/>
      <c r="D64" s="111"/>
      <c r="E64" s="111"/>
      <c r="F64" s="111"/>
      <c r="G64" s="111"/>
      <c r="H64" s="111"/>
      <c r="I64" s="111"/>
      <c r="J64" s="111"/>
      <c r="K64" s="111"/>
      <c r="L64" s="111"/>
      <c r="M64" s="111"/>
      <c r="N64" s="111"/>
      <c r="O64" s="114"/>
      <c r="P64" s="114"/>
      <c r="Q64" s="114"/>
      <c r="R64" s="114"/>
      <c r="S64" s="114"/>
      <c r="T64" s="111"/>
      <c r="U64" s="118"/>
      <c r="V64" s="118"/>
      <c r="W64" s="118"/>
      <c r="X64" s="118"/>
      <c r="Y64" s="118"/>
      <c r="Z64" s="118"/>
      <c r="AA64" s="118"/>
      <c r="AB64" s="118"/>
      <c r="AC64" s="118"/>
      <c r="AD64" s="118"/>
      <c r="AE64" s="118"/>
      <c r="AF64" s="118"/>
      <c r="AG64" s="118"/>
      <c r="AH64" s="118"/>
      <c r="AI64" s="118"/>
      <c r="AJ64" s="118"/>
      <c r="AK64" s="118"/>
      <c r="AL64" s="118"/>
      <c r="AM64" s="118"/>
      <c r="AN64" s="118"/>
      <c r="AO64" s="118"/>
      <c r="AP64" s="118"/>
      <c r="AQ64" s="118"/>
      <c r="AR64" s="118"/>
      <c r="AS64" s="118"/>
      <c r="AT64" s="118"/>
      <c r="AU64" s="118"/>
      <c r="AV64" s="118"/>
      <c r="AW64" s="118"/>
    </row>
    <row r="65" spans="1:49" s="112" customFormat="1" ht="14">
      <c r="A65" s="111"/>
      <c r="B65" s="111"/>
      <c r="C65" s="111"/>
      <c r="D65" s="111"/>
      <c r="E65" s="111"/>
      <c r="F65" s="111"/>
      <c r="G65" s="111"/>
      <c r="H65" s="111"/>
      <c r="I65" s="111"/>
      <c r="J65" s="111"/>
      <c r="K65" s="111"/>
      <c r="L65" s="111"/>
      <c r="M65" s="111"/>
      <c r="N65" s="111"/>
      <c r="O65" s="114"/>
      <c r="P65" s="114"/>
      <c r="Q65" s="114"/>
      <c r="R65" s="114"/>
      <c r="S65" s="114"/>
      <c r="T65" s="111"/>
      <c r="U65" s="118"/>
      <c r="V65" s="118"/>
      <c r="W65" s="118"/>
      <c r="X65" s="118"/>
      <c r="Y65" s="118"/>
      <c r="Z65" s="118"/>
      <c r="AA65" s="118"/>
      <c r="AB65" s="118"/>
      <c r="AC65" s="118"/>
      <c r="AD65" s="118"/>
      <c r="AE65" s="118"/>
      <c r="AF65" s="118"/>
      <c r="AG65" s="118"/>
      <c r="AH65" s="118"/>
      <c r="AI65" s="118"/>
      <c r="AJ65" s="118"/>
      <c r="AK65" s="118"/>
      <c r="AL65" s="118"/>
      <c r="AM65" s="118"/>
      <c r="AN65" s="118"/>
      <c r="AO65" s="118"/>
      <c r="AP65" s="118"/>
      <c r="AQ65" s="118"/>
      <c r="AR65" s="118"/>
      <c r="AS65" s="118"/>
      <c r="AT65" s="118"/>
      <c r="AU65" s="118"/>
      <c r="AV65" s="118"/>
      <c r="AW65" s="118"/>
    </row>
    <row r="66" spans="1:49" s="112" customFormat="1" ht="14">
      <c r="A66" s="111"/>
      <c r="B66" s="111"/>
      <c r="C66" s="111"/>
      <c r="D66" s="111"/>
      <c r="E66" s="111"/>
      <c r="F66" s="111"/>
      <c r="G66" s="111"/>
      <c r="H66" s="111"/>
      <c r="I66" s="111"/>
      <c r="J66" s="111"/>
      <c r="K66" s="111"/>
      <c r="L66" s="111"/>
      <c r="M66" s="111"/>
      <c r="N66" s="111"/>
      <c r="O66" s="114"/>
      <c r="P66" s="114"/>
      <c r="Q66" s="114"/>
      <c r="R66" s="114"/>
      <c r="S66" s="114"/>
      <c r="T66" s="111"/>
      <c r="U66" s="118"/>
      <c r="V66" s="118"/>
      <c r="W66" s="118"/>
      <c r="X66" s="118"/>
      <c r="Y66" s="118"/>
      <c r="Z66" s="118"/>
      <c r="AA66" s="118"/>
      <c r="AB66" s="118"/>
      <c r="AC66" s="118"/>
      <c r="AD66" s="118"/>
      <c r="AE66" s="118"/>
      <c r="AF66" s="118"/>
      <c r="AG66" s="118"/>
      <c r="AH66" s="118"/>
      <c r="AI66" s="118"/>
      <c r="AJ66" s="118"/>
      <c r="AK66" s="118"/>
      <c r="AL66" s="118"/>
      <c r="AM66" s="118"/>
      <c r="AN66" s="118"/>
      <c r="AO66" s="118"/>
      <c r="AP66" s="118"/>
      <c r="AQ66" s="118"/>
      <c r="AR66" s="118"/>
      <c r="AS66" s="118"/>
      <c r="AT66" s="118"/>
      <c r="AU66" s="118"/>
      <c r="AV66" s="118"/>
      <c r="AW66" s="118"/>
    </row>
    <row r="67" spans="1:49" s="112" customFormat="1" ht="14">
      <c r="A67" s="111"/>
      <c r="B67" s="111"/>
      <c r="C67" s="111"/>
      <c r="D67" s="111"/>
      <c r="E67" s="111"/>
      <c r="F67" s="111"/>
      <c r="G67" s="111"/>
      <c r="H67" s="111"/>
      <c r="I67" s="111"/>
      <c r="J67" s="111"/>
      <c r="K67" s="111"/>
      <c r="L67" s="111"/>
      <c r="M67" s="111"/>
      <c r="N67" s="111"/>
      <c r="O67" s="114"/>
      <c r="P67" s="114"/>
      <c r="Q67" s="114"/>
      <c r="R67" s="114"/>
      <c r="S67" s="114"/>
      <c r="T67" s="111"/>
      <c r="U67" s="118"/>
      <c r="V67" s="118"/>
      <c r="W67" s="118"/>
      <c r="X67" s="118"/>
      <c r="Y67" s="118"/>
      <c r="Z67" s="118"/>
      <c r="AA67" s="118"/>
      <c r="AB67" s="118"/>
      <c r="AC67" s="118"/>
      <c r="AD67" s="118"/>
      <c r="AE67" s="118"/>
      <c r="AF67" s="118"/>
      <c r="AG67" s="118"/>
      <c r="AH67" s="118"/>
      <c r="AI67" s="118"/>
      <c r="AJ67" s="118"/>
      <c r="AK67" s="118"/>
      <c r="AL67" s="118"/>
      <c r="AM67" s="118"/>
      <c r="AN67" s="118"/>
      <c r="AO67" s="118"/>
      <c r="AP67" s="118"/>
      <c r="AQ67" s="118"/>
      <c r="AR67" s="118"/>
      <c r="AS67" s="118"/>
      <c r="AT67" s="118"/>
      <c r="AU67" s="118"/>
      <c r="AV67" s="118"/>
      <c r="AW67" s="118"/>
    </row>
    <row r="68" spans="1:49" s="112" customFormat="1" ht="14">
      <c r="A68" s="111"/>
      <c r="B68" s="111"/>
      <c r="C68" s="111"/>
      <c r="D68" s="111"/>
      <c r="E68" s="111"/>
      <c r="F68" s="111"/>
      <c r="G68" s="111"/>
      <c r="H68" s="111"/>
      <c r="I68" s="111"/>
      <c r="J68" s="111"/>
      <c r="K68" s="111"/>
      <c r="L68" s="111"/>
      <c r="M68" s="111"/>
      <c r="N68" s="111"/>
      <c r="O68" s="114"/>
      <c r="P68" s="114"/>
      <c r="Q68" s="114"/>
      <c r="R68" s="114"/>
      <c r="S68" s="114"/>
      <c r="T68" s="111"/>
      <c r="U68" s="118"/>
      <c r="V68" s="118"/>
      <c r="W68" s="118"/>
      <c r="X68" s="118"/>
      <c r="Y68" s="118"/>
      <c r="Z68" s="118"/>
      <c r="AA68" s="118"/>
      <c r="AB68" s="118"/>
      <c r="AC68" s="118"/>
      <c r="AD68" s="118"/>
      <c r="AE68" s="118"/>
      <c r="AF68" s="118"/>
      <c r="AG68" s="118"/>
      <c r="AH68" s="118"/>
      <c r="AI68" s="118"/>
      <c r="AJ68" s="118"/>
      <c r="AK68" s="118"/>
      <c r="AL68" s="118"/>
      <c r="AM68" s="118"/>
      <c r="AN68" s="118"/>
      <c r="AO68" s="118"/>
      <c r="AP68" s="118"/>
      <c r="AQ68" s="118"/>
      <c r="AR68" s="118"/>
      <c r="AS68" s="118"/>
      <c r="AT68" s="118"/>
      <c r="AU68" s="118"/>
      <c r="AV68" s="118"/>
      <c r="AW68" s="118"/>
    </row>
    <row r="69" spans="1:49" s="112" customFormat="1" ht="14">
      <c r="A69" s="111"/>
      <c r="B69" s="111"/>
      <c r="C69" s="111"/>
      <c r="D69" s="111"/>
      <c r="E69" s="111"/>
      <c r="F69" s="111"/>
      <c r="G69" s="111"/>
      <c r="H69" s="111"/>
      <c r="I69" s="111"/>
      <c r="J69" s="111"/>
      <c r="K69" s="111"/>
      <c r="L69" s="111"/>
      <c r="M69" s="111"/>
      <c r="N69" s="111"/>
      <c r="O69" s="114"/>
      <c r="P69" s="114"/>
      <c r="Q69" s="114"/>
      <c r="R69" s="114"/>
      <c r="S69" s="114"/>
      <c r="T69" s="111"/>
      <c r="U69" s="118"/>
      <c r="V69" s="118"/>
      <c r="W69" s="118"/>
      <c r="X69" s="118"/>
      <c r="Y69" s="118"/>
      <c r="Z69" s="118"/>
      <c r="AA69" s="118"/>
      <c r="AB69" s="118"/>
      <c r="AC69" s="118"/>
      <c r="AD69" s="118"/>
      <c r="AE69" s="118"/>
      <c r="AF69" s="118"/>
      <c r="AG69" s="118"/>
      <c r="AH69" s="118"/>
      <c r="AI69" s="118"/>
      <c r="AJ69" s="118"/>
      <c r="AK69" s="118"/>
      <c r="AL69" s="118"/>
      <c r="AM69" s="118"/>
      <c r="AN69" s="118"/>
      <c r="AO69" s="118"/>
      <c r="AP69" s="118"/>
      <c r="AQ69" s="118"/>
      <c r="AR69" s="118"/>
      <c r="AS69" s="118"/>
      <c r="AT69" s="118"/>
      <c r="AU69" s="118"/>
      <c r="AV69" s="118"/>
      <c r="AW69" s="118"/>
    </row>
    <row r="70" spans="1:49" s="112" customFormat="1" ht="14">
      <c r="A70" s="111"/>
      <c r="B70" s="111"/>
      <c r="C70" s="111"/>
      <c r="D70" s="111"/>
      <c r="E70" s="111"/>
      <c r="F70" s="111"/>
      <c r="G70" s="111"/>
      <c r="H70" s="111"/>
      <c r="I70" s="111"/>
      <c r="J70" s="111"/>
      <c r="K70" s="111"/>
      <c r="L70" s="111"/>
      <c r="M70" s="111"/>
      <c r="N70" s="111"/>
      <c r="O70" s="114"/>
      <c r="P70" s="114"/>
      <c r="Q70" s="114"/>
      <c r="R70" s="114"/>
      <c r="S70" s="114"/>
      <c r="T70" s="111"/>
      <c r="U70" s="118"/>
      <c r="V70" s="118"/>
      <c r="W70" s="118"/>
      <c r="X70" s="118"/>
      <c r="Y70" s="118"/>
      <c r="Z70" s="118"/>
      <c r="AA70" s="118"/>
      <c r="AB70" s="118"/>
      <c r="AC70" s="118"/>
      <c r="AD70" s="118"/>
      <c r="AE70" s="118"/>
      <c r="AF70" s="118"/>
      <c r="AG70" s="118"/>
      <c r="AH70" s="118"/>
      <c r="AI70" s="118"/>
      <c r="AJ70" s="118"/>
      <c r="AK70" s="118"/>
      <c r="AL70" s="118"/>
      <c r="AM70" s="118"/>
      <c r="AN70" s="118"/>
      <c r="AO70" s="118"/>
      <c r="AP70" s="118"/>
      <c r="AQ70" s="118"/>
      <c r="AR70" s="118"/>
      <c r="AS70" s="118"/>
      <c r="AT70" s="118"/>
      <c r="AU70" s="118"/>
      <c r="AV70" s="118"/>
      <c r="AW70" s="118"/>
    </row>
    <row r="71" spans="1:49" s="112" customFormat="1" ht="14">
      <c r="A71" s="111"/>
      <c r="B71" s="111"/>
      <c r="C71" s="111"/>
      <c r="D71" s="111"/>
      <c r="E71" s="111"/>
      <c r="F71" s="111"/>
      <c r="G71" s="111"/>
      <c r="H71" s="111"/>
      <c r="I71" s="111"/>
      <c r="J71" s="111"/>
      <c r="K71" s="111"/>
      <c r="L71" s="111"/>
      <c r="M71" s="111"/>
      <c r="N71" s="111"/>
      <c r="O71" s="114"/>
      <c r="P71" s="114"/>
      <c r="Q71" s="114"/>
      <c r="R71" s="114"/>
      <c r="S71" s="114"/>
      <c r="T71" s="111"/>
      <c r="U71" s="118"/>
      <c r="V71" s="118"/>
      <c r="W71" s="118"/>
      <c r="X71" s="118"/>
      <c r="Y71" s="118"/>
      <c r="Z71" s="118"/>
      <c r="AA71" s="118"/>
      <c r="AB71" s="118"/>
      <c r="AC71" s="118"/>
      <c r="AD71" s="118"/>
      <c r="AE71" s="118"/>
      <c r="AF71" s="118"/>
      <c r="AG71" s="118"/>
      <c r="AH71" s="118"/>
      <c r="AI71" s="118"/>
      <c r="AJ71" s="118"/>
      <c r="AK71" s="118"/>
      <c r="AL71" s="118"/>
      <c r="AM71" s="118"/>
      <c r="AN71" s="118"/>
      <c r="AO71" s="118"/>
      <c r="AP71" s="118"/>
      <c r="AQ71" s="118"/>
      <c r="AR71" s="118"/>
      <c r="AS71" s="118"/>
      <c r="AT71" s="118"/>
      <c r="AU71" s="118"/>
      <c r="AV71" s="118"/>
      <c r="AW71" s="118"/>
    </row>
    <row r="72" spans="1:49" s="112" customFormat="1" ht="14">
      <c r="A72" s="111"/>
      <c r="B72" s="111"/>
      <c r="C72" s="111"/>
      <c r="D72" s="111"/>
      <c r="E72" s="111"/>
      <c r="F72" s="111"/>
      <c r="G72" s="111"/>
      <c r="H72" s="111"/>
      <c r="I72" s="111"/>
      <c r="J72" s="111"/>
      <c r="K72" s="111"/>
      <c r="L72" s="111"/>
      <c r="M72" s="111"/>
      <c r="N72" s="111"/>
      <c r="O72" s="114"/>
      <c r="P72" s="114"/>
      <c r="Q72" s="114"/>
      <c r="R72" s="114"/>
      <c r="S72" s="114"/>
      <c r="T72" s="111"/>
      <c r="U72" s="118"/>
      <c r="V72" s="118"/>
      <c r="W72" s="118"/>
      <c r="X72" s="118"/>
      <c r="Y72" s="118"/>
      <c r="Z72" s="118"/>
      <c r="AA72" s="118"/>
      <c r="AB72" s="118"/>
      <c r="AC72" s="118"/>
      <c r="AD72" s="118"/>
      <c r="AE72" s="118"/>
      <c r="AF72" s="118"/>
      <c r="AG72" s="118"/>
      <c r="AH72" s="118"/>
      <c r="AI72" s="118"/>
      <c r="AJ72" s="118"/>
      <c r="AK72" s="118"/>
      <c r="AL72" s="118"/>
      <c r="AM72" s="118"/>
      <c r="AN72" s="118"/>
      <c r="AO72" s="118"/>
      <c r="AP72" s="118"/>
      <c r="AQ72" s="118"/>
      <c r="AR72" s="118"/>
      <c r="AS72" s="118"/>
      <c r="AT72" s="118"/>
      <c r="AU72" s="118"/>
      <c r="AV72" s="118"/>
      <c r="AW72" s="118"/>
    </row>
    <row r="73" spans="1:49" s="112" customFormat="1" ht="14">
      <c r="A73" s="111"/>
      <c r="B73" s="111"/>
      <c r="C73" s="111"/>
      <c r="D73" s="111"/>
      <c r="E73" s="111"/>
      <c r="F73" s="111"/>
      <c r="G73" s="111"/>
      <c r="H73" s="111"/>
      <c r="I73" s="111"/>
      <c r="J73" s="111"/>
      <c r="K73" s="111"/>
      <c r="L73" s="111"/>
      <c r="M73" s="111"/>
      <c r="N73" s="111"/>
      <c r="O73" s="114"/>
      <c r="P73" s="114"/>
      <c r="Q73" s="114"/>
      <c r="R73" s="114"/>
      <c r="S73" s="114"/>
      <c r="T73" s="111"/>
      <c r="U73" s="118"/>
      <c r="V73" s="118"/>
      <c r="W73" s="118"/>
      <c r="X73" s="118"/>
      <c r="Y73" s="118"/>
      <c r="Z73" s="118"/>
      <c r="AA73" s="118"/>
      <c r="AB73" s="118"/>
      <c r="AC73" s="118"/>
      <c r="AD73" s="118"/>
      <c r="AE73" s="118"/>
      <c r="AF73" s="118"/>
      <c r="AG73" s="118"/>
      <c r="AH73" s="118"/>
      <c r="AI73" s="118"/>
      <c r="AJ73" s="118"/>
      <c r="AK73" s="118"/>
      <c r="AL73" s="118"/>
      <c r="AM73" s="118"/>
      <c r="AN73" s="118"/>
      <c r="AO73" s="118"/>
      <c r="AP73" s="118"/>
      <c r="AQ73" s="118"/>
      <c r="AR73" s="118"/>
      <c r="AS73" s="118"/>
      <c r="AT73" s="118"/>
      <c r="AU73" s="118"/>
      <c r="AV73" s="118"/>
      <c r="AW73" s="118"/>
    </row>
    <row r="74" spans="1:49" s="112" customFormat="1" ht="14">
      <c r="A74" s="111"/>
      <c r="B74" s="111"/>
      <c r="C74" s="111"/>
      <c r="D74" s="111"/>
      <c r="E74" s="111"/>
      <c r="F74" s="111"/>
      <c r="G74" s="111"/>
      <c r="H74" s="111"/>
      <c r="I74" s="111"/>
      <c r="J74" s="111"/>
      <c r="K74" s="111"/>
      <c r="L74" s="111"/>
      <c r="M74" s="111"/>
      <c r="N74" s="111"/>
      <c r="O74" s="114"/>
      <c r="P74" s="114"/>
      <c r="Q74" s="114"/>
      <c r="R74" s="114"/>
      <c r="S74" s="114"/>
      <c r="T74" s="111"/>
      <c r="U74" s="118"/>
      <c r="V74" s="118"/>
      <c r="W74" s="118"/>
      <c r="X74" s="118"/>
      <c r="Y74" s="118"/>
      <c r="Z74" s="118"/>
      <c r="AA74" s="118"/>
      <c r="AB74" s="118"/>
      <c r="AC74" s="118"/>
      <c r="AD74" s="118"/>
      <c r="AE74" s="118"/>
      <c r="AF74" s="118"/>
      <c r="AG74" s="118"/>
      <c r="AH74" s="118"/>
      <c r="AI74" s="118"/>
      <c r="AJ74" s="118"/>
      <c r="AK74" s="118"/>
      <c r="AL74" s="118"/>
      <c r="AM74" s="118"/>
      <c r="AN74" s="118"/>
      <c r="AO74" s="118"/>
      <c r="AP74" s="118"/>
      <c r="AQ74" s="118"/>
      <c r="AR74" s="118"/>
      <c r="AS74" s="118"/>
      <c r="AT74" s="118"/>
      <c r="AU74" s="118"/>
      <c r="AV74" s="118"/>
      <c r="AW74" s="118"/>
    </row>
    <row r="75" spans="1:49" s="112" customFormat="1" ht="14">
      <c r="A75" s="111"/>
      <c r="B75" s="111"/>
      <c r="C75" s="111"/>
      <c r="D75" s="111"/>
      <c r="E75" s="111"/>
      <c r="F75" s="111"/>
      <c r="G75" s="111"/>
      <c r="H75" s="111"/>
      <c r="I75" s="111"/>
      <c r="J75" s="111"/>
      <c r="K75" s="111"/>
      <c r="L75" s="111"/>
      <c r="M75" s="111"/>
      <c r="N75" s="111"/>
      <c r="O75" s="114"/>
      <c r="P75" s="114"/>
      <c r="Q75" s="114"/>
      <c r="R75" s="114"/>
      <c r="S75" s="114"/>
      <c r="T75" s="111"/>
      <c r="U75" s="118"/>
      <c r="V75" s="118"/>
      <c r="W75" s="118"/>
      <c r="X75" s="118"/>
      <c r="Y75" s="118"/>
      <c r="Z75" s="118"/>
      <c r="AA75" s="118"/>
      <c r="AB75" s="118"/>
      <c r="AC75" s="118"/>
      <c r="AD75" s="118"/>
      <c r="AE75" s="118"/>
      <c r="AF75" s="118"/>
      <c r="AG75" s="118"/>
      <c r="AH75" s="118"/>
      <c r="AI75" s="118"/>
      <c r="AJ75" s="118"/>
      <c r="AK75" s="118"/>
      <c r="AL75" s="118"/>
      <c r="AM75" s="118"/>
      <c r="AN75" s="118"/>
      <c r="AO75" s="118"/>
      <c r="AP75" s="118"/>
      <c r="AQ75" s="118"/>
      <c r="AR75" s="118"/>
      <c r="AS75" s="118"/>
      <c r="AT75" s="118"/>
      <c r="AU75" s="118"/>
      <c r="AV75" s="118"/>
      <c r="AW75" s="118"/>
    </row>
    <row r="76" spans="1:49" s="112" customFormat="1" ht="14">
      <c r="A76" s="111"/>
      <c r="B76" s="111"/>
      <c r="C76" s="111"/>
      <c r="D76" s="111"/>
      <c r="E76" s="111"/>
      <c r="F76" s="111"/>
      <c r="G76" s="111"/>
      <c r="H76" s="111"/>
      <c r="I76" s="111"/>
      <c r="J76" s="111"/>
      <c r="K76" s="111"/>
      <c r="L76" s="111"/>
      <c r="M76" s="111"/>
      <c r="N76" s="111"/>
      <c r="O76" s="114"/>
      <c r="P76" s="114"/>
      <c r="Q76" s="114"/>
      <c r="R76" s="114"/>
      <c r="S76" s="114"/>
      <c r="T76" s="111"/>
      <c r="U76" s="118"/>
      <c r="V76" s="118"/>
      <c r="W76" s="118"/>
      <c r="X76" s="118"/>
      <c r="Y76" s="118"/>
      <c r="Z76" s="118"/>
      <c r="AA76" s="118"/>
      <c r="AB76" s="118"/>
      <c r="AC76" s="118"/>
      <c r="AD76" s="118"/>
      <c r="AE76" s="118"/>
      <c r="AF76" s="118"/>
      <c r="AG76" s="118"/>
      <c r="AH76" s="118"/>
      <c r="AI76" s="118"/>
      <c r="AJ76" s="118"/>
      <c r="AK76" s="118"/>
      <c r="AL76" s="118"/>
      <c r="AM76" s="118"/>
      <c r="AN76" s="118"/>
      <c r="AO76" s="118"/>
      <c r="AP76" s="118"/>
      <c r="AQ76" s="118"/>
      <c r="AR76" s="118"/>
      <c r="AS76" s="118"/>
      <c r="AT76" s="118"/>
      <c r="AU76" s="118"/>
      <c r="AV76" s="118"/>
      <c r="AW76" s="118"/>
    </row>
    <row r="77" spans="1:49" s="112" customFormat="1" ht="14">
      <c r="A77" s="111"/>
      <c r="B77" s="111"/>
      <c r="C77" s="111"/>
      <c r="D77" s="111"/>
      <c r="E77" s="111"/>
      <c r="F77" s="111"/>
      <c r="G77" s="111"/>
      <c r="H77" s="111"/>
      <c r="I77" s="111"/>
      <c r="J77" s="111"/>
      <c r="K77" s="111"/>
      <c r="L77" s="111"/>
      <c r="M77" s="111"/>
      <c r="N77" s="111"/>
      <c r="O77" s="114"/>
      <c r="P77" s="114"/>
      <c r="Q77" s="114"/>
      <c r="R77" s="114"/>
      <c r="S77" s="114"/>
      <c r="T77" s="111"/>
      <c r="U77" s="118"/>
      <c r="V77" s="118"/>
      <c r="W77" s="118"/>
      <c r="X77" s="118"/>
      <c r="Y77" s="118"/>
      <c r="Z77" s="118"/>
      <c r="AA77" s="118"/>
      <c r="AB77" s="118"/>
      <c r="AC77" s="118"/>
      <c r="AD77" s="118"/>
      <c r="AE77" s="118"/>
      <c r="AF77" s="118"/>
      <c r="AG77" s="118"/>
      <c r="AH77" s="118"/>
      <c r="AI77" s="118"/>
      <c r="AJ77" s="118"/>
      <c r="AK77" s="118"/>
      <c r="AL77" s="118"/>
      <c r="AM77" s="118"/>
      <c r="AN77" s="118"/>
      <c r="AO77" s="118"/>
      <c r="AP77" s="118"/>
      <c r="AQ77" s="118"/>
      <c r="AR77" s="118"/>
      <c r="AS77" s="118"/>
      <c r="AT77" s="118"/>
      <c r="AU77" s="118"/>
      <c r="AV77" s="118"/>
      <c r="AW77" s="118"/>
    </row>
    <row r="78" spans="1:49" s="112" customFormat="1" ht="14">
      <c r="A78" s="111"/>
      <c r="B78" s="111"/>
      <c r="C78" s="111"/>
      <c r="D78" s="111"/>
      <c r="E78" s="111"/>
      <c r="F78" s="111"/>
      <c r="G78" s="111"/>
      <c r="H78" s="111"/>
      <c r="I78" s="111"/>
      <c r="J78" s="111"/>
      <c r="K78" s="111"/>
      <c r="L78" s="111"/>
      <c r="M78" s="111"/>
      <c r="N78" s="111"/>
      <c r="O78" s="114"/>
      <c r="P78" s="114"/>
      <c r="Q78" s="114"/>
      <c r="R78" s="114"/>
      <c r="S78" s="114"/>
      <c r="T78" s="111"/>
      <c r="U78" s="118"/>
      <c r="V78" s="118"/>
      <c r="W78" s="118"/>
      <c r="X78" s="118"/>
      <c r="Y78" s="118"/>
      <c r="Z78" s="118"/>
      <c r="AA78" s="118"/>
      <c r="AB78" s="118"/>
      <c r="AC78" s="118"/>
      <c r="AD78" s="118"/>
      <c r="AE78" s="118"/>
      <c r="AF78" s="118"/>
      <c r="AG78" s="118"/>
      <c r="AH78" s="118"/>
      <c r="AI78" s="118"/>
      <c r="AJ78" s="118"/>
      <c r="AK78" s="118"/>
      <c r="AL78" s="118"/>
      <c r="AM78" s="118"/>
      <c r="AN78" s="118"/>
      <c r="AO78" s="118"/>
      <c r="AP78" s="118"/>
      <c r="AQ78" s="118"/>
      <c r="AR78" s="118"/>
      <c r="AS78" s="118"/>
      <c r="AT78" s="118"/>
      <c r="AU78" s="118"/>
      <c r="AV78" s="118"/>
      <c r="AW78" s="118"/>
    </row>
    <row r="79" spans="1:49" s="112" customFormat="1" ht="14">
      <c r="A79" s="111"/>
      <c r="B79" s="111"/>
      <c r="C79" s="111"/>
      <c r="D79" s="111"/>
      <c r="E79" s="111"/>
      <c r="F79" s="111"/>
      <c r="G79" s="111"/>
      <c r="H79" s="111"/>
      <c r="I79" s="111"/>
      <c r="J79" s="111"/>
      <c r="K79" s="111"/>
      <c r="L79" s="111"/>
      <c r="M79" s="111"/>
      <c r="N79" s="111"/>
      <c r="O79" s="114"/>
      <c r="P79" s="114"/>
      <c r="Q79" s="114"/>
      <c r="R79" s="114"/>
      <c r="S79" s="114"/>
      <c r="T79" s="111"/>
      <c r="U79" s="118"/>
      <c r="V79" s="118"/>
      <c r="W79" s="118"/>
      <c r="X79" s="118"/>
      <c r="Y79" s="118"/>
      <c r="Z79" s="118"/>
      <c r="AA79" s="118"/>
      <c r="AB79" s="118"/>
      <c r="AC79" s="118"/>
      <c r="AD79" s="118"/>
      <c r="AE79" s="118"/>
      <c r="AF79" s="118"/>
      <c r="AG79" s="118"/>
      <c r="AH79" s="118"/>
      <c r="AI79" s="118"/>
      <c r="AJ79" s="118"/>
      <c r="AK79" s="118"/>
      <c r="AL79" s="118"/>
      <c r="AM79" s="118"/>
      <c r="AN79" s="118"/>
      <c r="AO79" s="118"/>
      <c r="AP79" s="118"/>
      <c r="AQ79" s="118"/>
      <c r="AR79" s="118"/>
      <c r="AS79" s="118"/>
      <c r="AT79" s="118"/>
      <c r="AU79" s="118"/>
      <c r="AV79" s="118"/>
      <c r="AW79" s="118"/>
    </row>
    <row r="80" spans="1:49" s="112" customFormat="1" ht="14">
      <c r="A80" s="111"/>
      <c r="B80" s="111"/>
      <c r="C80" s="111"/>
      <c r="D80" s="111"/>
      <c r="E80" s="111"/>
      <c r="F80" s="111"/>
      <c r="G80" s="111"/>
      <c r="H80" s="111"/>
      <c r="I80" s="111"/>
      <c r="J80" s="111"/>
      <c r="K80" s="111"/>
      <c r="L80" s="111"/>
      <c r="M80" s="111"/>
      <c r="N80" s="111"/>
      <c r="O80" s="114"/>
      <c r="P80" s="114"/>
      <c r="Q80" s="114"/>
      <c r="R80" s="114"/>
      <c r="S80" s="114"/>
      <c r="T80" s="111"/>
      <c r="U80" s="118"/>
      <c r="V80" s="118"/>
      <c r="W80" s="118"/>
      <c r="X80" s="118"/>
      <c r="Y80" s="118"/>
      <c r="Z80" s="118"/>
      <c r="AA80" s="118"/>
      <c r="AB80" s="118"/>
      <c r="AC80" s="118"/>
      <c r="AD80" s="118"/>
      <c r="AE80" s="118"/>
      <c r="AF80" s="118"/>
      <c r="AG80" s="118"/>
      <c r="AH80" s="118"/>
      <c r="AI80" s="118"/>
      <c r="AJ80" s="118"/>
      <c r="AK80" s="118"/>
      <c r="AL80" s="118"/>
      <c r="AM80" s="118"/>
      <c r="AN80" s="118"/>
      <c r="AO80" s="118"/>
      <c r="AP80" s="118"/>
      <c r="AQ80" s="118"/>
      <c r="AR80" s="118"/>
      <c r="AS80" s="118"/>
      <c r="AT80" s="118"/>
      <c r="AU80" s="118"/>
      <c r="AV80" s="118"/>
      <c r="AW80" s="118"/>
    </row>
    <row r="81" spans="1:49" s="112" customFormat="1" ht="14">
      <c r="A81" s="111"/>
      <c r="B81" s="111"/>
      <c r="C81" s="111"/>
      <c r="D81" s="111"/>
      <c r="E81" s="111"/>
      <c r="F81" s="111"/>
      <c r="G81" s="111"/>
      <c r="H81" s="111"/>
      <c r="I81" s="111"/>
      <c r="J81" s="111"/>
      <c r="K81" s="111"/>
      <c r="L81" s="111"/>
      <c r="M81" s="111"/>
      <c r="N81" s="111"/>
      <c r="O81" s="114"/>
      <c r="P81" s="114"/>
      <c r="Q81" s="114"/>
      <c r="R81" s="114"/>
      <c r="S81" s="114"/>
      <c r="T81" s="111"/>
      <c r="U81" s="118"/>
      <c r="V81" s="118"/>
      <c r="W81" s="118"/>
      <c r="X81" s="118"/>
      <c r="Y81" s="118"/>
      <c r="Z81" s="118"/>
      <c r="AA81" s="118"/>
      <c r="AB81" s="118"/>
      <c r="AC81" s="118"/>
      <c r="AD81" s="118"/>
      <c r="AE81" s="118"/>
      <c r="AF81" s="118"/>
      <c r="AG81" s="118"/>
      <c r="AH81" s="118"/>
      <c r="AI81" s="118"/>
      <c r="AJ81" s="118"/>
      <c r="AK81" s="118"/>
      <c r="AL81" s="118"/>
      <c r="AM81" s="118"/>
      <c r="AN81" s="118"/>
      <c r="AO81" s="118"/>
      <c r="AP81" s="118"/>
      <c r="AQ81" s="118"/>
      <c r="AR81" s="118"/>
      <c r="AS81" s="118"/>
      <c r="AT81" s="118"/>
      <c r="AU81" s="118"/>
      <c r="AV81" s="118"/>
      <c r="AW81" s="118"/>
    </row>
    <row r="82" spans="1:49" s="112" customFormat="1" ht="14">
      <c r="A82" s="111"/>
      <c r="B82" s="111"/>
      <c r="C82" s="111"/>
      <c r="D82" s="111"/>
      <c r="E82" s="111"/>
      <c r="F82" s="111"/>
      <c r="G82" s="111"/>
      <c r="H82" s="111"/>
      <c r="I82" s="111"/>
      <c r="J82" s="111"/>
      <c r="K82" s="111"/>
      <c r="L82" s="111"/>
      <c r="M82" s="111"/>
      <c r="N82" s="111"/>
      <c r="O82" s="114"/>
      <c r="P82" s="114"/>
      <c r="Q82" s="114"/>
      <c r="R82" s="114"/>
      <c r="S82" s="114"/>
      <c r="T82" s="111"/>
      <c r="U82" s="118"/>
      <c r="V82" s="118"/>
      <c r="W82" s="118"/>
      <c r="X82" s="118"/>
      <c r="Y82" s="118"/>
      <c r="Z82" s="118"/>
      <c r="AA82" s="118"/>
      <c r="AB82" s="118"/>
      <c r="AC82" s="118"/>
      <c r="AD82" s="118"/>
      <c r="AE82" s="118"/>
      <c r="AF82" s="118"/>
      <c r="AG82" s="118"/>
      <c r="AH82" s="118"/>
      <c r="AI82" s="118"/>
      <c r="AJ82" s="118"/>
      <c r="AK82" s="118"/>
      <c r="AL82" s="118"/>
      <c r="AM82" s="118"/>
      <c r="AN82" s="118"/>
      <c r="AO82" s="118"/>
      <c r="AP82" s="118"/>
      <c r="AQ82" s="118"/>
      <c r="AR82" s="118"/>
      <c r="AS82" s="118"/>
      <c r="AT82" s="118"/>
      <c r="AU82" s="118"/>
      <c r="AV82" s="118"/>
      <c r="AW82" s="118"/>
    </row>
    <row r="83" spans="1:49" s="112" customFormat="1" ht="14">
      <c r="A83" s="111"/>
      <c r="B83" s="111"/>
      <c r="C83" s="111"/>
      <c r="D83" s="111"/>
      <c r="E83" s="111"/>
      <c r="F83" s="111"/>
      <c r="G83" s="111"/>
      <c r="H83" s="111"/>
      <c r="I83" s="111"/>
      <c r="J83" s="111"/>
      <c r="K83" s="111"/>
      <c r="L83" s="111"/>
      <c r="M83" s="111"/>
      <c r="N83" s="111"/>
      <c r="O83" s="114"/>
      <c r="P83" s="114"/>
      <c r="Q83" s="114"/>
      <c r="R83" s="114"/>
      <c r="S83" s="114"/>
      <c r="T83" s="111"/>
      <c r="U83" s="118"/>
      <c r="V83" s="118"/>
      <c r="W83" s="118"/>
      <c r="X83" s="118"/>
      <c r="Y83" s="118"/>
      <c r="Z83" s="118"/>
      <c r="AA83" s="118"/>
      <c r="AB83" s="118"/>
      <c r="AC83" s="118"/>
      <c r="AD83" s="118"/>
      <c r="AE83" s="118"/>
      <c r="AF83" s="118"/>
      <c r="AG83" s="118"/>
      <c r="AH83" s="118"/>
      <c r="AI83" s="118"/>
      <c r="AJ83" s="118"/>
      <c r="AK83" s="118"/>
      <c r="AL83" s="118"/>
      <c r="AM83" s="118"/>
      <c r="AN83" s="118"/>
      <c r="AO83" s="118"/>
      <c r="AP83" s="118"/>
      <c r="AQ83" s="118"/>
      <c r="AR83" s="118"/>
      <c r="AS83" s="118"/>
      <c r="AT83" s="118"/>
      <c r="AU83" s="118"/>
      <c r="AV83" s="118"/>
      <c r="AW83" s="118"/>
    </row>
    <row r="84" spans="1:49" s="112" customFormat="1" ht="14">
      <c r="A84" s="111"/>
      <c r="B84" s="111"/>
      <c r="C84" s="111"/>
      <c r="D84" s="111"/>
      <c r="E84" s="111"/>
      <c r="F84" s="111"/>
      <c r="G84" s="111"/>
      <c r="H84" s="111"/>
      <c r="I84" s="111"/>
      <c r="J84" s="111"/>
      <c r="K84" s="111"/>
      <c r="L84" s="111"/>
      <c r="M84" s="111"/>
      <c r="N84" s="111"/>
      <c r="O84" s="114"/>
      <c r="P84" s="114"/>
      <c r="Q84" s="114"/>
      <c r="R84" s="114"/>
      <c r="S84" s="114"/>
      <c r="T84" s="111"/>
      <c r="U84" s="118"/>
      <c r="V84" s="118"/>
      <c r="W84" s="118"/>
      <c r="X84" s="118"/>
      <c r="Y84" s="118"/>
      <c r="Z84" s="118"/>
      <c r="AA84" s="118"/>
      <c r="AB84" s="118"/>
      <c r="AC84" s="118"/>
      <c r="AD84" s="118"/>
      <c r="AE84" s="118"/>
      <c r="AF84" s="118"/>
      <c r="AG84" s="118"/>
      <c r="AH84" s="118"/>
      <c r="AI84" s="118"/>
      <c r="AJ84" s="118"/>
      <c r="AK84" s="118"/>
      <c r="AL84" s="118"/>
      <c r="AM84" s="118"/>
      <c r="AN84" s="118"/>
      <c r="AO84" s="118"/>
      <c r="AP84" s="118"/>
      <c r="AQ84" s="118"/>
      <c r="AR84" s="118"/>
      <c r="AS84" s="118"/>
      <c r="AT84" s="118"/>
      <c r="AU84" s="118"/>
      <c r="AV84" s="118"/>
      <c r="AW84" s="118"/>
    </row>
    <row r="85" spans="1:49" s="112" customFormat="1"/>
    <row r="86" spans="1:49" s="112" customFormat="1"/>
    <row r="87" spans="1:49" s="112" customFormat="1"/>
    <row r="88" spans="1:49" s="112" customFormat="1"/>
    <row r="89" spans="1:49" s="112" customFormat="1"/>
    <row r="90" spans="1:49" s="112" customFormat="1"/>
    <row r="91" spans="1:49" s="112" customFormat="1"/>
    <row r="92" spans="1:49" s="112" customFormat="1"/>
    <row r="93" spans="1:49" s="112" customFormat="1"/>
    <row r="94" spans="1:49" s="112" customFormat="1"/>
    <row r="95" spans="1:49" s="112" customFormat="1"/>
    <row r="96" spans="1:49" s="112" customFormat="1"/>
    <row r="97" s="112" customFormat="1"/>
    <row r="98" s="112" customFormat="1"/>
    <row r="99" s="112" customFormat="1"/>
    <row r="100" s="112" customFormat="1"/>
    <row r="101" s="112" customFormat="1"/>
    <row r="102" s="112" customFormat="1"/>
    <row r="103" s="112" customFormat="1"/>
    <row r="104" s="112" customFormat="1"/>
    <row r="105" s="112" customFormat="1"/>
    <row r="106" s="112" customFormat="1"/>
    <row r="107" s="112" customFormat="1"/>
    <row r="108" s="112" customFormat="1"/>
    <row r="109" s="112" customFormat="1"/>
    <row r="110" s="112" customFormat="1"/>
    <row r="111" s="112" customFormat="1"/>
    <row r="112" s="112" customFormat="1"/>
    <row r="113" s="112" customFormat="1"/>
    <row r="114" s="112" customFormat="1"/>
    <row r="115" s="112" customFormat="1"/>
    <row r="116" s="112" customFormat="1"/>
    <row r="117" s="112" customFormat="1"/>
    <row r="118" s="112" customFormat="1"/>
    <row r="119" s="112" customFormat="1"/>
    <row r="120" s="112" customFormat="1"/>
    <row r="121" s="112" customFormat="1"/>
    <row r="122" s="112" customFormat="1"/>
    <row r="123" s="112" customFormat="1"/>
    <row r="124" s="112" customFormat="1"/>
    <row r="125" s="112" customFormat="1"/>
    <row r="126" s="112" customFormat="1"/>
    <row r="127" s="112" customFormat="1"/>
    <row r="128" s="112" customFormat="1"/>
    <row r="129" s="112" customFormat="1"/>
    <row r="130" s="112" customFormat="1"/>
    <row r="131" s="112" customFormat="1"/>
    <row r="132" s="112" customFormat="1"/>
    <row r="133" s="112" customFormat="1"/>
    <row r="134" s="112" customFormat="1"/>
    <row r="135" s="112" customFormat="1"/>
    <row r="136" s="112" customFormat="1"/>
    <row r="137" s="112" customFormat="1"/>
    <row r="138" s="112" customFormat="1"/>
    <row r="139" s="112" customFormat="1"/>
    <row r="140" s="112" customFormat="1"/>
    <row r="141" s="112" customFormat="1"/>
    <row r="142" s="112" customFormat="1"/>
    <row r="143" s="112" customFormat="1"/>
    <row r="144" s="112" customFormat="1"/>
    <row r="145" s="112" customFormat="1"/>
    <row r="146" s="112" customFormat="1"/>
    <row r="147" s="112" customFormat="1"/>
    <row r="148" s="112" customFormat="1"/>
    <row r="149" s="112" customFormat="1"/>
    <row r="150" s="112" customFormat="1"/>
    <row r="151" s="112" customFormat="1"/>
    <row r="152" s="112" customFormat="1"/>
    <row r="153" s="112" customFormat="1"/>
    <row r="154" s="112" customFormat="1"/>
    <row r="155" s="112" customFormat="1"/>
    <row r="156" s="112" customFormat="1"/>
    <row r="157" s="112" customFormat="1"/>
    <row r="158" s="112" customFormat="1"/>
    <row r="159" s="112" customFormat="1"/>
    <row r="160" s="112" customFormat="1"/>
    <row r="161" s="112" customFormat="1"/>
    <row r="162" s="112" customFormat="1"/>
    <row r="163" s="112" customFormat="1"/>
    <row r="164" s="112" customFormat="1"/>
    <row r="165" s="112" customFormat="1"/>
    <row r="166" s="112" customFormat="1"/>
    <row r="167" s="112" customFormat="1"/>
    <row r="168" s="112" customFormat="1"/>
    <row r="169" s="112" customFormat="1"/>
    <row r="170" s="112" customFormat="1"/>
    <row r="171" s="112" customFormat="1"/>
    <row r="172" s="112" customFormat="1"/>
    <row r="173" s="112" customFormat="1"/>
    <row r="174" s="112" customFormat="1"/>
    <row r="175" s="112" customFormat="1"/>
    <row r="176" s="112" customFormat="1"/>
    <row r="177" s="112" customFormat="1"/>
    <row r="178" s="112" customFormat="1"/>
    <row r="179" s="112" customFormat="1"/>
    <row r="180" s="112" customFormat="1"/>
    <row r="181" s="112" customFormat="1"/>
    <row r="182" s="112" customFormat="1"/>
    <row r="183" s="112" customFormat="1"/>
    <row r="184" s="112" customFormat="1"/>
    <row r="185" s="112" customFormat="1"/>
    <row r="186" s="112" customFormat="1"/>
    <row r="187" s="112" customFormat="1"/>
    <row r="188" s="112" customFormat="1"/>
    <row r="189" s="112" customFormat="1"/>
    <row r="190" s="112" customFormat="1"/>
    <row r="191" s="112" customFormat="1"/>
    <row r="192" s="112" customFormat="1"/>
    <row r="193" s="112" customFormat="1"/>
    <row r="194" s="112" customFormat="1"/>
    <row r="195" s="112" customFormat="1"/>
    <row r="196" s="112" customFormat="1"/>
    <row r="197" s="112" customFormat="1"/>
    <row r="198" s="112" customFormat="1"/>
    <row r="199" s="112" customFormat="1"/>
    <row r="200" s="112" customFormat="1"/>
    <row r="201" s="112" customFormat="1"/>
    <row r="202" s="112" customFormat="1"/>
    <row r="203" s="112" customFormat="1"/>
    <row r="204" s="112" customFormat="1"/>
    <row r="205" s="112" customFormat="1"/>
    <row r="206" s="112" customFormat="1"/>
    <row r="207" s="112" customFormat="1"/>
    <row r="208" s="112" customFormat="1"/>
    <row r="209" s="112" customFormat="1"/>
    <row r="210" s="112" customFormat="1"/>
    <row r="211" s="112" customFormat="1"/>
    <row r="212" s="112" customFormat="1"/>
    <row r="213" s="112" customFormat="1"/>
    <row r="214" s="112" customFormat="1"/>
    <row r="215" s="112" customFormat="1"/>
    <row r="216" s="112" customFormat="1"/>
    <row r="217" s="112" customFormat="1"/>
    <row r="218" s="112" customFormat="1"/>
    <row r="219" s="112" customFormat="1"/>
    <row r="220" s="112" customFormat="1"/>
    <row r="221" s="112" customFormat="1"/>
    <row r="222" s="112" customFormat="1"/>
    <row r="223" s="112" customFormat="1"/>
    <row r="224" s="112" customFormat="1"/>
    <row r="225" s="112" customFormat="1"/>
    <row r="226" s="112" customFormat="1"/>
    <row r="227" s="112" customFormat="1"/>
    <row r="228" s="112" customFormat="1"/>
    <row r="229" s="112" customFormat="1"/>
    <row r="230" s="112" customFormat="1"/>
    <row r="231" s="112" customFormat="1"/>
    <row r="232" s="112" customFormat="1"/>
    <row r="233" s="112" customFormat="1"/>
    <row r="234" s="112" customFormat="1"/>
    <row r="235" s="112" customFormat="1"/>
    <row r="236" s="112" customFormat="1"/>
    <row r="237" s="112" customFormat="1"/>
    <row r="238" s="112" customFormat="1"/>
    <row r="239" s="112" customFormat="1"/>
    <row r="240" s="112" customFormat="1"/>
    <row r="241" s="112" customFormat="1"/>
    <row r="242" s="112" customFormat="1"/>
    <row r="243" s="112" customFormat="1"/>
    <row r="244" s="112" customFormat="1"/>
    <row r="245" s="112" customFormat="1"/>
    <row r="246" s="112" customFormat="1"/>
    <row r="247" s="112" customFormat="1"/>
    <row r="248" s="112" customFormat="1"/>
    <row r="249" s="112" customFormat="1"/>
    <row r="250" s="112" customFormat="1"/>
    <row r="251" s="112" customFormat="1"/>
    <row r="252" s="112" customFormat="1"/>
    <row r="253" s="112" customFormat="1"/>
    <row r="254" s="112" customFormat="1"/>
    <row r="255" s="112" customFormat="1"/>
    <row r="256" s="112" customFormat="1"/>
    <row r="257" s="112" customFormat="1"/>
    <row r="258" s="112" customFormat="1"/>
    <row r="259" s="112" customFormat="1"/>
    <row r="260" s="112" customFormat="1"/>
    <row r="261" s="112" customFormat="1"/>
    <row r="262" s="112" customFormat="1"/>
    <row r="263" s="112" customFormat="1"/>
    <row r="264" s="112" customFormat="1"/>
    <row r="265" s="112" customFormat="1"/>
    <row r="266" s="112" customFormat="1"/>
    <row r="267" s="112" customFormat="1"/>
    <row r="268" s="112" customFormat="1"/>
    <row r="269" s="112" customFormat="1"/>
    <row r="270" s="112" customFormat="1"/>
    <row r="271" s="112" customFormat="1"/>
    <row r="272" s="112" customFormat="1"/>
    <row r="273" s="112" customFormat="1"/>
    <row r="274" s="112" customFormat="1"/>
    <row r="275" s="112" customFormat="1"/>
    <row r="276" s="112" customFormat="1"/>
    <row r="277" s="112" customFormat="1"/>
    <row r="278" s="112" customFormat="1"/>
    <row r="279" s="112" customFormat="1"/>
    <row r="280" s="112" customFormat="1"/>
    <row r="281" s="112" customFormat="1"/>
    <row r="282" s="112" customFormat="1"/>
    <row r="283" s="112" customFormat="1"/>
    <row r="284" s="112" customFormat="1"/>
    <row r="285" s="112" customFormat="1"/>
    <row r="286" s="112" customFormat="1"/>
    <row r="287" s="112" customFormat="1"/>
    <row r="288" s="112" customFormat="1"/>
    <row r="289" s="112" customFormat="1"/>
    <row r="290" s="112" customFormat="1"/>
    <row r="291" s="112" customFormat="1"/>
    <row r="292" s="112" customFormat="1"/>
    <row r="293" s="112" customFormat="1"/>
    <row r="294" s="112" customFormat="1"/>
    <row r="295" s="112" customFormat="1"/>
    <row r="296" s="112" customFormat="1"/>
    <row r="297" s="112" customFormat="1"/>
    <row r="298" s="112" customFormat="1"/>
    <row r="299" s="112" customFormat="1"/>
    <row r="300" s="112" customFormat="1"/>
    <row r="301" s="112" customFormat="1"/>
    <row r="302" s="112" customFormat="1"/>
    <row r="303" s="112" customFormat="1"/>
    <row r="304" s="112" customFormat="1"/>
    <row r="305" s="112" customFormat="1"/>
    <row r="306" s="112" customFormat="1"/>
    <row r="307" s="112" customFormat="1"/>
    <row r="308" s="112" customFormat="1"/>
    <row r="309" s="112" customFormat="1"/>
    <row r="310" s="112" customFormat="1"/>
    <row r="311" s="112" customFormat="1"/>
    <row r="312" s="112" customFormat="1"/>
    <row r="313" s="112" customFormat="1"/>
    <row r="314" s="112" customFormat="1"/>
    <row r="315" s="112" customFormat="1"/>
    <row r="316" s="112" customFormat="1"/>
    <row r="317" s="112" customFormat="1"/>
    <row r="318" s="112" customFormat="1"/>
    <row r="319" s="112" customFormat="1"/>
    <row r="320" s="112" customFormat="1"/>
    <row r="321" s="112" customFormat="1"/>
    <row r="322" s="112" customFormat="1"/>
    <row r="323" s="112" customFormat="1"/>
    <row r="324" s="112" customFormat="1"/>
    <row r="325" s="112" customFormat="1"/>
    <row r="326" s="112" customFormat="1"/>
    <row r="327" s="112" customFormat="1"/>
    <row r="328" s="112" customFormat="1"/>
    <row r="329" s="112" customFormat="1"/>
    <row r="330" s="112" customFormat="1"/>
    <row r="331" s="112" customFormat="1"/>
    <row r="332" s="112" customFormat="1"/>
    <row r="333" s="112" customFormat="1"/>
    <row r="334" s="112" customFormat="1"/>
    <row r="335" s="112" customFormat="1"/>
    <row r="336" s="112" customFormat="1"/>
    <row r="337" s="112" customFormat="1"/>
    <row r="338" s="112" customFormat="1"/>
    <row r="339" s="112" customFormat="1"/>
    <row r="340" s="112" customFormat="1"/>
    <row r="341" s="112" customFormat="1"/>
    <row r="342" s="112" customFormat="1"/>
    <row r="343" s="112" customFormat="1"/>
    <row r="344" s="112" customFormat="1"/>
    <row r="345" s="112" customFormat="1"/>
    <row r="346" s="112" customFormat="1"/>
    <row r="347" s="112" customFormat="1"/>
    <row r="348" s="112" customFormat="1"/>
    <row r="349" s="112" customFormat="1"/>
    <row r="350" s="112" customFormat="1"/>
    <row r="351" s="112" customFormat="1"/>
    <row r="352" s="112" customFormat="1"/>
    <row r="353" s="112" customFormat="1"/>
    <row r="354" s="112" customFormat="1"/>
    <row r="355" s="112" customFormat="1"/>
    <row r="356" s="112" customFormat="1"/>
    <row r="357" s="112" customFormat="1"/>
    <row r="358" s="112" customFormat="1"/>
    <row r="359" s="112" customFormat="1"/>
    <row r="360" s="112" customFormat="1"/>
    <row r="361" s="112" customFormat="1"/>
  </sheetData>
  <sheetProtection algorithmName="SHA-512" hashValue="Z54pc+LZNsNkiMVtNCVi6wylvPzx1JIN3xDLoEFfaFRW0uIeEnpOvdx0XB8UpqJuln1NFqGn1FCvaJ9RCeUgsQ==" saltValue="TWnJoVcNW5FUWjZ1UaiNUg==" spinCount="100000" sheet="1" objects="1" scenarios="1"/>
  <pageMargins left="0.75" right="0.75" top="1" bottom="1" header="0.5" footer="0.5"/>
  <ignoredErrors>
    <ignoredError sqref="O11" formula="1"/>
  </ignoredError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theme="6"/>
  </sheetPr>
  <dimension ref="A1:AW230"/>
  <sheetViews>
    <sheetView workbookViewId="0">
      <selection activeCell="D21" sqref="D21"/>
    </sheetView>
  </sheetViews>
  <sheetFormatPr baseColWidth="10" defaultRowHeight="13"/>
  <cols>
    <col min="1" max="2" width="20.33203125" style="86" customWidth="1"/>
    <col min="3" max="14" width="12.1640625" style="86" customWidth="1"/>
    <col min="15" max="16" width="12.1640625" style="86" hidden="1" customWidth="1"/>
    <col min="17" max="20" width="12.1640625" style="86" customWidth="1"/>
    <col min="21" max="49" width="7.5" style="105" customWidth="1"/>
    <col min="50" max="16384" width="10.83203125" style="86"/>
  </cols>
  <sheetData>
    <row r="1" spans="1:49" s="105" customFormat="1" ht="14">
      <c r="A1" s="104" t="s">
        <v>180</v>
      </c>
      <c r="B1" s="104"/>
      <c r="C1" s="104"/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4"/>
      <c r="O1" s="104"/>
      <c r="P1" s="104"/>
      <c r="Q1" s="104"/>
      <c r="R1" s="104"/>
      <c r="S1" s="104"/>
      <c r="T1" s="104"/>
      <c r="U1" s="104"/>
      <c r="V1" s="104"/>
      <c r="W1" s="104"/>
      <c r="X1" s="104"/>
      <c r="Y1" s="104"/>
      <c r="Z1" s="104"/>
      <c r="AA1" s="104"/>
      <c r="AB1" s="104"/>
      <c r="AC1" s="104"/>
      <c r="AD1" s="104"/>
      <c r="AE1" s="104"/>
      <c r="AF1" s="104"/>
      <c r="AG1" s="104"/>
      <c r="AH1" s="104"/>
      <c r="AI1" s="104"/>
      <c r="AJ1" s="104"/>
      <c r="AK1" s="104"/>
      <c r="AL1" s="104"/>
      <c r="AM1" s="104"/>
      <c r="AN1" s="104"/>
      <c r="AO1" s="104"/>
      <c r="AP1" s="104"/>
      <c r="AQ1" s="104"/>
      <c r="AR1" s="104"/>
      <c r="AS1" s="104"/>
      <c r="AT1" s="104"/>
      <c r="AU1" s="104"/>
      <c r="AV1" s="104"/>
      <c r="AW1" s="104"/>
    </row>
    <row r="2" spans="1:49" s="105" customFormat="1" ht="14">
      <c r="A2" s="106" t="s">
        <v>199</v>
      </c>
      <c r="B2" s="104"/>
      <c r="C2" s="104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4"/>
      <c r="O2" s="104"/>
      <c r="P2" s="104"/>
      <c r="Q2" s="104"/>
      <c r="R2" s="104"/>
      <c r="S2" s="104"/>
      <c r="T2" s="104"/>
      <c r="U2" s="104"/>
      <c r="V2" s="104"/>
      <c r="W2" s="104"/>
      <c r="X2" s="104"/>
      <c r="Y2" s="104"/>
      <c r="Z2" s="104"/>
      <c r="AA2" s="104"/>
      <c r="AB2" s="104"/>
      <c r="AC2" s="104"/>
      <c r="AD2" s="104"/>
      <c r="AE2" s="104"/>
      <c r="AF2" s="104"/>
      <c r="AG2" s="104"/>
      <c r="AH2" s="104"/>
      <c r="AI2" s="104"/>
      <c r="AJ2" s="104"/>
      <c r="AK2" s="104"/>
      <c r="AL2" s="104"/>
      <c r="AM2" s="104"/>
      <c r="AN2" s="104"/>
      <c r="AO2" s="104"/>
      <c r="AP2" s="104"/>
      <c r="AQ2" s="104"/>
      <c r="AR2" s="104"/>
      <c r="AS2" s="104"/>
      <c r="AT2" s="104"/>
      <c r="AU2" s="104"/>
      <c r="AV2" s="104"/>
      <c r="AW2" s="104"/>
    </row>
    <row r="3" spans="1:49" s="105" customFormat="1" ht="15" thickBot="1">
      <c r="A3" s="104"/>
      <c r="B3" s="104"/>
      <c r="C3" s="104"/>
      <c r="D3" s="104"/>
      <c r="E3" s="104"/>
      <c r="F3" s="104"/>
      <c r="G3" s="107"/>
      <c r="H3" s="104"/>
      <c r="I3" s="104"/>
      <c r="J3" s="104"/>
      <c r="K3" s="104"/>
      <c r="L3" s="104"/>
      <c r="M3" s="104"/>
      <c r="N3" s="104"/>
      <c r="O3" s="104"/>
      <c r="P3" s="104"/>
      <c r="Q3" s="104"/>
      <c r="R3" s="104"/>
      <c r="S3" s="104"/>
      <c r="T3" s="104"/>
      <c r="U3" s="104"/>
      <c r="V3" s="104"/>
      <c r="W3" s="104"/>
      <c r="X3" s="104"/>
      <c r="Y3" s="104"/>
      <c r="Z3" s="104"/>
      <c r="AA3" s="104"/>
      <c r="AB3" s="104"/>
      <c r="AC3" s="104"/>
      <c r="AD3" s="104"/>
      <c r="AE3" s="104"/>
      <c r="AF3" s="104"/>
      <c r="AG3" s="104"/>
      <c r="AH3" s="104"/>
      <c r="AI3" s="104"/>
      <c r="AJ3" s="104"/>
      <c r="AK3" s="104"/>
      <c r="AL3" s="104"/>
      <c r="AM3" s="104"/>
      <c r="AN3" s="104"/>
      <c r="AO3" s="104"/>
      <c r="AP3" s="104"/>
      <c r="AQ3" s="104"/>
      <c r="AR3" s="104"/>
      <c r="AS3" s="104"/>
      <c r="AT3" s="104"/>
      <c r="AU3" s="104"/>
      <c r="AV3" s="104"/>
      <c r="AW3" s="104"/>
    </row>
    <row r="4" spans="1:49" ht="14">
      <c r="A4" s="89" t="s">
        <v>106</v>
      </c>
      <c r="B4" s="90"/>
      <c r="C4" s="90"/>
      <c r="D4" s="90"/>
      <c r="E4" s="90"/>
      <c r="F4" s="90"/>
      <c r="G4" s="90"/>
      <c r="H4" s="90"/>
      <c r="I4" s="90"/>
      <c r="J4" s="90"/>
      <c r="K4" s="90"/>
      <c r="L4" s="90"/>
      <c r="M4" s="90"/>
      <c r="N4" s="90"/>
      <c r="O4" s="90"/>
      <c r="P4" s="90"/>
      <c r="Q4" s="90"/>
      <c r="R4" s="90"/>
      <c r="S4" s="90"/>
      <c r="T4" s="91"/>
      <c r="U4" s="104"/>
      <c r="V4" s="104"/>
      <c r="W4" s="104"/>
      <c r="X4" s="104"/>
      <c r="Y4" s="104"/>
      <c r="Z4" s="104"/>
      <c r="AA4" s="104"/>
      <c r="AB4" s="104"/>
      <c r="AC4" s="104"/>
      <c r="AD4" s="104"/>
      <c r="AE4" s="104"/>
      <c r="AF4" s="104"/>
      <c r="AG4" s="104"/>
      <c r="AH4" s="104"/>
      <c r="AI4" s="104"/>
      <c r="AJ4" s="104"/>
      <c r="AK4" s="104"/>
      <c r="AL4" s="104"/>
      <c r="AM4" s="104"/>
      <c r="AN4" s="104"/>
      <c r="AO4" s="104"/>
      <c r="AP4" s="104"/>
      <c r="AQ4" s="104"/>
      <c r="AR4" s="104"/>
      <c r="AS4" s="104"/>
      <c r="AT4" s="104"/>
      <c r="AU4" s="104"/>
      <c r="AV4" s="104"/>
      <c r="AW4" s="104"/>
    </row>
    <row r="5" spans="1:49" ht="14">
      <c r="A5" s="92" t="s">
        <v>107</v>
      </c>
      <c r="B5" s="93"/>
      <c r="C5" s="102">
        <v>5000</v>
      </c>
      <c r="D5" s="93"/>
      <c r="E5" s="93"/>
      <c r="F5" s="93"/>
      <c r="G5" s="93"/>
      <c r="H5" s="93"/>
      <c r="I5" s="93"/>
      <c r="J5" s="93"/>
      <c r="K5" s="93"/>
      <c r="L5" s="93"/>
      <c r="M5" s="93"/>
      <c r="N5" s="93"/>
      <c r="O5" s="93"/>
      <c r="P5" s="93"/>
      <c r="Q5" s="93"/>
      <c r="R5" s="93"/>
      <c r="S5" s="93"/>
      <c r="T5" s="94"/>
      <c r="U5" s="104"/>
      <c r="V5" s="104"/>
      <c r="W5" s="104"/>
      <c r="X5" s="104"/>
      <c r="Y5" s="104"/>
      <c r="Z5" s="104"/>
      <c r="AA5" s="104"/>
      <c r="AB5" s="104"/>
      <c r="AC5" s="104"/>
      <c r="AD5" s="104"/>
      <c r="AE5" s="104"/>
      <c r="AF5" s="104"/>
      <c r="AG5" s="104"/>
      <c r="AH5" s="104"/>
      <c r="AI5" s="104"/>
      <c r="AJ5" s="104"/>
      <c r="AK5" s="104"/>
      <c r="AL5" s="104"/>
      <c r="AM5" s="104"/>
      <c r="AN5" s="104"/>
      <c r="AO5" s="104"/>
      <c r="AP5" s="104"/>
      <c r="AQ5" s="104"/>
      <c r="AR5" s="104"/>
      <c r="AS5" s="104"/>
      <c r="AT5" s="104"/>
      <c r="AU5" s="104"/>
      <c r="AV5" s="104"/>
      <c r="AW5" s="104"/>
    </row>
    <row r="6" spans="1:49" ht="14">
      <c r="A6" s="92"/>
      <c r="B6" s="93"/>
      <c r="C6" s="93"/>
      <c r="D6" s="93"/>
      <c r="E6" s="93"/>
      <c r="F6" s="93"/>
      <c r="G6" s="93"/>
      <c r="H6" s="93"/>
      <c r="I6" s="93"/>
      <c r="J6" s="93"/>
      <c r="K6" s="93"/>
      <c r="L6" s="93"/>
      <c r="M6" s="93"/>
      <c r="N6" s="93"/>
      <c r="O6" s="93"/>
      <c r="P6" s="93"/>
      <c r="Q6" s="93"/>
      <c r="R6" s="93"/>
      <c r="S6" s="93"/>
      <c r="T6" s="94"/>
      <c r="U6" s="104"/>
      <c r="V6" s="104"/>
      <c r="W6" s="104"/>
      <c r="X6" s="104"/>
      <c r="Y6" s="104"/>
      <c r="Z6" s="104"/>
      <c r="AA6" s="104"/>
      <c r="AB6" s="104"/>
      <c r="AC6" s="104"/>
      <c r="AD6" s="104"/>
      <c r="AE6" s="104"/>
      <c r="AF6" s="104"/>
      <c r="AG6" s="104"/>
      <c r="AH6" s="104"/>
      <c r="AI6" s="104"/>
      <c r="AJ6" s="104"/>
      <c r="AK6" s="104"/>
      <c r="AL6" s="104"/>
      <c r="AM6" s="104"/>
      <c r="AN6" s="104"/>
      <c r="AO6" s="104"/>
      <c r="AP6" s="104"/>
      <c r="AQ6" s="104"/>
      <c r="AR6" s="104"/>
      <c r="AS6" s="104"/>
      <c r="AT6" s="104"/>
      <c r="AU6" s="104"/>
      <c r="AV6" s="104"/>
      <c r="AW6" s="104"/>
    </row>
    <row r="7" spans="1:49" ht="75">
      <c r="A7" s="161" t="s">
        <v>14</v>
      </c>
      <c r="B7" s="162" t="s">
        <v>191</v>
      </c>
      <c r="C7" s="163" t="s">
        <v>166</v>
      </c>
      <c r="D7" s="163" t="s">
        <v>5</v>
      </c>
      <c r="E7" s="163" t="s">
        <v>6</v>
      </c>
      <c r="F7" s="164" t="s">
        <v>7</v>
      </c>
      <c r="G7" s="163" t="s">
        <v>116</v>
      </c>
      <c r="H7" s="165" t="s">
        <v>112</v>
      </c>
      <c r="I7" s="163" t="s">
        <v>113</v>
      </c>
      <c r="J7" s="166" t="s">
        <v>114</v>
      </c>
      <c r="K7" s="167" t="s">
        <v>115</v>
      </c>
      <c r="L7" s="167" t="s">
        <v>169</v>
      </c>
      <c r="M7" s="167" t="s">
        <v>170</v>
      </c>
      <c r="N7" s="167" t="s">
        <v>171</v>
      </c>
      <c r="O7" s="172" t="s">
        <v>131</v>
      </c>
      <c r="P7" s="172" t="s">
        <v>132</v>
      </c>
      <c r="Q7" s="168" t="s">
        <v>178</v>
      </c>
      <c r="R7" s="168" t="s">
        <v>179</v>
      </c>
      <c r="S7" s="167" t="s">
        <v>133</v>
      </c>
      <c r="T7" s="169" t="s">
        <v>134</v>
      </c>
      <c r="U7" s="108"/>
      <c r="V7" s="108"/>
      <c r="W7" s="108"/>
      <c r="X7" s="108"/>
      <c r="Y7" s="108"/>
      <c r="Z7" s="108"/>
      <c r="AA7" s="108"/>
      <c r="AB7" s="108"/>
      <c r="AC7" s="108"/>
      <c r="AD7" s="108"/>
      <c r="AE7" s="108"/>
      <c r="AF7" s="108"/>
      <c r="AG7" s="108"/>
      <c r="AH7" s="108"/>
      <c r="AI7" s="108"/>
      <c r="AJ7" s="108"/>
      <c r="AK7" s="108"/>
      <c r="AL7" s="108"/>
      <c r="AM7" s="108"/>
      <c r="AN7" s="108"/>
      <c r="AO7" s="108"/>
      <c r="AP7" s="108"/>
      <c r="AQ7" s="108"/>
      <c r="AR7" s="108"/>
      <c r="AS7" s="108"/>
      <c r="AT7" s="108"/>
      <c r="AU7" s="108"/>
      <c r="AV7" s="108"/>
      <c r="AW7" s="108"/>
    </row>
    <row r="8" spans="1:49" ht="14">
      <c r="A8" s="159" t="str">
        <f>'ACT Oct 2017'!K2</f>
        <v>ActewAGL</v>
      </c>
      <c r="B8" s="138" t="str">
        <f>'ACT Oct 2017'!L2</f>
        <v>Regulated</v>
      </c>
      <c r="C8" s="139">
        <f>91*'ACT Oct 2017'!M2/100</f>
        <v>111.02</v>
      </c>
      <c r="D8" s="139">
        <f>IF($C$5&gt;='ACT Oct 2017'!P2,('ACT Oct 2017'!P2*'ACT Oct 2017'!N2/100),('ACT Bills October 2017'!$C$5*'ACT Oct 2017'!N2/100))</f>
        <v>1228</v>
      </c>
      <c r="E8" s="139">
        <v>0</v>
      </c>
      <c r="F8" s="140">
        <v>0</v>
      </c>
      <c r="G8" s="141">
        <v>0</v>
      </c>
      <c r="H8" s="156">
        <f>IF(($C$5&lt;'ACT Oct 2017'!P2),(0),('ACT Bills October 2017'!$C$5-'ACT Oct 2017'!P2)*'ACT Oct 2017'!Q2/100)</f>
        <v>0</v>
      </c>
      <c r="I8" s="142">
        <f>SUM(C8:H8)</f>
        <v>1339.02</v>
      </c>
      <c r="J8" s="101">
        <f>I8*4</f>
        <v>5356.08</v>
      </c>
      <c r="K8" s="143">
        <v>0</v>
      </c>
      <c r="L8" s="143">
        <f>'ACT Oct 2017'!BA2</f>
        <v>0</v>
      </c>
      <c r="M8" s="143">
        <f>'ACT Oct 2017'!BB2</f>
        <v>0</v>
      </c>
      <c r="N8" s="143">
        <f>'ACT Oct 2017'!BC2</f>
        <v>0</v>
      </c>
      <c r="O8" s="101">
        <f>J8</f>
        <v>5356.08</v>
      </c>
      <c r="P8" s="101">
        <f>O8</f>
        <v>5356.08</v>
      </c>
      <c r="Q8" s="101">
        <f>O8*1.1</f>
        <v>5891.6880000000001</v>
      </c>
      <c r="R8" s="101">
        <f>P8*1.1</f>
        <v>5891.6880000000001</v>
      </c>
      <c r="S8" s="144">
        <f>'ACT Oct 2017'!BJ2</f>
        <v>0</v>
      </c>
      <c r="T8" s="145" t="str">
        <f>'ACT Oct 2017'!BK2</f>
        <v>n</v>
      </c>
      <c r="U8" s="108"/>
      <c r="V8" s="108"/>
      <c r="W8" s="108"/>
      <c r="X8" s="108"/>
      <c r="Y8" s="108"/>
      <c r="Z8" s="108"/>
      <c r="AA8" s="108"/>
      <c r="AB8" s="108"/>
      <c r="AC8" s="108"/>
      <c r="AD8" s="108"/>
      <c r="AE8" s="108"/>
      <c r="AF8" s="108"/>
      <c r="AG8" s="108"/>
      <c r="AH8" s="108"/>
      <c r="AI8" s="108"/>
      <c r="AJ8" s="108"/>
      <c r="AK8" s="108"/>
      <c r="AL8" s="108"/>
      <c r="AM8" s="108"/>
      <c r="AN8" s="108"/>
      <c r="AO8" s="108"/>
      <c r="AP8" s="108"/>
      <c r="AQ8" s="108"/>
      <c r="AR8" s="108"/>
      <c r="AS8" s="108"/>
      <c r="AT8" s="108"/>
      <c r="AU8" s="108"/>
      <c r="AV8" s="108"/>
      <c r="AW8" s="108"/>
    </row>
    <row r="9" spans="1:49" ht="14">
      <c r="A9" s="159" t="str">
        <f>'ACT Oct 2017'!K3</f>
        <v>ActewAGL</v>
      </c>
      <c r="B9" s="138" t="str">
        <f>'ACT Oct 2017'!L3</f>
        <v>Business plan</v>
      </c>
      <c r="C9" s="139">
        <f>91*'ACT Oct 2017'!M3/100</f>
        <v>111.02</v>
      </c>
      <c r="D9" s="139">
        <f>IF($C$5&gt;='ACT Oct 2017'!P3,('ACT Oct 2017'!P3*'ACT Oct 2017'!N3/100),('ACT Bills October 2017'!$C$5*'ACT Oct 2017'!N3/100))</f>
        <v>1228</v>
      </c>
      <c r="E9" s="139">
        <v>0</v>
      </c>
      <c r="F9" s="140">
        <v>0</v>
      </c>
      <c r="G9" s="141">
        <v>0</v>
      </c>
      <c r="H9" s="156">
        <f>IF(($C$5&lt;'ACT Oct 2017'!P3),(0),('ACT Bills October 2017'!$C$5-'ACT Oct 2017'!P3)*'ACT Oct 2017'!Q3/100)</f>
        <v>0</v>
      </c>
      <c r="I9" s="142">
        <f>SUM(C9:H9)</f>
        <v>1339.02</v>
      </c>
      <c r="J9" s="101">
        <f>I9*4</f>
        <v>5356.08</v>
      </c>
      <c r="K9" s="143">
        <v>0</v>
      </c>
      <c r="L9" s="143">
        <f>'ACT Oct 2017'!BA3</f>
        <v>12</v>
      </c>
      <c r="M9" s="143">
        <f>'ACT Oct 2017'!BB3</f>
        <v>0</v>
      </c>
      <c r="N9" s="143">
        <f>'ACT Oct 2017'!BC3</f>
        <v>0</v>
      </c>
      <c r="O9" s="101">
        <f>J9-((I9-C9)*L9/100)*4</f>
        <v>4766.6399999999994</v>
      </c>
      <c r="P9" s="101">
        <f>O9</f>
        <v>4766.6399999999994</v>
      </c>
      <c r="Q9" s="101">
        <f t="shared" ref="Q9:R12" si="0">O9*1.1</f>
        <v>5243.3040000000001</v>
      </c>
      <c r="R9" s="101">
        <f t="shared" si="0"/>
        <v>5243.3040000000001</v>
      </c>
      <c r="S9" s="144">
        <f>'ACT Oct 2017'!BJ3</f>
        <v>0</v>
      </c>
      <c r="T9" s="145" t="str">
        <f>'ACT Oct 2017'!BK3</f>
        <v>n</v>
      </c>
      <c r="U9" s="108"/>
      <c r="V9" s="108"/>
      <c r="W9" s="108"/>
      <c r="X9" s="108"/>
      <c r="Y9" s="108"/>
      <c r="Z9" s="108"/>
      <c r="AA9" s="108"/>
      <c r="AB9" s="108"/>
      <c r="AC9" s="108"/>
      <c r="AD9" s="108"/>
      <c r="AE9" s="108"/>
      <c r="AF9" s="108"/>
      <c r="AG9" s="108"/>
      <c r="AH9" s="108"/>
      <c r="AI9" s="108"/>
      <c r="AJ9" s="108"/>
      <c r="AK9" s="108"/>
      <c r="AL9" s="108"/>
      <c r="AM9" s="108"/>
      <c r="AN9" s="108"/>
      <c r="AO9" s="108"/>
      <c r="AP9" s="108"/>
      <c r="AQ9" s="108"/>
      <c r="AR9" s="108"/>
      <c r="AS9" s="108"/>
      <c r="AT9" s="108"/>
      <c r="AU9" s="108"/>
      <c r="AV9" s="108"/>
      <c r="AW9" s="108"/>
    </row>
    <row r="10" spans="1:49" ht="14">
      <c r="A10" s="159" t="str">
        <f>'ACT Oct 2017'!K4</f>
        <v>EnergyAustralia</v>
      </c>
      <c r="B10" s="138" t="str">
        <f>'ACT Oct 2017'!L4</f>
        <v>Everyday Saver Business</v>
      </c>
      <c r="C10" s="139">
        <f>91*'ACT Oct 2017'!M4/100</f>
        <v>102.01100000000001</v>
      </c>
      <c r="D10" s="139">
        <f>IF($C$5&gt;='ACT Oct 2017'!P4,('ACT Oct 2017'!P4*'ACT Oct 2017'!N4/100),('ACT Bills October 2017'!$C$5*'ACT Oct 2017'!N4/100))</f>
        <v>1312</v>
      </c>
      <c r="E10" s="139">
        <v>0</v>
      </c>
      <c r="F10" s="140">
        <v>0</v>
      </c>
      <c r="G10" s="141">
        <v>0</v>
      </c>
      <c r="H10" s="156">
        <f>IF(($C$5&lt;'ACT Oct 2017'!P4),(0),('ACT Bills October 2017'!$C$5-'ACT Oct 2017'!P4)*'ACT Oct 2017'!Q4/100)</f>
        <v>0</v>
      </c>
      <c r="I10" s="142">
        <f t="shared" ref="I10:I12" si="1">SUM(C10:H10)</f>
        <v>1414.011</v>
      </c>
      <c r="J10" s="101">
        <f t="shared" ref="J10:J12" si="2">I10*4</f>
        <v>5656.0439999999999</v>
      </c>
      <c r="K10" s="143">
        <v>0</v>
      </c>
      <c r="L10" s="143">
        <f>'ACT Oct 2017'!BA4</f>
        <v>14</v>
      </c>
      <c r="M10" s="143">
        <f>'ACT Oct 2017'!BB4</f>
        <v>0</v>
      </c>
      <c r="N10" s="143">
        <f>'ACT Oct 2017'!BC4</f>
        <v>0</v>
      </c>
      <c r="O10" s="101">
        <f>J10-((I10-C10)*L10/100)*4</f>
        <v>4921.3239999999996</v>
      </c>
      <c r="P10" s="101">
        <f>O10-(O10*M10/100)</f>
        <v>4921.3239999999996</v>
      </c>
      <c r="Q10" s="101">
        <f t="shared" si="0"/>
        <v>5413.4564</v>
      </c>
      <c r="R10" s="101">
        <f t="shared" si="0"/>
        <v>5413.4564</v>
      </c>
      <c r="S10" s="144">
        <f>'ACT Oct 2017'!BJ4</f>
        <v>24</v>
      </c>
      <c r="T10" s="145" t="str">
        <f>'ACT Oct 2017'!BK4</f>
        <v>y</v>
      </c>
      <c r="U10" s="108"/>
      <c r="V10" s="108"/>
      <c r="W10" s="108"/>
      <c r="X10" s="108"/>
      <c r="Y10" s="108"/>
      <c r="Z10" s="108"/>
      <c r="AA10" s="108"/>
      <c r="AB10" s="108"/>
      <c r="AC10" s="108"/>
      <c r="AD10" s="108"/>
      <c r="AE10" s="108"/>
      <c r="AF10" s="108"/>
      <c r="AG10" s="108"/>
      <c r="AH10" s="108"/>
      <c r="AI10" s="108"/>
      <c r="AJ10" s="108"/>
      <c r="AK10" s="108"/>
      <c r="AL10" s="108"/>
      <c r="AM10" s="108"/>
      <c r="AN10" s="108"/>
      <c r="AO10" s="108"/>
      <c r="AP10" s="108"/>
      <c r="AQ10" s="108"/>
      <c r="AR10" s="108"/>
      <c r="AS10" s="108"/>
      <c r="AT10" s="108"/>
      <c r="AU10" s="108"/>
      <c r="AV10" s="108"/>
      <c r="AW10" s="108"/>
    </row>
    <row r="11" spans="1:49" ht="14">
      <c r="A11" s="159" t="str">
        <f>'ACT Oct 2017'!K5</f>
        <v>ERM Power</v>
      </c>
      <c r="B11" s="138" t="str">
        <f>'ACT Oct 2017'!L5</f>
        <v>Adjustable</v>
      </c>
      <c r="C11" s="139">
        <f>91*'ACT Oct 2017'!M5/100</f>
        <v>130.13</v>
      </c>
      <c r="D11" s="139">
        <f>$C$5*'ACT Oct 2017'!N5/100</f>
        <v>1343.5</v>
      </c>
      <c r="E11" s="139">
        <v>0</v>
      </c>
      <c r="F11" s="140">
        <v>0</v>
      </c>
      <c r="G11" s="141">
        <v>0</v>
      </c>
      <c r="H11" s="156">
        <v>0</v>
      </c>
      <c r="I11" s="142">
        <f t="shared" si="1"/>
        <v>1473.63</v>
      </c>
      <c r="J11" s="101">
        <f t="shared" si="2"/>
        <v>5894.52</v>
      </c>
      <c r="K11" s="143">
        <v>0</v>
      </c>
      <c r="L11" s="143">
        <f>'ACT Oct 2017'!BA5</f>
        <v>0</v>
      </c>
      <c r="M11" s="143">
        <f>'ACT Oct 2017'!BB5</f>
        <v>0</v>
      </c>
      <c r="N11" s="143">
        <f>'ACT Oct 2017'!BC5</f>
        <v>0</v>
      </c>
      <c r="O11" s="101">
        <f>J11</f>
        <v>5894.52</v>
      </c>
      <c r="P11" s="101">
        <f>O11-(O11*M11/100)</f>
        <v>5894.52</v>
      </c>
      <c r="Q11" s="101">
        <f t="shared" si="0"/>
        <v>6483.9720000000007</v>
      </c>
      <c r="R11" s="101">
        <f t="shared" si="0"/>
        <v>6483.9720000000007</v>
      </c>
      <c r="S11" s="144">
        <f>'ACT Oct 2017'!BJ5</f>
        <v>0</v>
      </c>
      <c r="T11" s="145" t="str">
        <f>'ACT Oct 2017'!BK5</f>
        <v>n</v>
      </c>
      <c r="U11" s="108"/>
      <c r="V11" s="108"/>
      <c r="W11" s="108"/>
      <c r="X11" s="108"/>
      <c r="Y11" s="108"/>
      <c r="Z11" s="108"/>
      <c r="AA11" s="108"/>
      <c r="AB11" s="108"/>
      <c r="AC11" s="108"/>
      <c r="AD11" s="108"/>
      <c r="AE11" s="108"/>
      <c r="AF11" s="108"/>
      <c r="AG11" s="108"/>
      <c r="AH11" s="108"/>
      <c r="AI11" s="108"/>
      <c r="AJ11" s="108"/>
      <c r="AK11" s="108"/>
      <c r="AL11" s="108"/>
      <c r="AM11" s="108"/>
      <c r="AN11" s="108"/>
      <c r="AO11" s="108"/>
      <c r="AP11" s="108"/>
      <c r="AQ11" s="108"/>
      <c r="AR11" s="108"/>
      <c r="AS11" s="108"/>
      <c r="AT11" s="108"/>
      <c r="AU11" s="108"/>
      <c r="AV11" s="108"/>
      <c r="AW11" s="108"/>
    </row>
    <row r="12" spans="1:49" ht="14">
      <c r="A12" s="159" t="str">
        <f>'ACT Oct 2017'!K6</f>
        <v>Origin Energy</v>
      </c>
      <c r="B12" s="138" t="str">
        <f>'ACT Oct 2017'!L6</f>
        <v>Business Saver</v>
      </c>
      <c r="C12" s="139">
        <f>91*'ACT Oct 2017'!M6/100</f>
        <v>110.6833</v>
      </c>
      <c r="D12" s="139">
        <f>IF($C$5&gt;='ACT Oct 2017'!P6,('ACT Oct 2017'!P6*'ACT Oct 2017'!N6/100),('ACT Bills October 2017'!$C$5*'ACT Oct 2017'!N6/100))</f>
        <v>1328.5</v>
      </c>
      <c r="E12" s="139">
        <v>0</v>
      </c>
      <c r="F12" s="140">
        <v>0</v>
      </c>
      <c r="G12" s="141">
        <v>0</v>
      </c>
      <c r="H12" s="139">
        <f>IF(($C$5&lt;'ACT Oct 2017'!P6),(0),('ACT Bills October 2017'!$C$5-'ACT Oct 2017'!P6)*'ACT Oct 2017'!Q6/100)</f>
        <v>0</v>
      </c>
      <c r="I12" s="142">
        <f t="shared" si="1"/>
        <v>1439.1832999999999</v>
      </c>
      <c r="J12" s="101">
        <f t="shared" si="2"/>
        <v>5756.7331999999997</v>
      </c>
      <c r="K12" s="143">
        <v>0</v>
      </c>
      <c r="L12" s="143">
        <f>'ACT Oct 2017'!BA6</f>
        <v>10</v>
      </c>
      <c r="M12" s="143">
        <f>'ACT Oct 2017'!BB6</f>
        <v>0</v>
      </c>
      <c r="N12" s="143">
        <f>'ACT Oct 2017'!BC6</f>
        <v>0</v>
      </c>
      <c r="O12" s="101">
        <f>J12-((I12-C12)*L12/100)*4</f>
        <v>5225.3332</v>
      </c>
      <c r="P12" s="101">
        <f>O12-(O12*M12/100)</f>
        <v>5225.3332</v>
      </c>
      <c r="Q12" s="101">
        <f t="shared" si="0"/>
        <v>5747.8665200000005</v>
      </c>
      <c r="R12" s="101">
        <f t="shared" si="0"/>
        <v>5747.8665200000005</v>
      </c>
      <c r="S12" s="144">
        <f>'ACT Oct 2017'!BJ6</f>
        <v>12</v>
      </c>
      <c r="T12" s="145" t="str">
        <f>'ACT Oct 2017'!BK6</f>
        <v>y</v>
      </c>
      <c r="U12" s="108"/>
      <c r="V12" s="108"/>
      <c r="W12" s="108"/>
      <c r="X12" s="108"/>
      <c r="Y12" s="108"/>
      <c r="Z12" s="108"/>
      <c r="AA12" s="108"/>
      <c r="AB12" s="108"/>
      <c r="AC12" s="108"/>
      <c r="AD12" s="108"/>
      <c r="AE12" s="108"/>
      <c r="AF12" s="108"/>
      <c r="AG12" s="108"/>
      <c r="AH12" s="108"/>
      <c r="AI12" s="108"/>
      <c r="AJ12" s="108"/>
      <c r="AK12" s="108"/>
      <c r="AL12" s="108"/>
      <c r="AM12" s="108"/>
      <c r="AN12" s="108"/>
      <c r="AO12" s="108"/>
      <c r="AP12" s="108"/>
      <c r="AQ12" s="108"/>
      <c r="AR12" s="108"/>
      <c r="AS12" s="108"/>
      <c r="AT12" s="108"/>
      <c r="AU12" s="108"/>
      <c r="AV12" s="108"/>
      <c r="AW12" s="108"/>
    </row>
    <row r="13" spans="1:49" s="110" customFormat="1" ht="15" thickBot="1">
      <c r="A13" s="160" t="str">
        <f>'ACT Oct 2017'!K7</f>
        <v>Next Business Energy</v>
      </c>
      <c r="B13" s="149" t="str">
        <f>'ACT Oct 2017'!L7</f>
        <v>Market offer</v>
      </c>
      <c r="C13" s="150">
        <f>91*'ACT Oct 2017'!M7/100</f>
        <v>127.4</v>
      </c>
      <c r="D13" s="150">
        <f>IF($C$5&gt;='ACT Oct 2017'!P7,('ACT Oct 2017'!P7*'ACT Oct 2017'!N7/100),('ACT Bills October 2017'!$C$5*'ACT Oct 2017'!N7/100))</f>
        <v>1600</v>
      </c>
      <c r="E13" s="150">
        <v>0</v>
      </c>
      <c r="F13" s="157">
        <v>0</v>
      </c>
      <c r="G13" s="158">
        <v>0</v>
      </c>
      <c r="H13" s="150">
        <f>IF(($C$5&lt;'ACT Oct 2017'!P7),(0),('ACT Bills October 2017'!$C$5-'ACT Oct 2017'!P7)*'ACT Oct 2017'!Q7/100)</f>
        <v>0</v>
      </c>
      <c r="I13" s="152">
        <f t="shared" ref="I13" si="3">SUM(C13:H13)</f>
        <v>1727.4</v>
      </c>
      <c r="J13" s="146">
        <f t="shared" ref="J13" si="4">I13*4</f>
        <v>6909.6</v>
      </c>
      <c r="K13" s="153">
        <v>0</v>
      </c>
      <c r="L13" s="153">
        <f>'ACT Oct 2017'!BA7</f>
        <v>0</v>
      </c>
      <c r="M13" s="153">
        <f>'ACT Oct 2017'!BB7</f>
        <v>12</v>
      </c>
      <c r="N13" s="153">
        <f>'ACT Oct 2017'!BC7</f>
        <v>0</v>
      </c>
      <c r="O13" s="101">
        <f>J13</f>
        <v>6909.6</v>
      </c>
      <c r="P13" s="146">
        <f>O13-(O13*M13/100)</f>
        <v>6080.4480000000003</v>
      </c>
      <c r="Q13" s="146">
        <f t="shared" ref="Q13" si="5">O13*1.1</f>
        <v>7600.5600000000013</v>
      </c>
      <c r="R13" s="146">
        <f t="shared" ref="R13" si="6">P13*1.1</f>
        <v>6688.4928000000009</v>
      </c>
      <c r="S13" s="154">
        <f>'ACT Oct 2017'!BJ7</f>
        <v>24</v>
      </c>
      <c r="T13" s="155" t="str">
        <f>'ACT Oct 2017'!BK7</f>
        <v>y</v>
      </c>
      <c r="U13" s="109"/>
      <c r="V13" s="109"/>
      <c r="W13" s="109"/>
      <c r="X13" s="109"/>
      <c r="Y13" s="109"/>
      <c r="Z13" s="109"/>
      <c r="AA13" s="109"/>
      <c r="AB13" s="109"/>
      <c r="AC13" s="109"/>
      <c r="AD13" s="109"/>
      <c r="AE13" s="109"/>
      <c r="AF13" s="109"/>
      <c r="AG13" s="109"/>
      <c r="AH13" s="109"/>
      <c r="AI13" s="109"/>
      <c r="AJ13" s="109"/>
      <c r="AK13" s="109"/>
      <c r="AL13" s="109"/>
      <c r="AM13" s="109"/>
      <c r="AN13" s="109"/>
      <c r="AO13" s="109"/>
      <c r="AP13" s="109"/>
      <c r="AQ13" s="109"/>
      <c r="AR13" s="109"/>
      <c r="AS13" s="109"/>
      <c r="AT13" s="109"/>
      <c r="AU13" s="109"/>
      <c r="AV13" s="109"/>
      <c r="AW13" s="109"/>
    </row>
    <row r="14" spans="1:49" s="105" customFormat="1" ht="14">
      <c r="P14" s="108"/>
      <c r="Q14" s="108"/>
      <c r="R14" s="108"/>
      <c r="S14" s="108"/>
      <c r="T14" s="108"/>
      <c r="U14" s="108"/>
      <c r="V14" s="108"/>
      <c r="W14" s="108"/>
      <c r="X14" s="108"/>
      <c r="Y14" s="108"/>
      <c r="Z14" s="108"/>
      <c r="AA14" s="108"/>
      <c r="AB14" s="108"/>
      <c r="AC14" s="108"/>
      <c r="AD14" s="108"/>
      <c r="AE14" s="108"/>
      <c r="AF14" s="108"/>
      <c r="AG14" s="108"/>
      <c r="AH14" s="108"/>
      <c r="AI14" s="108"/>
      <c r="AJ14" s="108"/>
      <c r="AK14" s="108"/>
      <c r="AL14" s="108"/>
      <c r="AM14" s="108"/>
      <c r="AN14" s="108"/>
      <c r="AO14" s="108"/>
      <c r="AP14" s="108"/>
      <c r="AQ14" s="108"/>
      <c r="AR14" s="108"/>
      <c r="AS14" s="108"/>
      <c r="AT14" s="108"/>
      <c r="AU14" s="108"/>
      <c r="AV14" s="108"/>
      <c r="AW14" s="108"/>
    </row>
    <row r="15" spans="1:49" s="105" customFormat="1" ht="15" thickBot="1">
      <c r="P15" s="108"/>
      <c r="Q15" s="108"/>
      <c r="R15" s="108"/>
      <c r="S15" s="108"/>
      <c r="T15" s="108"/>
      <c r="U15" s="108"/>
      <c r="V15" s="108"/>
      <c r="W15" s="108"/>
      <c r="X15" s="108"/>
      <c r="Y15" s="108"/>
      <c r="Z15" s="108"/>
      <c r="AA15" s="108"/>
      <c r="AB15" s="108"/>
      <c r="AC15" s="108"/>
      <c r="AD15" s="108"/>
      <c r="AE15" s="108"/>
      <c r="AF15" s="108"/>
      <c r="AG15" s="108"/>
      <c r="AH15" s="108"/>
      <c r="AI15" s="108"/>
      <c r="AJ15" s="108"/>
      <c r="AK15" s="108"/>
      <c r="AL15" s="108"/>
      <c r="AM15" s="108"/>
      <c r="AN15" s="108"/>
      <c r="AO15" s="108"/>
      <c r="AP15" s="108"/>
      <c r="AQ15" s="108"/>
      <c r="AR15" s="108"/>
      <c r="AS15" s="108"/>
      <c r="AT15" s="108"/>
      <c r="AU15" s="108"/>
      <c r="AV15" s="108"/>
      <c r="AW15" s="108"/>
    </row>
    <row r="16" spans="1:49" ht="14">
      <c r="A16" s="89" t="s">
        <v>200</v>
      </c>
      <c r="B16" s="90"/>
      <c r="C16" s="90"/>
      <c r="D16" s="97"/>
      <c r="E16" s="97"/>
      <c r="F16" s="97"/>
      <c r="G16" s="97"/>
      <c r="H16" s="97"/>
      <c r="I16" s="98"/>
      <c r="J16" s="90"/>
      <c r="K16" s="90"/>
      <c r="L16" s="90"/>
      <c r="M16" s="90"/>
      <c r="N16" s="90"/>
      <c r="O16" s="90"/>
      <c r="P16" s="90"/>
      <c r="Q16" s="90"/>
      <c r="R16" s="90"/>
      <c r="S16" s="90"/>
      <c r="T16" s="91"/>
      <c r="U16" s="108"/>
      <c r="V16" s="108"/>
      <c r="W16" s="108"/>
      <c r="X16" s="108"/>
      <c r="Y16" s="108"/>
      <c r="Z16" s="108"/>
      <c r="AA16" s="108"/>
      <c r="AB16" s="108"/>
      <c r="AC16" s="108"/>
      <c r="AD16" s="108"/>
      <c r="AE16" s="108"/>
      <c r="AF16" s="108"/>
      <c r="AG16" s="108"/>
      <c r="AH16" s="108"/>
      <c r="AI16" s="108"/>
      <c r="AJ16" s="108"/>
      <c r="AK16" s="108"/>
      <c r="AL16" s="108"/>
      <c r="AM16" s="108"/>
      <c r="AN16" s="108"/>
      <c r="AO16" s="108"/>
      <c r="AP16" s="108"/>
      <c r="AQ16" s="108"/>
      <c r="AR16" s="108"/>
      <c r="AS16" s="108"/>
      <c r="AT16" s="108"/>
      <c r="AU16" s="108"/>
      <c r="AV16" s="108"/>
      <c r="AW16" s="108"/>
    </row>
    <row r="17" spans="1:49" ht="14">
      <c r="A17" s="92" t="s">
        <v>107</v>
      </c>
      <c r="B17" s="93"/>
      <c r="C17" s="102">
        <v>5000</v>
      </c>
      <c r="D17" s="99"/>
      <c r="E17" s="99"/>
      <c r="F17" s="99"/>
      <c r="G17" s="99"/>
      <c r="H17" s="99"/>
      <c r="I17" s="100"/>
      <c r="J17" s="93"/>
      <c r="K17" s="93"/>
      <c r="L17" s="93"/>
      <c r="M17" s="93"/>
      <c r="N17" s="93"/>
      <c r="O17" s="93"/>
      <c r="P17" s="93"/>
      <c r="Q17" s="93"/>
      <c r="R17" s="93"/>
      <c r="S17" s="93"/>
      <c r="T17" s="94"/>
      <c r="U17" s="108"/>
      <c r="V17" s="108"/>
      <c r="W17" s="108"/>
      <c r="X17" s="108"/>
      <c r="Y17" s="108"/>
      <c r="Z17" s="108"/>
      <c r="AA17" s="108"/>
      <c r="AB17" s="108"/>
      <c r="AC17" s="108"/>
      <c r="AD17" s="108"/>
      <c r="AE17" s="108"/>
      <c r="AF17" s="108"/>
      <c r="AG17" s="108"/>
      <c r="AH17" s="108"/>
      <c r="AI17" s="108"/>
      <c r="AJ17" s="108"/>
      <c r="AK17" s="108"/>
      <c r="AL17" s="108"/>
      <c r="AM17" s="108"/>
      <c r="AN17" s="108"/>
      <c r="AO17" s="108"/>
      <c r="AP17" s="108"/>
      <c r="AQ17" s="108"/>
      <c r="AR17" s="108"/>
      <c r="AS17" s="108"/>
      <c r="AT17" s="108"/>
      <c r="AU17" s="108"/>
      <c r="AV17" s="108"/>
      <c r="AW17" s="108"/>
    </row>
    <row r="18" spans="1:49" ht="14">
      <c r="A18" s="92" t="s">
        <v>201</v>
      </c>
      <c r="B18" s="93"/>
      <c r="C18" s="103">
        <v>0.7</v>
      </c>
      <c r="D18" s="99"/>
      <c r="E18" s="99"/>
      <c r="F18" s="99"/>
      <c r="G18" s="99"/>
      <c r="H18" s="99"/>
      <c r="I18" s="100"/>
      <c r="J18" s="93"/>
      <c r="K18" s="93"/>
      <c r="L18" s="93"/>
      <c r="M18" s="93"/>
      <c r="N18" s="93"/>
      <c r="O18" s="93"/>
      <c r="P18" s="93"/>
      <c r="Q18" s="93"/>
      <c r="R18" s="93"/>
      <c r="S18" s="93"/>
      <c r="T18" s="94"/>
      <c r="U18" s="108"/>
      <c r="V18" s="108"/>
      <c r="W18" s="108"/>
      <c r="X18" s="108"/>
      <c r="Y18" s="108"/>
      <c r="Z18" s="108"/>
      <c r="AA18" s="108"/>
      <c r="AB18" s="108"/>
      <c r="AC18" s="108"/>
      <c r="AD18" s="108"/>
      <c r="AE18" s="108"/>
      <c r="AF18" s="108"/>
      <c r="AG18" s="108"/>
      <c r="AH18" s="108"/>
      <c r="AI18" s="108"/>
      <c r="AJ18" s="108"/>
      <c r="AK18" s="108"/>
      <c r="AL18" s="108"/>
      <c r="AM18" s="108"/>
      <c r="AN18" s="108"/>
      <c r="AO18" s="108"/>
      <c r="AP18" s="108"/>
      <c r="AQ18" s="108"/>
      <c r="AR18" s="108"/>
      <c r="AS18" s="108"/>
      <c r="AT18" s="108"/>
      <c r="AU18" s="108"/>
      <c r="AV18" s="108"/>
      <c r="AW18" s="108"/>
    </row>
    <row r="19" spans="1:49" ht="14">
      <c r="A19" s="92" t="s">
        <v>202</v>
      </c>
      <c r="B19" s="93"/>
      <c r="C19" s="103">
        <v>0.3</v>
      </c>
      <c r="D19" s="99"/>
      <c r="E19" s="99"/>
      <c r="F19" s="99"/>
      <c r="G19" s="99"/>
      <c r="H19" s="99"/>
      <c r="I19" s="100"/>
      <c r="J19" s="93"/>
      <c r="K19" s="93"/>
      <c r="L19" s="93"/>
      <c r="M19" s="93"/>
      <c r="N19" s="93"/>
      <c r="O19" s="93"/>
      <c r="P19" s="93"/>
      <c r="Q19" s="93"/>
      <c r="R19" s="93"/>
      <c r="S19" s="93"/>
      <c r="T19" s="94"/>
      <c r="U19" s="108"/>
      <c r="V19" s="108"/>
      <c r="W19" s="108"/>
      <c r="X19" s="108"/>
      <c r="Y19" s="108"/>
      <c r="Z19" s="108"/>
      <c r="AA19" s="108"/>
      <c r="AB19" s="108"/>
      <c r="AC19" s="108"/>
      <c r="AD19" s="108"/>
      <c r="AE19" s="108"/>
      <c r="AF19" s="108"/>
      <c r="AG19" s="108"/>
      <c r="AH19" s="108"/>
      <c r="AI19" s="108"/>
      <c r="AJ19" s="108"/>
      <c r="AK19" s="108"/>
      <c r="AL19" s="108"/>
      <c r="AM19" s="108"/>
      <c r="AN19" s="108"/>
      <c r="AO19" s="108"/>
      <c r="AP19" s="108"/>
      <c r="AQ19" s="108"/>
      <c r="AR19" s="108"/>
      <c r="AS19" s="108"/>
      <c r="AT19" s="108"/>
      <c r="AU19" s="108"/>
      <c r="AV19" s="108"/>
      <c r="AW19" s="108"/>
    </row>
    <row r="20" spans="1:49" ht="14">
      <c r="A20" s="92"/>
      <c r="B20" s="93"/>
      <c r="C20" s="99"/>
      <c r="D20" s="99"/>
      <c r="E20" s="99"/>
      <c r="F20" s="99"/>
      <c r="G20" s="99"/>
      <c r="H20" s="99"/>
      <c r="I20" s="100"/>
      <c r="J20" s="93"/>
      <c r="K20" s="93"/>
      <c r="L20" s="93"/>
      <c r="M20" s="93"/>
      <c r="N20" s="93"/>
      <c r="O20" s="93"/>
      <c r="P20" s="93"/>
      <c r="Q20" s="93"/>
      <c r="R20" s="93"/>
      <c r="S20" s="93"/>
      <c r="T20" s="94"/>
      <c r="U20" s="108"/>
      <c r="V20" s="108"/>
      <c r="W20" s="108"/>
      <c r="X20" s="108"/>
      <c r="Y20" s="108"/>
      <c r="Z20" s="108"/>
      <c r="AA20" s="108"/>
      <c r="AB20" s="108"/>
      <c r="AC20" s="108"/>
      <c r="AD20" s="108"/>
      <c r="AE20" s="108"/>
      <c r="AF20" s="108"/>
      <c r="AG20" s="108"/>
      <c r="AH20" s="108"/>
      <c r="AI20" s="108"/>
      <c r="AJ20" s="108"/>
      <c r="AK20" s="108"/>
      <c r="AL20" s="108"/>
      <c r="AM20" s="108"/>
      <c r="AN20" s="108"/>
      <c r="AO20" s="108"/>
      <c r="AP20" s="108"/>
      <c r="AQ20" s="108"/>
      <c r="AR20" s="108"/>
      <c r="AS20" s="108"/>
      <c r="AT20" s="108"/>
      <c r="AU20" s="108"/>
      <c r="AV20" s="108"/>
      <c r="AW20" s="108"/>
    </row>
    <row r="21" spans="1:49" ht="75">
      <c r="A21" s="161" t="s">
        <v>14</v>
      </c>
      <c r="B21" s="162" t="s">
        <v>191</v>
      </c>
      <c r="C21" s="163" t="s">
        <v>166</v>
      </c>
      <c r="D21" s="163" t="s">
        <v>5</v>
      </c>
      <c r="E21" s="163" t="s">
        <v>6</v>
      </c>
      <c r="F21" s="164" t="s">
        <v>7</v>
      </c>
      <c r="G21" s="165" t="s">
        <v>112</v>
      </c>
      <c r="H21" s="163" t="s">
        <v>200</v>
      </c>
      <c r="I21" s="163" t="s">
        <v>113</v>
      </c>
      <c r="J21" s="166" t="s">
        <v>114</v>
      </c>
      <c r="K21" s="167" t="s">
        <v>115</v>
      </c>
      <c r="L21" s="167" t="s">
        <v>169</v>
      </c>
      <c r="M21" s="167" t="s">
        <v>170</v>
      </c>
      <c r="N21" s="167" t="s">
        <v>171</v>
      </c>
      <c r="O21" s="170" t="s">
        <v>131</v>
      </c>
      <c r="P21" s="168" t="s">
        <v>132</v>
      </c>
      <c r="Q21" s="168" t="s">
        <v>178</v>
      </c>
      <c r="R21" s="168" t="s">
        <v>179</v>
      </c>
      <c r="S21" s="171" t="s">
        <v>133</v>
      </c>
      <c r="T21" s="169" t="s">
        <v>134</v>
      </c>
      <c r="U21" s="108"/>
      <c r="V21" s="108"/>
      <c r="W21" s="108"/>
      <c r="X21" s="108"/>
      <c r="Y21" s="108"/>
      <c r="Z21" s="108"/>
      <c r="AA21" s="108"/>
      <c r="AB21" s="108"/>
      <c r="AC21" s="108"/>
      <c r="AD21" s="108"/>
      <c r="AE21" s="108"/>
      <c r="AF21" s="108"/>
      <c r="AG21" s="108"/>
      <c r="AH21" s="108"/>
      <c r="AI21" s="108"/>
      <c r="AJ21" s="108"/>
      <c r="AK21" s="108"/>
      <c r="AL21" s="108"/>
      <c r="AM21" s="108"/>
      <c r="AN21" s="108"/>
      <c r="AO21" s="108"/>
      <c r="AP21" s="108"/>
      <c r="AQ21" s="108"/>
      <c r="AR21" s="108"/>
      <c r="AS21" s="108"/>
      <c r="AT21" s="108"/>
      <c r="AU21" s="108"/>
      <c r="AV21" s="108"/>
      <c r="AW21" s="108"/>
    </row>
    <row r="22" spans="1:49" ht="14">
      <c r="A22" s="159" t="str">
        <f>'ACT Oct 2017'!K8</f>
        <v>ActewAGL</v>
      </c>
      <c r="B22" s="138" t="str">
        <f>'ACT Oct 2017'!L8</f>
        <v>Regulated</v>
      </c>
      <c r="C22" s="139">
        <f>91*'ACT Oct 2017'!M8/100</f>
        <v>111.02</v>
      </c>
      <c r="D22" s="139">
        <f>IF(($C$17*$C$18)&gt;='ACT Oct 2017'!P8,('ACT Oct 2017'!P8*'ACT Oct 2017'!N8/100),(('ACT Bills October 2017'!$C$17*'ACT Bills October 2017'!$C$18)*'ACT Oct 2017'!N8/100))</f>
        <v>859.6</v>
      </c>
      <c r="E22" s="139">
        <v>0</v>
      </c>
      <c r="F22" s="140">
        <v>0</v>
      </c>
      <c r="G22" s="141">
        <f>IF($C$17*$C$18&lt;'ACT Oct 2017'!P8,(0),((('ACT Bills October 2017'!$C$17*'ACT Bills October 2017'!$C$18)-('ACT Oct 2017'!P8))*'ACT Oct 2017'!Q8/100))</f>
        <v>0</v>
      </c>
      <c r="H22" s="139">
        <f>($C$17*$C$19)*'ACT Oct 2017'!AF8/100</f>
        <v>178.5</v>
      </c>
      <c r="I22" s="142">
        <f>SUM(C22:H22)</f>
        <v>1149.1199999999999</v>
      </c>
      <c r="J22" s="101">
        <f>I22*4</f>
        <v>4596.4799999999996</v>
      </c>
      <c r="K22" s="143">
        <v>0</v>
      </c>
      <c r="L22" s="143">
        <f>'ACT Oct 2017'!BA8</f>
        <v>0</v>
      </c>
      <c r="M22" s="143">
        <f>'ACT Oct 2017'!BB8</f>
        <v>0</v>
      </c>
      <c r="N22" s="143">
        <f>'ACT Oct 2017'!BC8</f>
        <v>0</v>
      </c>
      <c r="O22" s="101">
        <f>J22</f>
        <v>4596.4799999999996</v>
      </c>
      <c r="P22" s="101">
        <f>O22</f>
        <v>4596.4799999999996</v>
      </c>
      <c r="Q22" s="101">
        <f>O22*1.1</f>
        <v>5056.1279999999997</v>
      </c>
      <c r="R22" s="101">
        <f>P22*1.1</f>
        <v>5056.1279999999997</v>
      </c>
      <c r="S22" s="144">
        <f>'ACT Oct 2017'!BJ8</f>
        <v>0</v>
      </c>
      <c r="T22" s="145" t="str">
        <f>'ACT Oct 2017'!BK8</f>
        <v>n</v>
      </c>
      <c r="U22" s="108"/>
      <c r="V22" s="108"/>
      <c r="W22" s="108"/>
      <c r="X22" s="108"/>
      <c r="Y22" s="108"/>
      <c r="Z22" s="108"/>
      <c r="AA22" s="108"/>
      <c r="AB22" s="108"/>
      <c r="AC22" s="108"/>
      <c r="AD22" s="108"/>
      <c r="AE22" s="108"/>
      <c r="AF22" s="108"/>
      <c r="AG22" s="108"/>
      <c r="AH22" s="108"/>
      <c r="AI22" s="108"/>
      <c r="AJ22" s="108"/>
      <c r="AK22" s="108"/>
      <c r="AL22" s="108"/>
      <c r="AM22" s="108"/>
      <c r="AN22" s="108"/>
      <c r="AO22" s="108"/>
      <c r="AP22" s="108"/>
      <c r="AQ22" s="108"/>
      <c r="AR22" s="108"/>
      <c r="AS22" s="108"/>
      <c r="AT22" s="108"/>
      <c r="AU22" s="108"/>
      <c r="AV22" s="108"/>
      <c r="AW22" s="108"/>
    </row>
    <row r="23" spans="1:49" ht="14">
      <c r="A23" s="159" t="str">
        <f>'ACT Oct 2017'!K9</f>
        <v>ActewAGL</v>
      </c>
      <c r="B23" s="138" t="str">
        <f>'ACT Oct 2017'!L9</f>
        <v>Business plan</v>
      </c>
      <c r="C23" s="139">
        <f>91*'ACT Oct 2017'!M9/100</f>
        <v>111.02</v>
      </c>
      <c r="D23" s="139">
        <f>IF(($C$17*$C$18)&gt;='ACT Oct 2017'!P9,('ACT Oct 2017'!P9*'ACT Oct 2017'!N9/100),(('ACT Bills October 2017'!$C$17*'ACT Bills October 2017'!$C$18)*'ACT Oct 2017'!N9/100))</f>
        <v>859.6</v>
      </c>
      <c r="E23" s="139">
        <v>0</v>
      </c>
      <c r="F23" s="140">
        <v>0</v>
      </c>
      <c r="G23" s="141">
        <f>IF($C$17*$C$18&lt;'ACT Oct 2017'!P9,(0),((('ACT Bills October 2017'!$C$17*'ACT Bills October 2017'!$C$18)-('ACT Oct 2017'!P9))*'ACT Oct 2017'!Q9/100))</f>
        <v>0</v>
      </c>
      <c r="H23" s="139">
        <f>($C$17*$C$19)*'ACT Oct 2017'!AF9/100</f>
        <v>178.5</v>
      </c>
      <c r="I23" s="142">
        <f>SUM(C23:H23)</f>
        <v>1149.1199999999999</v>
      </c>
      <c r="J23" s="101">
        <f>I23*4</f>
        <v>4596.4799999999996</v>
      </c>
      <c r="K23" s="143">
        <v>0</v>
      </c>
      <c r="L23" s="143">
        <f>'ACT Oct 2017'!BA9</f>
        <v>12</v>
      </c>
      <c r="M23" s="143">
        <f>'ACT Oct 2017'!BB9</f>
        <v>0</v>
      </c>
      <c r="N23" s="143">
        <f>'ACT Oct 2017'!BC9</f>
        <v>0</v>
      </c>
      <c r="O23" s="101">
        <f>J23-((I23-C23)*L23/100)*4</f>
        <v>4098.192</v>
      </c>
      <c r="P23" s="101">
        <f>O23</f>
        <v>4098.192</v>
      </c>
      <c r="Q23" s="101">
        <f t="shared" ref="Q23:R26" si="7">O23*1.1</f>
        <v>4508.0112000000008</v>
      </c>
      <c r="R23" s="101">
        <f t="shared" si="7"/>
        <v>4508.0112000000008</v>
      </c>
      <c r="S23" s="144">
        <f>'ACT Oct 2017'!BJ9</f>
        <v>0</v>
      </c>
      <c r="T23" s="145" t="str">
        <f>'ACT Oct 2017'!BK9</f>
        <v>n</v>
      </c>
      <c r="U23" s="108"/>
      <c r="V23" s="108"/>
      <c r="W23" s="108"/>
      <c r="X23" s="108"/>
      <c r="Y23" s="108"/>
      <c r="Z23" s="108"/>
      <c r="AA23" s="108"/>
      <c r="AB23" s="108"/>
      <c r="AC23" s="108"/>
      <c r="AD23" s="108"/>
      <c r="AE23" s="108"/>
      <c r="AF23" s="108"/>
      <c r="AG23" s="108"/>
      <c r="AH23" s="108"/>
      <c r="AI23" s="108"/>
      <c r="AJ23" s="108"/>
      <c r="AK23" s="108"/>
      <c r="AL23" s="108"/>
      <c r="AM23" s="108"/>
      <c r="AN23" s="108"/>
      <c r="AO23" s="108"/>
      <c r="AP23" s="108"/>
      <c r="AQ23" s="108"/>
      <c r="AR23" s="108"/>
      <c r="AS23" s="108"/>
      <c r="AT23" s="108"/>
      <c r="AU23" s="108"/>
      <c r="AV23" s="108"/>
      <c r="AW23" s="108"/>
    </row>
    <row r="24" spans="1:49" ht="14">
      <c r="A24" s="159" t="str">
        <f>'ACT Oct 2017'!K10</f>
        <v>EnergyAustralia</v>
      </c>
      <c r="B24" s="138" t="str">
        <f>'ACT Oct 2017'!L10</f>
        <v>Everyday Saver Business</v>
      </c>
      <c r="C24" s="139">
        <f>91*'ACT Oct 2017'!M10/100</f>
        <v>102.01100000000001</v>
      </c>
      <c r="D24" s="139">
        <f>IF(($C$17*$C$18)&gt;='ACT Oct 2017'!P10,('ACT Oct 2017'!P10*'ACT Oct 2017'!N10/100),(('ACT Bills October 2017'!$C$17*'ACT Bills October 2017'!$C$18)*'ACT Oct 2017'!N10/100))</f>
        <v>918.4</v>
      </c>
      <c r="E24" s="139">
        <v>0</v>
      </c>
      <c r="F24" s="140">
        <v>0</v>
      </c>
      <c r="G24" s="141">
        <f>IF($C$17*$C$18&lt;'ACT Oct 2017'!P10,(0),((('ACT Bills October 2017'!$C$17*'ACT Bills October 2017'!$C$18)-('ACT Oct 2017'!P10))*'ACT Oct 2017'!Q10/100))</f>
        <v>0</v>
      </c>
      <c r="H24" s="139">
        <f>($C$17*$C$19)*'ACT Oct 2017'!AF10/100</f>
        <v>175.2</v>
      </c>
      <c r="I24" s="142">
        <f>SUM(C24:H24)</f>
        <v>1195.6109999999999</v>
      </c>
      <c r="J24" s="101">
        <f t="shared" ref="J24:J26" si="8">I24*4</f>
        <v>4782.4439999999995</v>
      </c>
      <c r="K24" s="143">
        <v>0</v>
      </c>
      <c r="L24" s="143">
        <f>'ACT Oct 2017'!BA10</f>
        <v>14</v>
      </c>
      <c r="M24" s="143">
        <f>'ACT Oct 2017'!BB10</f>
        <v>0</v>
      </c>
      <c r="N24" s="143">
        <f>'ACT Oct 2017'!BC10</f>
        <v>0</v>
      </c>
      <c r="O24" s="101">
        <f>J24-((I24-C24)*L24/100)*4</f>
        <v>4170.0279999999993</v>
      </c>
      <c r="P24" s="101">
        <f>O24-(O24*M24/100)</f>
        <v>4170.0279999999993</v>
      </c>
      <c r="Q24" s="101">
        <f t="shared" si="7"/>
        <v>4587.0307999999995</v>
      </c>
      <c r="R24" s="101">
        <f t="shared" si="7"/>
        <v>4587.0307999999995</v>
      </c>
      <c r="S24" s="144">
        <f>'ACT Oct 2017'!BJ10</f>
        <v>24</v>
      </c>
      <c r="T24" s="145" t="str">
        <f>'ACT Oct 2017'!BK10</f>
        <v>y</v>
      </c>
      <c r="U24" s="108"/>
      <c r="V24" s="108"/>
      <c r="W24" s="108"/>
      <c r="X24" s="108"/>
      <c r="Y24" s="108"/>
      <c r="Z24" s="108"/>
      <c r="AA24" s="108"/>
      <c r="AB24" s="108"/>
      <c r="AC24" s="108"/>
      <c r="AD24" s="108"/>
      <c r="AE24" s="108"/>
      <c r="AF24" s="108"/>
      <c r="AG24" s="108"/>
      <c r="AH24" s="108"/>
      <c r="AI24" s="108"/>
      <c r="AJ24" s="108"/>
      <c r="AK24" s="108"/>
      <c r="AL24" s="108"/>
      <c r="AM24" s="108"/>
      <c r="AN24" s="108"/>
      <c r="AO24" s="108"/>
      <c r="AP24" s="108"/>
      <c r="AQ24" s="108"/>
      <c r="AR24" s="108"/>
      <c r="AS24" s="108"/>
      <c r="AT24" s="108"/>
      <c r="AU24" s="108"/>
      <c r="AV24" s="108"/>
      <c r="AW24" s="108"/>
    </row>
    <row r="25" spans="1:49" ht="14">
      <c r="A25" s="159" t="str">
        <f>'ACT Oct 2017'!K11</f>
        <v>ERM Power</v>
      </c>
      <c r="B25" s="138" t="str">
        <f>'ACT Oct 2017'!L11</f>
        <v>Adjustable</v>
      </c>
      <c r="C25" s="139">
        <f>91*'ACT Oct 2017'!M11/100</f>
        <v>130.13</v>
      </c>
      <c r="D25" s="139">
        <f>($C$17*$C$18)*'ACT Oct 2017'!N11/100</f>
        <v>940.45</v>
      </c>
      <c r="E25" s="139">
        <v>0</v>
      </c>
      <c r="F25" s="140">
        <v>0</v>
      </c>
      <c r="G25" s="141">
        <v>0</v>
      </c>
      <c r="H25" s="139">
        <f>($C$17*$C$19)*'ACT Oct 2017'!AF11/100</f>
        <v>225.15</v>
      </c>
      <c r="I25" s="142">
        <f>SUM(C25:H25)</f>
        <v>1295.73</v>
      </c>
      <c r="J25" s="101">
        <f t="shared" si="8"/>
        <v>5182.92</v>
      </c>
      <c r="K25" s="143">
        <v>0</v>
      </c>
      <c r="L25" s="143">
        <f>'ACT Oct 2017'!BA11</f>
        <v>0</v>
      </c>
      <c r="M25" s="143">
        <f>'ACT Oct 2017'!BB11</f>
        <v>0</v>
      </c>
      <c r="N25" s="143">
        <f>'ACT Oct 2017'!BC11</f>
        <v>0</v>
      </c>
      <c r="O25" s="101">
        <f>J25</f>
        <v>5182.92</v>
      </c>
      <c r="P25" s="101">
        <f>O25-(O25*M25/100)</f>
        <v>5182.92</v>
      </c>
      <c r="Q25" s="101">
        <f t="shared" si="7"/>
        <v>5701.2120000000004</v>
      </c>
      <c r="R25" s="101">
        <f t="shared" si="7"/>
        <v>5701.2120000000004</v>
      </c>
      <c r="S25" s="144">
        <f>'ACT Oct 2017'!BJ11</f>
        <v>0</v>
      </c>
      <c r="T25" s="145" t="str">
        <f>'ACT Oct 2017'!BK11</f>
        <v>n</v>
      </c>
      <c r="U25" s="108"/>
      <c r="V25" s="108"/>
      <c r="W25" s="108"/>
      <c r="X25" s="108"/>
      <c r="Y25" s="108"/>
      <c r="Z25" s="108"/>
      <c r="AA25" s="108"/>
      <c r="AB25" s="108"/>
      <c r="AC25" s="108"/>
      <c r="AD25" s="108"/>
      <c r="AE25" s="108"/>
      <c r="AF25" s="108"/>
      <c r="AG25" s="108"/>
      <c r="AH25" s="108"/>
      <c r="AI25" s="108"/>
      <c r="AJ25" s="108"/>
      <c r="AK25" s="108"/>
      <c r="AL25" s="108"/>
      <c r="AM25" s="108"/>
      <c r="AN25" s="108"/>
      <c r="AO25" s="108"/>
      <c r="AP25" s="108"/>
      <c r="AQ25" s="108"/>
      <c r="AR25" s="108"/>
      <c r="AS25" s="108"/>
      <c r="AT25" s="108"/>
      <c r="AU25" s="108"/>
      <c r="AV25" s="108"/>
      <c r="AW25" s="108"/>
    </row>
    <row r="26" spans="1:49" ht="15" thickBot="1">
      <c r="A26" s="160" t="str">
        <f>'ACT Oct 2017'!K12</f>
        <v>Origin Energy</v>
      </c>
      <c r="B26" s="149" t="str">
        <f>'ACT Oct 2017'!L12</f>
        <v>Business Saver</v>
      </c>
      <c r="C26" s="150">
        <f>91*'ACT Oct 2017'!M12/100</f>
        <v>110.6833</v>
      </c>
      <c r="D26" s="150">
        <f>IF(($C$17*$C$18)&gt;='ACT Oct 2017'!P12,('ACT Oct 2017'!P12*'ACT Oct 2017'!N12/100),(('ACT Bills October 2017'!$C$17*'ACT Bills October 2017'!$C$18)*'ACT Oct 2017'!N12/100))</f>
        <v>929.95</v>
      </c>
      <c r="E26" s="150">
        <v>0</v>
      </c>
      <c r="F26" s="157">
        <v>0</v>
      </c>
      <c r="G26" s="158">
        <f>IF($C$17*$C$18&lt;'ACT Oct 2017'!P12,(0),((('ACT Bills October 2017'!$C$17*'ACT Bills October 2017'!$C$18)-('ACT Oct 2017'!P12))*'ACT Oct 2017'!Q12/100))</f>
        <v>0</v>
      </c>
      <c r="H26" s="150">
        <f>($C$17*$C$19)*'ACT Oct 2017'!AF12/100</f>
        <v>190.05</v>
      </c>
      <c r="I26" s="152">
        <f>SUM(C26:H26)</f>
        <v>1230.6832999999999</v>
      </c>
      <c r="J26" s="146">
        <f t="shared" si="8"/>
        <v>4922.7331999999997</v>
      </c>
      <c r="K26" s="153">
        <v>0</v>
      </c>
      <c r="L26" s="153">
        <f>'ACT Oct 2017'!BA12</f>
        <v>10</v>
      </c>
      <c r="M26" s="153">
        <f>'ACT Oct 2017'!BB12</f>
        <v>0</v>
      </c>
      <c r="N26" s="153">
        <f>'ACT Oct 2017'!BC12</f>
        <v>0</v>
      </c>
      <c r="O26" s="146">
        <f>J26-((I26-C26)*L26/100)*4</f>
        <v>4474.7331999999997</v>
      </c>
      <c r="P26" s="146">
        <f>O26-(O26*M26/100)</f>
        <v>4474.7331999999997</v>
      </c>
      <c r="Q26" s="146">
        <f t="shared" si="7"/>
        <v>4922.2065199999997</v>
      </c>
      <c r="R26" s="146">
        <f t="shared" si="7"/>
        <v>4922.2065199999997</v>
      </c>
      <c r="S26" s="154">
        <f>'ACT Oct 2017'!BJ12</f>
        <v>12</v>
      </c>
      <c r="T26" s="155" t="str">
        <f>'ACT Oct 2017'!BK12</f>
        <v>y</v>
      </c>
      <c r="U26" s="108"/>
      <c r="V26" s="108"/>
      <c r="W26" s="108"/>
      <c r="X26" s="108"/>
      <c r="Y26" s="108"/>
      <c r="Z26" s="108"/>
      <c r="AA26" s="108"/>
      <c r="AB26" s="108"/>
      <c r="AC26" s="108"/>
      <c r="AD26" s="108"/>
      <c r="AE26" s="108"/>
      <c r="AF26" s="108"/>
      <c r="AG26" s="108"/>
      <c r="AH26" s="108"/>
      <c r="AI26" s="108"/>
      <c r="AJ26" s="108"/>
      <c r="AK26" s="108"/>
      <c r="AL26" s="108"/>
      <c r="AM26" s="108"/>
      <c r="AN26" s="108"/>
      <c r="AO26" s="108"/>
      <c r="AP26" s="108"/>
      <c r="AQ26" s="108"/>
      <c r="AR26" s="108"/>
      <c r="AS26" s="108"/>
      <c r="AT26" s="108"/>
      <c r="AU26" s="108"/>
      <c r="AV26" s="108"/>
      <c r="AW26" s="108"/>
    </row>
    <row r="27" spans="1:49" s="105" customFormat="1" ht="14">
      <c r="A27" s="104"/>
      <c r="B27" s="104"/>
      <c r="C27" s="104"/>
      <c r="D27" s="104"/>
      <c r="E27" s="104"/>
      <c r="F27" s="104"/>
      <c r="G27" s="104"/>
      <c r="H27" s="104"/>
      <c r="I27" s="104"/>
      <c r="J27" s="104"/>
      <c r="K27" s="104"/>
      <c r="L27" s="104"/>
      <c r="M27" s="104"/>
      <c r="N27" s="104"/>
      <c r="O27" s="104"/>
      <c r="P27" s="104"/>
      <c r="Q27" s="104"/>
      <c r="R27" s="104"/>
      <c r="S27" s="104"/>
      <c r="T27" s="104"/>
      <c r="U27" s="108"/>
      <c r="V27" s="108"/>
      <c r="W27" s="108"/>
      <c r="X27" s="108"/>
      <c r="Y27" s="108"/>
      <c r="Z27" s="108"/>
      <c r="AA27" s="108"/>
      <c r="AB27" s="108"/>
      <c r="AC27" s="108"/>
      <c r="AD27" s="108"/>
      <c r="AE27" s="108"/>
      <c r="AF27" s="108"/>
      <c r="AG27" s="108"/>
      <c r="AH27" s="108"/>
      <c r="AI27" s="108"/>
      <c r="AJ27" s="108"/>
      <c r="AK27" s="108"/>
      <c r="AL27" s="108"/>
      <c r="AM27" s="108"/>
      <c r="AN27" s="108"/>
      <c r="AO27" s="108"/>
      <c r="AP27" s="108"/>
      <c r="AQ27" s="108"/>
      <c r="AR27" s="108"/>
      <c r="AS27" s="108"/>
      <c r="AT27" s="108"/>
      <c r="AU27" s="108"/>
      <c r="AV27" s="108"/>
      <c r="AW27" s="108"/>
    </row>
    <row r="28" spans="1:49" s="105" customFormat="1" ht="15" thickBot="1">
      <c r="A28" s="104"/>
      <c r="B28" s="104"/>
      <c r="C28" s="104"/>
      <c r="D28" s="104"/>
      <c r="E28" s="104"/>
      <c r="F28" s="104"/>
      <c r="G28" s="104"/>
      <c r="H28" s="104"/>
      <c r="I28" s="104"/>
      <c r="J28" s="104"/>
      <c r="K28" s="104"/>
      <c r="L28" s="104"/>
      <c r="M28" s="104"/>
      <c r="N28" s="104"/>
      <c r="O28" s="107"/>
      <c r="P28" s="104"/>
      <c r="Q28" s="104"/>
      <c r="R28" s="104"/>
      <c r="S28" s="107"/>
      <c r="T28" s="104"/>
      <c r="U28" s="108"/>
      <c r="V28" s="108"/>
      <c r="W28" s="108"/>
      <c r="X28" s="108"/>
      <c r="Y28" s="108"/>
      <c r="Z28" s="108"/>
      <c r="AA28" s="108"/>
      <c r="AB28" s="108"/>
      <c r="AC28" s="108"/>
      <c r="AD28" s="108"/>
      <c r="AE28" s="108"/>
      <c r="AF28" s="108"/>
      <c r="AG28" s="108"/>
      <c r="AH28" s="108"/>
      <c r="AI28" s="108"/>
      <c r="AJ28" s="108"/>
      <c r="AK28" s="108"/>
      <c r="AL28" s="108"/>
      <c r="AM28" s="108"/>
      <c r="AN28" s="108"/>
      <c r="AO28" s="108"/>
      <c r="AP28" s="108"/>
      <c r="AQ28" s="108"/>
      <c r="AR28" s="108"/>
      <c r="AS28" s="108"/>
      <c r="AT28" s="108"/>
      <c r="AU28" s="108"/>
      <c r="AV28" s="108"/>
      <c r="AW28" s="108"/>
    </row>
    <row r="29" spans="1:49" ht="14">
      <c r="A29" s="89" t="s">
        <v>93</v>
      </c>
      <c r="B29" s="90"/>
      <c r="C29" s="90"/>
      <c r="D29" s="90"/>
      <c r="E29" s="90"/>
      <c r="F29" s="90"/>
      <c r="G29" s="90"/>
      <c r="H29" s="90"/>
      <c r="I29" s="90"/>
      <c r="J29" s="90"/>
      <c r="K29" s="90"/>
      <c r="L29" s="90"/>
      <c r="M29" s="90"/>
      <c r="N29" s="90"/>
      <c r="O29" s="90"/>
      <c r="P29" s="90"/>
      <c r="Q29" s="90"/>
      <c r="R29" s="90"/>
      <c r="S29" s="90"/>
      <c r="T29" s="91"/>
      <c r="U29" s="108"/>
      <c r="V29" s="108"/>
      <c r="W29" s="108"/>
      <c r="X29" s="108"/>
      <c r="Y29" s="108"/>
      <c r="Z29" s="108"/>
      <c r="AA29" s="108"/>
      <c r="AB29" s="108"/>
      <c r="AC29" s="108"/>
      <c r="AD29" s="108"/>
      <c r="AE29" s="108"/>
      <c r="AF29" s="108"/>
      <c r="AG29" s="108"/>
      <c r="AH29" s="108"/>
      <c r="AI29" s="108"/>
      <c r="AJ29" s="108"/>
      <c r="AK29" s="108"/>
      <c r="AL29" s="108"/>
      <c r="AM29" s="108"/>
      <c r="AN29" s="108"/>
      <c r="AO29" s="108"/>
      <c r="AP29" s="108"/>
      <c r="AQ29" s="108"/>
      <c r="AR29" s="108"/>
      <c r="AS29" s="108"/>
      <c r="AT29" s="108"/>
      <c r="AU29" s="108"/>
      <c r="AV29" s="108"/>
      <c r="AW29" s="108"/>
    </row>
    <row r="30" spans="1:49" ht="14">
      <c r="A30" s="92" t="s">
        <v>52</v>
      </c>
      <c r="B30" s="93"/>
      <c r="C30" s="102">
        <v>5000</v>
      </c>
      <c r="D30" s="93"/>
      <c r="E30" s="93"/>
      <c r="F30" s="93"/>
      <c r="G30" s="93"/>
      <c r="H30" s="93"/>
      <c r="I30" s="93"/>
      <c r="J30" s="93"/>
      <c r="K30" s="93"/>
      <c r="L30" s="93"/>
      <c r="M30" s="93"/>
      <c r="N30" s="93"/>
      <c r="O30" s="93"/>
      <c r="P30" s="93"/>
      <c r="Q30" s="93"/>
      <c r="R30" s="93"/>
      <c r="S30" s="93"/>
      <c r="T30" s="94"/>
      <c r="U30" s="108"/>
      <c r="V30" s="108"/>
      <c r="W30" s="108"/>
      <c r="X30" s="108"/>
      <c r="Y30" s="108"/>
      <c r="Z30" s="108"/>
      <c r="AA30" s="108"/>
      <c r="AB30" s="108"/>
      <c r="AC30" s="108"/>
      <c r="AD30" s="108"/>
      <c r="AE30" s="108"/>
      <c r="AF30" s="108"/>
      <c r="AG30" s="108"/>
      <c r="AH30" s="108"/>
      <c r="AI30" s="108"/>
      <c r="AJ30" s="108"/>
      <c r="AK30" s="108"/>
      <c r="AL30" s="108"/>
      <c r="AM30" s="108"/>
      <c r="AN30" s="108"/>
      <c r="AO30" s="108"/>
      <c r="AP30" s="108"/>
      <c r="AQ30" s="108"/>
      <c r="AR30" s="108"/>
      <c r="AS30" s="108"/>
      <c r="AT30" s="108"/>
      <c r="AU30" s="108"/>
      <c r="AV30" s="108"/>
      <c r="AW30" s="108"/>
    </row>
    <row r="31" spans="1:49" ht="14">
      <c r="A31" s="92" t="s">
        <v>53</v>
      </c>
      <c r="B31" s="93"/>
      <c r="C31" s="103">
        <v>0.3</v>
      </c>
      <c r="D31" s="93"/>
      <c r="E31" s="93"/>
      <c r="F31" s="93"/>
      <c r="G31" s="93"/>
      <c r="H31" s="93"/>
      <c r="I31" s="93"/>
      <c r="J31" s="93"/>
      <c r="K31" s="93"/>
      <c r="L31" s="93"/>
      <c r="M31" s="93"/>
      <c r="N31" s="93"/>
      <c r="O31" s="93"/>
      <c r="P31" s="93"/>
      <c r="Q31" s="93"/>
      <c r="R31" s="93"/>
      <c r="S31" s="93"/>
      <c r="T31" s="94"/>
      <c r="U31" s="108"/>
      <c r="V31" s="108"/>
      <c r="W31" s="108"/>
      <c r="X31" s="108"/>
      <c r="Y31" s="108"/>
      <c r="Z31" s="108"/>
      <c r="AA31" s="108"/>
      <c r="AB31" s="108"/>
      <c r="AC31" s="108"/>
      <c r="AD31" s="108"/>
      <c r="AE31" s="108"/>
      <c r="AF31" s="108"/>
      <c r="AG31" s="108"/>
      <c r="AH31" s="108"/>
      <c r="AI31" s="108"/>
      <c r="AJ31" s="108"/>
      <c r="AK31" s="108"/>
      <c r="AL31" s="108"/>
      <c r="AM31" s="108"/>
      <c r="AN31" s="108"/>
      <c r="AO31" s="108"/>
      <c r="AP31" s="108"/>
      <c r="AQ31" s="108"/>
      <c r="AR31" s="108"/>
      <c r="AS31" s="108"/>
      <c r="AT31" s="108"/>
      <c r="AU31" s="108"/>
      <c r="AV31" s="108"/>
      <c r="AW31" s="108"/>
    </row>
    <row r="32" spans="1:49" ht="14">
      <c r="A32" s="92" t="s">
        <v>54</v>
      </c>
      <c r="B32" s="93"/>
      <c r="C32" s="103">
        <v>0.4</v>
      </c>
      <c r="D32" s="93"/>
      <c r="E32" s="93"/>
      <c r="F32" s="93"/>
      <c r="G32" s="93"/>
      <c r="H32" s="93"/>
      <c r="I32" s="93"/>
      <c r="J32" s="93"/>
      <c r="K32" s="93"/>
      <c r="L32" s="93"/>
      <c r="M32" s="93"/>
      <c r="N32" s="93"/>
      <c r="O32" s="93"/>
      <c r="P32" s="93"/>
      <c r="Q32" s="93"/>
      <c r="R32" s="93"/>
      <c r="S32" s="93"/>
      <c r="T32" s="94"/>
      <c r="U32" s="108"/>
      <c r="V32" s="108"/>
      <c r="W32" s="108"/>
      <c r="X32" s="108"/>
      <c r="Y32" s="108"/>
      <c r="Z32" s="108"/>
      <c r="AA32" s="108"/>
      <c r="AB32" s="108"/>
      <c r="AC32" s="108"/>
      <c r="AD32" s="108"/>
      <c r="AE32" s="108"/>
      <c r="AF32" s="108"/>
      <c r="AG32" s="108"/>
      <c r="AH32" s="108"/>
      <c r="AI32" s="108"/>
      <c r="AJ32" s="108"/>
      <c r="AK32" s="108"/>
      <c r="AL32" s="108"/>
      <c r="AM32" s="108"/>
      <c r="AN32" s="108"/>
      <c r="AO32" s="108"/>
      <c r="AP32" s="108"/>
      <c r="AQ32" s="108"/>
      <c r="AR32" s="108"/>
      <c r="AS32" s="108"/>
      <c r="AT32" s="108"/>
      <c r="AU32" s="108"/>
      <c r="AV32" s="108"/>
      <c r="AW32" s="108"/>
    </row>
    <row r="33" spans="1:49" ht="14">
      <c r="A33" s="92" t="s">
        <v>55</v>
      </c>
      <c r="B33" s="93"/>
      <c r="C33" s="103">
        <v>0.3</v>
      </c>
      <c r="D33" s="93"/>
      <c r="E33" s="93"/>
      <c r="F33" s="93"/>
      <c r="G33" s="93"/>
      <c r="H33" s="93"/>
      <c r="I33" s="93"/>
      <c r="J33" s="93"/>
      <c r="K33" s="93"/>
      <c r="L33" s="93"/>
      <c r="M33" s="93"/>
      <c r="N33" s="93"/>
      <c r="O33" s="93"/>
      <c r="P33" s="93"/>
      <c r="Q33" s="93"/>
      <c r="R33" s="93"/>
      <c r="S33" s="93"/>
      <c r="T33" s="94"/>
      <c r="U33" s="108"/>
      <c r="V33" s="108"/>
      <c r="W33" s="108"/>
      <c r="X33" s="108"/>
      <c r="Y33" s="108"/>
      <c r="Z33" s="108"/>
      <c r="AA33" s="108"/>
      <c r="AB33" s="108"/>
      <c r="AC33" s="108"/>
      <c r="AD33" s="108"/>
      <c r="AE33" s="108"/>
      <c r="AF33" s="108"/>
      <c r="AG33" s="108"/>
      <c r="AH33" s="108"/>
      <c r="AI33" s="108"/>
      <c r="AJ33" s="108"/>
      <c r="AK33" s="108"/>
      <c r="AL33" s="108"/>
      <c r="AM33" s="108"/>
      <c r="AN33" s="108"/>
      <c r="AO33" s="108"/>
      <c r="AP33" s="108"/>
      <c r="AQ33" s="108"/>
      <c r="AR33" s="108"/>
      <c r="AS33" s="108"/>
      <c r="AT33" s="108"/>
      <c r="AU33" s="108"/>
      <c r="AV33" s="108"/>
      <c r="AW33" s="108"/>
    </row>
    <row r="34" spans="1:49" ht="14">
      <c r="A34" s="92"/>
      <c r="B34" s="93"/>
      <c r="C34" s="93"/>
      <c r="D34" s="93"/>
      <c r="E34" s="93"/>
      <c r="F34" s="93"/>
      <c r="G34" s="93"/>
      <c r="H34" s="93"/>
      <c r="I34" s="93"/>
      <c r="J34" s="93"/>
      <c r="K34" s="93"/>
      <c r="L34" s="93"/>
      <c r="M34" s="93"/>
      <c r="N34" s="93"/>
      <c r="O34" s="93"/>
      <c r="P34" s="93"/>
      <c r="Q34" s="93"/>
      <c r="R34" s="93"/>
      <c r="S34" s="93"/>
      <c r="T34" s="94"/>
      <c r="U34" s="108"/>
      <c r="V34" s="108"/>
      <c r="W34" s="108"/>
      <c r="X34" s="108"/>
      <c r="Y34" s="108"/>
      <c r="Z34" s="108"/>
      <c r="AA34" s="108"/>
      <c r="AB34" s="108"/>
      <c r="AC34" s="108"/>
      <c r="AD34" s="108"/>
      <c r="AE34" s="108"/>
      <c r="AF34" s="108"/>
      <c r="AG34" s="108"/>
      <c r="AH34" s="108"/>
      <c r="AI34" s="108"/>
      <c r="AJ34" s="108"/>
      <c r="AK34" s="108"/>
      <c r="AL34" s="108"/>
      <c r="AM34" s="108"/>
      <c r="AN34" s="108"/>
      <c r="AO34" s="108"/>
      <c r="AP34" s="108"/>
      <c r="AQ34" s="108"/>
      <c r="AR34" s="108"/>
      <c r="AS34" s="108"/>
      <c r="AT34" s="108"/>
      <c r="AU34" s="108"/>
      <c r="AV34" s="108"/>
      <c r="AW34" s="108"/>
    </row>
    <row r="35" spans="1:49" ht="75">
      <c r="A35" s="161" t="s">
        <v>56</v>
      </c>
      <c r="B35" s="162" t="s">
        <v>57</v>
      </c>
      <c r="C35" s="163" t="s">
        <v>58</v>
      </c>
      <c r="D35" s="163" t="s">
        <v>59</v>
      </c>
      <c r="E35" s="163" t="s">
        <v>6</v>
      </c>
      <c r="F35" s="163" t="s">
        <v>172</v>
      </c>
      <c r="G35" s="163" t="s">
        <v>173</v>
      </c>
      <c r="H35" s="163" t="s">
        <v>174</v>
      </c>
      <c r="I35" s="163" t="s">
        <v>113</v>
      </c>
      <c r="J35" s="166" t="s">
        <v>103</v>
      </c>
      <c r="K35" s="167" t="s">
        <v>104</v>
      </c>
      <c r="L35" s="167" t="s">
        <v>185</v>
      </c>
      <c r="M35" s="167" t="s">
        <v>118</v>
      </c>
      <c r="N35" s="167" t="s">
        <v>86</v>
      </c>
      <c r="O35" s="168" t="s">
        <v>87</v>
      </c>
      <c r="P35" s="168" t="s">
        <v>88</v>
      </c>
      <c r="Q35" s="168" t="s">
        <v>178</v>
      </c>
      <c r="R35" s="168" t="s">
        <v>179</v>
      </c>
      <c r="S35" s="167" t="s">
        <v>89</v>
      </c>
      <c r="T35" s="169" t="s">
        <v>90</v>
      </c>
      <c r="U35" s="108"/>
      <c r="V35" s="108"/>
      <c r="W35" s="108"/>
      <c r="X35" s="108"/>
      <c r="Y35" s="108"/>
      <c r="Z35" s="108"/>
      <c r="AA35" s="108"/>
      <c r="AB35" s="108"/>
      <c r="AC35" s="108"/>
      <c r="AD35" s="108"/>
      <c r="AE35" s="108"/>
      <c r="AF35" s="108"/>
      <c r="AG35" s="108"/>
      <c r="AH35" s="108"/>
      <c r="AI35" s="108"/>
      <c r="AJ35" s="108"/>
      <c r="AK35" s="108"/>
      <c r="AL35" s="108"/>
      <c r="AM35" s="108"/>
      <c r="AN35" s="108"/>
      <c r="AO35" s="108"/>
      <c r="AP35" s="108"/>
      <c r="AQ35" s="108"/>
      <c r="AR35" s="108"/>
      <c r="AS35" s="108"/>
      <c r="AT35" s="108"/>
      <c r="AU35" s="108"/>
      <c r="AV35" s="108"/>
      <c r="AW35" s="108"/>
    </row>
    <row r="36" spans="1:49" ht="14">
      <c r="A36" s="159" t="str">
        <f>'ACT Oct 2017'!K13</f>
        <v>ActewAGL</v>
      </c>
      <c r="B36" s="138" t="str">
        <f>'ACT Oct 2017'!L13</f>
        <v>Regulated</v>
      </c>
      <c r="C36" s="139">
        <f>91*'ACT Oct 2017'!M13/100</f>
        <v>111.02</v>
      </c>
      <c r="D36" s="147">
        <f>($C$30*$C$31)*'ACT Oct 2017'!N13/100</f>
        <v>447.15</v>
      </c>
      <c r="E36" s="139">
        <v>0</v>
      </c>
      <c r="F36" s="139">
        <v>0</v>
      </c>
      <c r="G36" s="139">
        <f>($C$30*$C$32)*'ACT Oct 2017'!AI13/100</f>
        <v>428.6</v>
      </c>
      <c r="H36" s="139">
        <f>($C$30*$C$33)*'ACT Oct 2017'!W13/100</f>
        <v>241.95</v>
      </c>
      <c r="I36" s="142">
        <f t="shared" ref="I36:I41" si="9">SUM(C36:H36)</f>
        <v>1228.72</v>
      </c>
      <c r="J36" s="101">
        <f>I36*4</f>
        <v>4914.88</v>
      </c>
      <c r="K36" s="143">
        <v>0</v>
      </c>
      <c r="L36" s="143">
        <f>'ACT Oct 2017'!BA13</f>
        <v>0</v>
      </c>
      <c r="M36" s="143">
        <f>'ACT Oct 2017'!BB13</f>
        <v>0</v>
      </c>
      <c r="N36" s="143">
        <f>'ACT Oct 2017'!BC13</f>
        <v>0</v>
      </c>
      <c r="O36" s="101">
        <f>J36</f>
        <v>4914.88</v>
      </c>
      <c r="P36" s="101">
        <f>O36</f>
        <v>4914.88</v>
      </c>
      <c r="Q36" s="101">
        <f>O36*1.1</f>
        <v>5406.3680000000004</v>
      </c>
      <c r="R36" s="101">
        <f>P36*1.1</f>
        <v>5406.3680000000004</v>
      </c>
      <c r="S36" s="144">
        <f>'ACT Oct 2017'!BJ13</f>
        <v>0</v>
      </c>
      <c r="T36" s="145" t="str">
        <f>'ACT Oct 2017'!BK13</f>
        <v>n</v>
      </c>
      <c r="U36" s="108"/>
      <c r="V36" s="108"/>
      <c r="W36" s="108"/>
      <c r="X36" s="108"/>
      <c r="Y36" s="108"/>
      <c r="Z36" s="108"/>
      <c r="AA36" s="108"/>
      <c r="AB36" s="108"/>
      <c r="AC36" s="108"/>
      <c r="AD36" s="108"/>
      <c r="AE36" s="108"/>
      <c r="AF36" s="108"/>
      <c r="AG36" s="108"/>
      <c r="AH36" s="108"/>
      <c r="AI36" s="108"/>
      <c r="AJ36" s="108"/>
      <c r="AK36" s="108"/>
      <c r="AL36" s="108"/>
      <c r="AM36" s="108"/>
      <c r="AN36" s="108"/>
      <c r="AO36" s="108"/>
      <c r="AP36" s="108"/>
      <c r="AQ36" s="108"/>
      <c r="AR36" s="108"/>
      <c r="AS36" s="108"/>
      <c r="AT36" s="108"/>
      <c r="AU36" s="108"/>
      <c r="AV36" s="108"/>
      <c r="AW36" s="108"/>
    </row>
    <row r="37" spans="1:49" ht="14">
      <c r="A37" s="159" t="str">
        <f>'ACT Oct 2017'!K14</f>
        <v>ActewAGL</v>
      </c>
      <c r="B37" s="138" t="str">
        <f>'ACT Oct 2017'!L14</f>
        <v>Business plan</v>
      </c>
      <c r="C37" s="139">
        <f>91*'ACT Oct 2017'!M14/100</f>
        <v>111.02</v>
      </c>
      <c r="D37" s="147">
        <f>($C$30*$C$31)*'ACT Oct 2017'!N14/100</f>
        <v>447.15</v>
      </c>
      <c r="E37" s="139">
        <v>0</v>
      </c>
      <c r="F37" s="139">
        <v>0</v>
      </c>
      <c r="G37" s="139">
        <f>($C$30*$C$32)*'ACT Oct 2017'!AI14/100</f>
        <v>428.6</v>
      </c>
      <c r="H37" s="139">
        <f>($C$30*$C$33)*'ACT Oct 2017'!W14/100</f>
        <v>241.95</v>
      </c>
      <c r="I37" s="142">
        <f t="shared" si="9"/>
        <v>1228.72</v>
      </c>
      <c r="J37" s="101">
        <f>I37*4</f>
        <v>4914.88</v>
      </c>
      <c r="K37" s="143">
        <v>0</v>
      </c>
      <c r="L37" s="143">
        <f>'ACT Oct 2017'!BA14</f>
        <v>12</v>
      </c>
      <c r="M37" s="143">
        <f>'ACT Oct 2017'!BB14</f>
        <v>0</v>
      </c>
      <c r="N37" s="143">
        <f>'ACT Oct 2017'!BC14</f>
        <v>0</v>
      </c>
      <c r="O37" s="101">
        <f>J37-((I37-C37)*L37/100)*4</f>
        <v>4378.384</v>
      </c>
      <c r="P37" s="101">
        <f>O37</f>
        <v>4378.384</v>
      </c>
      <c r="Q37" s="101">
        <f t="shared" ref="Q37:R40" si="10">O37*1.1</f>
        <v>4816.2224000000006</v>
      </c>
      <c r="R37" s="101">
        <f t="shared" si="10"/>
        <v>4816.2224000000006</v>
      </c>
      <c r="S37" s="144">
        <f>'ACT Oct 2017'!BJ14</f>
        <v>0</v>
      </c>
      <c r="T37" s="145" t="str">
        <f>'ACT Oct 2017'!BK14</f>
        <v>n</v>
      </c>
      <c r="U37" s="108"/>
      <c r="V37" s="108"/>
      <c r="W37" s="108"/>
      <c r="X37" s="108"/>
      <c r="Y37" s="108"/>
      <c r="Z37" s="108"/>
      <c r="AA37" s="108"/>
      <c r="AB37" s="108"/>
      <c r="AC37" s="108"/>
      <c r="AD37" s="108"/>
      <c r="AE37" s="108"/>
      <c r="AF37" s="108"/>
      <c r="AG37" s="108"/>
      <c r="AH37" s="108"/>
      <c r="AI37" s="108"/>
      <c r="AJ37" s="108"/>
      <c r="AK37" s="108"/>
      <c r="AL37" s="108"/>
      <c r="AM37" s="108"/>
      <c r="AN37" s="108"/>
      <c r="AO37" s="108"/>
      <c r="AP37" s="108"/>
      <c r="AQ37" s="108"/>
      <c r="AR37" s="108"/>
      <c r="AS37" s="108"/>
      <c r="AT37" s="108"/>
      <c r="AU37" s="108"/>
      <c r="AV37" s="108"/>
      <c r="AW37" s="108"/>
    </row>
    <row r="38" spans="1:49" ht="14">
      <c r="A38" s="159" t="str">
        <f>'ACT Oct 2017'!K15</f>
        <v>EnergyAustralia</v>
      </c>
      <c r="B38" s="138" t="str">
        <f>'ACT Oct 2017'!L15</f>
        <v>Everyday Saver Business</v>
      </c>
      <c r="C38" s="139">
        <f>91*'ACT Oct 2017'!M15/100</f>
        <v>101.01</v>
      </c>
      <c r="D38" s="147">
        <f>($C$30*$C$31)*'ACT Oct 2017'!N15/100</f>
        <v>566.25</v>
      </c>
      <c r="E38" s="139">
        <v>0</v>
      </c>
      <c r="F38" s="139">
        <v>0</v>
      </c>
      <c r="G38" s="139">
        <f>($C$30*$C$32)*'ACT Oct 2017'!AI15/100</f>
        <v>526</v>
      </c>
      <c r="H38" s="139">
        <f>($C$30*$C$33)*'ACT Oct 2017'!W15/100</f>
        <v>345</v>
      </c>
      <c r="I38" s="142">
        <f t="shared" si="9"/>
        <v>1538.26</v>
      </c>
      <c r="J38" s="101">
        <f t="shared" ref="J38:J40" si="11">I38*4</f>
        <v>6153.04</v>
      </c>
      <c r="K38" s="143">
        <v>0</v>
      </c>
      <c r="L38" s="143">
        <f>'ACT Oct 2017'!BA15</f>
        <v>14</v>
      </c>
      <c r="M38" s="143">
        <f>'ACT Oct 2017'!BB15</f>
        <v>0</v>
      </c>
      <c r="N38" s="143">
        <f>'ACT Oct 2017'!BC15</f>
        <v>0</v>
      </c>
      <c r="O38" s="101">
        <f>J38-((I38-C38)*L38/100)*4</f>
        <v>5348.18</v>
      </c>
      <c r="P38" s="101">
        <f>O38-(O38*M38/100)</f>
        <v>5348.18</v>
      </c>
      <c r="Q38" s="101">
        <f t="shared" si="10"/>
        <v>5882.9980000000005</v>
      </c>
      <c r="R38" s="101">
        <f t="shared" si="10"/>
        <v>5882.9980000000005</v>
      </c>
      <c r="S38" s="144">
        <f>'ACT Oct 2017'!BJ15</f>
        <v>24</v>
      </c>
      <c r="T38" s="145" t="str">
        <f>'ACT Oct 2017'!BK15</f>
        <v>y</v>
      </c>
      <c r="U38" s="108"/>
      <c r="V38" s="108"/>
      <c r="W38" s="108"/>
      <c r="X38" s="108"/>
      <c r="Y38" s="108"/>
      <c r="Z38" s="108"/>
      <c r="AA38" s="108"/>
      <c r="AB38" s="108"/>
      <c r="AC38" s="108"/>
      <c r="AD38" s="108"/>
      <c r="AE38" s="108"/>
      <c r="AF38" s="108"/>
      <c r="AG38" s="108"/>
      <c r="AH38" s="108"/>
      <c r="AI38" s="108"/>
      <c r="AJ38" s="108"/>
      <c r="AK38" s="108"/>
      <c r="AL38" s="108"/>
      <c r="AM38" s="108"/>
      <c r="AN38" s="108"/>
      <c r="AO38" s="108"/>
      <c r="AP38" s="108"/>
      <c r="AQ38" s="108"/>
      <c r="AR38" s="108"/>
      <c r="AS38" s="108"/>
      <c r="AT38" s="108"/>
      <c r="AU38" s="108"/>
      <c r="AV38" s="108"/>
      <c r="AW38" s="108"/>
    </row>
    <row r="39" spans="1:49" ht="14">
      <c r="A39" s="159" t="str">
        <f>'ACT Oct 2017'!K16</f>
        <v>ERM Power</v>
      </c>
      <c r="B39" s="138" t="str">
        <f>'ACT Oct 2017'!L16</f>
        <v>Adjustable</v>
      </c>
      <c r="C39" s="139">
        <f>91*'ACT Oct 2017'!M16/100</f>
        <v>130.13</v>
      </c>
      <c r="D39" s="147">
        <f>($C$30*$C$31)*'ACT Oct 2017'!N16/100</f>
        <v>503.85000000000008</v>
      </c>
      <c r="E39" s="139">
        <v>0</v>
      </c>
      <c r="F39" s="139">
        <v>0</v>
      </c>
      <c r="G39" s="139">
        <f>($C$30*$C$32)*'ACT Oct 2017'!AI16/100</f>
        <v>513.79999999999995</v>
      </c>
      <c r="H39" s="139">
        <f>($C$30*$C$33)*'ACT Oct 2017'!W16/100</f>
        <v>262.05</v>
      </c>
      <c r="I39" s="142">
        <f t="shared" si="9"/>
        <v>1409.83</v>
      </c>
      <c r="J39" s="101">
        <f t="shared" si="11"/>
        <v>5639.32</v>
      </c>
      <c r="K39" s="143">
        <v>0</v>
      </c>
      <c r="L39" s="143">
        <f>'ACT Oct 2017'!BA16</f>
        <v>0</v>
      </c>
      <c r="M39" s="143">
        <f>'ACT Oct 2017'!BB16</f>
        <v>0</v>
      </c>
      <c r="N39" s="143">
        <f>'ACT Oct 2017'!BC16</f>
        <v>0</v>
      </c>
      <c r="O39" s="101">
        <f>J39</f>
        <v>5639.32</v>
      </c>
      <c r="P39" s="101">
        <f>O39-(O39*M39/100)</f>
        <v>5639.32</v>
      </c>
      <c r="Q39" s="101">
        <f t="shared" si="10"/>
        <v>6203.2520000000004</v>
      </c>
      <c r="R39" s="101">
        <f t="shared" si="10"/>
        <v>6203.2520000000004</v>
      </c>
      <c r="S39" s="144">
        <f>'ACT Oct 2017'!BJ16</f>
        <v>0</v>
      </c>
      <c r="T39" s="145" t="str">
        <f>'ACT Oct 2017'!BK16</f>
        <v>n</v>
      </c>
      <c r="U39" s="108"/>
      <c r="V39" s="108"/>
      <c r="W39" s="108"/>
      <c r="X39" s="108"/>
      <c r="Y39" s="108"/>
      <c r="Z39" s="108"/>
      <c r="AA39" s="108"/>
      <c r="AB39" s="108"/>
      <c r="AC39" s="108"/>
      <c r="AD39" s="108"/>
      <c r="AE39" s="108"/>
      <c r="AF39" s="108"/>
      <c r="AG39" s="108"/>
      <c r="AH39" s="108"/>
      <c r="AI39" s="108"/>
      <c r="AJ39" s="108"/>
      <c r="AK39" s="108"/>
      <c r="AL39" s="108"/>
      <c r="AM39" s="108"/>
      <c r="AN39" s="108"/>
      <c r="AO39" s="108"/>
      <c r="AP39" s="108"/>
      <c r="AQ39" s="108"/>
      <c r="AR39" s="108"/>
      <c r="AS39" s="108"/>
      <c r="AT39" s="108"/>
      <c r="AU39" s="108"/>
      <c r="AV39" s="108"/>
      <c r="AW39" s="108"/>
    </row>
    <row r="40" spans="1:49" ht="14">
      <c r="A40" s="159" t="str">
        <f>'ACT Oct 2017'!K17</f>
        <v>Origin Energy</v>
      </c>
      <c r="B40" s="138" t="str">
        <f>'ACT Oct 2017'!L17</f>
        <v>Business Saver</v>
      </c>
      <c r="C40" s="139">
        <f>91*'ACT Oct 2017'!M17/100</f>
        <v>110.6833</v>
      </c>
      <c r="D40" s="147">
        <f>($C$30*$C$31)*'ACT Oct 2017'!N17/100</f>
        <v>484.2</v>
      </c>
      <c r="E40" s="139">
        <v>0</v>
      </c>
      <c r="F40" s="139">
        <v>0</v>
      </c>
      <c r="G40" s="139">
        <f>($C$30*$C$32)*'ACT Oct 2017'!AI17/100</f>
        <v>464.6</v>
      </c>
      <c r="H40" s="139">
        <f>($C$30*$C$33)*'ACT Oct 2017'!W17/100</f>
        <v>261.75</v>
      </c>
      <c r="I40" s="142">
        <f t="shared" si="9"/>
        <v>1321.2332999999999</v>
      </c>
      <c r="J40" s="101">
        <f t="shared" si="11"/>
        <v>5284.9331999999995</v>
      </c>
      <c r="K40" s="143">
        <v>0</v>
      </c>
      <c r="L40" s="143">
        <f>'ACT Oct 2017'!BA17</f>
        <v>10</v>
      </c>
      <c r="M40" s="143">
        <f>'ACT Oct 2017'!BB17</f>
        <v>0</v>
      </c>
      <c r="N40" s="143">
        <f>'ACT Oct 2017'!BC17</f>
        <v>0</v>
      </c>
      <c r="O40" s="101">
        <f>J40-((I40-C40)*L40/100)*4</f>
        <v>4800.7131999999992</v>
      </c>
      <c r="P40" s="101">
        <f>O40-(O40*M40/100)</f>
        <v>4800.7131999999992</v>
      </c>
      <c r="Q40" s="101">
        <f t="shared" si="10"/>
        <v>5280.7845199999992</v>
      </c>
      <c r="R40" s="101">
        <f t="shared" si="10"/>
        <v>5280.7845199999992</v>
      </c>
      <c r="S40" s="144">
        <f>'ACT Oct 2017'!BJ17</f>
        <v>12</v>
      </c>
      <c r="T40" s="145" t="str">
        <f>'ACT Oct 2017'!BK17</f>
        <v>y</v>
      </c>
      <c r="U40" s="108"/>
      <c r="V40" s="108"/>
      <c r="W40" s="108"/>
      <c r="X40" s="108"/>
      <c r="Y40" s="108"/>
      <c r="Z40" s="108"/>
      <c r="AA40" s="108"/>
      <c r="AB40" s="108"/>
      <c r="AC40" s="108"/>
      <c r="AD40" s="108"/>
      <c r="AE40" s="108"/>
      <c r="AF40" s="108"/>
      <c r="AG40" s="108"/>
      <c r="AH40" s="108"/>
      <c r="AI40" s="108"/>
      <c r="AJ40" s="108"/>
      <c r="AK40" s="108"/>
      <c r="AL40" s="108"/>
      <c r="AM40" s="108"/>
      <c r="AN40" s="108"/>
      <c r="AO40" s="108"/>
      <c r="AP40" s="108"/>
      <c r="AQ40" s="108"/>
      <c r="AR40" s="108"/>
      <c r="AS40" s="108"/>
      <c r="AT40" s="108"/>
      <c r="AU40" s="108"/>
      <c r="AV40" s="108"/>
      <c r="AW40" s="108"/>
    </row>
    <row r="41" spans="1:49" s="105" customFormat="1" ht="15" thickBot="1">
      <c r="A41" s="160" t="str">
        <f>'ACT Oct 2017'!K18</f>
        <v>Next Business Energy</v>
      </c>
      <c r="B41" s="149" t="str">
        <f>'ACT Oct 2017'!L18</f>
        <v>Market offer</v>
      </c>
      <c r="C41" s="150">
        <f>91*'ACT Oct 2017'!M18/100</f>
        <v>127.4</v>
      </c>
      <c r="D41" s="151">
        <f>($C$30*$C$31)*'ACT Oct 2017'!N18/100</f>
        <v>570</v>
      </c>
      <c r="E41" s="150">
        <v>0</v>
      </c>
      <c r="F41" s="150">
        <v>0</v>
      </c>
      <c r="G41" s="150">
        <f>($C$30*$C$32)*'ACT Oct 2017'!AI18/100</f>
        <v>600</v>
      </c>
      <c r="H41" s="150">
        <f>($C$30*$C$33)*'ACT Oct 2017'!W18/100</f>
        <v>360</v>
      </c>
      <c r="I41" s="152">
        <f t="shared" si="9"/>
        <v>1657.4</v>
      </c>
      <c r="J41" s="146">
        <f t="shared" ref="J41" si="12">I41*4</f>
        <v>6629.6</v>
      </c>
      <c r="K41" s="153">
        <v>0</v>
      </c>
      <c r="L41" s="153">
        <f>'ACT Oct 2017'!BA18</f>
        <v>0</v>
      </c>
      <c r="M41" s="153">
        <f>'ACT Oct 2017'!BB18</f>
        <v>12</v>
      </c>
      <c r="N41" s="153">
        <f>'ACT Oct 2017'!BC18</f>
        <v>0</v>
      </c>
      <c r="O41" s="101">
        <f>J41</f>
        <v>6629.6</v>
      </c>
      <c r="P41" s="146">
        <f>O41-(O41*M41/100)</f>
        <v>5834.0480000000007</v>
      </c>
      <c r="Q41" s="146">
        <f t="shared" ref="Q41" si="13">O41*1.1</f>
        <v>7292.5600000000013</v>
      </c>
      <c r="R41" s="146">
        <f t="shared" ref="R41" si="14">P41*1.1</f>
        <v>6417.4528000000009</v>
      </c>
      <c r="S41" s="154">
        <f>'ACT Oct 2017'!BJ18</f>
        <v>24</v>
      </c>
      <c r="T41" s="155" t="str">
        <f>'ACT Oct 2017'!BK18</f>
        <v>y</v>
      </c>
      <c r="U41" s="108"/>
      <c r="V41" s="108"/>
      <c r="W41" s="108"/>
      <c r="X41" s="108"/>
      <c r="Y41" s="108"/>
      <c r="Z41" s="108"/>
      <c r="AA41" s="108"/>
      <c r="AB41" s="108"/>
      <c r="AC41" s="108"/>
      <c r="AD41" s="108"/>
      <c r="AE41" s="108"/>
      <c r="AF41" s="108"/>
      <c r="AG41" s="108"/>
      <c r="AH41" s="108"/>
      <c r="AI41" s="108"/>
      <c r="AJ41" s="108"/>
      <c r="AK41" s="108"/>
      <c r="AL41" s="108"/>
      <c r="AM41" s="108"/>
      <c r="AN41" s="108"/>
      <c r="AO41" s="108"/>
      <c r="AP41" s="108"/>
      <c r="AQ41" s="108"/>
      <c r="AR41" s="108"/>
      <c r="AS41" s="108"/>
      <c r="AT41" s="108"/>
      <c r="AU41" s="108"/>
      <c r="AV41" s="108"/>
      <c r="AW41" s="108"/>
    </row>
    <row r="42" spans="1:49" s="105" customFormat="1" ht="14">
      <c r="A42" s="104"/>
      <c r="B42" s="104"/>
      <c r="C42" s="104"/>
      <c r="D42" s="104"/>
      <c r="E42" s="104"/>
      <c r="F42" s="104"/>
      <c r="G42" s="104"/>
      <c r="H42" s="104"/>
      <c r="I42" s="104"/>
      <c r="J42" s="104"/>
      <c r="K42" s="104"/>
      <c r="L42" s="104"/>
      <c r="M42" s="104"/>
      <c r="N42" s="104"/>
      <c r="O42" s="107"/>
      <c r="P42" s="107"/>
      <c r="Q42" s="107"/>
      <c r="R42" s="107"/>
      <c r="S42" s="107"/>
      <c r="T42" s="104"/>
      <c r="U42" s="108"/>
      <c r="V42" s="108"/>
      <c r="W42" s="108"/>
      <c r="X42" s="108"/>
      <c r="Y42" s="108"/>
      <c r="Z42" s="108"/>
      <c r="AA42" s="108"/>
      <c r="AB42" s="108"/>
      <c r="AC42" s="108"/>
      <c r="AD42" s="108"/>
      <c r="AE42" s="108"/>
      <c r="AF42" s="108"/>
      <c r="AG42" s="108"/>
      <c r="AH42" s="108"/>
      <c r="AI42" s="108"/>
      <c r="AJ42" s="108"/>
      <c r="AK42" s="108"/>
      <c r="AL42" s="108"/>
      <c r="AM42" s="108"/>
      <c r="AN42" s="108"/>
      <c r="AO42" s="108"/>
      <c r="AP42" s="108"/>
      <c r="AQ42" s="108"/>
      <c r="AR42" s="108"/>
      <c r="AS42" s="108"/>
      <c r="AT42" s="108"/>
      <c r="AU42" s="108"/>
      <c r="AV42" s="108"/>
      <c r="AW42" s="108"/>
    </row>
    <row r="43" spans="1:49" s="105" customFormat="1" ht="14">
      <c r="A43" s="104"/>
      <c r="B43" s="104"/>
      <c r="C43" s="104"/>
      <c r="D43" s="104"/>
      <c r="E43" s="104"/>
      <c r="F43" s="104"/>
      <c r="G43" s="104"/>
      <c r="H43" s="104"/>
      <c r="I43" s="104"/>
      <c r="J43" s="104"/>
      <c r="K43" s="104"/>
      <c r="L43" s="104"/>
      <c r="M43" s="104"/>
      <c r="N43" s="104"/>
      <c r="O43" s="107"/>
      <c r="P43" s="107"/>
      <c r="Q43" s="107"/>
      <c r="R43" s="107"/>
      <c r="S43" s="107"/>
      <c r="T43" s="104"/>
      <c r="U43" s="108"/>
      <c r="V43" s="108"/>
      <c r="W43" s="108"/>
      <c r="X43" s="108"/>
      <c r="Y43" s="108"/>
      <c r="Z43" s="108"/>
      <c r="AA43" s="108"/>
      <c r="AB43" s="108"/>
      <c r="AC43" s="108"/>
      <c r="AD43" s="108"/>
      <c r="AE43" s="108"/>
      <c r="AF43" s="108"/>
      <c r="AG43" s="108"/>
      <c r="AH43" s="108"/>
      <c r="AI43" s="108"/>
      <c r="AJ43" s="108"/>
      <c r="AK43" s="108"/>
      <c r="AL43" s="108"/>
      <c r="AM43" s="108"/>
      <c r="AN43" s="108"/>
      <c r="AO43" s="108"/>
      <c r="AP43" s="108"/>
      <c r="AQ43" s="108"/>
      <c r="AR43" s="108"/>
      <c r="AS43" s="108"/>
      <c r="AT43" s="108"/>
      <c r="AU43" s="108"/>
      <c r="AV43" s="108"/>
      <c r="AW43" s="108"/>
    </row>
    <row r="44" spans="1:49" s="105" customFormat="1" ht="14">
      <c r="A44" s="104"/>
      <c r="B44" s="104"/>
      <c r="C44" s="104"/>
      <c r="D44" s="104"/>
      <c r="E44" s="104"/>
      <c r="F44" s="104"/>
      <c r="G44" s="104"/>
      <c r="H44" s="104"/>
      <c r="I44" s="104"/>
      <c r="J44" s="104"/>
      <c r="K44" s="104"/>
      <c r="L44" s="104"/>
      <c r="M44" s="104"/>
      <c r="N44" s="104"/>
      <c r="O44" s="107"/>
      <c r="P44" s="107"/>
      <c r="Q44" s="107"/>
      <c r="R44" s="107"/>
      <c r="S44" s="107"/>
      <c r="T44" s="104"/>
      <c r="U44" s="108"/>
      <c r="V44" s="108"/>
      <c r="W44" s="108"/>
      <c r="X44" s="108"/>
      <c r="Y44" s="108"/>
      <c r="Z44" s="108"/>
      <c r="AA44" s="108"/>
      <c r="AB44" s="108"/>
      <c r="AC44" s="108"/>
      <c r="AD44" s="108"/>
      <c r="AE44" s="108"/>
      <c r="AF44" s="108"/>
      <c r="AG44" s="108"/>
      <c r="AH44" s="108"/>
      <c r="AI44" s="108"/>
      <c r="AJ44" s="108"/>
      <c r="AK44" s="108"/>
      <c r="AL44" s="108"/>
      <c r="AM44" s="108"/>
      <c r="AN44" s="108"/>
      <c r="AO44" s="108"/>
      <c r="AP44" s="108"/>
      <c r="AQ44" s="108"/>
      <c r="AR44" s="108"/>
      <c r="AS44" s="108"/>
      <c r="AT44" s="108"/>
      <c r="AU44" s="108"/>
      <c r="AV44" s="108"/>
      <c r="AW44" s="108"/>
    </row>
    <row r="45" spans="1:49" s="105" customFormat="1" ht="14">
      <c r="A45" s="104"/>
      <c r="B45" s="104"/>
      <c r="C45" s="104"/>
      <c r="D45" s="104"/>
      <c r="E45" s="104"/>
      <c r="F45" s="104"/>
      <c r="G45" s="104"/>
      <c r="H45" s="104"/>
      <c r="I45" s="104"/>
      <c r="J45" s="104"/>
      <c r="K45" s="104"/>
      <c r="L45" s="104"/>
      <c r="M45" s="104"/>
      <c r="N45" s="104"/>
      <c r="O45" s="107"/>
      <c r="P45" s="107"/>
      <c r="Q45" s="107"/>
      <c r="R45" s="107"/>
      <c r="S45" s="107"/>
      <c r="T45" s="104"/>
      <c r="U45" s="108"/>
      <c r="V45" s="108"/>
      <c r="W45" s="108"/>
      <c r="X45" s="108"/>
      <c r="Y45" s="108"/>
      <c r="Z45" s="108"/>
      <c r="AA45" s="108"/>
      <c r="AB45" s="108"/>
      <c r="AC45" s="108"/>
      <c r="AD45" s="108"/>
      <c r="AE45" s="108"/>
      <c r="AF45" s="108"/>
      <c r="AG45" s="108"/>
      <c r="AH45" s="108"/>
      <c r="AI45" s="108"/>
      <c r="AJ45" s="108"/>
      <c r="AK45" s="108"/>
      <c r="AL45" s="108"/>
      <c r="AM45" s="108"/>
      <c r="AN45" s="108"/>
      <c r="AO45" s="108"/>
      <c r="AP45" s="108"/>
      <c r="AQ45" s="108"/>
      <c r="AR45" s="108"/>
      <c r="AS45" s="108"/>
      <c r="AT45" s="108"/>
      <c r="AU45" s="108"/>
      <c r="AV45" s="108"/>
      <c r="AW45" s="108"/>
    </row>
    <row r="46" spans="1:49" s="105" customFormat="1" ht="14">
      <c r="A46" s="104"/>
      <c r="B46" s="104"/>
      <c r="C46" s="104"/>
      <c r="D46" s="104"/>
      <c r="E46" s="104"/>
      <c r="F46" s="104"/>
      <c r="G46" s="104"/>
      <c r="H46" s="104"/>
      <c r="I46" s="104"/>
      <c r="J46" s="104"/>
      <c r="K46" s="104"/>
      <c r="L46" s="104"/>
      <c r="M46" s="104"/>
      <c r="N46" s="104"/>
      <c r="O46" s="107"/>
      <c r="P46" s="107"/>
      <c r="Q46" s="107"/>
      <c r="R46" s="107"/>
      <c r="S46" s="107"/>
      <c r="T46" s="104"/>
      <c r="U46" s="108"/>
      <c r="V46" s="108"/>
      <c r="W46" s="108"/>
      <c r="X46" s="108"/>
      <c r="Y46" s="108"/>
      <c r="Z46" s="108"/>
      <c r="AA46" s="108"/>
      <c r="AB46" s="108"/>
      <c r="AC46" s="108"/>
      <c r="AD46" s="108"/>
      <c r="AE46" s="108"/>
      <c r="AF46" s="108"/>
      <c r="AG46" s="108"/>
      <c r="AH46" s="108"/>
      <c r="AI46" s="108"/>
      <c r="AJ46" s="108"/>
      <c r="AK46" s="108"/>
      <c r="AL46" s="108"/>
      <c r="AM46" s="108"/>
      <c r="AN46" s="108"/>
      <c r="AO46" s="108"/>
      <c r="AP46" s="108"/>
      <c r="AQ46" s="108"/>
      <c r="AR46" s="108"/>
      <c r="AS46" s="108"/>
      <c r="AT46" s="108"/>
      <c r="AU46" s="108"/>
      <c r="AV46" s="108"/>
      <c r="AW46" s="108"/>
    </row>
    <row r="47" spans="1:49" s="105" customFormat="1" ht="14">
      <c r="A47" s="104"/>
      <c r="B47" s="104"/>
      <c r="C47" s="104"/>
      <c r="D47" s="104"/>
      <c r="E47" s="104"/>
      <c r="F47" s="104"/>
      <c r="G47" s="104"/>
      <c r="H47" s="104"/>
      <c r="I47" s="104"/>
      <c r="J47" s="104"/>
      <c r="K47" s="104"/>
      <c r="L47" s="104"/>
      <c r="M47" s="104"/>
      <c r="N47" s="104"/>
      <c r="O47" s="107"/>
      <c r="P47" s="107"/>
      <c r="Q47" s="107"/>
      <c r="R47" s="107"/>
      <c r="S47" s="107"/>
      <c r="T47" s="104"/>
      <c r="U47" s="108"/>
      <c r="V47" s="108"/>
      <c r="W47" s="108"/>
      <c r="X47" s="108"/>
      <c r="Y47" s="108"/>
      <c r="Z47" s="108"/>
      <c r="AA47" s="108"/>
      <c r="AB47" s="108"/>
      <c r="AC47" s="108"/>
      <c r="AD47" s="108"/>
      <c r="AE47" s="108"/>
      <c r="AF47" s="108"/>
      <c r="AG47" s="108"/>
      <c r="AH47" s="108"/>
      <c r="AI47" s="108"/>
      <c r="AJ47" s="108"/>
      <c r="AK47" s="108"/>
      <c r="AL47" s="108"/>
      <c r="AM47" s="108"/>
      <c r="AN47" s="108"/>
      <c r="AO47" s="108"/>
      <c r="AP47" s="108"/>
      <c r="AQ47" s="108"/>
      <c r="AR47" s="108"/>
      <c r="AS47" s="108"/>
      <c r="AT47" s="108"/>
      <c r="AU47" s="108"/>
      <c r="AV47" s="108"/>
      <c r="AW47" s="108"/>
    </row>
    <row r="48" spans="1:49" s="105" customFormat="1" ht="14">
      <c r="A48" s="104"/>
      <c r="B48" s="104"/>
      <c r="C48" s="104"/>
      <c r="D48" s="104"/>
      <c r="E48" s="104"/>
      <c r="F48" s="104"/>
      <c r="G48" s="104"/>
      <c r="H48" s="104"/>
      <c r="I48" s="104"/>
      <c r="J48" s="104"/>
      <c r="K48" s="104"/>
      <c r="L48" s="104"/>
      <c r="M48" s="104"/>
      <c r="N48" s="104"/>
      <c r="O48" s="107"/>
      <c r="P48" s="107"/>
      <c r="Q48" s="107"/>
      <c r="R48" s="107"/>
      <c r="S48" s="107"/>
      <c r="T48" s="104"/>
      <c r="U48" s="108"/>
      <c r="V48" s="108"/>
      <c r="W48" s="108"/>
      <c r="X48" s="108"/>
      <c r="Y48" s="108"/>
      <c r="Z48" s="108"/>
      <c r="AA48" s="108"/>
      <c r="AB48" s="108"/>
      <c r="AC48" s="108"/>
      <c r="AD48" s="108"/>
      <c r="AE48" s="108"/>
      <c r="AF48" s="108"/>
      <c r="AG48" s="108"/>
      <c r="AH48" s="108"/>
      <c r="AI48" s="108"/>
      <c r="AJ48" s="108"/>
      <c r="AK48" s="108"/>
      <c r="AL48" s="108"/>
      <c r="AM48" s="108"/>
      <c r="AN48" s="108"/>
      <c r="AO48" s="108"/>
      <c r="AP48" s="108"/>
      <c r="AQ48" s="108"/>
      <c r="AR48" s="108"/>
      <c r="AS48" s="108"/>
      <c r="AT48" s="108"/>
      <c r="AU48" s="108"/>
      <c r="AV48" s="108"/>
      <c r="AW48" s="108"/>
    </row>
    <row r="49" spans="1:49" s="105" customFormat="1" ht="14">
      <c r="A49" s="104"/>
      <c r="B49" s="104"/>
      <c r="C49" s="104"/>
      <c r="D49" s="104"/>
      <c r="E49" s="104"/>
      <c r="F49" s="104"/>
      <c r="G49" s="104"/>
      <c r="H49" s="104"/>
      <c r="I49" s="104"/>
      <c r="J49" s="104"/>
      <c r="K49" s="104"/>
      <c r="L49" s="104"/>
      <c r="M49" s="104"/>
      <c r="N49" s="104"/>
      <c r="O49" s="107"/>
      <c r="P49" s="107"/>
      <c r="Q49" s="107"/>
      <c r="R49" s="107"/>
      <c r="S49" s="107"/>
      <c r="T49" s="104"/>
      <c r="U49" s="108"/>
      <c r="V49" s="108"/>
      <c r="W49" s="108"/>
      <c r="X49" s="108"/>
      <c r="Y49" s="108"/>
      <c r="Z49" s="108"/>
      <c r="AA49" s="108"/>
      <c r="AB49" s="108"/>
      <c r="AC49" s="108"/>
      <c r="AD49" s="108"/>
      <c r="AE49" s="108"/>
      <c r="AF49" s="108"/>
      <c r="AG49" s="108"/>
      <c r="AH49" s="108"/>
      <c r="AI49" s="108"/>
      <c r="AJ49" s="108"/>
      <c r="AK49" s="108"/>
      <c r="AL49" s="108"/>
      <c r="AM49" s="108"/>
      <c r="AN49" s="108"/>
      <c r="AO49" s="108"/>
      <c r="AP49" s="108"/>
      <c r="AQ49" s="108"/>
      <c r="AR49" s="108"/>
      <c r="AS49" s="108"/>
      <c r="AT49" s="108"/>
      <c r="AU49" s="108"/>
      <c r="AV49" s="108"/>
      <c r="AW49" s="108"/>
    </row>
    <row r="50" spans="1:49" s="105" customFormat="1" ht="14">
      <c r="A50" s="104"/>
      <c r="B50" s="104"/>
      <c r="C50" s="104"/>
      <c r="D50" s="104"/>
      <c r="E50" s="104"/>
      <c r="F50" s="104"/>
      <c r="G50" s="104"/>
      <c r="H50" s="104"/>
      <c r="I50" s="104"/>
      <c r="J50" s="104"/>
      <c r="K50" s="104"/>
      <c r="L50" s="104"/>
      <c r="M50" s="104"/>
      <c r="N50" s="104"/>
      <c r="O50" s="107"/>
      <c r="P50" s="107"/>
      <c r="Q50" s="107"/>
      <c r="R50" s="107"/>
      <c r="S50" s="107"/>
      <c r="T50" s="104"/>
      <c r="U50" s="108"/>
      <c r="V50" s="108"/>
      <c r="W50" s="108"/>
      <c r="X50" s="108"/>
      <c r="Y50" s="108"/>
      <c r="Z50" s="108"/>
      <c r="AA50" s="108"/>
      <c r="AB50" s="108"/>
      <c r="AC50" s="108"/>
      <c r="AD50" s="108"/>
      <c r="AE50" s="108"/>
      <c r="AF50" s="108"/>
      <c r="AG50" s="108"/>
      <c r="AH50" s="108"/>
      <c r="AI50" s="108"/>
      <c r="AJ50" s="108"/>
      <c r="AK50" s="108"/>
      <c r="AL50" s="108"/>
      <c r="AM50" s="108"/>
      <c r="AN50" s="108"/>
      <c r="AO50" s="108"/>
      <c r="AP50" s="108"/>
      <c r="AQ50" s="108"/>
      <c r="AR50" s="108"/>
      <c r="AS50" s="108"/>
      <c r="AT50" s="108"/>
      <c r="AU50" s="108"/>
      <c r="AV50" s="108"/>
      <c r="AW50" s="108"/>
    </row>
    <row r="51" spans="1:49" s="105" customFormat="1" ht="14">
      <c r="A51" s="104"/>
      <c r="B51" s="104"/>
      <c r="C51" s="104"/>
      <c r="D51" s="104"/>
      <c r="E51" s="104"/>
      <c r="F51" s="104"/>
      <c r="G51" s="104"/>
      <c r="H51" s="104"/>
      <c r="I51" s="104"/>
      <c r="J51" s="104"/>
      <c r="K51" s="104"/>
      <c r="L51" s="104"/>
      <c r="M51" s="104"/>
      <c r="N51" s="104"/>
      <c r="O51" s="107"/>
      <c r="P51" s="107"/>
      <c r="Q51" s="107"/>
      <c r="R51" s="107"/>
      <c r="S51" s="107"/>
      <c r="T51" s="104"/>
      <c r="U51" s="108"/>
      <c r="V51" s="108"/>
      <c r="W51" s="108"/>
      <c r="X51" s="108"/>
      <c r="Y51" s="108"/>
      <c r="Z51" s="108"/>
      <c r="AA51" s="108"/>
      <c r="AB51" s="108"/>
      <c r="AC51" s="108"/>
      <c r="AD51" s="108"/>
      <c r="AE51" s="108"/>
      <c r="AF51" s="108"/>
      <c r="AG51" s="108"/>
      <c r="AH51" s="108"/>
      <c r="AI51" s="108"/>
      <c r="AJ51" s="108"/>
      <c r="AK51" s="108"/>
      <c r="AL51" s="108"/>
      <c r="AM51" s="108"/>
      <c r="AN51" s="108"/>
      <c r="AO51" s="108"/>
      <c r="AP51" s="108"/>
      <c r="AQ51" s="108"/>
      <c r="AR51" s="108"/>
      <c r="AS51" s="108"/>
      <c r="AT51" s="108"/>
      <c r="AU51" s="108"/>
      <c r="AV51" s="108"/>
      <c r="AW51" s="108"/>
    </row>
    <row r="52" spans="1:49" s="105" customFormat="1" ht="14">
      <c r="A52" s="104"/>
      <c r="B52" s="104"/>
      <c r="C52" s="104"/>
      <c r="D52" s="104"/>
      <c r="E52" s="104"/>
      <c r="F52" s="104"/>
      <c r="G52" s="104"/>
      <c r="H52" s="104"/>
      <c r="I52" s="104"/>
      <c r="J52" s="104"/>
      <c r="K52" s="104"/>
      <c r="L52" s="104"/>
      <c r="M52" s="104"/>
      <c r="N52" s="104"/>
      <c r="O52" s="107"/>
      <c r="P52" s="107"/>
      <c r="Q52" s="107"/>
      <c r="R52" s="107"/>
      <c r="S52" s="107"/>
      <c r="T52" s="104"/>
      <c r="U52" s="108"/>
      <c r="V52" s="108"/>
      <c r="W52" s="108"/>
      <c r="X52" s="108"/>
      <c r="Y52" s="108"/>
      <c r="Z52" s="108"/>
      <c r="AA52" s="108"/>
      <c r="AB52" s="108"/>
      <c r="AC52" s="108"/>
      <c r="AD52" s="108"/>
      <c r="AE52" s="108"/>
      <c r="AF52" s="108"/>
      <c r="AG52" s="108"/>
      <c r="AH52" s="108"/>
      <c r="AI52" s="108"/>
      <c r="AJ52" s="108"/>
      <c r="AK52" s="108"/>
      <c r="AL52" s="108"/>
      <c r="AM52" s="108"/>
      <c r="AN52" s="108"/>
      <c r="AO52" s="108"/>
      <c r="AP52" s="108"/>
      <c r="AQ52" s="108"/>
      <c r="AR52" s="108"/>
      <c r="AS52" s="108"/>
      <c r="AT52" s="108"/>
      <c r="AU52" s="108"/>
      <c r="AV52" s="108"/>
      <c r="AW52" s="108"/>
    </row>
    <row r="53" spans="1:49" s="105" customFormat="1" ht="14">
      <c r="A53" s="104"/>
      <c r="B53" s="104"/>
      <c r="C53" s="104"/>
      <c r="D53" s="104"/>
      <c r="E53" s="104"/>
      <c r="F53" s="104"/>
      <c r="G53" s="104"/>
      <c r="H53" s="104"/>
      <c r="I53" s="104"/>
      <c r="J53" s="104"/>
      <c r="K53" s="104"/>
      <c r="L53" s="104"/>
      <c r="M53" s="104"/>
      <c r="N53" s="104"/>
      <c r="O53" s="107"/>
      <c r="P53" s="107"/>
      <c r="Q53" s="107"/>
      <c r="R53" s="107"/>
      <c r="S53" s="107"/>
      <c r="T53" s="104"/>
      <c r="U53" s="108"/>
      <c r="V53" s="108"/>
      <c r="W53" s="108"/>
      <c r="X53" s="108"/>
      <c r="Y53" s="108"/>
      <c r="Z53" s="108"/>
      <c r="AA53" s="108"/>
      <c r="AB53" s="108"/>
      <c r="AC53" s="108"/>
      <c r="AD53" s="108"/>
      <c r="AE53" s="108"/>
      <c r="AF53" s="108"/>
      <c r="AG53" s="108"/>
      <c r="AH53" s="108"/>
      <c r="AI53" s="108"/>
      <c r="AJ53" s="108"/>
      <c r="AK53" s="108"/>
      <c r="AL53" s="108"/>
      <c r="AM53" s="108"/>
      <c r="AN53" s="108"/>
      <c r="AO53" s="108"/>
      <c r="AP53" s="108"/>
      <c r="AQ53" s="108"/>
      <c r="AR53" s="108"/>
      <c r="AS53" s="108"/>
      <c r="AT53" s="108"/>
      <c r="AU53" s="108"/>
      <c r="AV53" s="108"/>
      <c r="AW53" s="108"/>
    </row>
    <row r="54" spans="1:49" s="105" customFormat="1" ht="14">
      <c r="A54" s="104"/>
      <c r="B54" s="104"/>
      <c r="C54" s="104"/>
      <c r="D54" s="104"/>
      <c r="E54" s="104"/>
      <c r="F54" s="104"/>
      <c r="G54" s="104"/>
      <c r="H54" s="104"/>
      <c r="I54" s="104"/>
      <c r="J54" s="104"/>
      <c r="K54" s="104"/>
      <c r="L54" s="104"/>
      <c r="M54" s="104"/>
      <c r="N54" s="104"/>
      <c r="O54" s="107"/>
      <c r="P54" s="107"/>
      <c r="Q54" s="107"/>
      <c r="R54" s="107"/>
      <c r="S54" s="107"/>
      <c r="T54" s="104"/>
      <c r="U54" s="108"/>
      <c r="V54" s="108"/>
      <c r="W54" s="108"/>
      <c r="X54" s="108"/>
      <c r="Y54" s="108"/>
      <c r="Z54" s="108"/>
      <c r="AA54" s="108"/>
      <c r="AB54" s="108"/>
      <c r="AC54" s="108"/>
      <c r="AD54" s="108"/>
      <c r="AE54" s="108"/>
      <c r="AF54" s="108"/>
      <c r="AG54" s="108"/>
      <c r="AH54" s="108"/>
      <c r="AI54" s="108"/>
      <c r="AJ54" s="108"/>
      <c r="AK54" s="108"/>
      <c r="AL54" s="108"/>
      <c r="AM54" s="108"/>
      <c r="AN54" s="108"/>
      <c r="AO54" s="108"/>
      <c r="AP54" s="108"/>
      <c r="AQ54" s="108"/>
      <c r="AR54" s="108"/>
      <c r="AS54" s="108"/>
      <c r="AT54" s="108"/>
      <c r="AU54" s="108"/>
      <c r="AV54" s="108"/>
      <c r="AW54" s="108"/>
    </row>
    <row r="55" spans="1:49" s="105" customFormat="1" ht="14">
      <c r="A55" s="104"/>
      <c r="B55" s="104"/>
      <c r="C55" s="104"/>
      <c r="D55" s="104"/>
      <c r="E55" s="104"/>
      <c r="F55" s="104"/>
      <c r="G55" s="104"/>
      <c r="H55" s="104"/>
      <c r="I55" s="104"/>
      <c r="J55" s="104"/>
      <c r="K55" s="104"/>
      <c r="L55" s="104"/>
      <c r="M55" s="104"/>
      <c r="N55" s="104"/>
      <c r="O55" s="107"/>
      <c r="P55" s="107"/>
      <c r="Q55" s="107"/>
      <c r="R55" s="107"/>
      <c r="S55" s="107"/>
      <c r="T55" s="104"/>
      <c r="U55" s="108"/>
      <c r="V55" s="108"/>
      <c r="W55" s="108"/>
      <c r="X55" s="108"/>
      <c r="Y55" s="108"/>
      <c r="Z55" s="108"/>
      <c r="AA55" s="108"/>
      <c r="AB55" s="108"/>
      <c r="AC55" s="108"/>
      <c r="AD55" s="108"/>
      <c r="AE55" s="108"/>
      <c r="AF55" s="108"/>
      <c r="AG55" s="108"/>
      <c r="AH55" s="108"/>
      <c r="AI55" s="108"/>
      <c r="AJ55" s="108"/>
      <c r="AK55" s="108"/>
      <c r="AL55" s="108"/>
      <c r="AM55" s="108"/>
      <c r="AN55" s="108"/>
      <c r="AO55" s="108"/>
      <c r="AP55" s="108"/>
      <c r="AQ55" s="108"/>
      <c r="AR55" s="108"/>
      <c r="AS55" s="108"/>
      <c r="AT55" s="108"/>
      <c r="AU55" s="108"/>
      <c r="AV55" s="108"/>
      <c r="AW55" s="108"/>
    </row>
    <row r="56" spans="1:49" s="105" customFormat="1" ht="14">
      <c r="A56" s="104"/>
      <c r="B56" s="104"/>
      <c r="C56" s="104"/>
      <c r="D56" s="104"/>
      <c r="E56" s="104"/>
      <c r="F56" s="104"/>
      <c r="G56" s="104"/>
      <c r="H56" s="104"/>
      <c r="I56" s="104"/>
      <c r="J56" s="104"/>
      <c r="K56" s="104"/>
      <c r="L56" s="104"/>
      <c r="M56" s="104"/>
      <c r="N56" s="104"/>
      <c r="O56" s="107"/>
      <c r="P56" s="107"/>
      <c r="Q56" s="107"/>
      <c r="R56" s="107"/>
      <c r="S56" s="107"/>
      <c r="T56" s="104"/>
      <c r="U56" s="108"/>
      <c r="V56" s="108"/>
      <c r="W56" s="108"/>
      <c r="X56" s="108"/>
      <c r="Y56" s="108"/>
      <c r="Z56" s="108"/>
      <c r="AA56" s="108"/>
      <c r="AB56" s="108"/>
      <c r="AC56" s="108"/>
      <c r="AD56" s="108"/>
      <c r="AE56" s="108"/>
      <c r="AF56" s="108"/>
      <c r="AG56" s="108"/>
      <c r="AH56" s="108"/>
      <c r="AI56" s="108"/>
      <c r="AJ56" s="108"/>
      <c r="AK56" s="108"/>
      <c r="AL56" s="108"/>
      <c r="AM56" s="108"/>
      <c r="AN56" s="108"/>
      <c r="AO56" s="108"/>
      <c r="AP56" s="108"/>
      <c r="AQ56" s="108"/>
      <c r="AR56" s="108"/>
      <c r="AS56" s="108"/>
      <c r="AT56" s="108"/>
      <c r="AU56" s="108"/>
      <c r="AV56" s="108"/>
      <c r="AW56" s="108"/>
    </row>
    <row r="57" spans="1:49" s="105" customFormat="1" ht="14">
      <c r="A57" s="104"/>
      <c r="B57" s="104"/>
      <c r="C57" s="104"/>
      <c r="D57" s="104"/>
      <c r="E57" s="104"/>
      <c r="F57" s="104"/>
      <c r="G57" s="104"/>
      <c r="H57" s="104"/>
      <c r="I57" s="104"/>
      <c r="J57" s="104"/>
      <c r="K57" s="104"/>
      <c r="L57" s="104"/>
      <c r="M57" s="104"/>
      <c r="N57" s="104"/>
      <c r="O57" s="107"/>
      <c r="P57" s="107"/>
      <c r="Q57" s="107"/>
      <c r="R57" s="107"/>
      <c r="S57" s="107"/>
      <c r="T57" s="104"/>
      <c r="U57" s="108"/>
      <c r="V57" s="108"/>
      <c r="W57" s="108"/>
      <c r="X57" s="108"/>
      <c r="Y57" s="108"/>
      <c r="Z57" s="108"/>
      <c r="AA57" s="108"/>
      <c r="AB57" s="108"/>
      <c r="AC57" s="108"/>
      <c r="AD57" s="108"/>
      <c r="AE57" s="108"/>
      <c r="AF57" s="108"/>
      <c r="AG57" s="108"/>
      <c r="AH57" s="108"/>
      <c r="AI57" s="108"/>
      <c r="AJ57" s="108"/>
      <c r="AK57" s="108"/>
      <c r="AL57" s="108"/>
      <c r="AM57" s="108"/>
      <c r="AN57" s="108"/>
      <c r="AO57" s="108"/>
      <c r="AP57" s="108"/>
      <c r="AQ57" s="108"/>
      <c r="AR57" s="108"/>
      <c r="AS57" s="108"/>
      <c r="AT57" s="108"/>
      <c r="AU57" s="108"/>
      <c r="AV57" s="108"/>
      <c r="AW57" s="108"/>
    </row>
    <row r="58" spans="1:49" s="105" customFormat="1" ht="14">
      <c r="A58" s="104"/>
      <c r="B58" s="104"/>
      <c r="C58" s="104"/>
      <c r="D58" s="104"/>
      <c r="E58" s="104"/>
      <c r="F58" s="104"/>
      <c r="G58" s="104"/>
      <c r="H58" s="104"/>
      <c r="I58" s="104"/>
      <c r="J58" s="104"/>
      <c r="K58" s="104"/>
      <c r="L58" s="104"/>
      <c r="M58" s="104"/>
      <c r="N58" s="104"/>
      <c r="O58" s="107"/>
      <c r="P58" s="107"/>
      <c r="Q58" s="107"/>
      <c r="R58" s="107"/>
      <c r="S58" s="107"/>
      <c r="T58" s="104"/>
      <c r="U58" s="108"/>
      <c r="V58" s="108"/>
      <c r="W58" s="108"/>
      <c r="X58" s="108"/>
      <c r="Y58" s="108"/>
      <c r="Z58" s="108"/>
      <c r="AA58" s="108"/>
      <c r="AB58" s="108"/>
      <c r="AC58" s="108"/>
      <c r="AD58" s="108"/>
      <c r="AE58" s="108"/>
      <c r="AF58" s="108"/>
      <c r="AG58" s="108"/>
      <c r="AH58" s="108"/>
      <c r="AI58" s="108"/>
      <c r="AJ58" s="108"/>
      <c r="AK58" s="108"/>
      <c r="AL58" s="108"/>
      <c r="AM58" s="108"/>
      <c r="AN58" s="108"/>
      <c r="AO58" s="108"/>
      <c r="AP58" s="108"/>
      <c r="AQ58" s="108"/>
      <c r="AR58" s="108"/>
      <c r="AS58" s="108"/>
      <c r="AT58" s="108"/>
      <c r="AU58" s="108"/>
      <c r="AV58" s="108"/>
      <c r="AW58" s="108"/>
    </row>
    <row r="59" spans="1:49" s="105" customFormat="1" ht="14">
      <c r="A59" s="104"/>
      <c r="B59" s="104"/>
      <c r="C59" s="104"/>
      <c r="D59" s="104"/>
      <c r="E59" s="104"/>
      <c r="F59" s="104"/>
      <c r="G59" s="104"/>
      <c r="H59" s="104"/>
      <c r="I59" s="104"/>
      <c r="J59" s="104"/>
      <c r="K59" s="104"/>
      <c r="L59" s="104"/>
      <c r="M59" s="104"/>
      <c r="N59" s="104"/>
      <c r="O59" s="107"/>
      <c r="P59" s="107"/>
      <c r="Q59" s="107"/>
      <c r="R59" s="107"/>
      <c r="S59" s="107"/>
      <c r="T59" s="104"/>
      <c r="U59" s="108"/>
      <c r="V59" s="108"/>
      <c r="W59" s="108"/>
      <c r="X59" s="108"/>
      <c r="Y59" s="108"/>
      <c r="Z59" s="108"/>
      <c r="AA59" s="108"/>
      <c r="AB59" s="108"/>
      <c r="AC59" s="108"/>
      <c r="AD59" s="108"/>
      <c r="AE59" s="108"/>
      <c r="AF59" s="108"/>
      <c r="AG59" s="108"/>
      <c r="AH59" s="108"/>
      <c r="AI59" s="108"/>
      <c r="AJ59" s="108"/>
      <c r="AK59" s="108"/>
      <c r="AL59" s="108"/>
      <c r="AM59" s="108"/>
      <c r="AN59" s="108"/>
      <c r="AO59" s="108"/>
      <c r="AP59" s="108"/>
      <c r="AQ59" s="108"/>
      <c r="AR59" s="108"/>
      <c r="AS59" s="108"/>
      <c r="AT59" s="108"/>
      <c r="AU59" s="108"/>
      <c r="AV59" s="108"/>
      <c r="AW59" s="108"/>
    </row>
    <row r="60" spans="1:49" s="105" customFormat="1" ht="14">
      <c r="A60" s="104"/>
      <c r="B60" s="104"/>
      <c r="C60" s="104"/>
      <c r="D60" s="104"/>
      <c r="E60" s="104"/>
      <c r="F60" s="104"/>
      <c r="G60" s="104"/>
      <c r="H60" s="104"/>
      <c r="I60" s="104"/>
      <c r="J60" s="104"/>
      <c r="K60" s="104"/>
      <c r="L60" s="104"/>
      <c r="M60" s="104"/>
      <c r="N60" s="104"/>
      <c r="O60" s="107"/>
      <c r="P60" s="107"/>
      <c r="Q60" s="107"/>
      <c r="R60" s="107"/>
      <c r="S60" s="107"/>
      <c r="T60" s="104"/>
      <c r="U60" s="108"/>
      <c r="V60" s="108"/>
      <c r="W60" s="108"/>
      <c r="X60" s="108"/>
      <c r="Y60" s="108"/>
      <c r="Z60" s="108"/>
      <c r="AA60" s="108"/>
      <c r="AB60" s="108"/>
      <c r="AC60" s="108"/>
      <c r="AD60" s="108"/>
      <c r="AE60" s="108"/>
      <c r="AF60" s="108"/>
      <c r="AG60" s="108"/>
      <c r="AH60" s="108"/>
      <c r="AI60" s="108"/>
      <c r="AJ60" s="108"/>
      <c r="AK60" s="108"/>
      <c r="AL60" s="108"/>
      <c r="AM60" s="108"/>
      <c r="AN60" s="108"/>
      <c r="AO60" s="108"/>
      <c r="AP60" s="108"/>
      <c r="AQ60" s="108"/>
      <c r="AR60" s="108"/>
      <c r="AS60" s="108"/>
      <c r="AT60" s="108"/>
      <c r="AU60" s="108"/>
      <c r="AV60" s="108"/>
      <c r="AW60" s="108"/>
    </row>
    <row r="61" spans="1:49" s="105" customFormat="1" ht="14">
      <c r="A61" s="104"/>
      <c r="B61" s="104"/>
      <c r="C61" s="104"/>
      <c r="D61" s="104"/>
      <c r="E61" s="104"/>
      <c r="F61" s="104"/>
      <c r="G61" s="104"/>
      <c r="H61" s="104"/>
      <c r="I61" s="104"/>
      <c r="J61" s="104"/>
      <c r="K61" s="104"/>
      <c r="L61" s="104"/>
      <c r="M61" s="104"/>
      <c r="N61" s="104"/>
      <c r="O61" s="107"/>
      <c r="P61" s="107"/>
      <c r="Q61" s="107"/>
      <c r="R61" s="107"/>
      <c r="S61" s="107"/>
      <c r="T61" s="104"/>
      <c r="U61" s="108"/>
      <c r="V61" s="108"/>
      <c r="W61" s="108"/>
      <c r="X61" s="108"/>
      <c r="Y61" s="108"/>
      <c r="Z61" s="108"/>
      <c r="AA61" s="108"/>
      <c r="AB61" s="108"/>
      <c r="AC61" s="108"/>
      <c r="AD61" s="108"/>
      <c r="AE61" s="108"/>
      <c r="AF61" s="108"/>
      <c r="AG61" s="108"/>
      <c r="AH61" s="108"/>
      <c r="AI61" s="108"/>
      <c r="AJ61" s="108"/>
      <c r="AK61" s="108"/>
      <c r="AL61" s="108"/>
      <c r="AM61" s="108"/>
      <c r="AN61" s="108"/>
      <c r="AO61" s="108"/>
      <c r="AP61" s="108"/>
      <c r="AQ61" s="108"/>
      <c r="AR61" s="108"/>
      <c r="AS61" s="108"/>
      <c r="AT61" s="108"/>
      <c r="AU61" s="108"/>
      <c r="AV61" s="108"/>
      <c r="AW61" s="108"/>
    </row>
    <row r="62" spans="1:49" s="105" customFormat="1" ht="14">
      <c r="A62" s="104"/>
      <c r="B62" s="104"/>
      <c r="C62" s="104"/>
      <c r="D62" s="104"/>
      <c r="E62" s="104"/>
      <c r="F62" s="104"/>
      <c r="G62" s="104"/>
      <c r="H62" s="104"/>
      <c r="I62" s="104"/>
      <c r="J62" s="104"/>
      <c r="K62" s="104"/>
      <c r="L62" s="104"/>
      <c r="M62" s="104"/>
      <c r="N62" s="104"/>
      <c r="O62" s="107"/>
      <c r="P62" s="107"/>
      <c r="Q62" s="107"/>
      <c r="R62" s="107"/>
      <c r="S62" s="107"/>
      <c r="T62" s="104"/>
      <c r="U62" s="108"/>
      <c r="V62" s="108"/>
      <c r="W62" s="108"/>
      <c r="X62" s="108"/>
      <c r="Y62" s="108"/>
      <c r="Z62" s="108"/>
      <c r="AA62" s="108"/>
      <c r="AB62" s="108"/>
      <c r="AC62" s="108"/>
      <c r="AD62" s="108"/>
      <c r="AE62" s="108"/>
      <c r="AF62" s="108"/>
      <c r="AG62" s="108"/>
      <c r="AH62" s="108"/>
      <c r="AI62" s="108"/>
      <c r="AJ62" s="108"/>
      <c r="AK62" s="108"/>
      <c r="AL62" s="108"/>
      <c r="AM62" s="108"/>
      <c r="AN62" s="108"/>
      <c r="AO62" s="108"/>
      <c r="AP62" s="108"/>
      <c r="AQ62" s="108"/>
      <c r="AR62" s="108"/>
      <c r="AS62" s="108"/>
      <c r="AT62" s="108"/>
      <c r="AU62" s="108"/>
      <c r="AV62" s="108"/>
      <c r="AW62" s="108"/>
    </row>
    <row r="63" spans="1:49" s="105" customFormat="1" ht="14">
      <c r="A63" s="104"/>
      <c r="B63" s="104"/>
      <c r="C63" s="104"/>
      <c r="D63" s="104"/>
      <c r="E63" s="104"/>
      <c r="F63" s="104"/>
      <c r="G63" s="104"/>
      <c r="H63" s="104"/>
      <c r="I63" s="104"/>
      <c r="J63" s="104"/>
      <c r="K63" s="104"/>
      <c r="L63" s="104"/>
      <c r="M63" s="104"/>
      <c r="N63" s="104"/>
      <c r="O63" s="107"/>
      <c r="P63" s="107"/>
      <c r="Q63" s="107"/>
      <c r="R63" s="107"/>
      <c r="S63" s="107"/>
      <c r="T63" s="104"/>
      <c r="U63" s="108"/>
      <c r="V63" s="108"/>
      <c r="W63" s="108"/>
      <c r="X63" s="108"/>
      <c r="Y63" s="108"/>
      <c r="Z63" s="108"/>
      <c r="AA63" s="108"/>
      <c r="AB63" s="108"/>
      <c r="AC63" s="108"/>
      <c r="AD63" s="108"/>
      <c r="AE63" s="108"/>
      <c r="AF63" s="108"/>
      <c r="AG63" s="108"/>
      <c r="AH63" s="108"/>
      <c r="AI63" s="108"/>
      <c r="AJ63" s="108"/>
      <c r="AK63" s="108"/>
      <c r="AL63" s="108"/>
      <c r="AM63" s="108"/>
      <c r="AN63" s="108"/>
      <c r="AO63" s="108"/>
      <c r="AP63" s="108"/>
      <c r="AQ63" s="108"/>
      <c r="AR63" s="108"/>
      <c r="AS63" s="108"/>
      <c r="AT63" s="108"/>
      <c r="AU63" s="108"/>
      <c r="AV63" s="108"/>
      <c r="AW63" s="108"/>
    </row>
    <row r="64" spans="1:49" s="105" customFormat="1" ht="14">
      <c r="A64" s="104"/>
      <c r="B64" s="104"/>
      <c r="C64" s="104"/>
      <c r="D64" s="104"/>
      <c r="E64" s="104"/>
      <c r="F64" s="104"/>
      <c r="G64" s="104"/>
      <c r="H64" s="104"/>
      <c r="I64" s="104"/>
      <c r="J64" s="104"/>
      <c r="K64" s="104"/>
      <c r="L64" s="104"/>
      <c r="M64" s="104"/>
      <c r="N64" s="104"/>
      <c r="O64" s="107"/>
      <c r="P64" s="107"/>
      <c r="Q64" s="107"/>
      <c r="R64" s="107"/>
      <c r="S64" s="107"/>
      <c r="T64" s="104"/>
      <c r="U64" s="108"/>
      <c r="V64" s="108"/>
      <c r="W64" s="108"/>
      <c r="X64" s="108"/>
      <c r="Y64" s="108"/>
      <c r="Z64" s="108"/>
      <c r="AA64" s="108"/>
      <c r="AB64" s="108"/>
      <c r="AC64" s="108"/>
      <c r="AD64" s="108"/>
      <c r="AE64" s="108"/>
      <c r="AF64" s="108"/>
      <c r="AG64" s="108"/>
      <c r="AH64" s="108"/>
      <c r="AI64" s="108"/>
      <c r="AJ64" s="108"/>
      <c r="AK64" s="108"/>
      <c r="AL64" s="108"/>
      <c r="AM64" s="108"/>
      <c r="AN64" s="108"/>
      <c r="AO64" s="108"/>
      <c r="AP64" s="108"/>
      <c r="AQ64" s="108"/>
      <c r="AR64" s="108"/>
      <c r="AS64" s="108"/>
      <c r="AT64" s="108"/>
      <c r="AU64" s="108"/>
      <c r="AV64" s="108"/>
      <c r="AW64" s="108"/>
    </row>
    <row r="65" spans="1:49" s="105" customFormat="1" ht="14">
      <c r="A65" s="104"/>
      <c r="B65" s="104"/>
      <c r="C65" s="104"/>
      <c r="D65" s="104"/>
      <c r="E65" s="104"/>
      <c r="F65" s="104"/>
      <c r="G65" s="104"/>
      <c r="H65" s="104"/>
      <c r="I65" s="104"/>
      <c r="J65" s="104"/>
      <c r="K65" s="104"/>
      <c r="L65" s="104"/>
      <c r="M65" s="104"/>
      <c r="N65" s="104"/>
      <c r="O65" s="107"/>
      <c r="P65" s="107"/>
      <c r="Q65" s="107"/>
      <c r="R65" s="107"/>
      <c r="S65" s="107"/>
      <c r="T65" s="104"/>
      <c r="U65" s="108"/>
      <c r="V65" s="108"/>
      <c r="W65" s="108"/>
      <c r="X65" s="108"/>
      <c r="Y65" s="108"/>
      <c r="Z65" s="108"/>
      <c r="AA65" s="108"/>
      <c r="AB65" s="108"/>
      <c r="AC65" s="108"/>
      <c r="AD65" s="108"/>
      <c r="AE65" s="108"/>
      <c r="AF65" s="108"/>
      <c r="AG65" s="108"/>
      <c r="AH65" s="108"/>
      <c r="AI65" s="108"/>
      <c r="AJ65" s="108"/>
      <c r="AK65" s="108"/>
      <c r="AL65" s="108"/>
      <c r="AM65" s="108"/>
      <c r="AN65" s="108"/>
      <c r="AO65" s="108"/>
      <c r="AP65" s="108"/>
      <c r="AQ65" s="108"/>
      <c r="AR65" s="108"/>
      <c r="AS65" s="108"/>
      <c r="AT65" s="108"/>
      <c r="AU65" s="108"/>
      <c r="AV65" s="108"/>
      <c r="AW65" s="108"/>
    </row>
    <row r="66" spans="1:49" s="105" customFormat="1" ht="14">
      <c r="A66" s="104"/>
      <c r="B66" s="104"/>
      <c r="C66" s="104"/>
      <c r="D66" s="104"/>
      <c r="E66" s="104"/>
      <c r="F66" s="104"/>
      <c r="G66" s="104"/>
      <c r="H66" s="104"/>
      <c r="I66" s="104"/>
      <c r="J66" s="104"/>
      <c r="K66" s="104"/>
      <c r="L66" s="104"/>
      <c r="M66" s="104"/>
      <c r="N66" s="104"/>
      <c r="O66" s="107"/>
      <c r="P66" s="107"/>
      <c r="Q66" s="107"/>
      <c r="R66" s="107"/>
      <c r="S66" s="107"/>
      <c r="T66" s="104"/>
      <c r="U66" s="108"/>
      <c r="V66" s="108"/>
      <c r="W66" s="108"/>
      <c r="X66" s="108"/>
      <c r="Y66" s="108"/>
      <c r="Z66" s="108"/>
      <c r="AA66" s="108"/>
      <c r="AB66" s="108"/>
      <c r="AC66" s="108"/>
      <c r="AD66" s="108"/>
      <c r="AE66" s="108"/>
      <c r="AF66" s="108"/>
      <c r="AG66" s="108"/>
      <c r="AH66" s="108"/>
      <c r="AI66" s="108"/>
      <c r="AJ66" s="108"/>
      <c r="AK66" s="108"/>
      <c r="AL66" s="108"/>
      <c r="AM66" s="108"/>
      <c r="AN66" s="108"/>
      <c r="AO66" s="108"/>
      <c r="AP66" s="108"/>
      <c r="AQ66" s="108"/>
      <c r="AR66" s="108"/>
      <c r="AS66" s="108"/>
      <c r="AT66" s="108"/>
      <c r="AU66" s="108"/>
      <c r="AV66" s="108"/>
      <c r="AW66" s="108"/>
    </row>
    <row r="67" spans="1:49" s="105" customFormat="1" ht="14">
      <c r="A67" s="104"/>
      <c r="B67" s="104"/>
      <c r="C67" s="104"/>
      <c r="D67" s="104"/>
      <c r="E67" s="104"/>
      <c r="F67" s="104"/>
      <c r="G67" s="104"/>
      <c r="H67" s="104"/>
      <c r="I67" s="104"/>
      <c r="J67" s="104"/>
      <c r="K67" s="104"/>
      <c r="L67" s="104"/>
      <c r="M67" s="104"/>
      <c r="N67" s="104"/>
      <c r="O67" s="107"/>
      <c r="P67" s="107"/>
      <c r="Q67" s="107"/>
      <c r="R67" s="107"/>
      <c r="S67" s="107"/>
      <c r="T67" s="104"/>
      <c r="U67" s="108"/>
      <c r="V67" s="108"/>
      <c r="W67" s="108"/>
      <c r="X67" s="108"/>
      <c r="Y67" s="108"/>
      <c r="Z67" s="108"/>
      <c r="AA67" s="108"/>
      <c r="AB67" s="108"/>
      <c r="AC67" s="108"/>
      <c r="AD67" s="108"/>
      <c r="AE67" s="108"/>
      <c r="AF67" s="108"/>
      <c r="AG67" s="108"/>
      <c r="AH67" s="108"/>
      <c r="AI67" s="108"/>
      <c r="AJ67" s="108"/>
      <c r="AK67" s="108"/>
      <c r="AL67" s="108"/>
      <c r="AM67" s="108"/>
      <c r="AN67" s="108"/>
      <c r="AO67" s="108"/>
      <c r="AP67" s="108"/>
      <c r="AQ67" s="108"/>
      <c r="AR67" s="108"/>
      <c r="AS67" s="108"/>
      <c r="AT67" s="108"/>
      <c r="AU67" s="108"/>
      <c r="AV67" s="108"/>
      <c r="AW67" s="108"/>
    </row>
    <row r="68" spans="1:49" s="105" customFormat="1" ht="14">
      <c r="A68" s="104"/>
      <c r="B68" s="104"/>
      <c r="C68" s="104"/>
      <c r="D68" s="104"/>
      <c r="E68" s="104"/>
      <c r="F68" s="104"/>
      <c r="G68" s="104"/>
      <c r="H68" s="104"/>
      <c r="I68" s="104"/>
      <c r="J68" s="104"/>
      <c r="K68" s="104"/>
      <c r="L68" s="104"/>
      <c r="M68" s="104"/>
      <c r="N68" s="104"/>
      <c r="O68" s="107"/>
      <c r="P68" s="107"/>
      <c r="Q68" s="107"/>
      <c r="R68" s="107"/>
      <c r="S68" s="107"/>
      <c r="T68" s="104"/>
      <c r="U68" s="108"/>
      <c r="V68" s="108"/>
      <c r="W68" s="108"/>
      <c r="X68" s="108"/>
      <c r="Y68" s="108"/>
      <c r="Z68" s="108"/>
      <c r="AA68" s="108"/>
      <c r="AB68" s="108"/>
      <c r="AC68" s="108"/>
      <c r="AD68" s="108"/>
      <c r="AE68" s="108"/>
      <c r="AF68" s="108"/>
      <c r="AG68" s="108"/>
      <c r="AH68" s="108"/>
      <c r="AI68" s="108"/>
      <c r="AJ68" s="108"/>
      <c r="AK68" s="108"/>
      <c r="AL68" s="108"/>
      <c r="AM68" s="108"/>
      <c r="AN68" s="108"/>
      <c r="AO68" s="108"/>
      <c r="AP68" s="108"/>
      <c r="AQ68" s="108"/>
      <c r="AR68" s="108"/>
      <c r="AS68" s="108"/>
      <c r="AT68" s="108"/>
      <c r="AU68" s="108"/>
      <c r="AV68" s="108"/>
      <c r="AW68" s="108"/>
    </row>
    <row r="69" spans="1:49" s="105" customFormat="1" ht="14">
      <c r="A69" s="104"/>
      <c r="B69" s="104"/>
      <c r="C69" s="104"/>
      <c r="D69" s="104"/>
      <c r="E69" s="104"/>
      <c r="F69" s="104"/>
      <c r="G69" s="104"/>
      <c r="H69" s="104"/>
      <c r="I69" s="104"/>
      <c r="J69" s="104"/>
      <c r="K69" s="104"/>
      <c r="L69" s="104"/>
      <c r="M69" s="104"/>
      <c r="N69" s="104"/>
      <c r="O69" s="107"/>
      <c r="P69" s="107"/>
      <c r="Q69" s="107"/>
      <c r="R69" s="107"/>
      <c r="S69" s="107"/>
      <c r="T69" s="104"/>
      <c r="U69" s="108"/>
      <c r="V69" s="108"/>
      <c r="W69" s="108"/>
      <c r="X69" s="108"/>
      <c r="Y69" s="108"/>
      <c r="Z69" s="108"/>
      <c r="AA69" s="108"/>
      <c r="AB69" s="108"/>
      <c r="AC69" s="108"/>
      <c r="AD69" s="108"/>
      <c r="AE69" s="108"/>
      <c r="AF69" s="108"/>
      <c r="AG69" s="108"/>
      <c r="AH69" s="108"/>
      <c r="AI69" s="108"/>
      <c r="AJ69" s="108"/>
      <c r="AK69" s="108"/>
      <c r="AL69" s="108"/>
      <c r="AM69" s="108"/>
      <c r="AN69" s="108"/>
      <c r="AO69" s="108"/>
      <c r="AP69" s="108"/>
      <c r="AQ69" s="108"/>
      <c r="AR69" s="108"/>
      <c r="AS69" s="108"/>
      <c r="AT69" s="108"/>
      <c r="AU69" s="108"/>
      <c r="AV69" s="108"/>
      <c r="AW69" s="108"/>
    </row>
    <row r="70" spans="1:49" s="105" customFormat="1" ht="14">
      <c r="A70" s="104"/>
      <c r="B70" s="104"/>
      <c r="C70" s="104"/>
      <c r="D70" s="104"/>
      <c r="E70" s="104"/>
      <c r="F70" s="104"/>
      <c r="G70" s="104"/>
      <c r="H70" s="104"/>
      <c r="I70" s="104"/>
      <c r="J70" s="104"/>
      <c r="K70" s="104"/>
      <c r="L70" s="104"/>
      <c r="M70" s="104"/>
      <c r="N70" s="104"/>
      <c r="O70" s="107"/>
      <c r="P70" s="107"/>
      <c r="Q70" s="107"/>
      <c r="R70" s="107"/>
      <c r="S70" s="107"/>
      <c r="T70" s="104"/>
      <c r="U70" s="108"/>
      <c r="V70" s="108"/>
      <c r="W70" s="108"/>
      <c r="X70" s="108"/>
      <c r="Y70" s="108"/>
      <c r="Z70" s="108"/>
      <c r="AA70" s="108"/>
      <c r="AB70" s="108"/>
      <c r="AC70" s="108"/>
      <c r="AD70" s="108"/>
      <c r="AE70" s="108"/>
      <c r="AF70" s="108"/>
      <c r="AG70" s="108"/>
      <c r="AH70" s="108"/>
      <c r="AI70" s="108"/>
      <c r="AJ70" s="108"/>
      <c r="AK70" s="108"/>
      <c r="AL70" s="108"/>
      <c r="AM70" s="108"/>
      <c r="AN70" s="108"/>
      <c r="AO70" s="108"/>
      <c r="AP70" s="108"/>
      <c r="AQ70" s="108"/>
      <c r="AR70" s="108"/>
      <c r="AS70" s="108"/>
      <c r="AT70" s="108"/>
      <c r="AU70" s="108"/>
      <c r="AV70" s="108"/>
      <c r="AW70" s="108"/>
    </row>
    <row r="71" spans="1:49" s="105" customFormat="1" ht="14">
      <c r="A71" s="104"/>
      <c r="B71" s="104"/>
      <c r="C71" s="104"/>
      <c r="D71" s="104"/>
      <c r="E71" s="104"/>
      <c r="F71" s="104"/>
      <c r="G71" s="104"/>
      <c r="H71" s="104"/>
      <c r="I71" s="104"/>
      <c r="J71" s="104"/>
      <c r="K71" s="104"/>
      <c r="L71" s="104"/>
      <c r="M71" s="104"/>
      <c r="N71" s="104"/>
      <c r="O71" s="107"/>
      <c r="P71" s="107"/>
      <c r="Q71" s="107"/>
      <c r="R71" s="107"/>
      <c r="S71" s="107"/>
      <c r="T71" s="104"/>
      <c r="U71" s="108"/>
      <c r="V71" s="108"/>
      <c r="W71" s="108"/>
      <c r="X71" s="108"/>
      <c r="Y71" s="108"/>
      <c r="Z71" s="108"/>
      <c r="AA71" s="108"/>
      <c r="AB71" s="108"/>
      <c r="AC71" s="108"/>
      <c r="AD71" s="108"/>
      <c r="AE71" s="108"/>
      <c r="AF71" s="108"/>
      <c r="AG71" s="108"/>
      <c r="AH71" s="108"/>
      <c r="AI71" s="108"/>
      <c r="AJ71" s="108"/>
      <c r="AK71" s="108"/>
      <c r="AL71" s="108"/>
      <c r="AM71" s="108"/>
      <c r="AN71" s="108"/>
      <c r="AO71" s="108"/>
      <c r="AP71" s="108"/>
      <c r="AQ71" s="108"/>
      <c r="AR71" s="108"/>
      <c r="AS71" s="108"/>
      <c r="AT71" s="108"/>
      <c r="AU71" s="108"/>
      <c r="AV71" s="108"/>
      <c r="AW71" s="108"/>
    </row>
    <row r="72" spans="1:49" s="105" customFormat="1" ht="14">
      <c r="A72" s="104"/>
      <c r="B72" s="104"/>
      <c r="C72" s="104"/>
      <c r="D72" s="104"/>
      <c r="E72" s="104"/>
      <c r="F72" s="104"/>
      <c r="G72" s="104"/>
      <c r="H72" s="104"/>
      <c r="I72" s="104"/>
      <c r="J72" s="104"/>
      <c r="K72" s="104"/>
      <c r="L72" s="104"/>
      <c r="M72" s="104"/>
      <c r="N72" s="104"/>
      <c r="O72" s="107"/>
      <c r="P72" s="107"/>
      <c r="Q72" s="107"/>
      <c r="R72" s="107"/>
      <c r="S72" s="107"/>
      <c r="T72" s="104"/>
      <c r="U72" s="108"/>
      <c r="V72" s="108"/>
      <c r="W72" s="108"/>
      <c r="X72" s="108"/>
      <c r="Y72" s="108"/>
      <c r="Z72" s="108"/>
      <c r="AA72" s="108"/>
      <c r="AB72" s="108"/>
      <c r="AC72" s="108"/>
      <c r="AD72" s="108"/>
      <c r="AE72" s="108"/>
      <c r="AF72" s="108"/>
      <c r="AG72" s="108"/>
      <c r="AH72" s="108"/>
      <c r="AI72" s="108"/>
      <c r="AJ72" s="108"/>
      <c r="AK72" s="108"/>
      <c r="AL72" s="108"/>
      <c r="AM72" s="108"/>
      <c r="AN72" s="108"/>
      <c r="AO72" s="108"/>
      <c r="AP72" s="108"/>
      <c r="AQ72" s="108"/>
      <c r="AR72" s="108"/>
      <c r="AS72" s="108"/>
      <c r="AT72" s="108"/>
      <c r="AU72" s="108"/>
      <c r="AV72" s="108"/>
      <c r="AW72" s="108"/>
    </row>
    <row r="73" spans="1:49" s="105" customFormat="1" ht="14">
      <c r="A73" s="104"/>
      <c r="B73" s="104"/>
      <c r="C73" s="104"/>
      <c r="D73" s="104"/>
      <c r="E73" s="104"/>
      <c r="F73" s="104"/>
      <c r="G73" s="104"/>
      <c r="H73" s="104"/>
      <c r="I73" s="104"/>
      <c r="J73" s="104"/>
      <c r="K73" s="104"/>
      <c r="L73" s="104"/>
      <c r="M73" s="104"/>
      <c r="N73" s="104"/>
      <c r="O73" s="107"/>
      <c r="P73" s="107"/>
      <c r="Q73" s="107"/>
      <c r="R73" s="107"/>
      <c r="S73" s="107"/>
      <c r="T73" s="104"/>
      <c r="U73" s="108"/>
      <c r="V73" s="108"/>
      <c r="W73" s="108"/>
      <c r="X73" s="108"/>
      <c r="Y73" s="108"/>
      <c r="Z73" s="108"/>
      <c r="AA73" s="108"/>
      <c r="AB73" s="108"/>
      <c r="AC73" s="108"/>
      <c r="AD73" s="108"/>
      <c r="AE73" s="108"/>
      <c r="AF73" s="108"/>
      <c r="AG73" s="108"/>
      <c r="AH73" s="108"/>
      <c r="AI73" s="108"/>
      <c r="AJ73" s="108"/>
      <c r="AK73" s="108"/>
      <c r="AL73" s="108"/>
      <c r="AM73" s="108"/>
      <c r="AN73" s="108"/>
      <c r="AO73" s="108"/>
      <c r="AP73" s="108"/>
      <c r="AQ73" s="108"/>
      <c r="AR73" s="108"/>
      <c r="AS73" s="108"/>
      <c r="AT73" s="108"/>
      <c r="AU73" s="108"/>
      <c r="AV73" s="108"/>
      <c r="AW73" s="108"/>
    </row>
    <row r="74" spans="1:49" s="105" customFormat="1" ht="14">
      <c r="A74" s="104"/>
      <c r="B74" s="104"/>
      <c r="C74" s="104"/>
      <c r="D74" s="104"/>
      <c r="E74" s="104"/>
      <c r="F74" s="104"/>
      <c r="G74" s="104"/>
      <c r="H74" s="104"/>
      <c r="I74" s="104"/>
      <c r="J74" s="104"/>
      <c r="K74" s="104"/>
      <c r="L74" s="104"/>
      <c r="M74" s="104"/>
      <c r="N74" s="104"/>
      <c r="O74" s="107"/>
      <c r="P74" s="107"/>
      <c r="Q74" s="107"/>
      <c r="R74" s="107"/>
      <c r="S74" s="107"/>
      <c r="T74" s="104"/>
      <c r="U74" s="108"/>
      <c r="V74" s="108"/>
      <c r="W74" s="108"/>
      <c r="X74" s="108"/>
      <c r="Y74" s="108"/>
      <c r="Z74" s="108"/>
      <c r="AA74" s="108"/>
      <c r="AB74" s="108"/>
      <c r="AC74" s="108"/>
      <c r="AD74" s="108"/>
      <c r="AE74" s="108"/>
      <c r="AF74" s="108"/>
      <c r="AG74" s="108"/>
      <c r="AH74" s="108"/>
      <c r="AI74" s="108"/>
      <c r="AJ74" s="108"/>
      <c r="AK74" s="108"/>
      <c r="AL74" s="108"/>
      <c r="AM74" s="108"/>
      <c r="AN74" s="108"/>
      <c r="AO74" s="108"/>
      <c r="AP74" s="108"/>
      <c r="AQ74" s="108"/>
      <c r="AR74" s="108"/>
      <c r="AS74" s="108"/>
      <c r="AT74" s="108"/>
      <c r="AU74" s="108"/>
      <c r="AV74" s="108"/>
      <c r="AW74" s="108"/>
    </row>
    <row r="75" spans="1:49" s="105" customFormat="1" ht="14">
      <c r="A75" s="104"/>
      <c r="B75" s="104"/>
      <c r="C75" s="104"/>
      <c r="D75" s="104"/>
      <c r="E75" s="104"/>
      <c r="F75" s="104"/>
      <c r="G75" s="104"/>
      <c r="H75" s="104"/>
      <c r="I75" s="104"/>
      <c r="J75" s="104"/>
      <c r="K75" s="104"/>
      <c r="L75" s="104"/>
      <c r="M75" s="104"/>
      <c r="N75" s="104"/>
      <c r="O75" s="107"/>
      <c r="P75" s="107"/>
      <c r="Q75" s="107"/>
      <c r="R75" s="107"/>
      <c r="S75" s="107"/>
      <c r="T75" s="104"/>
      <c r="U75" s="108"/>
      <c r="V75" s="108"/>
      <c r="W75" s="108"/>
      <c r="X75" s="108"/>
      <c r="Y75" s="108"/>
      <c r="Z75" s="108"/>
      <c r="AA75" s="108"/>
      <c r="AB75" s="108"/>
      <c r="AC75" s="108"/>
      <c r="AD75" s="108"/>
      <c r="AE75" s="108"/>
      <c r="AF75" s="108"/>
      <c r="AG75" s="108"/>
      <c r="AH75" s="108"/>
      <c r="AI75" s="108"/>
      <c r="AJ75" s="108"/>
      <c r="AK75" s="108"/>
      <c r="AL75" s="108"/>
      <c r="AM75" s="108"/>
      <c r="AN75" s="108"/>
      <c r="AO75" s="108"/>
      <c r="AP75" s="108"/>
      <c r="AQ75" s="108"/>
      <c r="AR75" s="108"/>
      <c r="AS75" s="108"/>
      <c r="AT75" s="108"/>
      <c r="AU75" s="108"/>
      <c r="AV75" s="108"/>
      <c r="AW75" s="108"/>
    </row>
    <row r="76" spans="1:49" s="105" customFormat="1" ht="14">
      <c r="A76" s="104"/>
      <c r="B76" s="104"/>
      <c r="C76" s="104"/>
      <c r="D76" s="104"/>
      <c r="E76" s="104"/>
      <c r="F76" s="104"/>
      <c r="G76" s="104"/>
      <c r="H76" s="104"/>
      <c r="I76" s="104"/>
      <c r="J76" s="104"/>
      <c r="K76" s="104"/>
      <c r="L76" s="104"/>
      <c r="M76" s="104"/>
      <c r="N76" s="104"/>
      <c r="O76" s="107"/>
      <c r="P76" s="107"/>
      <c r="Q76" s="107"/>
      <c r="R76" s="107"/>
      <c r="S76" s="107"/>
      <c r="T76" s="104"/>
      <c r="U76" s="108"/>
      <c r="V76" s="108"/>
      <c r="W76" s="108"/>
      <c r="X76" s="108"/>
      <c r="Y76" s="108"/>
      <c r="Z76" s="108"/>
      <c r="AA76" s="108"/>
      <c r="AB76" s="108"/>
      <c r="AC76" s="108"/>
      <c r="AD76" s="108"/>
      <c r="AE76" s="108"/>
      <c r="AF76" s="108"/>
      <c r="AG76" s="108"/>
      <c r="AH76" s="108"/>
      <c r="AI76" s="108"/>
      <c r="AJ76" s="108"/>
      <c r="AK76" s="108"/>
      <c r="AL76" s="108"/>
      <c r="AM76" s="108"/>
      <c r="AN76" s="108"/>
      <c r="AO76" s="108"/>
      <c r="AP76" s="108"/>
      <c r="AQ76" s="108"/>
      <c r="AR76" s="108"/>
      <c r="AS76" s="108"/>
      <c r="AT76" s="108"/>
      <c r="AU76" s="108"/>
      <c r="AV76" s="108"/>
      <c r="AW76" s="108"/>
    </row>
    <row r="77" spans="1:49" s="105" customFormat="1" ht="14">
      <c r="A77" s="104"/>
      <c r="B77" s="104"/>
      <c r="C77" s="104"/>
      <c r="D77" s="104"/>
      <c r="E77" s="104"/>
      <c r="F77" s="104"/>
      <c r="G77" s="104"/>
      <c r="H77" s="104"/>
      <c r="I77" s="104"/>
      <c r="J77" s="104"/>
      <c r="K77" s="104"/>
      <c r="L77" s="104"/>
      <c r="M77" s="104"/>
      <c r="N77" s="104"/>
      <c r="O77" s="107"/>
      <c r="P77" s="107"/>
      <c r="Q77" s="107"/>
      <c r="R77" s="107"/>
      <c r="S77" s="107"/>
      <c r="T77" s="104"/>
      <c r="U77" s="108"/>
      <c r="V77" s="108"/>
      <c r="W77" s="108"/>
      <c r="X77" s="108"/>
      <c r="Y77" s="108"/>
      <c r="Z77" s="108"/>
      <c r="AA77" s="108"/>
      <c r="AB77" s="108"/>
      <c r="AC77" s="108"/>
      <c r="AD77" s="108"/>
      <c r="AE77" s="108"/>
      <c r="AF77" s="108"/>
      <c r="AG77" s="108"/>
      <c r="AH77" s="108"/>
      <c r="AI77" s="108"/>
      <c r="AJ77" s="108"/>
      <c r="AK77" s="108"/>
      <c r="AL77" s="108"/>
      <c r="AM77" s="108"/>
      <c r="AN77" s="108"/>
      <c r="AO77" s="108"/>
      <c r="AP77" s="108"/>
      <c r="AQ77" s="108"/>
      <c r="AR77" s="108"/>
      <c r="AS77" s="108"/>
      <c r="AT77" s="108"/>
      <c r="AU77" s="108"/>
      <c r="AV77" s="108"/>
      <c r="AW77" s="108"/>
    </row>
    <row r="78" spans="1:49" s="105" customFormat="1" ht="14">
      <c r="A78" s="104"/>
      <c r="B78" s="104"/>
      <c r="C78" s="104"/>
      <c r="D78" s="104"/>
      <c r="E78" s="104"/>
      <c r="F78" s="104"/>
      <c r="G78" s="104"/>
      <c r="H78" s="104"/>
      <c r="I78" s="104"/>
      <c r="J78" s="104"/>
      <c r="K78" s="104"/>
      <c r="L78" s="104"/>
      <c r="M78" s="104"/>
      <c r="N78" s="104"/>
      <c r="O78" s="107"/>
      <c r="P78" s="107"/>
      <c r="Q78" s="107"/>
      <c r="R78" s="107"/>
      <c r="S78" s="107"/>
      <c r="T78" s="104"/>
      <c r="U78" s="108"/>
      <c r="V78" s="108"/>
      <c r="W78" s="108"/>
      <c r="X78" s="108"/>
      <c r="Y78" s="108"/>
      <c r="Z78" s="108"/>
      <c r="AA78" s="108"/>
      <c r="AB78" s="108"/>
      <c r="AC78" s="108"/>
      <c r="AD78" s="108"/>
      <c r="AE78" s="108"/>
      <c r="AF78" s="108"/>
      <c r="AG78" s="108"/>
      <c r="AH78" s="108"/>
      <c r="AI78" s="108"/>
      <c r="AJ78" s="108"/>
      <c r="AK78" s="108"/>
      <c r="AL78" s="108"/>
      <c r="AM78" s="108"/>
      <c r="AN78" s="108"/>
      <c r="AO78" s="108"/>
      <c r="AP78" s="108"/>
      <c r="AQ78" s="108"/>
      <c r="AR78" s="108"/>
      <c r="AS78" s="108"/>
      <c r="AT78" s="108"/>
      <c r="AU78" s="108"/>
      <c r="AV78" s="108"/>
      <c r="AW78" s="108"/>
    </row>
    <row r="79" spans="1:49" s="105" customFormat="1" ht="14">
      <c r="A79" s="104"/>
      <c r="B79" s="104"/>
      <c r="C79" s="104"/>
      <c r="D79" s="104"/>
      <c r="E79" s="104"/>
      <c r="F79" s="104"/>
      <c r="G79" s="104"/>
      <c r="H79" s="104"/>
      <c r="I79" s="104"/>
      <c r="J79" s="104"/>
      <c r="K79" s="104"/>
      <c r="L79" s="104"/>
      <c r="M79" s="104"/>
      <c r="N79" s="104"/>
      <c r="O79" s="107"/>
      <c r="P79" s="107"/>
      <c r="Q79" s="107"/>
      <c r="R79" s="107"/>
      <c r="S79" s="107"/>
      <c r="T79" s="104"/>
      <c r="U79" s="108"/>
      <c r="V79" s="108"/>
      <c r="W79" s="108"/>
      <c r="X79" s="108"/>
      <c r="Y79" s="108"/>
      <c r="Z79" s="108"/>
      <c r="AA79" s="108"/>
      <c r="AB79" s="108"/>
      <c r="AC79" s="108"/>
      <c r="AD79" s="108"/>
      <c r="AE79" s="108"/>
      <c r="AF79" s="108"/>
      <c r="AG79" s="108"/>
      <c r="AH79" s="108"/>
      <c r="AI79" s="108"/>
      <c r="AJ79" s="108"/>
      <c r="AK79" s="108"/>
      <c r="AL79" s="108"/>
      <c r="AM79" s="108"/>
      <c r="AN79" s="108"/>
      <c r="AO79" s="108"/>
      <c r="AP79" s="108"/>
      <c r="AQ79" s="108"/>
      <c r="AR79" s="108"/>
      <c r="AS79" s="108"/>
      <c r="AT79" s="108"/>
      <c r="AU79" s="108"/>
      <c r="AV79" s="108"/>
      <c r="AW79" s="108"/>
    </row>
    <row r="80" spans="1:49" s="105" customFormat="1" ht="14">
      <c r="A80" s="104"/>
      <c r="B80" s="104"/>
      <c r="C80" s="104"/>
      <c r="D80" s="104"/>
      <c r="E80" s="104"/>
      <c r="F80" s="104"/>
      <c r="G80" s="104"/>
      <c r="H80" s="104"/>
      <c r="I80" s="104"/>
      <c r="J80" s="104"/>
      <c r="K80" s="104"/>
      <c r="L80" s="104"/>
      <c r="M80" s="104"/>
      <c r="N80" s="104"/>
      <c r="O80" s="107"/>
      <c r="P80" s="107"/>
      <c r="Q80" s="107"/>
      <c r="R80" s="107"/>
      <c r="S80" s="107"/>
      <c r="T80" s="104"/>
      <c r="U80" s="108"/>
      <c r="V80" s="108"/>
      <c r="W80" s="108"/>
      <c r="X80" s="108"/>
      <c r="Y80" s="108"/>
      <c r="Z80" s="108"/>
      <c r="AA80" s="108"/>
      <c r="AB80" s="108"/>
      <c r="AC80" s="108"/>
      <c r="AD80" s="108"/>
      <c r="AE80" s="108"/>
      <c r="AF80" s="108"/>
      <c r="AG80" s="108"/>
      <c r="AH80" s="108"/>
      <c r="AI80" s="108"/>
      <c r="AJ80" s="108"/>
      <c r="AK80" s="108"/>
      <c r="AL80" s="108"/>
      <c r="AM80" s="108"/>
      <c r="AN80" s="108"/>
      <c r="AO80" s="108"/>
      <c r="AP80" s="108"/>
      <c r="AQ80" s="108"/>
      <c r="AR80" s="108"/>
      <c r="AS80" s="108"/>
      <c r="AT80" s="108"/>
      <c r="AU80" s="108"/>
      <c r="AV80" s="108"/>
      <c r="AW80" s="108"/>
    </row>
    <row r="81" spans="1:49" s="105" customFormat="1" ht="14">
      <c r="A81" s="104"/>
      <c r="B81" s="104"/>
      <c r="C81" s="104"/>
      <c r="D81" s="104"/>
      <c r="E81" s="104"/>
      <c r="F81" s="104"/>
      <c r="G81" s="104"/>
      <c r="H81" s="104"/>
      <c r="I81" s="104"/>
      <c r="J81" s="104"/>
      <c r="K81" s="104"/>
      <c r="L81" s="104"/>
      <c r="M81" s="104"/>
      <c r="N81" s="104"/>
      <c r="O81" s="107"/>
      <c r="P81" s="107"/>
      <c r="Q81" s="107"/>
      <c r="R81" s="107"/>
      <c r="S81" s="107"/>
      <c r="T81" s="104"/>
      <c r="U81" s="108"/>
      <c r="V81" s="108"/>
      <c r="W81" s="108"/>
      <c r="X81" s="108"/>
      <c r="Y81" s="108"/>
      <c r="Z81" s="108"/>
      <c r="AA81" s="108"/>
      <c r="AB81" s="108"/>
      <c r="AC81" s="108"/>
      <c r="AD81" s="108"/>
      <c r="AE81" s="108"/>
      <c r="AF81" s="108"/>
      <c r="AG81" s="108"/>
      <c r="AH81" s="108"/>
      <c r="AI81" s="108"/>
      <c r="AJ81" s="108"/>
      <c r="AK81" s="108"/>
      <c r="AL81" s="108"/>
      <c r="AM81" s="108"/>
      <c r="AN81" s="108"/>
      <c r="AO81" s="108"/>
      <c r="AP81" s="108"/>
      <c r="AQ81" s="108"/>
      <c r="AR81" s="108"/>
      <c r="AS81" s="108"/>
      <c r="AT81" s="108"/>
      <c r="AU81" s="108"/>
      <c r="AV81" s="108"/>
      <c r="AW81" s="108"/>
    </row>
    <row r="82" spans="1:49" s="105" customFormat="1" ht="14">
      <c r="A82" s="104"/>
      <c r="B82" s="104"/>
      <c r="C82" s="104"/>
      <c r="D82" s="104"/>
      <c r="E82" s="104"/>
      <c r="F82" s="104"/>
      <c r="G82" s="104"/>
      <c r="H82" s="104"/>
      <c r="I82" s="104"/>
      <c r="J82" s="104"/>
      <c r="K82" s="104"/>
      <c r="L82" s="104"/>
      <c r="M82" s="104"/>
      <c r="N82" s="104"/>
      <c r="O82" s="107"/>
      <c r="P82" s="107"/>
      <c r="Q82" s="107"/>
      <c r="R82" s="107"/>
      <c r="S82" s="107"/>
      <c r="T82" s="104"/>
      <c r="U82" s="108"/>
      <c r="V82" s="108"/>
      <c r="W82" s="108"/>
      <c r="X82" s="108"/>
      <c r="Y82" s="108"/>
      <c r="Z82" s="108"/>
      <c r="AA82" s="108"/>
      <c r="AB82" s="108"/>
      <c r="AC82" s="108"/>
      <c r="AD82" s="108"/>
      <c r="AE82" s="108"/>
      <c r="AF82" s="108"/>
      <c r="AG82" s="108"/>
      <c r="AH82" s="108"/>
      <c r="AI82" s="108"/>
      <c r="AJ82" s="108"/>
      <c r="AK82" s="108"/>
      <c r="AL82" s="108"/>
      <c r="AM82" s="108"/>
      <c r="AN82" s="108"/>
      <c r="AO82" s="108"/>
      <c r="AP82" s="108"/>
      <c r="AQ82" s="108"/>
      <c r="AR82" s="108"/>
      <c r="AS82" s="108"/>
      <c r="AT82" s="108"/>
      <c r="AU82" s="108"/>
      <c r="AV82" s="108"/>
      <c r="AW82" s="108"/>
    </row>
    <row r="83" spans="1:49" s="105" customFormat="1" ht="14">
      <c r="A83" s="104"/>
      <c r="B83" s="104"/>
      <c r="C83" s="104"/>
      <c r="D83" s="104"/>
      <c r="E83" s="104"/>
      <c r="F83" s="104"/>
      <c r="G83" s="104"/>
      <c r="H83" s="104"/>
      <c r="I83" s="104"/>
      <c r="J83" s="104"/>
      <c r="K83" s="104"/>
      <c r="L83" s="104"/>
      <c r="M83" s="104"/>
      <c r="N83" s="104"/>
      <c r="O83" s="107"/>
      <c r="P83" s="107"/>
      <c r="Q83" s="107"/>
      <c r="R83" s="107"/>
      <c r="S83" s="107"/>
      <c r="T83" s="104"/>
      <c r="U83" s="108"/>
      <c r="V83" s="108"/>
      <c r="W83" s="108"/>
      <c r="X83" s="108"/>
      <c r="Y83" s="108"/>
      <c r="Z83" s="108"/>
      <c r="AA83" s="108"/>
      <c r="AB83" s="108"/>
      <c r="AC83" s="108"/>
      <c r="AD83" s="108"/>
      <c r="AE83" s="108"/>
      <c r="AF83" s="108"/>
      <c r="AG83" s="108"/>
      <c r="AH83" s="108"/>
      <c r="AI83" s="108"/>
      <c r="AJ83" s="108"/>
      <c r="AK83" s="108"/>
      <c r="AL83" s="108"/>
      <c r="AM83" s="108"/>
      <c r="AN83" s="108"/>
      <c r="AO83" s="108"/>
      <c r="AP83" s="108"/>
      <c r="AQ83" s="108"/>
      <c r="AR83" s="108"/>
      <c r="AS83" s="108"/>
      <c r="AT83" s="108"/>
      <c r="AU83" s="108"/>
      <c r="AV83" s="108"/>
      <c r="AW83" s="108"/>
    </row>
    <row r="84" spans="1:49" s="105" customFormat="1" ht="14">
      <c r="A84" s="104"/>
      <c r="B84" s="104"/>
      <c r="C84" s="104"/>
      <c r="D84" s="104"/>
      <c r="E84" s="104"/>
      <c r="F84" s="104"/>
      <c r="G84" s="104"/>
      <c r="H84" s="104"/>
      <c r="I84" s="104"/>
      <c r="J84" s="104"/>
      <c r="K84" s="104"/>
      <c r="L84" s="104"/>
      <c r="M84" s="104"/>
      <c r="N84" s="104"/>
      <c r="O84" s="107"/>
      <c r="P84" s="107"/>
      <c r="Q84" s="107"/>
      <c r="R84" s="107"/>
      <c r="S84" s="107"/>
      <c r="T84" s="104"/>
      <c r="U84" s="108"/>
      <c r="V84" s="108"/>
      <c r="W84" s="108"/>
      <c r="X84" s="108"/>
      <c r="Y84" s="108"/>
      <c r="Z84" s="108"/>
      <c r="AA84" s="108"/>
      <c r="AB84" s="108"/>
      <c r="AC84" s="108"/>
      <c r="AD84" s="108"/>
      <c r="AE84" s="108"/>
      <c r="AF84" s="108"/>
      <c r="AG84" s="108"/>
      <c r="AH84" s="108"/>
      <c r="AI84" s="108"/>
      <c r="AJ84" s="108"/>
      <c r="AK84" s="108"/>
      <c r="AL84" s="108"/>
      <c r="AM84" s="108"/>
      <c r="AN84" s="108"/>
      <c r="AO84" s="108"/>
      <c r="AP84" s="108"/>
      <c r="AQ84" s="108"/>
      <c r="AR84" s="108"/>
      <c r="AS84" s="108"/>
      <c r="AT84" s="108"/>
      <c r="AU84" s="108"/>
      <c r="AV84" s="108"/>
      <c r="AW84" s="108"/>
    </row>
    <row r="85" spans="1:49" s="105" customFormat="1"/>
    <row r="86" spans="1:49" s="105" customFormat="1"/>
    <row r="87" spans="1:49" s="105" customFormat="1"/>
    <row r="88" spans="1:49" s="105" customFormat="1"/>
    <row r="89" spans="1:49" s="105" customFormat="1"/>
    <row r="90" spans="1:49" s="105" customFormat="1"/>
    <row r="91" spans="1:49" s="105" customFormat="1"/>
    <row r="92" spans="1:49" s="105" customFormat="1"/>
    <row r="93" spans="1:49" s="105" customFormat="1"/>
    <row r="94" spans="1:49" s="105" customFormat="1"/>
    <row r="95" spans="1:49" s="105" customFormat="1"/>
    <row r="96" spans="1:49" s="105" customFormat="1"/>
    <row r="97" s="105" customFormat="1"/>
    <row r="98" s="105" customFormat="1"/>
    <row r="99" s="105" customFormat="1"/>
    <row r="100" s="105" customFormat="1"/>
    <row r="101" s="105" customFormat="1"/>
    <row r="102" s="105" customFormat="1"/>
    <row r="103" s="105" customFormat="1"/>
    <row r="104" s="105" customFormat="1"/>
    <row r="105" s="105" customFormat="1"/>
    <row r="106" s="105" customFormat="1"/>
    <row r="107" s="105" customFormat="1"/>
    <row r="108" s="105" customFormat="1"/>
    <row r="109" s="105" customFormat="1"/>
    <row r="110" s="105" customFormat="1"/>
    <row r="111" s="105" customFormat="1"/>
    <row r="112" s="105" customFormat="1"/>
    <row r="113" s="105" customFormat="1"/>
    <row r="114" s="105" customFormat="1"/>
    <row r="115" s="105" customFormat="1"/>
    <row r="116" s="105" customFormat="1"/>
    <row r="117" s="105" customFormat="1"/>
    <row r="118" s="105" customFormat="1"/>
    <row r="119" s="105" customFormat="1"/>
    <row r="120" s="105" customFormat="1"/>
    <row r="121" s="105" customFormat="1"/>
    <row r="122" s="105" customFormat="1"/>
    <row r="123" s="105" customFormat="1"/>
    <row r="124" s="105" customFormat="1"/>
    <row r="125" s="105" customFormat="1"/>
    <row r="126" s="105" customFormat="1"/>
    <row r="127" s="105" customFormat="1"/>
    <row r="128" s="105" customFormat="1"/>
    <row r="129" s="105" customFormat="1"/>
    <row r="130" s="105" customFormat="1"/>
    <row r="131" s="105" customFormat="1"/>
    <row r="132" s="105" customFormat="1"/>
    <row r="133" s="105" customFormat="1"/>
    <row r="134" s="105" customFormat="1"/>
    <row r="135" s="105" customFormat="1"/>
    <row r="136" s="105" customFormat="1"/>
    <row r="137" s="105" customFormat="1"/>
    <row r="138" s="105" customFormat="1"/>
    <row r="139" s="105" customFormat="1"/>
    <row r="140" s="105" customFormat="1"/>
    <row r="141" s="105" customFormat="1"/>
    <row r="142" s="105" customFormat="1"/>
    <row r="143" s="105" customFormat="1"/>
    <row r="144" s="105" customFormat="1"/>
    <row r="145" s="105" customFormat="1"/>
    <row r="146" s="105" customFormat="1"/>
    <row r="147" s="105" customFormat="1"/>
    <row r="148" s="105" customFormat="1"/>
    <row r="149" s="105" customFormat="1"/>
    <row r="150" s="105" customFormat="1"/>
    <row r="151" s="105" customFormat="1"/>
    <row r="152" s="105" customFormat="1"/>
    <row r="153" s="105" customFormat="1"/>
    <row r="154" s="105" customFormat="1"/>
    <row r="155" s="105" customFormat="1"/>
    <row r="156" s="105" customFormat="1"/>
    <row r="157" s="105" customFormat="1"/>
    <row r="158" s="105" customFormat="1"/>
    <row r="159" s="105" customFormat="1"/>
    <row r="160" s="105" customFormat="1"/>
    <row r="161" s="105" customFormat="1"/>
    <row r="162" s="105" customFormat="1"/>
    <row r="163" s="105" customFormat="1"/>
    <row r="164" s="105" customFormat="1"/>
    <row r="165" s="105" customFormat="1"/>
    <row r="166" s="105" customFormat="1"/>
    <row r="167" s="105" customFormat="1"/>
    <row r="168" s="105" customFormat="1"/>
    <row r="169" s="105" customFormat="1"/>
    <row r="170" s="105" customFormat="1"/>
    <row r="171" s="105" customFormat="1"/>
    <row r="172" s="105" customFormat="1"/>
    <row r="173" s="105" customFormat="1"/>
    <row r="174" s="105" customFormat="1"/>
    <row r="175" s="105" customFormat="1"/>
    <row r="176" s="105" customFormat="1"/>
    <row r="177" s="105" customFormat="1"/>
    <row r="178" s="105" customFormat="1"/>
    <row r="179" s="105" customFormat="1"/>
    <row r="180" s="105" customFormat="1"/>
    <row r="181" s="105" customFormat="1"/>
    <row r="182" s="105" customFormat="1"/>
    <row r="183" s="105" customFormat="1"/>
    <row r="184" s="105" customFormat="1"/>
    <row r="185" s="105" customFormat="1"/>
    <row r="186" s="105" customFormat="1"/>
    <row r="187" s="105" customFormat="1"/>
    <row r="188" s="105" customFormat="1"/>
    <row r="189" s="105" customFormat="1"/>
    <row r="190" s="105" customFormat="1"/>
    <row r="191" s="105" customFormat="1"/>
    <row r="192" s="105" customFormat="1"/>
    <row r="193" s="105" customFormat="1"/>
    <row r="194" s="105" customFormat="1"/>
    <row r="195" s="105" customFormat="1"/>
    <row r="196" s="105" customFormat="1"/>
    <row r="197" s="105" customFormat="1"/>
    <row r="198" s="105" customFormat="1"/>
    <row r="199" s="105" customFormat="1"/>
    <row r="200" s="105" customFormat="1"/>
    <row r="201" s="105" customFormat="1"/>
    <row r="202" s="105" customFormat="1"/>
    <row r="203" s="105" customFormat="1"/>
    <row r="204" s="105" customFormat="1"/>
    <row r="205" s="105" customFormat="1"/>
    <row r="206" s="105" customFormat="1"/>
    <row r="207" s="105" customFormat="1"/>
    <row r="208" s="105" customFormat="1"/>
    <row r="209" s="105" customFormat="1"/>
    <row r="210" s="105" customFormat="1"/>
    <row r="211" s="105" customFormat="1"/>
    <row r="212" s="105" customFormat="1"/>
    <row r="213" s="105" customFormat="1"/>
    <row r="214" s="105" customFormat="1"/>
    <row r="215" s="105" customFormat="1"/>
    <row r="216" s="105" customFormat="1"/>
    <row r="217" s="105" customFormat="1"/>
    <row r="218" s="105" customFormat="1"/>
    <row r="219" s="105" customFormat="1"/>
    <row r="220" s="105" customFormat="1"/>
    <row r="221" s="105" customFormat="1"/>
    <row r="222" s="105" customFormat="1"/>
    <row r="223" s="105" customFormat="1"/>
    <row r="224" s="105" customFormat="1"/>
    <row r="225" s="105" customFormat="1"/>
    <row r="226" s="105" customFormat="1"/>
    <row r="227" s="105" customFormat="1"/>
    <row r="228" s="105" customFormat="1"/>
    <row r="229" s="105" customFormat="1"/>
    <row r="230" s="105" customFormat="1"/>
  </sheetData>
  <sheetProtection algorithmName="SHA-512" hashValue="1hoPze+1fzGCdgwxbfWxGaKDRcnxirP0Mz7Ea+zkVdKOTwDGLyr5eUhI0gUlz7jWhRpchmkxqzmqC0j5n3rcmg==" saltValue="o444F1lKApbABW9rF4HB0Q==" spinCount="100000" sheet="1" objects="1" scenarios="1"/>
  <pageMargins left="0.75" right="0.75" top="1" bottom="1" header="0.5" footer="0.5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theme="5" tint="0.39997558519241921"/>
  </sheetPr>
  <dimension ref="A1:AW83"/>
  <sheetViews>
    <sheetView workbookViewId="0">
      <selection activeCell="G38" sqref="G38"/>
    </sheetView>
  </sheetViews>
  <sheetFormatPr baseColWidth="10" defaultRowHeight="13"/>
  <cols>
    <col min="1" max="2" width="20.33203125" style="176" customWidth="1"/>
    <col min="3" max="14" width="12.1640625" style="176" customWidth="1"/>
    <col min="15" max="16" width="12.1640625" style="176" hidden="1" customWidth="1"/>
    <col min="17" max="20" width="12.1640625" style="176" customWidth="1"/>
    <col min="21" max="49" width="7.5" style="176" customWidth="1"/>
    <col min="50" max="16384" width="10.83203125" style="176"/>
  </cols>
  <sheetData>
    <row r="1" spans="1:49" ht="14">
      <c r="A1" s="175" t="s">
        <v>180</v>
      </c>
      <c r="B1" s="175"/>
      <c r="C1" s="175"/>
      <c r="D1" s="175"/>
      <c r="E1" s="175"/>
      <c r="F1" s="175"/>
      <c r="G1" s="175"/>
      <c r="H1" s="175"/>
      <c r="I1" s="175"/>
      <c r="J1" s="175"/>
      <c r="K1" s="175"/>
      <c r="L1" s="175"/>
      <c r="M1" s="175"/>
      <c r="N1" s="175"/>
      <c r="O1" s="175"/>
      <c r="P1" s="175"/>
      <c r="Q1" s="175"/>
      <c r="R1" s="175"/>
      <c r="S1" s="175"/>
      <c r="T1" s="175"/>
      <c r="U1" s="175"/>
      <c r="V1" s="175"/>
      <c r="W1" s="175"/>
      <c r="X1" s="175"/>
      <c r="Y1" s="175"/>
      <c r="Z1" s="175"/>
      <c r="AA1" s="175"/>
      <c r="AB1" s="175"/>
      <c r="AC1" s="175"/>
      <c r="AD1" s="175"/>
      <c r="AE1" s="175"/>
      <c r="AF1" s="175"/>
      <c r="AG1" s="175"/>
      <c r="AH1" s="175"/>
      <c r="AI1" s="175"/>
      <c r="AJ1" s="175"/>
      <c r="AK1" s="175"/>
      <c r="AL1" s="175"/>
      <c r="AM1" s="175"/>
      <c r="AN1" s="175"/>
      <c r="AO1" s="175"/>
      <c r="AP1" s="175"/>
      <c r="AQ1" s="175"/>
      <c r="AR1" s="175"/>
      <c r="AS1" s="175"/>
      <c r="AT1" s="175"/>
      <c r="AU1" s="175"/>
      <c r="AV1" s="175"/>
      <c r="AW1" s="175"/>
    </row>
    <row r="2" spans="1:49" ht="14">
      <c r="A2" s="177" t="s">
        <v>199</v>
      </c>
      <c r="B2" s="175"/>
      <c r="C2" s="175"/>
      <c r="D2" s="175"/>
      <c r="E2" s="175"/>
      <c r="F2" s="175"/>
      <c r="G2" s="175"/>
      <c r="H2" s="175"/>
      <c r="I2" s="175"/>
      <c r="J2" s="175"/>
      <c r="K2" s="175"/>
      <c r="L2" s="175"/>
      <c r="M2" s="175"/>
      <c r="N2" s="175"/>
      <c r="O2" s="175"/>
      <c r="P2" s="175"/>
      <c r="Q2" s="175"/>
      <c r="R2" s="175"/>
      <c r="S2" s="175"/>
      <c r="T2" s="175"/>
      <c r="U2" s="175"/>
      <c r="V2" s="175"/>
      <c r="W2" s="175"/>
      <c r="X2" s="175"/>
      <c r="Y2" s="175"/>
      <c r="Z2" s="175"/>
      <c r="AA2" s="175"/>
      <c r="AB2" s="175"/>
      <c r="AC2" s="175"/>
      <c r="AD2" s="175"/>
      <c r="AE2" s="175"/>
      <c r="AF2" s="175"/>
      <c r="AG2" s="175"/>
      <c r="AH2" s="175"/>
      <c r="AI2" s="175"/>
      <c r="AJ2" s="175"/>
      <c r="AK2" s="175"/>
      <c r="AL2" s="175"/>
      <c r="AM2" s="175"/>
      <c r="AN2" s="175"/>
      <c r="AO2" s="175"/>
      <c r="AP2" s="175"/>
      <c r="AQ2" s="175"/>
      <c r="AR2" s="175"/>
      <c r="AS2" s="175"/>
      <c r="AT2" s="175"/>
      <c r="AU2" s="175"/>
      <c r="AV2" s="175"/>
      <c r="AW2" s="175"/>
    </row>
    <row r="3" spans="1:49" ht="15" thickBot="1">
      <c r="A3" s="175"/>
      <c r="B3" s="175"/>
      <c r="C3" s="175"/>
      <c r="D3" s="175"/>
      <c r="E3" s="175"/>
      <c r="F3" s="175"/>
      <c r="G3" s="178"/>
      <c r="H3" s="175"/>
      <c r="I3" s="175"/>
      <c r="J3" s="175"/>
      <c r="K3" s="175"/>
      <c r="L3" s="175"/>
      <c r="M3" s="175"/>
      <c r="N3" s="175"/>
      <c r="O3" s="175"/>
      <c r="P3" s="175"/>
      <c r="Q3" s="175"/>
      <c r="R3" s="175"/>
      <c r="S3" s="175"/>
      <c r="T3" s="175"/>
      <c r="U3" s="175"/>
      <c r="V3" s="175"/>
      <c r="W3" s="175"/>
      <c r="X3" s="175"/>
      <c r="Y3" s="175"/>
      <c r="Z3" s="175"/>
      <c r="AA3" s="175"/>
      <c r="AB3" s="175"/>
      <c r="AC3" s="175"/>
      <c r="AD3" s="175"/>
      <c r="AE3" s="175"/>
      <c r="AF3" s="175"/>
      <c r="AG3" s="175"/>
      <c r="AH3" s="175"/>
      <c r="AI3" s="175"/>
      <c r="AJ3" s="175"/>
      <c r="AK3" s="175"/>
      <c r="AL3" s="175"/>
      <c r="AM3" s="175"/>
      <c r="AN3" s="175"/>
      <c r="AO3" s="175"/>
      <c r="AP3" s="175"/>
      <c r="AQ3" s="175"/>
      <c r="AR3" s="175"/>
      <c r="AS3" s="175"/>
      <c r="AT3" s="175"/>
      <c r="AU3" s="175"/>
      <c r="AV3" s="175"/>
      <c r="AW3" s="175"/>
    </row>
    <row r="4" spans="1:49" ht="14">
      <c r="A4" s="89" t="s">
        <v>106</v>
      </c>
      <c r="B4" s="90"/>
      <c r="C4" s="90"/>
      <c r="D4" s="90"/>
      <c r="E4" s="90"/>
      <c r="F4" s="90"/>
      <c r="G4" s="90"/>
      <c r="H4" s="90"/>
      <c r="I4" s="90"/>
      <c r="J4" s="90"/>
      <c r="K4" s="90"/>
      <c r="L4" s="90"/>
      <c r="M4" s="90"/>
      <c r="N4" s="90"/>
      <c r="O4" s="90"/>
      <c r="P4" s="90"/>
      <c r="Q4" s="90"/>
      <c r="R4" s="90"/>
      <c r="S4" s="90"/>
      <c r="T4" s="91"/>
      <c r="U4" s="175"/>
      <c r="V4" s="175"/>
      <c r="W4" s="175"/>
      <c r="X4" s="175"/>
      <c r="Y4" s="175"/>
      <c r="Z4" s="175"/>
      <c r="AA4" s="175"/>
      <c r="AB4" s="175"/>
      <c r="AC4" s="175"/>
      <c r="AD4" s="175"/>
      <c r="AE4" s="175"/>
      <c r="AF4" s="175"/>
      <c r="AG4" s="175"/>
      <c r="AH4" s="175"/>
      <c r="AI4" s="175"/>
      <c r="AJ4" s="175"/>
      <c r="AK4" s="175"/>
      <c r="AL4" s="175"/>
      <c r="AM4" s="175"/>
      <c r="AN4" s="175"/>
      <c r="AO4" s="175"/>
      <c r="AP4" s="175"/>
      <c r="AQ4" s="175"/>
      <c r="AR4" s="175"/>
      <c r="AS4" s="175"/>
      <c r="AT4" s="175"/>
      <c r="AU4" s="175"/>
      <c r="AV4" s="175"/>
      <c r="AW4" s="175"/>
    </row>
    <row r="5" spans="1:49" ht="14">
      <c r="A5" s="92" t="s">
        <v>107</v>
      </c>
      <c r="B5" s="93"/>
      <c r="C5" s="102">
        <v>5000</v>
      </c>
      <c r="D5" s="93"/>
      <c r="E5" s="93"/>
      <c r="F5" s="93"/>
      <c r="G5" s="93"/>
      <c r="H5" s="93"/>
      <c r="I5" s="93"/>
      <c r="J5" s="93"/>
      <c r="K5" s="93"/>
      <c r="L5" s="93"/>
      <c r="M5" s="93"/>
      <c r="N5" s="93"/>
      <c r="O5" s="93"/>
      <c r="P5" s="93"/>
      <c r="Q5" s="93"/>
      <c r="R5" s="93"/>
      <c r="S5" s="93"/>
      <c r="T5" s="94"/>
      <c r="U5" s="175"/>
      <c r="V5" s="175"/>
      <c r="W5" s="175"/>
      <c r="X5" s="175"/>
      <c r="Y5" s="175"/>
      <c r="Z5" s="175"/>
      <c r="AA5" s="175"/>
      <c r="AB5" s="175"/>
      <c r="AC5" s="175"/>
      <c r="AD5" s="175"/>
      <c r="AE5" s="175"/>
      <c r="AF5" s="175"/>
      <c r="AG5" s="175"/>
      <c r="AH5" s="175"/>
      <c r="AI5" s="175"/>
      <c r="AJ5" s="175"/>
      <c r="AK5" s="175"/>
      <c r="AL5" s="175"/>
      <c r="AM5" s="175"/>
      <c r="AN5" s="175"/>
      <c r="AO5" s="175"/>
      <c r="AP5" s="175"/>
      <c r="AQ5" s="175"/>
      <c r="AR5" s="175"/>
      <c r="AS5" s="175"/>
      <c r="AT5" s="175"/>
      <c r="AU5" s="175"/>
      <c r="AV5" s="175"/>
      <c r="AW5" s="175"/>
    </row>
    <row r="6" spans="1:49" ht="14">
      <c r="A6" s="92"/>
      <c r="B6" s="93"/>
      <c r="C6" s="93"/>
      <c r="D6" s="93"/>
      <c r="E6" s="93"/>
      <c r="F6" s="93"/>
      <c r="G6" s="93"/>
      <c r="H6" s="93"/>
      <c r="I6" s="93"/>
      <c r="J6" s="93"/>
      <c r="K6" s="93"/>
      <c r="L6" s="93"/>
      <c r="M6" s="93"/>
      <c r="N6" s="93"/>
      <c r="O6" s="93"/>
      <c r="P6" s="93"/>
      <c r="Q6" s="93"/>
      <c r="R6" s="93"/>
      <c r="S6" s="93"/>
      <c r="T6" s="94"/>
      <c r="U6" s="175"/>
      <c r="V6" s="175"/>
      <c r="W6" s="175"/>
      <c r="X6" s="175"/>
      <c r="Y6" s="175"/>
      <c r="Z6" s="175"/>
      <c r="AA6" s="175"/>
      <c r="AB6" s="175"/>
      <c r="AC6" s="175"/>
      <c r="AD6" s="175"/>
      <c r="AE6" s="175"/>
      <c r="AF6" s="175"/>
      <c r="AG6" s="175"/>
      <c r="AH6" s="175"/>
      <c r="AI6" s="175"/>
      <c r="AJ6" s="175"/>
      <c r="AK6" s="175"/>
      <c r="AL6" s="175"/>
      <c r="AM6" s="175"/>
      <c r="AN6" s="175"/>
      <c r="AO6" s="175"/>
      <c r="AP6" s="175"/>
      <c r="AQ6" s="175"/>
      <c r="AR6" s="175"/>
      <c r="AS6" s="175"/>
      <c r="AT6" s="175"/>
      <c r="AU6" s="175"/>
      <c r="AV6" s="175"/>
      <c r="AW6" s="175"/>
    </row>
    <row r="7" spans="1:49" ht="75">
      <c r="A7" s="161" t="s">
        <v>14</v>
      </c>
      <c r="B7" s="162" t="s">
        <v>191</v>
      </c>
      <c r="C7" s="163" t="s">
        <v>166</v>
      </c>
      <c r="D7" s="163" t="s">
        <v>5</v>
      </c>
      <c r="E7" s="163" t="s">
        <v>6</v>
      </c>
      <c r="F7" s="164" t="s">
        <v>7</v>
      </c>
      <c r="G7" s="163" t="s">
        <v>116</v>
      </c>
      <c r="H7" s="165" t="s">
        <v>112</v>
      </c>
      <c r="I7" s="163" t="s">
        <v>113</v>
      </c>
      <c r="J7" s="166" t="s">
        <v>114</v>
      </c>
      <c r="K7" s="167" t="s">
        <v>115</v>
      </c>
      <c r="L7" s="167" t="s">
        <v>169</v>
      </c>
      <c r="M7" s="167" t="s">
        <v>170</v>
      </c>
      <c r="N7" s="167" t="s">
        <v>171</v>
      </c>
      <c r="O7" s="168" t="s">
        <v>131</v>
      </c>
      <c r="P7" s="168" t="s">
        <v>132</v>
      </c>
      <c r="Q7" s="168" t="s">
        <v>178</v>
      </c>
      <c r="R7" s="168" t="s">
        <v>179</v>
      </c>
      <c r="S7" s="167" t="s">
        <v>133</v>
      </c>
      <c r="T7" s="169" t="s">
        <v>134</v>
      </c>
      <c r="U7" s="179"/>
      <c r="V7" s="179"/>
      <c r="W7" s="179"/>
      <c r="X7" s="179"/>
      <c r="Y7" s="179"/>
      <c r="Z7" s="179"/>
      <c r="AA7" s="179"/>
      <c r="AB7" s="179"/>
      <c r="AC7" s="179"/>
      <c r="AD7" s="179"/>
      <c r="AE7" s="179"/>
      <c r="AF7" s="179"/>
      <c r="AG7" s="179"/>
      <c r="AH7" s="179"/>
      <c r="AI7" s="179"/>
      <c r="AJ7" s="179"/>
      <c r="AK7" s="179"/>
      <c r="AL7" s="179"/>
      <c r="AM7" s="179"/>
      <c r="AN7" s="179"/>
      <c r="AO7" s="179"/>
      <c r="AP7" s="179"/>
      <c r="AQ7" s="179"/>
      <c r="AR7" s="179"/>
      <c r="AS7" s="179"/>
      <c r="AT7" s="179"/>
      <c r="AU7" s="179"/>
      <c r="AV7" s="179"/>
      <c r="AW7" s="179"/>
    </row>
    <row r="8" spans="1:49" ht="14">
      <c r="A8" s="159" t="str">
        <f>'ACT Apr 2017'!K2</f>
        <v>ActewAGL</v>
      </c>
      <c r="B8" s="138" t="str">
        <f>'ACT Apr 2017'!L2</f>
        <v>Regulated</v>
      </c>
      <c r="C8" s="139">
        <f>91*'ACT Apr 2017'!M2/100</f>
        <v>96.46</v>
      </c>
      <c r="D8" s="139">
        <f>IF($C$5&gt;='ACT Apr 2017'!P2,('ACT Apr 2017'!P2*'ACT Apr 2017'!N2/100),('ACT Bills April 2017'!$C$5*'ACT Apr 2017'!N2/100))</f>
        <v>1072.5</v>
      </c>
      <c r="E8" s="139">
        <v>0</v>
      </c>
      <c r="F8" s="140">
        <v>0</v>
      </c>
      <c r="G8" s="141">
        <v>0</v>
      </c>
      <c r="H8" s="156">
        <f>IF(($C$5&lt;'ACT Apr 2017'!P2),(0),('ACT Bills April 2017'!$C$5-'ACT Apr 2017'!P2)*'ACT Apr 2017'!Q2/100)</f>
        <v>0</v>
      </c>
      <c r="I8" s="142">
        <f>SUM(C8:H8)</f>
        <v>1168.96</v>
      </c>
      <c r="J8" s="101">
        <f>I8*4</f>
        <v>4675.84</v>
      </c>
      <c r="K8" s="143">
        <v>0</v>
      </c>
      <c r="L8" s="143">
        <f>'ACT Apr 2017'!BA2</f>
        <v>0</v>
      </c>
      <c r="M8" s="143">
        <f>'ACT Apr 2017'!BB2</f>
        <v>0</v>
      </c>
      <c r="N8" s="143">
        <f>'ACT Apr 2017'!BC2</f>
        <v>0</v>
      </c>
      <c r="O8" s="101">
        <f>J8</f>
        <v>4675.84</v>
      </c>
      <c r="P8" s="101">
        <f>O8</f>
        <v>4675.84</v>
      </c>
      <c r="Q8" s="101">
        <f>O8*1.1</f>
        <v>5143.4240000000009</v>
      </c>
      <c r="R8" s="101">
        <f>P8*1.1</f>
        <v>5143.4240000000009</v>
      </c>
      <c r="S8" s="144">
        <f>'ACT Apr 2017'!BJ2</f>
        <v>0</v>
      </c>
      <c r="T8" s="145" t="str">
        <f>'ACT Apr 2017'!BK2</f>
        <v>n</v>
      </c>
      <c r="U8" s="179"/>
      <c r="V8" s="179"/>
      <c r="W8" s="179"/>
      <c r="X8" s="179"/>
      <c r="Y8" s="179"/>
      <c r="Z8" s="179"/>
      <c r="AA8" s="179"/>
      <c r="AB8" s="179"/>
      <c r="AC8" s="179"/>
      <c r="AD8" s="179"/>
      <c r="AE8" s="179"/>
      <c r="AF8" s="179"/>
      <c r="AG8" s="179"/>
      <c r="AH8" s="179"/>
      <c r="AI8" s="179"/>
      <c r="AJ8" s="179"/>
      <c r="AK8" s="179"/>
      <c r="AL8" s="179"/>
      <c r="AM8" s="179"/>
      <c r="AN8" s="179"/>
      <c r="AO8" s="179"/>
      <c r="AP8" s="179"/>
      <c r="AQ8" s="179"/>
      <c r="AR8" s="179"/>
      <c r="AS8" s="179"/>
      <c r="AT8" s="179"/>
      <c r="AU8" s="179"/>
      <c r="AV8" s="179"/>
      <c r="AW8" s="179"/>
    </row>
    <row r="9" spans="1:49" ht="14">
      <c r="A9" s="159" t="str">
        <f>'ACT Apr 2017'!K3</f>
        <v>ActewAGL</v>
      </c>
      <c r="B9" s="138" t="str">
        <f>'ACT Apr 2017'!L3</f>
        <v>Business plan</v>
      </c>
      <c r="C9" s="139">
        <f>91*'ACT Apr 2017'!M3/100</f>
        <v>96.46</v>
      </c>
      <c r="D9" s="139">
        <f>IF($C$5&gt;='ACT Apr 2017'!P3,('ACT Apr 2017'!P3*'ACT Apr 2017'!N3/100),('ACT Bills April 2017'!$C$5*'ACT Apr 2017'!N3/100))</f>
        <v>1072.5</v>
      </c>
      <c r="E9" s="139">
        <v>0</v>
      </c>
      <c r="F9" s="140">
        <v>0</v>
      </c>
      <c r="G9" s="141">
        <v>0</v>
      </c>
      <c r="H9" s="156">
        <f>IF(($C$5&lt;'ACT Apr 2017'!P3),(0),('ACT Bills April 2017'!$C$5-'ACT Apr 2017'!P3)*'ACT Apr 2017'!Q3/100)</f>
        <v>0</v>
      </c>
      <c r="I9" s="142">
        <f>SUM(C9:H9)</f>
        <v>1168.96</v>
      </c>
      <c r="J9" s="101">
        <f>I9*4</f>
        <v>4675.84</v>
      </c>
      <c r="K9" s="143">
        <v>0</v>
      </c>
      <c r="L9" s="143">
        <f>'ACT Apr 2017'!BA3</f>
        <v>0</v>
      </c>
      <c r="M9" s="143">
        <f>'ACT Apr 2017'!BB3</f>
        <v>0</v>
      </c>
      <c r="N9" s="143">
        <f>'ACT Apr 2017'!BC3</f>
        <v>0</v>
      </c>
      <c r="O9" s="101">
        <f>J9</f>
        <v>4675.84</v>
      </c>
      <c r="P9" s="101">
        <f>O9</f>
        <v>4675.84</v>
      </c>
      <c r="Q9" s="101">
        <f t="shared" ref="Q9:R12" si="0">O9*1.1</f>
        <v>5143.4240000000009</v>
      </c>
      <c r="R9" s="101">
        <f t="shared" si="0"/>
        <v>5143.4240000000009</v>
      </c>
      <c r="S9" s="144">
        <f>'ACT Apr 2017'!BJ3</f>
        <v>0</v>
      </c>
      <c r="T9" s="145" t="str">
        <f>'ACT Apr 2017'!BK3</f>
        <v>n</v>
      </c>
      <c r="U9" s="179"/>
      <c r="V9" s="179"/>
      <c r="W9" s="179"/>
      <c r="X9" s="179"/>
      <c r="Y9" s="179"/>
      <c r="Z9" s="179"/>
      <c r="AA9" s="179"/>
      <c r="AB9" s="179"/>
      <c r="AC9" s="179"/>
      <c r="AD9" s="179"/>
      <c r="AE9" s="179"/>
      <c r="AF9" s="179"/>
      <c r="AG9" s="179"/>
      <c r="AH9" s="179"/>
      <c r="AI9" s="179"/>
      <c r="AJ9" s="179"/>
      <c r="AK9" s="179"/>
      <c r="AL9" s="179"/>
      <c r="AM9" s="179"/>
      <c r="AN9" s="179"/>
      <c r="AO9" s="179"/>
      <c r="AP9" s="179"/>
      <c r="AQ9" s="179"/>
      <c r="AR9" s="179"/>
      <c r="AS9" s="179"/>
      <c r="AT9" s="179"/>
      <c r="AU9" s="179"/>
      <c r="AV9" s="179"/>
      <c r="AW9" s="179"/>
    </row>
    <row r="10" spans="1:49" ht="14">
      <c r="A10" s="159" t="str">
        <f>'ACT Apr 2017'!K4</f>
        <v>EnergyAustralia</v>
      </c>
      <c r="B10" s="138" t="str">
        <f>'ACT Apr 2017'!L4</f>
        <v>Everyday Saver Business</v>
      </c>
      <c r="C10" s="139">
        <f>91*'ACT Apr 2017'!M4/100</f>
        <v>98.28</v>
      </c>
      <c r="D10" s="139">
        <f>IF($C$5&gt;='ACT Apr 2017'!P4,('ACT Apr 2017'!P4*'ACT Apr 2017'!N4/100),('ACT Bills April 2017'!$C$5*'ACT Apr 2017'!N4/100))</f>
        <v>1112.5</v>
      </c>
      <c r="E10" s="139">
        <v>0</v>
      </c>
      <c r="F10" s="140">
        <v>0</v>
      </c>
      <c r="G10" s="141">
        <v>0</v>
      </c>
      <c r="H10" s="156">
        <f>IF(($C$5&lt;'ACT Apr 2017'!P4),(0),('ACT Bills April 2017'!$C$5-'ACT Apr 2017'!P4)*'ACT Apr 2017'!Q4/100)</f>
        <v>0</v>
      </c>
      <c r="I10" s="142">
        <f t="shared" ref="I10:I12" si="1">SUM(C10:H10)</f>
        <v>1210.78</v>
      </c>
      <c r="J10" s="101">
        <f t="shared" ref="J10:J12" si="2">I10*4</f>
        <v>4843.12</v>
      </c>
      <c r="K10" s="143">
        <v>0</v>
      </c>
      <c r="L10" s="143">
        <f>'ACT Apr 2017'!BA4</f>
        <v>13</v>
      </c>
      <c r="M10" s="143">
        <f>'ACT Apr 2017'!BB4</f>
        <v>0</v>
      </c>
      <c r="N10" s="143">
        <f>'ACT Apr 2017'!BC4</f>
        <v>0</v>
      </c>
      <c r="O10" s="101">
        <f>J10-((I10-C10)*L10/100)*4</f>
        <v>4264.62</v>
      </c>
      <c r="P10" s="101">
        <f>O10-(O10*M10/100)</f>
        <v>4264.62</v>
      </c>
      <c r="Q10" s="101">
        <f t="shared" si="0"/>
        <v>4691.0820000000003</v>
      </c>
      <c r="R10" s="101">
        <f t="shared" si="0"/>
        <v>4691.0820000000003</v>
      </c>
      <c r="S10" s="144">
        <f>'ACT Apr 2017'!BJ4</f>
        <v>24</v>
      </c>
      <c r="T10" s="145" t="str">
        <f>'ACT Apr 2017'!BK4</f>
        <v>y</v>
      </c>
      <c r="U10" s="179"/>
      <c r="V10" s="179"/>
      <c r="W10" s="179"/>
      <c r="X10" s="179"/>
      <c r="Y10" s="179"/>
      <c r="Z10" s="179"/>
      <c r="AA10" s="179"/>
      <c r="AB10" s="179"/>
      <c r="AC10" s="179"/>
      <c r="AD10" s="179"/>
      <c r="AE10" s="179"/>
      <c r="AF10" s="179"/>
      <c r="AG10" s="179"/>
      <c r="AH10" s="179"/>
      <c r="AI10" s="179"/>
      <c r="AJ10" s="179"/>
      <c r="AK10" s="179"/>
      <c r="AL10" s="179"/>
      <c r="AM10" s="179"/>
      <c r="AN10" s="179"/>
      <c r="AO10" s="179"/>
      <c r="AP10" s="179"/>
      <c r="AQ10" s="179"/>
      <c r="AR10" s="179"/>
      <c r="AS10" s="179"/>
      <c r="AT10" s="179"/>
      <c r="AU10" s="179"/>
      <c r="AV10" s="179"/>
      <c r="AW10" s="179"/>
    </row>
    <row r="11" spans="1:49" ht="14">
      <c r="A11" s="159" t="str">
        <f>'ACT Apr 2017'!K5</f>
        <v>ERM Power</v>
      </c>
      <c r="B11" s="138" t="str">
        <f>'ACT Apr 2017'!L5</f>
        <v>Adjustable</v>
      </c>
      <c r="C11" s="139">
        <f>91*'ACT Apr 2017'!M5/100</f>
        <v>98.28</v>
      </c>
      <c r="D11" s="139">
        <f>$C$5*'ACT Apr 2017'!N5/100</f>
        <v>1060</v>
      </c>
      <c r="E11" s="139">
        <v>0</v>
      </c>
      <c r="F11" s="140">
        <v>0</v>
      </c>
      <c r="G11" s="141">
        <v>0</v>
      </c>
      <c r="H11" s="156">
        <v>0</v>
      </c>
      <c r="I11" s="142">
        <f t="shared" si="1"/>
        <v>1158.28</v>
      </c>
      <c r="J11" s="101">
        <f t="shared" si="2"/>
        <v>4633.12</v>
      </c>
      <c r="K11" s="143">
        <v>0</v>
      </c>
      <c r="L11" s="143">
        <f>'ACT Apr 2017'!BA5</f>
        <v>0</v>
      </c>
      <c r="M11" s="143">
        <f>'ACT Apr 2017'!BB5</f>
        <v>0</v>
      </c>
      <c r="N11" s="143">
        <f>'ACT Apr 2017'!BC5</f>
        <v>0</v>
      </c>
      <c r="O11" s="101">
        <f>J11</f>
        <v>4633.12</v>
      </c>
      <c r="P11" s="101">
        <f>O11-(O11*M11/100)</f>
        <v>4633.12</v>
      </c>
      <c r="Q11" s="101">
        <f t="shared" si="0"/>
        <v>5096.4320000000007</v>
      </c>
      <c r="R11" s="101">
        <f t="shared" si="0"/>
        <v>5096.4320000000007</v>
      </c>
      <c r="S11" s="144">
        <f>'ACT Apr 2017'!BJ5</f>
        <v>0</v>
      </c>
      <c r="T11" s="145" t="str">
        <f>'ACT Apr 2017'!BK5</f>
        <v>n</v>
      </c>
      <c r="U11" s="179"/>
      <c r="V11" s="179"/>
      <c r="W11" s="179"/>
      <c r="X11" s="179"/>
      <c r="Y11" s="179"/>
      <c r="Z11" s="179"/>
      <c r="AA11" s="179"/>
      <c r="AB11" s="179"/>
      <c r="AC11" s="179"/>
      <c r="AD11" s="179"/>
      <c r="AE11" s="179"/>
      <c r="AF11" s="179"/>
      <c r="AG11" s="179"/>
      <c r="AH11" s="179"/>
      <c r="AI11" s="179"/>
      <c r="AJ11" s="179"/>
      <c r="AK11" s="179"/>
      <c r="AL11" s="179"/>
      <c r="AM11" s="179"/>
      <c r="AN11" s="179"/>
      <c r="AO11" s="179"/>
      <c r="AP11" s="179"/>
      <c r="AQ11" s="179"/>
      <c r="AR11" s="179"/>
      <c r="AS11" s="179"/>
      <c r="AT11" s="179"/>
      <c r="AU11" s="179"/>
      <c r="AV11" s="179"/>
      <c r="AW11" s="179"/>
    </row>
    <row r="12" spans="1:49" ht="15" thickBot="1">
      <c r="A12" s="160" t="str">
        <f>'ACT Apr 2017'!K6</f>
        <v>Origin Energy</v>
      </c>
      <c r="B12" s="149" t="str">
        <f>'ACT Apr 2017'!L6</f>
        <v>Business Saver</v>
      </c>
      <c r="C12" s="150">
        <f>91*'ACT Apr 2017'!M6/100</f>
        <v>96.46</v>
      </c>
      <c r="D12" s="150">
        <f>IF($C$5&gt;='ACT Apr 2017'!P6,('ACT Apr 2017'!P6*'ACT Apr 2017'!N6/100),('ACT Bills April 2017'!$C$5*'ACT Apr 2017'!N6/100))</f>
        <v>1057.5</v>
      </c>
      <c r="E12" s="150">
        <v>0</v>
      </c>
      <c r="F12" s="157">
        <v>0</v>
      </c>
      <c r="G12" s="158">
        <v>0</v>
      </c>
      <c r="H12" s="150">
        <f>IF(($C$5&lt;'ACT Apr 2017'!P6),(0),('ACT Bills April 2017'!$C$5-'ACT Apr 2017'!P6)*'ACT Apr 2017'!Q6/100)</f>
        <v>0</v>
      </c>
      <c r="I12" s="152">
        <f t="shared" si="1"/>
        <v>1153.96</v>
      </c>
      <c r="J12" s="146">
        <f t="shared" si="2"/>
        <v>4615.84</v>
      </c>
      <c r="K12" s="153">
        <v>0</v>
      </c>
      <c r="L12" s="153">
        <f>'ACT Apr 2017'!BA6</f>
        <v>12</v>
      </c>
      <c r="M12" s="153">
        <f>'ACT Apr 2017'!BB6</f>
        <v>0</v>
      </c>
      <c r="N12" s="153">
        <f>'ACT Apr 2017'!BC6</f>
        <v>0</v>
      </c>
      <c r="O12" s="146">
        <f>J12-((I12-C12)*L12/100)*4</f>
        <v>4108.24</v>
      </c>
      <c r="P12" s="146">
        <f>O12-(O12*M12/100)</f>
        <v>4108.24</v>
      </c>
      <c r="Q12" s="146">
        <f t="shared" si="0"/>
        <v>4519.0640000000003</v>
      </c>
      <c r="R12" s="146">
        <f t="shared" si="0"/>
        <v>4519.0640000000003</v>
      </c>
      <c r="S12" s="154">
        <f>'ACT Apr 2017'!BJ6</f>
        <v>12</v>
      </c>
      <c r="T12" s="155" t="str">
        <f>'ACT Apr 2017'!BK6</f>
        <v>y</v>
      </c>
      <c r="U12" s="179"/>
      <c r="V12" s="179"/>
      <c r="W12" s="179"/>
      <c r="X12" s="179"/>
      <c r="Y12" s="179"/>
      <c r="Z12" s="179"/>
      <c r="AA12" s="179"/>
      <c r="AB12" s="179"/>
      <c r="AC12" s="179"/>
      <c r="AD12" s="179"/>
      <c r="AE12" s="179"/>
      <c r="AF12" s="179"/>
      <c r="AG12" s="179"/>
      <c r="AH12" s="179"/>
      <c r="AI12" s="179"/>
      <c r="AJ12" s="179"/>
      <c r="AK12" s="179"/>
      <c r="AL12" s="179"/>
      <c r="AM12" s="179"/>
      <c r="AN12" s="179"/>
      <c r="AO12" s="179"/>
      <c r="AP12" s="179"/>
      <c r="AQ12" s="179"/>
      <c r="AR12" s="179"/>
      <c r="AS12" s="179"/>
      <c r="AT12" s="179"/>
      <c r="AU12" s="179"/>
      <c r="AV12" s="179"/>
      <c r="AW12" s="179"/>
    </row>
    <row r="13" spans="1:49" ht="14">
      <c r="P13" s="179"/>
      <c r="Q13" s="179"/>
      <c r="R13" s="179"/>
      <c r="S13" s="179"/>
      <c r="T13" s="179"/>
      <c r="U13" s="179"/>
      <c r="V13" s="179"/>
      <c r="W13" s="179"/>
      <c r="X13" s="179"/>
      <c r="Y13" s="179"/>
      <c r="Z13" s="179"/>
      <c r="AA13" s="179"/>
      <c r="AB13" s="179"/>
      <c r="AC13" s="179"/>
      <c r="AD13" s="179"/>
      <c r="AE13" s="179"/>
      <c r="AF13" s="179"/>
      <c r="AG13" s="179"/>
      <c r="AH13" s="179"/>
      <c r="AI13" s="179"/>
      <c r="AJ13" s="179"/>
      <c r="AK13" s="179"/>
      <c r="AL13" s="179"/>
      <c r="AM13" s="179"/>
      <c r="AN13" s="179"/>
      <c r="AO13" s="179"/>
      <c r="AP13" s="179"/>
      <c r="AQ13" s="179"/>
      <c r="AR13" s="179"/>
      <c r="AS13" s="179"/>
      <c r="AT13" s="179"/>
      <c r="AU13" s="179"/>
      <c r="AV13" s="179"/>
      <c r="AW13" s="179"/>
    </row>
    <row r="14" spans="1:49" ht="15" thickBot="1">
      <c r="P14" s="179"/>
      <c r="Q14" s="179"/>
      <c r="R14" s="179"/>
      <c r="S14" s="179"/>
      <c r="T14" s="179"/>
      <c r="U14" s="179"/>
      <c r="V14" s="179"/>
      <c r="W14" s="179"/>
      <c r="X14" s="179"/>
      <c r="Y14" s="179"/>
      <c r="Z14" s="179"/>
      <c r="AA14" s="179"/>
      <c r="AB14" s="179"/>
      <c r="AC14" s="179"/>
      <c r="AD14" s="179"/>
      <c r="AE14" s="179"/>
      <c r="AF14" s="179"/>
      <c r="AG14" s="179"/>
      <c r="AH14" s="179"/>
      <c r="AI14" s="179"/>
      <c r="AJ14" s="179"/>
      <c r="AK14" s="179"/>
      <c r="AL14" s="179"/>
      <c r="AM14" s="179"/>
      <c r="AN14" s="179"/>
      <c r="AO14" s="179"/>
      <c r="AP14" s="179"/>
      <c r="AQ14" s="179"/>
      <c r="AR14" s="179"/>
      <c r="AS14" s="179"/>
      <c r="AT14" s="179"/>
      <c r="AU14" s="179"/>
      <c r="AV14" s="179"/>
      <c r="AW14" s="179"/>
    </row>
    <row r="15" spans="1:49" ht="14">
      <c r="A15" s="89" t="s">
        <v>200</v>
      </c>
      <c r="B15" s="90"/>
      <c r="C15" s="90"/>
      <c r="D15" s="97"/>
      <c r="E15" s="97"/>
      <c r="F15" s="97"/>
      <c r="G15" s="97"/>
      <c r="H15" s="97"/>
      <c r="I15" s="98"/>
      <c r="J15" s="90"/>
      <c r="K15" s="90"/>
      <c r="L15" s="90"/>
      <c r="M15" s="90"/>
      <c r="N15" s="90"/>
      <c r="O15" s="90"/>
      <c r="P15" s="90"/>
      <c r="Q15" s="90"/>
      <c r="R15" s="90"/>
      <c r="S15" s="90"/>
      <c r="T15" s="91"/>
      <c r="U15" s="179"/>
      <c r="V15" s="179"/>
      <c r="W15" s="179"/>
      <c r="X15" s="179"/>
      <c r="Y15" s="179"/>
      <c r="Z15" s="179"/>
      <c r="AA15" s="179"/>
      <c r="AB15" s="179"/>
      <c r="AC15" s="179"/>
      <c r="AD15" s="179"/>
      <c r="AE15" s="179"/>
      <c r="AF15" s="179"/>
      <c r="AG15" s="179"/>
      <c r="AH15" s="179"/>
      <c r="AI15" s="179"/>
      <c r="AJ15" s="179"/>
      <c r="AK15" s="179"/>
      <c r="AL15" s="179"/>
      <c r="AM15" s="179"/>
      <c r="AN15" s="179"/>
      <c r="AO15" s="179"/>
      <c r="AP15" s="179"/>
      <c r="AQ15" s="179"/>
      <c r="AR15" s="179"/>
      <c r="AS15" s="179"/>
      <c r="AT15" s="179"/>
      <c r="AU15" s="179"/>
      <c r="AV15" s="179"/>
      <c r="AW15" s="179"/>
    </row>
    <row r="16" spans="1:49" ht="14">
      <c r="A16" s="92" t="s">
        <v>107</v>
      </c>
      <c r="B16" s="93"/>
      <c r="C16" s="102">
        <v>5000</v>
      </c>
      <c r="D16" s="99"/>
      <c r="E16" s="99"/>
      <c r="F16" s="99"/>
      <c r="G16" s="99"/>
      <c r="H16" s="99"/>
      <c r="I16" s="100"/>
      <c r="J16" s="93"/>
      <c r="K16" s="93"/>
      <c r="L16" s="93"/>
      <c r="M16" s="93"/>
      <c r="N16" s="93"/>
      <c r="O16" s="93"/>
      <c r="P16" s="93"/>
      <c r="Q16" s="93"/>
      <c r="R16" s="93"/>
      <c r="S16" s="93"/>
      <c r="T16" s="94"/>
      <c r="U16" s="179"/>
      <c r="V16" s="179"/>
      <c r="W16" s="179"/>
      <c r="X16" s="179"/>
      <c r="Y16" s="179"/>
      <c r="Z16" s="179"/>
      <c r="AA16" s="179"/>
      <c r="AB16" s="179"/>
      <c r="AC16" s="179"/>
      <c r="AD16" s="179"/>
      <c r="AE16" s="179"/>
      <c r="AF16" s="179"/>
      <c r="AG16" s="179"/>
      <c r="AH16" s="179"/>
      <c r="AI16" s="179"/>
      <c r="AJ16" s="179"/>
      <c r="AK16" s="179"/>
      <c r="AL16" s="179"/>
      <c r="AM16" s="179"/>
      <c r="AN16" s="179"/>
      <c r="AO16" s="179"/>
      <c r="AP16" s="179"/>
      <c r="AQ16" s="179"/>
      <c r="AR16" s="179"/>
      <c r="AS16" s="179"/>
      <c r="AT16" s="179"/>
      <c r="AU16" s="179"/>
      <c r="AV16" s="179"/>
      <c r="AW16" s="179"/>
    </row>
    <row r="17" spans="1:49" ht="14">
      <c r="A17" s="92" t="s">
        <v>201</v>
      </c>
      <c r="B17" s="93"/>
      <c r="C17" s="103">
        <v>0.7</v>
      </c>
      <c r="D17" s="99"/>
      <c r="E17" s="99"/>
      <c r="F17" s="99"/>
      <c r="G17" s="99"/>
      <c r="H17" s="99"/>
      <c r="I17" s="100"/>
      <c r="J17" s="93"/>
      <c r="K17" s="93"/>
      <c r="L17" s="93"/>
      <c r="M17" s="93"/>
      <c r="N17" s="93"/>
      <c r="O17" s="93"/>
      <c r="P17" s="93"/>
      <c r="Q17" s="93"/>
      <c r="R17" s="93"/>
      <c r="S17" s="93"/>
      <c r="T17" s="94"/>
      <c r="U17" s="179"/>
      <c r="V17" s="179"/>
      <c r="W17" s="179"/>
      <c r="X17" s="179"/>
      <c r="Y17" s="179"/>
      <c r="Z17" s="179"/>
      <c r="AA17" s="179"/>
      <c r="AB17" s="179"/>
      <c r="AC17" s="179"/>
      <c r="AD17" s="179"/>
      <c r="AE17" s="179"/>
      <c r="AF17" s="179"/>
      <c r="AG17" s="179"/>
      <c r="AH17" s="179"/>
      <c r="AI17" s="179"/>
      <c r="AJ17" s="179"/>
      <c r="AK17" s="179"/>
      <c r="AL17" s="179"/>
      <c r="AM17" s="179"/>
      <c r="AN17" s="179"/>
      <c r="AO17" s="179"/>
      <c r="AP17" s="179"/>
      <c r="AQ17" s="179"/>
      <c r="AR17" s="179"/>
      <c r="AS17" s="179"/>
      <c r="AT17" s="179"/>
      <c r="AU17" s="179"/>
      <c r="AV17" s="179"/>
      <c r="AW17" s="179"/>
    </row>
    <row r="18" spans="1:49" ht="14">
      <c r="A18" s="92" t="s">
        <v>202</v>
      </c>
      <c r="B18" s="93"/>
      <c r="C18" s="103">
        <v>0.3</v>
      </c>
      <c r="D18" s="99"/>
      <c r="E18" s="99"/>
      <c r="F18" s="99"/>
      <c r="G18" s="99"/>
      <c r="H18" s="99"/>
      <c r="I18" s="100"/>
      <c r="J18" s="93"/>
      <c r="K18" s="93"/>
      <c r="L18" s="93"/>
      <c r="M18" s="93"/>
      <c r="N18" s="93"/>
      <c r="O18" s="93"/>
      <c r="P18" s="93"/>
      <c r="Q18" s="93"/>
      <c r="R18" s="93"/>
      <c r="S18" s="93"/>
      <c r="T18" s="94"/>
      <c r="U18" s="179"/>
      <c r="V18" s="179"/>
      <c r="W18" s="179"/>
      <c r="X18" s="179"/>
      <c r="Y18" s="179"/>
      <c r="Z18" s="179"/>
      <c r="AA18" s="179"/>
      <c r="AB18" s="179"/>
      <c r="AC18" s="179"/>
      <c r="AD18" s="179"/>
      <c r="AE18" s="179"/>
      <c r="AF18" s="179"/>
      <c r="AG18" s="179"/>
      <c r="AH18" s="179"/>
      <c r="AI18" s="179"/>
      <c r="AJ18" s="179"/>
      <c r="AK18" s="179"/>
      <c r="AL18" s="179"/>
      <c r="AM18" s="179"/>
      <c r="AN18" s="179"/>
      <c r="AO18" s="179"/>
      <c r="AP18" s="179"/>
      <c r="AQ18" s="179"/>
      <c r="AR18" s="179"/>
      <c r="AS18" s="179"/>
      <c r="AT18" s="179"/>
      <c r="AU18" s="179"/>
      <c r="AV18" s="179"/>
      <c r="AW18" s="179"/>
    </row>
    <row r="19" spans="1:49" ht="14">
      <c r="A19" s="92"/>
      <c r="B19" s="93"/>
      <c r="C19" s="99"/>
      <c r="D19" s="99"/>
      <c r="E19" s="99"/>
      <c r="F19" s="99"/>
      <c r="G19" s="99"/>
      <c r="H19" s="99"/>
      <c r="I19" s="100"/>
      <c r="J19" s="93"/>
      <c r="K19" s="93"/>
      <c r="L19" s="93"/>
      <c r="M19" s="93"/>
      <c r="N19" s="93"/>
      <c r="O19" s="93"/>
      <c r="P19" s="93"/>
      <c r="Q19" s="93"/>
      <c r="R19" s="93"/>
      <c r="S19" s="93"/>
      <c r="T19" s="94"/>
      <c r="U19" s="179"/>
      <c r="V19" s="179"/>
      <c r="W19" s="179"/>
      <c r="X19" s="179"/>
      <c r="Y19" s="179"/>
      <c r="Z19" s="179"/>
      <c r="AA19" s="179"/>
      <c r="AB19" s="179"/>
      <c r="AC19" s="179"/>
      <c r="AD19" s="179"/>
      <c r="AE19" s="179"/>
      <c r="AF19" s="179"/>
      <c r="AG19" s="179"/>
      <c r="AH19" s="179"/>
      <c r="AI19" s="179"/>
      <c r="AJ19" s="179"/>
      <c r="AK19" s="179"/>
      <c r="AL19" s="179"/>
      <c r="AM19" s="179"/>
      <c r="AN19" s="179"/>
      <c r="AO19" s="179"/>
      <c r="AP19" s="179"/>
      <c r="AQ19" s="179"/>
      <c r="AR19" s="179"/>
      <c r="AS19" s="179"/>
      <c r="AT19" s="179"/>
      <c r="AU19" s="179"/>
      <c r="AV19" s="179"/>
      <c r="AW19" s="179"/>
    </row>
    <row r="20" spans="1:49" ht="75">
      <c r="A20" s="161" t="s">
        <v>14</v>
      </c>
      <c r="B20" s="162" t="s">
        <v>191</v>
      </c>
      <c r="C20" s="163" t="s">
        <v>166</v>
      </c>
      <c r="D20" s="163" t="s">
        <v>5</v>
      </c>
      <c r="E20" s="163" t="s">
        <v>6</v>
      </c>
      <c r="F20" s="164" t="s">
        <v>7</v>
      </c>
      <c r="G20" s="165" t="s">
        <v>112</v>
      </c>
      <c r="H20" s="163" t="s">
        <v>200</v>
      </c>
      <c r="I20" s="163" t="s">
        <v>113</v>
      </c>
      <c r="J20" s="166" t="s">
        <v>114</v>
      </c>
      <c r="K20" s="167" t="s">
        <v>115</v>
      </c>
      <c r="L20" s="167" t="s">
        <v>169</v>
      </c>
      <c r="M20" s="167" t="s">
        <v>170</v>
      </c>
      <c r="N20" s="167" t="s">
        <v>171</v>
      </c>
      <c r="O20" s="170" t="s">
        <v>131</v>
      </c>
      <c r="P20" s="168" t="s">
        <v>132</v>
      </c>
      <c r="Q20" s="168" t="s">
        <v>178</v>
      </c>
      <c r="R20" s="168" t="s">
        <v>179</v>
      </c>
      <c r="S20" s="171" t="s">
        <v>133</v>
      </c>
      <c r="T20" s="169" t="s">
        <v>134</v>
      </c>
      <c r="U20" s="179"/>
      <c r="V20" s="179"/>
      <c r="W20" s="179"/>
      <c r="X20" s="179"/>
      <c r="Y20" s="179"/>
      <c r="Z20" s="179"/>
      <c r="AA20" s="179"/>
      <c r="AB20" s="179"/>
      <c r="AC20" s="179"/>
      <c r="AD20" s="179"/>
      <c r="AE20" s="179"/>
      <c r="AF20" s="179"/>
      <c r="AG20" s="179"/>
      <c r="AH20" s="179"/>
      <c r="AI20" s="179"/>
      <c r="AJ20" s="179"/>
      <c r="AK20" s="179"/>
      <c r="AL20" s="179"/>
      <c r="AM20" s="179"/>
      <c r="AN20" s="179"/>
      <c r="AO20" s="179"/>
      <c r="AP20" s="179"/>
      <c r="AQ20" s="179"/>
      <c r="AR20" s="179"/>
      <c r="AS20" s="179"/>
      <c r="AT20" s="179"/>
      <c r="AU20" s="179"/>
      <c r="AV20" s="179"/>
      <c r="AW20" s="179"/>
    </row>
    <row r="21" spans="1:49" ht="14">
      <c r="A21" s="159" t="str">
        <f>'ACT Apr 2017'!K7</f>
        <v>ActewAGL</v>
      </c>
      <c r="B21" s="138" t="str">
        <f>'ACT Apr 2017'!L7</f>
        <v>Regulated</v>
      </c>
      <c r="C21" s="139">
        <f>91*'ACT Apr 2017'!M7/100</f>
        <v>96.46</v>
      </c>
      <c r="D21" s="139">
        <f>IF(($C$16*$C$17)&gt;='ACT Apr 2017'!P7,('ACT Apr 2017'!P7*'ACT Apr 2017'!N7/100),(('ACT Bills April 2017'!$C$16*'ACT Bills April 2017'!$C$17)*'ACT Apr 2017'!N7/100))</f>
        <v>750.75</v>
      </c>
      <c r="E21" s="139">
        <v>0</v>
      </c>
      <c r="F21" s="140">
        <v>0</v>
      </c>
      <c r="G21" s="141">
        <f>IF($C$16*$C$17&lt;'ACT Apr 2017'!P7,(0),((('ACT Bills April 2017'!$C$16*'ACT Bills April 2017'!$C$17)-('ACT Apr 2017'!P7))*'ACT Apr 2017'!Q7/100))</f>
        <v>0</v>
      </c>
      <c r="H21" s="139">
        <f>($C$16*$C$18)*'ACT Apr 2017'!AF7/100</f>
        <v>139.50000000000003</v>
      </c>
      <c r="I21" s="142">
        <f>SUM(C21:H21)</f>
        <v>986.71</v>
      </c>
      <c r="J21" s="101">
        <f>I21*4</f>
        <v>3946.84</v>
      </c>
      <c r="K21" s="143">
        <v>0</v>
      </c>
      <c r="L21" s="143">
        <f>'ACT Apr 2017'!BA7</f>
        <v>0</v>
      </c>
      <c r="M21" s="143">
        <f>'ACT Apr 2017'!BB7</f>
        <v>0</v>
      </c>
      <c r="N21" s="143">
        <f>'ACT Apr 2017'!BC7</f>
        <v>0</v>
      </c>
      <c r="O21" s="101">
        <f>J21</f>
        <v>3946.84</v>
      </c>
      <c r="P21" s="101">
        <f>O21</f>
        <v>3946.84</v>
      </c>
      <c r="Q21" s="101">
        <f>O21*1.1</f>
        <v>4341.5240000000003</v>
      </c>
      <c r="R21" s="101">
        <f>P21*1.1</f>
        <v>4341.5240000000003</v>
      </c>
      <c r="S21" s="144">
        <f>'ACT Apr 2017'!BJ7</f>
        <v>0</v>
      </c>
      <c r="T21" s="145" t="str">
        <f>'ACT Apr 2017'!BK7</f>
        <v>n</v>
      </c>
      <c r="U21" s="179"/>
      <c r="V21" s="179"/>
      <c r="W21" s="179"/>
      <c r="X21" s="179"/>
      <c r="Y21" s="179"/>
      <c r="Z21" s="179"/>
      <c r="AA21" s="179"/>
      <c r="AB21" s="179"/>
      <c r="AC21" s="179"/>
      <c r="AD21" s="179"/>
      <c r="AE21" s="179"/>
      <c r="AF21" s="179"/>
      <c r="AG21" s="179"/>
      <c r="AH21" s="179"/>
      <c r="AI21" s="179"/>
      <c r="AJ21" s="179"/>
      <c r="AK21" s="179"/>
      <c r="AL21" s="179"/>
      <c r="AM21" s="179"/>
      <c r="AN21" s="179"/>
      <c r="AO21" s="179"/>
      <c r="AP21" s="179"/>
      <c r="AQ21" s="179"/>
      <c r="AR21" s="179"/>
      <c r="AS21" s="179"/>
      <c r="AT21" s="179"/>
      <c r="AU21" s="179"/>
      <c r="AV21" s="179"/>
      <c r="AW21" s="179"/>
    </row>
    <row r="22" spans="1:49" ht="14">
      <c r="A22" s="159" t="str">
        <f>'ACT Apr 2017'!K8</f>
        <v>ActewAGL</v>
      </c>
      <c r="B22" s="138" t="str">
        <f>'ACT Apr 2017'!L8</f>
        <v>Business plan</v>
      </c>
      <c r="C22" s="139">
        <f>91*'ACT Apr 2017'!M8/100</f>
        <v>96.46</v>
      </c>
      <c r="D22" s="139">
        <f>IF(($C$16*$C$17)&gt;='ACT Apr 2017'!P8,('ACT Apr 2017'!P8*'ACT Apr 2017'!N8/100),(('ACT Bills April 2017'!$C$16*'ACT Bills April 2017'!$C$17)*'ACT Apr 2017'!N8/100))</f>
        <v>750.75</v>
      </c>
      <c r="E22" s="139">
        <v>0</v>
      </c>
      <c r="F22" s="140">
        <v>0</v>
      </c>
      <c r="G22" s="141">
        <f>IF($C$16*$C$17&lt;'ACT Apr 2017'!P8,(0),((('ACT Bills April 2017'!$C$16*'ACT Bills April 2017'!$C$17)-('ACT Apr 2017'!P8))*'ACT Apr 2017'!Q8/100))</f>
        <v>0</v>
      </c>
      <c r="H22" s="139">
        <f>($C$16*$C$18)*'ACT Apr 2017'!AF8/100</f>
        <v>139.50000000000003</v>
      </c>
      <c r="I22" s="142">
        <f>SUM(C22:H22)</f>
        <v>986.71</v>
      </c>
      <c r="J22" s="101">
        <f>I22*4</f>
        <v>3946.84</v>
      </c>
      <c r="K22" s="143">
        <v>0</v>
      </c>
      <c r="L22" s="143">
        <f>'ACT Apr 2017'!BA8</f>
        <v>0</v>
      </c>
      <c r="M22" s="143">
        <f>'ACT Apr 2017'!BB8</f>
        <v>0</v>
      </c>
      <c r="N22" s="143">
        <f>'ACT Apr 2017'!BC8</f>
        <v>0</v>
      </c>
      <c r="O22" s="101">
        <f>J22</f>
        <v>3946.84</v>
      </c>
      <c r="P22" s="101">
        <f>O22</f>
        <v>3946.84</v>
      </c>
      <c r="Q22" s="101">
        <f t="shared" ref="Q22:R25" si="3">O22*1.1</f>
        <v>4341.5240000000003</v>
      </c>
      <c r="R22" s="101">
        <f t="shared" si="3"/>
        <v>4341.5240000000003</v>
      </c>
      <c r="S22" s="144">
        <f>'ACT Apr 2017'!BJ8</f>
        <v>0</v>
      </c>
      <c r="T22" s="145" t="str">
        <f>'ACT Apr 2017'!BK8</f>
        <v>n</v>
      </c>
      <c r="U22" s="179"/>
      <c r="V22" s="179"/>
      <c r="W22" s="179"/>
      <c r="X22" s="179"/>
      <c r="Y22" s="179"/>
      <c r="Z22" s="179"/>
      <c r="AA22" s="179"/>
      <c r="AB22" s="179"/>
      <c r="AC22" s="179"/>
      <c r="AD22" s="179"/>
      <c r="AE22" s="179"/>
      <c r="AF22" s="179"/>
      <c r="AG22" s="179"/>
      <c r="AH22" s="179"/>
      <c r="AI22" s="179"/>
      <c r="AJ22" s="179"/>
      <c r="AK22" s="179"/>
      <c r="AL22" s="179"/>
      <c r="AM22" s="179"/>
      <c r="AN22" s="179"/>
      <c r="AO22" s="179"/>
      <c r="AP22" s="179"/>
      <c r="AQ22" s="179"/>
      <c r="AR22" s="179"/>
      <c r="AS22" s="179"/>
      <c r="AT22" s="179"/>
      <c r="AU22" s="179"/>
      <c r="AV22" s="179"/>
      <c r="AW22" s="179"/>
    </row>
    <row r="23" spans="1:49" ht="14">
      <c r="A23" s="159" t="str">
        <f>'ACT Apr 2017'!K9</f>
        <v>EnergyAustralia</v>
      </c>
      <c r="B23" s="138" t="str">
        <f>'ACT Apr 2017'!L9</f>
        <v>Everyday Saver Business</v>
      </c>
      <c r="C23" s="139">
        <f>91*'ACT Apr 2017'!M9/100</f>
        <v>98.28</v>
      </c>
      <c r="D23" s="139">
        <f>IF(($C$16*$C$17)&gt;='ACT Apr 2017'!P9,('ACT Apr 2017'!P9*'ACT Apr 2017'!N9/100),(('ACT Bills April 2017'!$C$16*'ACT Bills April 2017'!$C$17)*'ACT Apr 2017'!N9/100))</f>
        <v>778.75</v>
      </c>
      <c r="E23" s="139">
        <v>0</v>
      </c>
      <c r="F23" s="140">
        <v>0</v>
      </c>
      <c r="G23" s="141">
        <f>IF($C$16*$C$17&lt;'ACT Apr 2017'!P9,(0),((('ACT Bills April 2017'!$C$16*'ACT Bills April 2017'!$C$17)-('ACT Apr 2017'!P9))*'ACT Apr 2017'!Q9/100))</f>
        <v>0</v>
      </c>
      <c r="H23" s="139">
        <f>($C$16*$C$18)*'ACT Apr 2017'!AF9/100</f>
        <v>132.08999999999997</v>
      </c>
      <c r="I23" s="142">
        <f>SUM(C23:H23)</f>
        <v>1009.1199999999999</v>
      </c>
      <c r="J23" s="101">
        <f t="shared" ref="J23:J25" si="4">I23*4</f>
        <v>4036.4799999999996</v>
      </c>
      <c r="K23" s="143">
        <v>0</v>
      </c>
      <c r="L23" s="143">
        <f>'ACT Apr 2017'!BA9</f>
        <v>13</v>
      </c>
      <c r="M23" s="143">
        <f>'ACT Apr 2017'!BB9</f>
        <v>0</v>
      </c>
      <c r="N23" s="143">
        <f>'ACT Apr 2017'!BC9</f>
        <v>0</v>
      </c>
      <c r="O23" s="101">
        <f>J23-((I23-C23)*L23/100)*4</f>
        <v>3562.8431999999998</v>
      </c>
      <c r="P23" s="101">
        <f>O23-(O23*M23/100)</f>
        <v>3562.8431999999998</v>
      </c>
      <c r="Q23" s="101">
        <f t="shared" si="3"/>
        <v>3919.12752</v>
      </c>
      <c r="R23" s="101">
        <f t="shared" si="3"/>
        <v>3919.12752</v>
      </c>
      <c r="S23" s="144">
        <f>'ACT Apr 2017'!BJ9</f>
        <v>24</v>
      </c>
      <c r="T23" s="145" t="str">
        <f>'ACT Apr 2017'!BK9</f>
        <v>y</v>
      </c>
      <c r="U23" s="179"/>
      <c r="V23" s="179"/>
      <c r="W23" s="179"/>
      <c r="X23" s="179"/>
      <c r="Y23" s="179"/>
      <c r="Z23" s="179"/>
      <c r="AA23" s="179"/>
      <c r="AB23" s="179"/>
      <c r="AC23" s="179"/>
      <c r="AD23" s="179"/>
      <c r="AE23" s="179"/>
      <c r="AF23" s="179"/>
      <c r="AG23" s="179"/>
      <c r="AH23" s="179"/>
      <c r="AI23" s="179"/>
      <c r="AJ23" s="179"/>
      <c r="AK23" s="179"/>
      <c r="AL23" s="179"/>
      <c r="AM23" s="179"/>
      <c r="AN23" s="179"/>
      <c r="AO23" s="179"/>
      <c r="AP23" s="179"/>
      <c r="AQ23" s="179"/>
      <c r="AR23" s="179"/>
      <c r="AS23" s="179"/>
      <c r="AT23" s="179"/>
      <c r="AU23" s="179"/>
      <c r="AV23" s="179"/>
      <c r="AW23" s="179"/>
    </row>
    <row r="24" spans="1:49" ht="14">
      <c r="A24" s="159" t="str">
        <f>'ACT Apr 2017'!K10</f>
        <v>ERM Power</v>
      </c>
      <c r="B24" s="138" t="str">
        <f>'ACT Apr 2017'!L10</f>
        <v>Adjustable</v>
      </c>
      <c r="C24" s="139">
        <f>91*'ACT Apr 2017'!M10/100</f>
        <v>98.28</v>
      </c>
      <c r="D24" s="139">
        <f>($C$16*$C$17)*'ACT Apr 2017'!N10/100</f>
        <v>742</v>
      </c>
      <c r="E24" s="139">
        <v>0</v>
      </c>
      <c r="F24" s="140">
        <v>0</v>
      </c>
      <c r="G24" s="141">
        <v>0</v>
      </c>
      <c r="H24" s="139">
        <f>($C$16*$C$18)*'ACT Apr 2017'!AF10/100</f>
        <v>166.5</v>
      </c>
      <c r="I24" s="142">
        <f>SUM(C24:H24)</f>
        <v>1006.78</v>
      </c>
      <c r="J24" s="101">
        <f t="shared" si="4"/>
        <v>4027.12</v>
      </c>
      <c r="K24" s="143">
        <v>0</v>
      </c>
      <c r="L24" s="143">
        <f>'ACT Apr 2017'!BA10</f>
        <v>0</v>
      </c>
      <c r="M24" s="143">
        <f>'ACT Apr 2017'!BB10</f>
        <v>0</v>
      </c>
      <c r="N24" s="143">
        <f>'ACT Apr 2017'!BC10</f>
        <v>0</v>
      </c>
      <c r="O24" s="101">
        <f>J24</f>
        <v>4027.12</v>
      </c>
      <c r="P24" s="101">
        <f>O24-(O24*M24/100)</f>
        <v>4027.12</v>
      </c>
      <c r="Q24" s="101">
        <f t="shared" si="3"/>
        <v>4429.8320000000003</v>
      </c>
      <c r="R24" s="101">
        <f t="shared" si="3"/>
        <v>4429.8320000000003</v>
      </c>
      <c r="S24" s="144">
        <f>'ACT Apr 2017'!BJ10</f>
        <v>0</v>
      </c>
      <c r="T24" s="145" t="str">
        <f>'ACT Apr 2017'!BK10</f>
        <v>n</v>
      </c>
      <c r="U24" s="179"/>
      <c r="V24" s="179"/>
      <c r="W24" s="179"/>
      <c r="X24" s="179"/>
      <c r="Y24" s="179"/>
      <c r="Z24" s="179"/>
      <c r="AA24" s="179"/>
      <c r="AB24" s="179"/>
      <c r="AC24" s="179"/>
      <c r="AD24" s="179"/>
      <c r="AE24" s="179"/>
      <c r="AF24" s="179"/>
      <c r="AG24" s="179"/>
      <c r="AH24" s="179"/>
      <c r="AI24" s="179"/>
      <c r="AJ24" s="179"/>
      <c r="AK24" s="179"/>
      <c r="AL24" s="179"/>
      <c r="AM24" s="179"/>
      <c r="AN24" s="179"/>
      <c r="AO24" s="179"/>
      <c r="AP24" s="179"/>
      <c r="AQ24" s="179"/>
      <c r="AR24" s="179"/>
      <c r="AS24" s="179"/>
      <c r="AT24" s="179"/>
      <c r="AU24" s="179"/>
      <c r="AV24" s="179"/>
      <c r="AW24" s="179"/>
    </row>
    <row r="25" spans="1:49" ht="15" thickBot="1">
      <c r="A25" s="160" t="str">
        <f>'ACT Apr 2017'!K11</f>
        <v>Origin Energy</v>
      </c>
      <c r="B25" s="149" t="str">
        <f>'ACT Apr 2017'!L11</f>
        <v>Business Saver</v>
      </c>
      <c r="C25" s="150">
        <f>91*'ACT Apr 2017'!M11/100</f>
        <v>96.46</v>
      </c>
      <c r="D25" s="150">
        <f>IF(($C$16*$C$17)&gt;='ACT Apr 2017'!P11,('ACT Apr 2017'!P11*'ACT Apr 2017'!N11/100),(('ACT Bills April 2017'!$C$16*'ACT Bills April 2017'!$C$17)*'ACT Apr 2017'!N11/100))</f>
        <v>740.25</v>
      </c>
      <c r="E25" s="150">
        <v>0</v>
      </c>
      <c r="F25" s="157">
        <v>0</v>
      </c>
      <c r="G25" s="158">
        <f>IF($C$16*$C$17&lt;'ACT Apr 2017'!P11,(0),((('ACT Bills April 2017'!$C$16*'ACT Bills April 2017'!$C$17)-('ACT Apr 2017'!P11))*'ACT Apr 2017'!Q11/100))</f>
        <v>0</v>
      </c>
      <c r="H25" s="150">
        <f>($C$16*$C$18)*'ACT Apr 2017'!AF11/100</f>
        <v>139.50000000000003</v>
      </c>
      <c r="I25" s="152">
        <f>SUM(C25:H25)</f>
        <v>976.21</v>
      </c>
      <c r="J25" s="146">
        <f t="shared" si="4"/>
        <v>3904.84</v>
      </c>
      <c r="K25" s="153">
        <v>0</v>
      </c>
      <c r="L25" s="153">
        <f>'ACT Apr 2017'!BA11</f>
        <v>12</v>
      </c>
      <c r="M25" s="153">
        <f>'ACT Apr 2017'!BB11</f>
        <v>0</v>
      </c>
      <c r="N25" s="153">
        <f>'ACT Apr 2017'!BC11</f>
        <v>0</v>
      </c>
      <c r="O25" s="146">
        <f>J25-((I25-C25)*L25/100)*4</f>
        <v>3482.5600000000004</v>
      </c>
      <c r="P25" s="146">
        <f>O25-(O25*M25/100)</f>
        <v>3482.5600000000004</v>
      </c>
      <c r="Q25" s="146">
        <f t="shared" si="3"/>
        <v>3830.8160000000007</v>
      </c>
      <c r="R25" s="146">
        <f t="shared" si="3"/>
        <v>3830.8160000000007</v>
      </c>
      <c r="S25" s="154">
        <f>'ACT Apr 2017'!BJ11</f>
        <v>12</v>
      </c>
      <c r="T25" s="155" t="str">
        <f>'ACT Apr 2017'!BK11</f>
        <v>y</v>
      </c>
      <c r="U25" s="179"/>
      <c r="V25" s="179"/>
      <c r="W25" s="179"/>
      <c r="X25" s="179"/>
      <c r="Y25" s="179"/>
      <c r="Z25" s="179"/>
      <c r="AA25" s="179"/>
      <c r="AB25" s="179"/>
      <c r="AC25" s="179"/>
      <c r="AD25" s="179"/>
      <c r="AE25" s="179"/>
      <c r="AF25" s="179"/>
      <c r="AG25" s="179"/>
      <c r="AH25" s="179"/>
      <c r="AI25" s="179"/>
      <c r="AJ25" s="179"/>
      <c r="AK25" s="179"/>
      <c r="AL25" s="179"/>
      <c r="AM25" s="179"/>
      <c r="AN25" s="179"/>
      <c r="AO25" s="179"/>
      <c r="AP25" s="179"/>
      <c r="AQ25" s="179"/>
      <c r="AR25" s="179"/>
      <c r="AS25" s="179"/>
      <c r="AT25" s="179"/>
      <c r="AU25" s="179"/>
      <c r="AV25" s="179"/>
      <c r="AW25" s="179"/>
    </row>
    <row r="26" spans="1:49" ht="14">
      <c r="A26" s="175"/>
      <c r="B26" s="175"/>
      <c r="C26" s="175"/>
      <c r="D26" s="175"/>
      <c r="E26" s="175"/>
      <c r="F26" s="175"/>
      <c r="G26" s="175"/>
      <c r="H26" s="175"/>
      <c r="I26" s="175"/>
      <c r="J26" s="175"/>
      <c r="K26" s="175"/>
      <c r="L26" s="175"/>
      <c r="M26" s="175"/>
      <c r="N26" s="175"/>
      <c r="O26" s="175"/>
      <c r="P26" s="175"/>
      <c r="Q26" s="175"/>
      <c r="R26" s="175"/>
      <c r="S26" s="175"/>
      <c r="T26" s="175"/>
      <c r="U26" s="179"/>
      <c r="V26" s="179"/>
      <c r="W26" s="179"/>
      <c r="X26" s="179"/>
      <c r="Y26" s="179"/>
      <c r="Z26" s="179"/>
      <c r="AA26" s="179"/>
      <c r="AB26" s="179"/>
      <c r="AC26" s="179"/>
      <c r="AD26" s="179"/>
      <c r="AE26" s="179"/>
      <c r="AF26" s="179"/>
      <c r="AG26" s="179"/>
      <c r="AH26" s="179"/>
      <c r="AI26" s="179"/>
      <c r="AJ26" s="179"/>
      <c r="AK26" s="179"/>
      <c r="AL26" s="179"/>
      <c r="AM26" s="179"/>
      <c r="AN26" s="179"/>
      <c r="AO26" s="179"/>
      <c r="AP26" s="179"/>
      <c r="AQ26" s="179"/>
      <c r="AR26" s="179"/>
      <c r="AS26" s="179"/>
      <c r="AT26" s="179"/>
      <c r="AU26" s="179"/>
      <c r="AV26" s="179"/>
      <c r="AW26" s="179"/>
    </row>
    <row r="27" spans="1:49" ht="15" thickBot="1">
      <c r="A27" s="175"/>
      <c r="B27" s="175"/>
      <c r="C27" s="175"/>
      <c r="D27" s="175"/>
      <c r="E27" s="175"/>
      <c r="F27" s="175"/>
      <c r="G27" s="175"/>
      <c r="H27" s="175"/>
      <c r="I27" s="175"/>
      <c r="J27" s="175"/>
      <c r="K27" s="175"/>
      <c r="L27" s="175"/>
      <c r="M27" s="175"/>
      <c r="N27" s="175"/>
      <c r="O27" s="178"/>
      <c r="P27" s="175"/>
      <c r="Q27" s="175"/>
      <c r="R27" s="175"/>
      <c r="S27" s="178"/>
      <c r="T27" s="175"/>
      <c r="U27" s="179"/>
      <c r="V27" s="179"/>
      <c r="W27" s="179"/>
      <c r="X27" s="179"/>
      <c r="Y27" s="179"/>
      <c r="Z27" s="179"/>
      <c r="AA27" s="179"/>
      <c r="AB27" s="179"/>
      <c r="AC27" s="179"/>
      <c r="AD27" s="179"/>
      <c r="AE27" s="179"/>
      <c r="AF27" s="179"/>
      <c r="AG27" s="179"/>
      <c r="AH27" s="179"/>
      <c r="AI27" s="179"/>
      <c r="AJ27" s="179"/>
      <c r="AK27" s="179"/>
      <c r="AL27" s="179"/>
      <c r="AM27" s="179"/>
      <c r="AN27" s="179"/>
      <c r="AO27" s="179"/>
      <c r="AP27" s="179"/>
      <c r="AQ27" s="179"/>
      <c r="AR27" s="179"/>
      <c r="AS27" s="179"/>
      <c r="AT27" s="179"/>
      <c r="AU27" s="179"/>
      <c r="AV27" s="179"/>
      <c r="AW27" s="179"/>
    </row>
    <row r="28" spans="1:49" ht="14">
      <c r="A28" s="89" t="s">
        <v>203</v>
      </c>
      <c r="B28" s="90"/>
      <c r="C28" s="90"/>
      <c r="D28" s="90"/>
      <c r="E28" s="90"/>
      <c r="F28" s="90"/>
      <c r="G28" s="90"/>
      <c r="H28" s="90"/>
      <c r="I28" s="90"/>
      <c r="J28" s="90"/>
      <c r="K28" s="90"/>
      <c r="L28" s="90"/>
      <c r="M28" s="90"/>
      <c r="N28" s="90"/>
      <c r="O28" s="90"/>
      <c r="P28" s="90"/>
      <c r="Q28" s="90"/>
      <c r="R28" s="90"/>
      <c r="S28" s="90"/>
      <c r="T28" s="91"/>
      <c r="U28" s="179"/>
      <c r="V28" s="179"/>
      <c r="W28" s="179"/>
      <c r="X28" s="179"/>
      <c r="Y28" s="179"/>
      <c r="Z28" s="179"/>
      <c r="AA28" s="179"/>
      <c r="AB28" s="179"/>
      <c r="AC28" s="179"/>
      <c r="AD28" s="179"/>
      <c r="AE28" s="179"/>
      <c r="AF28" s="179"/>
      <c r="AG28" s="179"/>
      <c r="AH28" s="179"/>
      <c r="AI28" s="179"/>
      <c r="AJ28" s="179"/>
      <c r="AK28" s="179"/>
      <c r="AL28" s="179"/>
      <c r="AM28" s="179"/>
      <c r="AN28" s="179"/>
      <c r="AO28" s="179"/>
      <c r="AP28" s="179"/>
      <c r="AQ28" s="179"/>
      <c r="AR28" s="179"/>
      <c r="AS28" s="179"/>
      <c r="AT28" s="179"/>
      <c r="AU28" s="179"/>
      <c r="AV28" s="179"/>
      <c r="AW28" s="179"/>
    </row>
    <row r="29" spans="1:49" ht="14">
      <c r="A29" s="92" t="s">
        <v>52</v>
      </c>
      <c r="B29" s="93"/>
      <c r="C29" s="102">
        <v>5000</v>
      </c>
      <c r="D29" s="93"/>
      <c r="E29" s="93"/>
      <c r="F29" s="93"/>
      <c r="G29" s="93"/>
      <c r="H29" s="93"/>
      <c r="I29" s="93"/>
      <c r="J29" s="93"/>
      <c r="K29" s="93"/>
      <c r="L29" s="93"/>
      <c r="M29" s="93"/>
      <c r="N29" s="93"/>
      <c r="O29" s="93"/>
      <c r="P29" s="93"/>
      <c r="Q29" s="93"/>
      <c r="R29" s="93"/>
      <c r="S29" s="93"/>
      <c r="T29" s="94"/>
      <c r="U29" s="179"/>
      <c r="V29" s="179"/>
      <c r="W29" s="179"/>
      <c r="X29" s="179"/>
      <c r="Y29" s="179"/>
      <c r="Z29" s="179"/>
      <c r="AA29" s="179"/>
      <c r="AB29" s="179"/>
      <c r="AC29" s="179"/>
      <c r="AD29" s="179"/>
      <c r="AE29" s="179"/>
      <c r="AF29" s="179"/>
      <c r="AG29" s="179"/>
      <c r="AH29" s="179"/>
      <c r="AI29" s="179"/>
      <c r="AJ29" s="179"/>
      <c r="AK29" s="179"/>
      <c r="AL29" s="179"/>
      <c r="AM29" s="179"/>
      <c r="AN29" s="179"/>
      <c r="AO29" s="179"/>
      <c r="AP29" s="179"/>
      <c r="AQ29" s="179"/>
      <c r="AR29" s="179"/>
      <c r="AS29" s="179"/>
      <c r="AT29" s="179"/>
      <c r="AU29" s="179"/>
      <c r="AV29" s="179"/>
      <c r="AW29" s="179"/>
    </row>
    <row r="30" spans="1:49" ht="14">
      <c r="A30" s="92" t="s">
        <v>53</v>
      </c>
      <c r="B30" s="93"/>
      <c r="C30" s="103">
        <v>0.3</v>
      </c>
      <c r="D30" s="93"/>
      <c r="E30" s="93"/>
      <c r="F30" s="93"/>
      <c r="G30" s="93"/>
      <c r="H30" s="93"/>
      <c r="I30" s="93"/>
      <c r="J30" s="93"/>
      <c r="K30" s="93"/>
      <c r="L30" s="93"/>
      <c r="M30" s="93"/>
      <c r="N30" s="93"/>
      <c r="O30" s="93"/>
      <c r="P30" s="93"/>
      <c r="Q30" s="93"/>
      <c r="R30" s="93"/>
      <c r="S30" s="93"/>
      <c r="T30" s="94"/>
      <c r="U30" s="179"/>
      <c r="V30" s="179"/>
      <c r="W30" s="179"/>
      <c r="X30" s="179"/>
      <c r="Y30" s="179"/>
      <c r="Z30" s="179"/>
      <c r="AA30" s="179"/>
      <c r="AB30" s="179"/>
      <c r="AC30" s="179"/>
      <c r="AD30" s="179"/>
      <c r="AE30" s="179"/>
      <c r="AF30" s="179"/>
      <c r="AG30" s="179"/>
      <c r="AH30" s="179"/>
      <c r="AI30" s="179"/>
      <c r="AJ30" s="179"/>
      <c r="AK30" s="179"/>
      <c r="AL30" s="179"/>
      <c r="AM30" s="179"/>
      <c r="AN30" s="179"/>
      <c r="AO30" s="179"/>
      <c r="AP30" s="179"/>
      <c r="AQ30" s="179"/>
      <c r="AR30" s="179"/>
      <c r="AS30" s="179"/>
      <c r="AT30" s="179"/>
      <c r="AU30" s="179"/>
      <c r="AV30" s="179"/>
      <c r="AW30" s="179"/>
    </row>
    <row r="31" spans="1:49" ht="14">
      <c r="A31" s="92" t="s">
        <v>54</v>
      </c>
      <c r="B31" s="93"/>
      <c r="C31" s="103">
        <v>0.4</v>
      </c>
      <c r="D31" s="93"/>
      <c r="E31" s="93"/>
      <c r="F31" s="93"/>
      <c r="G31" s="93"/>
      <c r="H31" s="93"/>
      <c r="I31" s="93"/>
      <c r="J31" s="93"/>
      <c r="K31" s="93"/>
      <c r="L31" s="93"/>
      <c r="M31" s="93"/>
      <c r="N31" s="93"/>
      <c r="O31" s="93"/>
      <c r="P31" s="93"/>
      <c r="Q31" s="93"/>
      <c r="R31" s="93"/>
      <c r="S31" s="93"/>
      <c r="T31" s="94"/>
      <c r="U31" s="179"/>
      <c r="V31" s="179"/>
      <c r="W31" s="179"/>
      <c r="X31" s="179"/>
      <c r="Y31" s="179"/>
      <c r="Z31" s="179"/>
      <c r="AA31" s="179"/>
      <c r="AB31" s="179"/>
      <c r="AC31" s="179"/>
      <c r="AD31" s="179"/>
      <c r="AE31" s="179"/>
      <c r="AF31" s="179"/>
      <c r="AG31" s="179"/>
      <c r="AH31" s="179"/>
      <c r="AI31" s="179"/>
      <c r="AJ31" s="179"/>
      <c r="AK31" s="179"/>
      <c r="AL31" s="179"/>
      <c r="AM31" s="179"/>
      <c r="AN31" s="179"/>
      <c r="AO31" s="179"/>
      <c r="AP31" s="179"/>
      <c r="AQ31" s="179"/>
      <c r="AR31" s="179"/>
      <c r="AS31" s="179"/>
      <c r="AT31" s="179"/>
      <c r="AU31" s="179"/>
      <c r="AV31" s="179"/>
      <c r="AW31" s="179"/>
    </row>
    <row r="32" spans="1:49" ht="14">
      <c r="A32" s="92" t="s">
        <v>55</v>
      </c>
      <c r="B32" s="93"/>
      <c r="C32" s="103">
        <v>0.3</v>
      </c>
      <c r="D32" s="93"/>
      <c r="E32" s="93"/>
      <c r="F32" s="93"/>
      <c r="G32" s="93"/>
      <c r="H32" s="93"/>
      <c r="I32" s="93"/>
      <c r="J32" s="93"/>
      <c r="K32" s="93"/>
      <c r="L32" s="93"/>
      <c r="M32" s="93"/>
      <c r="N32" s="93"/>
      <c r="O32" s="93"/>
      <c r="P32" s="93"/>
      <c r="Q32" s="93"/>
      <c r="R32" s="93"/>
      <c r="S32" s="93"/>
      <c r="T32" s="94"/>
      <c r="U32" s="179"/>
      <c r="V32" s="179"/>
      <c r="W32" s="179"/>
      <c r="X32" s="179"/>
      <c r="Y32" s="179"/>
      <c r="Z32" s="179"/>
      <c r="AA32" s="179"/>
      <c r="AB32" s="179"/>
      <c r="AC32" s="179"/>
      <c r="AD32" s="179"/>
      <c r="AE32" s="179"/>
      <c r="AF32" s="179"/>
      <c r="AG32" s="179"/>
      <c r="AH32" s="179"/>
      <c r="AI32" s="179"/>
      <c r="AJ32" s="179"/>
      <c r="AK32" s="179"/>
      <c r="AL32" s="179"/>
      <c r="AM32" s="179"/>
      <c r="AN32" s="179"/>
      <c r="AO32" s="179"/>
      <c r="AP32" s="179"/>
      <c r="AQ32" s="179"/>
      <c r="AR32" s="179"/>
      <c r="AS32" s="179"/>
      <c r="AT32" s="179"/>
      <c r="AU32" s="179"/>
      <c r="AV32" s="179"/>
      <c r="AW32" s="179"/>
    </row>
    <row r="33" spans="1:49" ht="14">
      <c r="A33" s="92"/>
      <c r="B33" s="93"/>
      <c r="C33" s="93"/>
      <c r="D33" s="93"/>
      <c r="E33" s="93"/>
      <c r="F33" s="93"/>
      <c r="G33" s="93"/>
      <c r="H33" s="93"/>
      <c r="I33" s="93"/>
      <c r="J33" s="93"/>
      <c r="K33" s="93"/>
      <c r="L33" s="93"/>
      <c r="M33" s="93"/>
      <c r="N33" s="93"/>
      <c r="O33" s="93"/>
      <c r="P33" s="93"/>
      <c r="Q33" s="93"/>
      <c r="R33" s="93"/>
      <c r="S33" s="93"/>
      <c r="T33" s="94"/>
      <c r="U33" s="179"/>
      <c r="V33" s="179"/>
      <c r="W33" s="179"/>
      <c r="X33" s="179"/>
      <c r="Y33" s="179"/>
      <c r="Z33" s="179"/>
      <c r="AA33" s="179"/>
      <c r="AB33" s="179"/>
      <c r="AC33" s="179"/>
      <c r="AD33" s="179"/>
      <c r="AE33" s="179"/>
      <c r="AF33" s="179"/>
      <c r="AG33" s="179"/>
      <c r="AH33" s="179"/>
      <c r="AI33" s="179"/>
      <c r="AJ33" s="179"/>
      <c r="AK33" s="179"/>
      <c r="AL33" s="179"/>
      <c r="AM33" s="179"/>
      <c r="AN33" s="179"/>
      <c r="AO33" s="179"/>
      <c r="AP33" s="179"/>
      <c r="AQ33" s="179"/>
      <c r="AR33" s="179"/>
      <c r="AS33" s="179"/>
      <c r="AT33" s="179"/>
      <c r="AU33" s="179"/>
      <c r="AV33" s="179"/>
      <c r="AW33" s="179"/>
    </row>
    <row r="34" spans="1:49" ht="75">
      <c r="A34" s="161" t="s">
        <v>56</v>
      </c>
      <c r="B34" s="162" t="s">
        <v>57</v>
      </c>
      <c r="C34" s="163" t="s">
        <v>58</v>
      </c>
      <c r="D34" s="163" t="s">
        <v>59</v>
      </c>
      <c r="E34" s="163" t="s">
        <v>6</v>
      </c>
      <c r="F34" s="163" t="s">
        <v>172</v>
      </c>
      <c r="G34" s="163" t="s">
        <v>173</v>
      </c>
      <c r="H34" s="163" t="s">
        <v>174</v>
      </c>
      <c r="I34" s="163" t="s">
        <v>113</v>
      </c>
      <c r="J34" s="166" t="s">
        <v>103</v>
      </c>
      <c r="K34" s="167" t="s">
        <v>104</v>
      </c>
      <c r="L34" s="167" t="s">
        <v>185</v>
      </c>
      <c r="M34" s="167" t="s">
        <v>182</v>
      </c>
      <c r="N34" s="167" t="s">
        <v>86</v>
      </c>
      <c r="O34" s="168" t="s">
        <v>87</v>
      </c>
      <c r="P34" s="168" t="s">
        <v>88</v>
      </c>
      <c r="Q34" s="168" t="s">
        <v>178</v>
      </c>
      <c r="R34" s="168" t="s">
        <v>179</v>
      </c>
      <c r="S34" s="167" t="s">
        <v>89</v>
      </c>
      <c r="T34" s="169" t="s">
        <v>90</v>
      </c>
      <c r="U34" s="179"/>
      <c r="V34" s="179"/>
      <c r="W34" s="179"/>
      <c r="X34" s="179"/>
      <c r="Y34" s="179"/>
      <c r="Z34" s="179"/>
      <c r="AA34" s="179"/>
      <c r="AB34" s="179"/>
      <c r="AC34" s="179"/>
      <c r="AD34" s="179"/>
      <c r="AE34" s="179"/>
      <c r="AF34" s="179"/>
      <c r="AG34" s="179"/>
      <c r="AH34" s="179"/>
      <c r="AI34" s="179"/>
      <c r="AJ34" s="179"/>
      <c r="AK34" s="179"/>
      <c r="AL34" s="179"/>
      <c r="AM34" s="179"/>
      <c r="AN34" s="179"/>
      <c r="AO34" s="179"/>
      <c r="AP34" s="179"/>
      <c r="AQ34" s="179"/>
      <c r="AR34" s="179"/>
      <c r="AS34" s="179"/>
      <c r="AT34" s="179"/>
      <c r="AU34" s="179"/>
      <c r="AV34" s="179"/>
      <c r="AW34" s="179"/>
    </row>
    <row r="35" spans="1:49" ht="14">
      <c r="A35" s="159" t="str">
        <f>'ACT Apr 2017'!K12</f>
        <v>ActewAGL</v>
      </c>
      <c r="B35" s="138" t="str">
        <f>'ACT Apr 2017'!L12</f>
        <v>Regulated</v>
      </c>
      <c r="C35" s="139">
        <f>91*'ACT Apr 2017'!M12/100</f>
        <v>96.46</v>
      </c>
      <c r="D35" s="147">
        <f>($C$29*$C$30)*'ACT Apr 2017'!N12/100</f>
        <v>407.7</v>
      </c>
      <c r="E35" s="139">
        <v>0</v>
      </c>
      <c r="F35" s="139">
        <v>0</v>
      </c>
      <c r="G35" s="139">
        <f>($C$29*$C$31)*'ACT Apr 2017'!AI12/100</f>
        <v>368.8</v>
      </c>
      <c r="H35" s="139">
        <f>($C$29*$C$32)*'ACT Apr 2017'!W12/100</f>
        <v>193.95</v>
      </c>
      <c r="I35" s="142">
        <f>SUM(C35:H35)</f>
        <v>1066.9100000000001</v>
      </c>
      <c r="J35" s="101">
        <f>I35*4</f>
        <v>4267.6400000000003</v>
      </c>
      <c r="K35" s="143">
        <v>0</v>
      </c>
      <c r="L35" s="143">
        <f>'ACT Apr 2017'!BA12</f>
        <v>0</v>
      </c>
      <c r="M35" s="143">
        <f>'ACT Apr 2017'!BB12</f>
        <v>0</v>
      </c>
      <c r="N35" s="143">
        <f>'ACT Apr 2017'!BC12</f>
        <v>0</v>
      </c>
      <c r="O35" s="101">
        <f>J35</f>
        <v>4267.6400000000003</v>
      </c>
      <c r="P35" s="101">
        <f>O35</f>
        <v>4267.6400000000003</v>
      </c>
      <c r="Q35" s="101">
        <f>O35*1.1</f>
        <v>4694.4040000000005</v>
      </c>
      <c r="R35" s="101">
        <f>P35*1.1</f>
        <v>4694.4040000000005</v>
      </c>
      <c r="S35" s="144">
        <f>'ACT Apr 2017'!BJ12</f>
        <v>0</v>
      </c>
      <c r="T35" s="145" t="str">
        <f>'ACT Apr 2017'!BK12</f>
        <v>n</v>
      </c>
      <c r="U35" s="179"/>
      <c r="V35" s="179"/>
      <c r="W35" s="179"/>
      <c r="X35" s="179"/>
      <c r="Y35" s="179"/>
      <c r="Z35" s="179"/>
      <c r="AA35" s="179"/>
      <c r="AB35" s="179"/>
      <c r="AC35" s="179"/>
      <c r="AD35" s="179"/>
      <c r="AE35" s="179"/>
      <c r="AF35" s="179"/>
      <c r="AG35" s="179"/>
      <c r="AH35" s="179"/>
      <c r="AI35" s="179"/>
      <c r="AJ35" s="179"/>
      <c r="AK35" s="179"/>
      <c r="AL35" s="179"/>
      <c r="AM35" s="179"/>
      <c r="AN35" s="179"/>
      <c r="AO35" s="179"/>
      <c r="AP35" s="179"/>
      <c r="AQ35" s="179"/>
      <c r="AR35" s="179"/>
      <c r="AS35" s="179"/>
      <c r="AT35" s="179"/>
      <c r="AU35" s="179"/>
      <c r="AV35" s="179"/>
      <c r="AW35" s="179"/>
    </row>
    <row r="36" spans="1:49" ht="14">
      <c r="A36" s="159" t="str">
        <f>'ACT Apr 2017'!K13</f>
        <v>ActewAGL</v>
      </c>
      <c r="B36" s="138" t="str">
        <f>'ACT Apr 2017'!L13</f>
        <v>Business plan</v>
      </c>
      <c r="C36" s="139">
        <f>91*'ACT Apr 2017'!M13/100</f>
        <v>96.46</v>
      </c>
      <c r="D36" s="147">
        <f>($C$29*$C$30)*'ACT Apr 2017'!N13/100</f>
        <v>407.7</v>
      </c>
      <c r="E36" s="139">
        <v>0</v>
      </c>
      <c r="F36" s="139">
        <v>0</v>
      </c>
      <c r="G36" s="139">
        <f>($C$29*$C$31)*'ACT Apr 2017'!AI13/100</f>
        <v>368.8</v>
      </c>
      <c r="H36" s="139">
        <f>($C$29*$C$32)*'ACT Apr 2017'!W13/100</f>
        <v>193.95</v>
      </c>
      <c r="I36" s="142">
        <f>SUM(C36:H36)</f>
        <v>1066.9100000000001</v>
      </c>
      <c r="J36" s="101">
        <f>I36*4</f>
        <v>4267.6400000000003</v>
      </c>
      <c r="K36" s="143">
        <v>0</v>
      </c>
      <c r="L36" s="143">
        <f>'ACT Apr 2017'!BA13</f>
        <v>0</v>
      </c>
      <c r="M36" s="143">
        <f>'ACT Apr 2017'!BB13</f>
        <v>0</v>
      </c>
      <c r="N36" s="143">
        <f>'ACT Apr 2017'!BC13</f>
        <v>0</v>
      </c>
      <c r="O36" s="101">
        <f>J36</f>
        <v>4267.6400000000003</v>
      </c>
      <c r="P36" s="101">
        <f>O36</f>
        <v>4267.6400000000003</v>
      </c>
      <c r="Q36" s="101">
        <f t="shared" ref="Q36:R39" si="5">O36*1.1</f>
        <v>4694.4040000000005</v>
      </c>
      <c r="R36" s="101">
        <f t="shared" si="5"/>
        <v>4694.4040000000005</v>
      </c>
      <c r="S36" s="144">
        <f>'ACT Apr 2017'!BJ13</f>
        <v>0</v>
      </c>
      <c r="T36" s="145" t="str">
        <f>'ACT Apr 2017'!BK13</f>
        <v>n</v>
      </c>
      <c r="U36" s="179"/>
      <c r="V36" s="179"/>
      <c r="W36" s="179"/>
      <c r="X36" s="179"/>
      <c r="Y36" s="179"/>
      <c r="Z36" s="179"/>
      <c r="AA36" s="179"/>
      <c r="AB36" s="179"/>
      <c r="AC36" s="179"/>
      <c r="AD36" s="179"/>
      <c r="AE36" s="179"/>
      <c r="AF36" s="179"/>
      <c r="AG36" s="179"/>
      <c r="AH36" s="179"/>
      <c r="AI36" s="179"/>
      <c r="AJ36" s="179"/>
      <c r="AK36" s="179"/>
      <c r="AL36" s="179"/>
      <c r="AM36" s="179"/>
      <c r="AN36" s="179"/>
      <c r="AO36" s="179"/>
      <c r="AP36" s="179"/>
      <c r="AQ36" s="179"/>
      <c r="AR36" s="179"/>
      <c r="AS36" s="179"/>
      <c r="AT36" s="179"/>
      <c r="AU36" s="179"/>
      <c r="AV36" s="179"/>
      <c r="AW36" s="179"/>
    </row>
    <row r="37" spans="1:49" ht="14">
      <c r="A37" s="159" t="str">
        <f>'ACT Apr 2017'!K14</f>
        <v>EnergyAustralia</v>
      </c>
      <c r="B37" s="138" t="str">
        <f>'ACT Apr 2017'!L14</f>
        <v>Everyday Saver Business</v>
      </c>
      <c r="C37" s="139">
        <f>91*'ACT Apr 2017'!M14/100</f>
        <v>101.01</v>
      </c>
      <c r="D37" s="147">
        <f>($C$29*$C$30)*'ACT Apr 2017'!N14/100</f>
        <v>566.25</v>
      </c>
      <c r="E37" s="139">
        <v>0</v>
      </c>
      <c r="F37" s="139">
        <v>0</v>
      </c>
      <c r="G37" s="139">
        <f>($C$29*$C$31)*'ACT Apr 2017'!AI14/100</f>
        <v>526</v>
      </c>
      <c r="H37" s="139">
        <f>($C$29*$C$32)*'ACT Apr 2017'!W14/100</f>
        <v>345</v>
      </c>
      <c r="I37" s="142">
        <f>SUM(C37:H37)</f>
        <v>1538.26</v>
      </c>
      <c r="J37" s="101">
        <f t="shared" ref="J37:J39" si="6">I37*4</f>
        <v>6153.04</v>
      </c>
      <c r="K37" s="143">
        <v>0</v>
      </c>
      <c r="L37" s="143">
        <f>'ACT Apr 2017'!BA14</f>
        <v>13</v>
      </c>
      <c r="M37" s="143">
        <f>'ACT Apr 2017'!BB14</f>
        <v>0</v>
      </c>
      <c r="N37" s="143">
        <f>'ACT Apr 2017'!BC14</f>
        <v>0</v>
      </c>
      <c r="O37" s="101">
        <f>J37-((I37-C37)*L37/100)*4</f>
        <v>5405.67</v>
      </c>
      <c r="P37" s="101">
        <f>O37-(O37*M37/100)</f>
        <v>5405.67</v>
      </c>
      <c r="Q37" s="101">
        <f t="shared" si="5"/>
        <v>5946.237000000001</v>
      </c>
      <c r="R37" s="101">
        <f t="shared" si="5"/>
        <v>5946.237000000001</v>
      </c>
      <c r="S37" s="144">
        <f>'ACT Apr 2017'!BJ14</f>
        <v>24</v>
      </c>
      <c r="T37" s="145" t="str">
        <f>'ACT Apr 2017'!BK14</f>
        <v>y</v>
      </c>
      <c r="U37" s="179"/>
      <c r="V37" s="179"/>
      <c r="W37" s="179"/>
      <c r="X37" s="179"/>
      <c r="Y37" s="179"/>
      <c r="Z37" s="179"/>
      <c r="AA37" s="179"/>
      <c r="AB37" s="179"/>
      <c r="AC37" s="179"/>
      <c r="AD37" s="179"/>
      <c r="AE37" s="179"/>
      <c r="AF37" s="179"/>
      <c r="AG37" s="179"/>
      <c r="AH37" s="179"/>
      <c r="AI37" s="179"/>
      <c r="AJ37" s="179"/>
      <c r="AK37" s="179"/>
      <c r="AL37" s="179"/>
      <c r="AM37" s="179"/>
      <c r="AN37" s="179"/>
      <c r="AO37" s="179"/>
      <c r="AP37" s="179"/>
      <c r="AQ37" s="179"/>
      <c r="AR37" s="179"/>
      <c r="AS37" s="179"/>
      <c r="AT37" s="179"/>
      <c r="AU37" s="179"/>
      <c r="AV37" s="179"/>
      <c r="AW37" s="179"/>
    </row>
    <row r="38" spans="1:49" ht="14">
      <c r="A38" s="159" t="str">
        <f>'ACT Apr 2017'!K15</f>
        <v>ERM Power</v>
      </c>
      <c r="B38" s="138" t="str">
        <f>'ACT Apr 2017'!L15</f>
        <v>Adjustable</v>
      </c>
      <c r="C38" s="139">
        <f>91*'ACT Apr 2017'!M15/100</f>
        <v>98.28</v>
      </c>
      <c r="D38" s="147">
        <f>($C$29*$C$30)*'ACT Apr 2017'!N15/100</f>
        <v>416.7</v>
      </c>
      <c r="E38" s="139">
        <v>0</v>
      </c>
      <c r="F38" s="139">
        <v>0</v>
      </c>
      <c r="G38" s="139">
        <f>($C$29*$C$31)*'ACT Apr 2017'!AI15/100</f>
        <v>407.2</v>
      </c>
      <c r="H38" s="139">
        <f>($C$29*$C$32)*'ACT Apr 2017'!W15/100</f>
        <v>181.65</v>
      </c>
      <c r="I38" s="142">
        <f>SUM(C38:H38)</f>
        <v>1103.8300000000002</v>
      </c>
      <c r="J38" s="101">
        <f t="shared" si="6"/>
        <v>4415.3200000000006</v>
      </c>
      <c r="K38" s="143">
        <v>0</v>
      </c>
      <c r="L38" s="143">
        <f>'ACT Apr 2017'!BA15</f>
        <v>0</v>
      </c>
      <c r="M38" s="143">
        <f>'ACT Apr 2017'!BB15</f>
        <v>0</v>
      </c>
      <c r="N38" s="143">
        <f>'ACT Apr 2017'!BC15</f>
        <v>0</v>
      </c>
      <c r="O38" s="101">
        <f>J38</f>
        <v>4415.3200000000006</v>
      </c>
      <c r="P38" s="101">
        <f>O38-(O38*M38/100)</f>
        <v>4415.3200000000006</v>
      </c>
      <c r="Q38" s="101">
        <f t="shared" si="5"/>
        <v>4856.8520000000008</v>
      </c>
      <c r="R38" s="101">
        <f t="shared" si="5"/>
        <v>4856.8520000000008</v>
      </c>
      <c r="S38" s="144">
        <f>'ACT Apr 2017'!BJ15</f>
        <v>0</v>
      </c>
      <c r="T38" s="145" t="str">
        <f>'ACT Apr 2017'!BK15</f>
        <v>n</v>
      </c>
      <c r="U38" s="179"/>
      <c r="V38" s="179"/>
      <c r="W38" s="179"/>
      <c r="X38" s="179"/>
      <c r="Y38" s="179"/>
      <c r="Z38" s="179"/>
      <c r="AA38" s="179"/>
      <c r="AB38" s="179"/>
      <c r="AC38" s="179"/>
      <c r="AD38" s="179"/>
      <c r="AE38" s="179"/>
      <c r="AF38" s="179"/>
      <c r="AG38" s="179"/>
      <c r="AH38" s="179"/>
      <c r="AI38" s="179"/>
      <c r="AJ38" s="179"/>
      <c r="AK38" s="179"/>
      <c r="AL38" s="179"/>
      <c r="AM38" s="179"/>
      <c r="AN38" s="179"/>
      <c r="AO38" s="179"/>
      <c r="AP38" s="179"/>
      <c r="AQ38" s="179"/>
      <c r="AR38" s="179"/>
      <c r="AS38" s="179"/>
      <c r="AT38" s="179"/>
      <c r="AU38" s="179"/>
      <c r="AV38" s="179"/>
      <c r="AW38" s="179"/>
    </row>
    <row r="39" spans="1:49" ht="15" thickBot="1">
      <c r="A39" s="160" t="str">
        <f>'ACT Apr 2017'!K16</f>
        <v>Origin Energy</v>
      </c>
      <c r="B39" s="149" t="str">
        <f>'ACT Apr 2017'!L16</f>
        <v>Business Saver</v>
      </c>
      <c r="C39" s="150">
        <f>91*'ACT Apr 2017'!M16/100</f>
        <v>96.46</v>
      </c>
      <c r="D39" s="151">
        <f>($C$29*$C$30)*'ACT Apr 2017'!N16/100</f>
        <v>407.7</v>
      </c>
      <c r="E39" s="150">
        <v>0</v>
      </c>
      <c r="F39" s="150">
        <v>0</v>
      </c>
      <c r="G39" s="150">
        <f>($C$29*$C$31)*'ACT Apr 2017'!AI16/100</f>
        <v>368.8</v>
      </c>
      <c r="H39" s="150">
        <f>($C$29*$C$32)*'ACT Apr 2017'!W16/100</f>
        <v>193.95</v>
      </c>
      <c r="I39" s="152">
        <f>SUM(C39:H39)</f>
        <v>1066.9100000000001</v>
      </c>
      <c r="J39" s="146">
        <f t="shared" si="6"/>
        <v>4267.6400000000003</v>
      </c>
      <c r="K39" s="153">
        <v>0</v>
      </c>
      <c r="L39" s="153">
        <f>'ACT Apr 2017'!BA16</f>
        <v>12</v>
      </c>
      <c r="M39" s="153">
        <f>'ACT Apr 2017'!BB16</f>
        <v>0</v>
      </c>
      <c r="N39" s="153">
        <f>'ACT Apr 2017'!BC16</f>
        <v>0</v>
      </c>
      <c r="O39" s="146">
        <f>J39-((I39-C39)*L39/100)*4</f>
        <v>3801.8240000000005</v>
      </c>
      <c r="P39" s="146">
        <f>O39-(O39*M39/100)</f>
        <v>3801.8240000000005</v>
      </c>
      <c r="Q39" s="146">
        <f t="shared" si="5"/>
        <v>4182.0064000000011</v>
      </c>
      <c r="R39" s="146">
        <f t="shared" si="5"/>
        <v>4182.0064000000011</v>
      </c>
      <c r="S39" s="154">
        <f>'ACT Apr 2017'!BJ16</f>
        <v>12</v>
      </c>
      <c r="T39" s="155" t="str">
        <f>'ACT Apr 2017'!BK16</f>
        <v>y</v>
      </c>
      <c r="U39" s="179"/>
      <c r="V39" s="179"/>
      <c r="W39" s="179"/>
      <c r="X39" s="179"/>
      <c r="Y39" s="179"/>
      <c r="Z39" s="179"/>
      <c r="AA39" s="179"/>
      <c r="AB39" s="179"/>
      <c r="AC39" s="179"/>
      <c r="AD39" s="179"/>
      <c r="AE39" s="179"/>
      <c r="AF39" s="179"/>
      <c r="AG39" s="179"/>
      <c r="AH39" s="179"/>
      <c r="AI39" s="179"/>
      <c r="AJ39" s="179"/>
      <c r="AK39" s="179"/>
      <c r="AL39" s="179"/>
      <c r="AM39" s="179"/>
      <c r="AN39" s="179"/>
      <c r="AO39" s="179"/>
      <c r="AP39" s="179"/>
      <c r="AQ39" s="179"/>
      <c r="AR39" s="179"/>
      <c r="AS39" s="179"/>
      <c r="AT39" s="179"/>
      <c r="AU39" s="179"/>
      <c r="AV39" s="179"/>
      <c r="AW39" s="179"/>
    </row>
    <row r="40" spans="1:49" ht="14">
      <c r="A40" s="175"/>
      <c r="B40" s="175"/>
      <c r="C40" s="175"/>
      <c r="D40" s="175"/>
      <c r="E40" s="175"/>
      <c r="F40" s="175"/>
      <c r="G40" s="175"/>
      <c r="H40" s="175"/>
      <c r="I40" s="175"/>
      <c r="J40" s="175"/>
      <c r="K40" s="175"/>
      <c r="L40" s="175"/>
      <c r="M40" s="175"/>
      <c r="N40" s="175"/>
      <c r="O40" s="175"/>
      <c r="P40" s="175"/>
      <c r="Q40" s="175"/>
      <c r="R40" s="175"/>
      <c r="S40" s="175"/>
      <c r="T40" s="175"/>
      <c r="U40" s="179"/>
      <c r="V40" s="179"/>
      <c r="W40" s="179"/>
      <c r="X40" s="179"/>
      <c r="Y40" s="179"/>
      <c r="Z40" s="179"/>
      <c r="AA40" s="179"/>
      <c r="AB40" s="179"/>
      <c r="AC40" s="179"/>
      <c r="AD40" s="179"/>
      <c r="AE40" s="179"/>
      <c r="AF40" s="179"/>
      <c r="AG40" s="179"/>
      <c r="AH40" s="179"/>
      <c r="AI40" s="179"/>
      <c r="AJ40" s="179"/>
      <c r="AK40" s="179"/>
      <c r="AL40" s="179"/>
      <c r="AM40" s="179"/>
      <c r="AN40" s="179"/>
      <c r="AO40" s="179"/>
      <c r="AP40" s="179"/>
      <c r="AQ40" s="179"/>
      <c r="AR40" s="179"/>
      <c r="AS40" s="179"/>
      <c r="AT40" s="179"/>
      <c r="AU40" s="179"/>
      <c r="AV40" s="179"/>
      <c r="AW40" s="179"/>
    </row>
    <row r="41" spans="1:49" ht="14">
      <c r="A41" s="175"/>
      <c r="B41" s="175"/>
      <c r="C41" s="175"/>
      <c r="D41" s="175"/>
      <c r="E41" s="175"/>
      <c r="F41" s="175"/>
      <c r="G41" s="175"/>
      <c r="H41" s="175"/>
      <c r="I41" s="175"/>
      <c r="J41" s="175"/>
      <c r="K41" s="175"/>
      <c r="L41" s="175"/>
      <c r="M41" s="175"/>
      <c r="N41" s="175"/>
      <c r="O41" s="178"/>
      <c r="P41" s="178"/>
      <c r="Q41" s="178"/>
      <c r="R41" s="178"/>
      <c r="S41" s="178"/>
      <c r="T41" s="175"/>
      <c r="U41" s="179"/>
      <c r="V41" s="179"/>
      <c r="W41" s="179"/>
      <c r="X41" s="179"/>
      <c r="Y41" s="179"/>
      <c r="Z41" s="179"/>
      <c r="AA41" s="179"/>
      <c r="AB41" s="179"/>
      <c r="AC41" s="179"/>
      <c r="AD41" s="179"/>
      <c r="AE41" s="179"/>
      <c r="AF41" s="179"/>
      <c r="AG41" s="179"/>
      <c r="AH41" s="179"/>
      <c r="AI41" s="179"/>
      <c r="AJ41" s="179"/>
      <c r="AK41" s="179"/>
      <c r="AL41" s="179"/>
      <c r="AM41" s="179"/>
      <c r="AN41" s="179"/>
      <c r="AO41" s="179"/>
      <c r="AP41" s="179"/>
      <c r="AQ41" s="179"/>
      <c r="AR41" s="179"/>
      <c r="AS41" s="179"/>
      <c r="AT41" s="179"/>
      <c r="AU41" s="179"/>
      <c r="AV41" s="179"/>
      <c r="AW41" s="179"/>
    </row>
    <row r="42" spans="1:49" ht="14">
      <c r="A42" s="175"/>
      <c r="B42" s="175"/>
      <c r="C42" s="175"/>
      <c r="D42" s="175"/>
      <c r="E42" s="175"/>
      <c r="F42" s="175"/>
      <c r="G42" s="175"/>
      <c r="H42" s="175"/>
      <c r="I42" s="175"/>
      <c r="J42" s="175"/>
      <c r="K42" s="175"/>
      <c r="L42" s="175"/>
      <c r="M42" s="175"/>
      <c r="N42" s="175"/>
      <c r="O42" s="178"/>
      <c r="P42" s="178"/>
      <c r="Q42" s="178"/>
      <c r="R42" s="178"/>
      <c r="S42" s="178"/>
      <c r="T42" s="175"/>
      <c r="U42" s="179"/>
      <c r="V42" s="179"/>
      <c r="W42" s="179"/>
      <c r="X42" s="179"/>
      <c r="Y42" s="179"/>
      <c r="Z42" s="179"/>
      <c r="AA42" s="179"/>
      <c r="AB42" s="179"/>
      <c r="AC42" s="179"/>
      <c r="AD42" s="179"/>
      <c r="AE42" s="179"/>
      <c r="AF42" s="179"/>
      <c r="AG42" s="179"/>
      <c r="AH42" s="179"/>
      <c r="AI42" s="179"/>
      <c r="AJ42" s="179"/>
      <c r="AK42" s="179"/>
      <c r="AL42" s="179"/>
      <c r="AM42" s="179"/>
      <c r="AN42" s="179"/>
      <c r="AO42" s="179"/>
      <c r="AP42" s="179"/>
      <c r="AQ42" s="179"/>
      <c r="AR42" s="179"/>
      <c r="AS42" s="179"/>
      <c r="AT42" s="179"/>
      <c r="AU42" s="179"/>
      <c r="AV42" s="179"/>
      <c r="AW42" s="179"/>
    </row>
    <row r="43" spans="1:49" ht="14">
      <c r="A43" s="175"/>
      <c r="B43" s="175"/>
      <c r="C43" s="175"/>
      <c r="D43" s="175"/>
      <c r="E43" s="175"/>
      <c r="F43" s="175"/>
      <c r="G43" s="175"/>
      <c r="H43" s="175"/>
      <c r="I43" s="175"/>
      <c r="J43" s="175"/>
      <c r="K43" s="175"/>
      <c r="L43" s="175"/>
      <c r="M43" s="175"/>
      <c r="N43" s="175"/>
      <c r="O43" s="178"/>
      <c r="P43" s="178"/>
      <c r="Q43" s="178"/>
      <c r="R43" s="178"/>
      <c r="S43" s="178"/>
      <c r="T43" s="175"/>
      <c r="U43" s="179"/>
      <c r="V43" s="179"/>
      <c r="W43" s="179"/>
      <c r="X43" s="179"/>
      <c r="Y43" s="179"/>
      <c r="Z43" s="179"/>
      <c r="AA43" s="179"/>
      <c r="AB43" s="179"/>
      <c r="AC43" s="179"/>
      <c r="AD43" s="179"/>
      <c r="AE43" s="179"/>
      <c r="AF43" s="179"/>
      <c r="AG43" s="179"/>
      <c r="AH43" s="179"/>
      <c r="AI43" s="179"/>
      <c r="AJ43" s="179"/>
      <c r="AK43" s="179"/>
      <c r="AL43" s="179"/>
      <c r="AM43" s="179"/>
      <c r="AN43" s="179"/>
      <c r="AO43" s="179"/>
      <c r="AP43" s="179"/>
      <c r="AQ43" s="179"/>
      <c r="AR43" s="179"/>
      <c r="AS43" s="179"/>
      <c r="AT43" s="179"/>
      <c r="AU43" s="179"/>
      <c r="AV43" s="179"/>
      <c r="AW43" s="179"/>
    </row>
    <row r="44" spans="1:49" ht="14">
      <c r="A44" s="175"/>
      <c r="B44" s="175"/>
      <c r="C44" s="175"/>
      <c r="D44" s="175"/>
      <c r="E44" s="175"/>
      <c r="F44" s="175"/>
      <c r="G44" s="175"/>
      <c r="H44" s="175"/>
      <c r="I44" s="175"/>
      <c r="J44" s="175"/>
      <c r="K44" s="175"/>
      <c r="L44" s="175"/>
      <c r="M44" s="175"/>
      <c r="N44" s="175"/>
      <c r="O44" s="178"/>
      <c r="P44" s="178"/>
      <c r="Q44" s="178"/>
      <c r="R44" s="178"/>
      <c r="S44" s="178"/>
      <c r="T44" s="175"/>
      <c r="U44" s="179"/>
      <c r="V44" s="179"/>
      <c r="W44" s="179"/>
      <c r="X44" s="179"/>
      <c r="Y44" s="179"/>
      <c r="Z44" s="179"/>
      <c r="AA44" s="179"/>
      <c r="AB44" s="179"/>
      <c r="AC44" s="179"/>
      <c r="AD44" s="179"/>
      <c r="AE44" s="179"/>
      <c r="AF44" s="179"/>
      <c r="AG44" s="179"/>
      <c r="AH44" s="179"/>
      <c r="AI44" s="179"/>
      <c r="AJ44" s="179"/>
      <c r="AK44" s="179"/>
      <c r="AL44" s="179"/>
      <c r="AM44" s="179"/>
      <c r="AN44" s="179"/>
      <c r="AO44" s="179"/>
      <c r="AP44" s="179"/>
      <c r="AQ44" s="179"/>
      <c r="AR44" s="179"/>
      <c r="AS44" s="179"/>
      <c r="AT44" s="179"/>
      <c r="AU44" s="179"/>
      <c r="AV44" s="179"/>
      <c r="AW44" s="179"/>
    </row>
    <row r="45" spans="1:49" ht="14">
      <c r="A45" s="175"/>
      <c r="B45" s="175"/>
      <c r="C45" s="175"/>
      <c r="D45" s="175"/>
      <c r="E45" s="175"/>
      <c r="F45" s="175"/>
      <c r="G45" s="175"/>
      <c r="H45" s="175"/>
      <c r="I45" s="175"/>
      <c r="J45" s="175"/>
      <c r="K45" s="175"/>
      <c r="L45" s="175"/>
      <c r="M45" s="175"/>
      <c r="N45" s="175"/>
      <c r="O45" s="178"/>
      <c r="P45" s="178"/>
      <c r="Q45" s="178"/>
      <c r="R45" s="178"/>
      <c r="S45" s="178"/>
      <c r="T45" s="175"/>
      <c r="U45" s="179"/>
      <c r="V45" s="179"/>
      <c r="W45" s="179"/>
      <c r="X45" s="179"/>
      <c r="Y45" s="179"/>
      <c r="Z45" s="179"/>
      <c r="AA45" s="179"/>
      <c r="AB45" s="179"/>
      <c r="AC45" s="179"/>
      <c r="AD45" s="179"/>
      <c r="AE45" s="179"/>
      <c r="AF45" s="179"/>
      <c r="AG45" s="179"/>
      <c r="AH45" s="179"/>
      <c r="AI45" s="179"/>
      <c r="AJ45" s="179"/>
      <c r="AK45" s="179"/>
      <c r="AL45" s="179"/>
      <c r="AM45" s="179"/>
      <c r="AN45" s="179"/>
      <c r="AO45" s="179"/>
      <c r="AP45" s="179"/>
      <c r="AQ45" s="179"/>
      <c r="AR45" s="179"/>
      <c r="AS45" s="179"/>
      <c r="AT45" s="179"/>
      <c r="AU45" s="179"/>
      <c r="AV45" s="179"/>
      <c r="AW45" s="179"/>
    </row>
    <row r="46" spans="1:49" ht="14">
      <c r="A46" s="175"/>
      <c r="B46" s="175"/>
      <c r="C46" s="175"/>
      <c r="D46" s="175"/>
      <c r="E46" s="175"/>
      <c r="F46" s="175"/>
      <c r="G46" s="175"/>
      <c r="H46" s="175"/>
      <c r="I46" s="175"/>
      <c r="J46" s="175"/>
      <c r="K46" s="175"/>
      <c r="L46" s="175"/>
      <c r="M46" s="175"/>
      <c r="N46" s="175"/>
      <c r="O46" s="178"/>
      <c r="P46" s="178"/>
      <c r="Q46" s="178"/>
      <c r="R46" s="178"/>
      <c r="S46" s="178"/>
      <c r="T46" s="175"/>
      <c r="U46" s="179"/>
      <c r="V46" s="179"/>
      <c r="W46" s="179"/>
      <c r="X46" s="179"/>
      <c r="Y46" s="179"/>
      <c r="Z46" s="179"/>
      <c r="AA46" s="179"/>
      <c r="AB46" s="179"/>
      <c r="AC46" s="179"/>
      <c r="AD46" s="179"/>
      <c r="AE46" s="179"/>
      <c r="AF46" s="179"/>
      <c r="AG46" s="179"/>
      <c r="AH46" s="179"/>
      <c r="AI46" s="179"/>
      <c r="AJ46" s="179"/>
      <c r="AK46" s="179"/>
      <c r="AL46" s="179"/>
      <c r="AM46" s="179"/>
      <c r="AN46" s="179"/>
      <c r="AO46" s="179"/>
      <c r="AP46" s="179"/>
      <c r="AQ46" s="179"/>
      <c r="AR46" s="179"/>
      <c r="AS46" s="179"/>
      <c r="AT46" s="179"/>
      <c r="AU46" s="179"/>
      <c r="AV46" s="179"/>
      <c r="AW46" s="179"/>
    </row>
    <row r="47" spans="1:49" ht="14">
      <c r="A47" s="175"/>
      <c r="B47" s="175"/>
      <c r="C47" s="175"/>
      <c r="D47" s="175"/>
      <c r="E47" s="175"/>
      <c r="F47" s="175"/>
      <c r="G47" s="175"/>
      <c r="H47" s="175"/>
      <c r="I47" s="175"/>
      <c r="J47" s="175"/>
      <c r="K47" s="175"/>
      <c r="L47" s="175"/>
      <c r="M47" s="175"/>
      <c r="N47" s="175"/>
      <c r="O47" s="178"/>
      <c r="P47" s="178"/>
      <c r="Q47" s="178"/>
      <c r="R47" s="178"/>
      <c r="S47" s="178"/>
      <c r="T47" s="175"/>
      <c r="U47" s="179"/>
      <c r="V47" s="179"/>
      <c r="W47" s="179"/>
      <c r="X47" s="179"/>
      <c r="Y47" s="179"/>
      <c r="Z47" s="179"/>
      <c r="AA47" s="179"/>
      <c r="AB47" s="179"/>
      <c r="AC47" s="179"/>
      <c r="AD47" s="179"/>
      <c r="AE47" s="179"/>
      <c r="AF47" s="179"/>
      <c r="AG47" s="179"/>
      <c r="AH47" s="179"/>
      <c r="AI47" s="179"/>
      <c r="AJ47" s="179"/>
      <c r="AK47" s="179"/>
      <c r="AL47" s="179"/>
      <c r="AM47" s="179"/>
      <c r="AN47" s="179"/>
      <c r="AO47" s="179"/>
      <c r="AP47" s="179"/>
      <c r="AQ47" s="179"/>
      <c r="AR47" s="179"/>
      <c r="AS47" s="179"/>
      <c r="AT47" s="179"/>
      <c r="AU47" s="179"/>
      <c r="AV47" s="179"/>
      <c r="AW47" s="179"/>
    </row>
    <row r="48" spans="1:49" ht="14">
      <c r="A48" s="175"/>
      <c r="B48" s="175"/>
      <c r="C48" s="175"/>
      <c r="D48" s="175"/>
      <c r="E48" s="175"/>
      <c r="F48" s="175"/>
      <c r="G48" s="175"/>
      <c r="H48" s="175"/>
      <c r="I48" s="175"/>
      <c r="J48" s="175"/>
      <c r="K48" s="175"/>
      <c r="L48" s="175"/>
      <c r="M48" s="175"/>
      <c r="N48" s="175"/>
      <c r="O48" s="178"/>
      <c r="P48" s="178"/>
      <c r="Q48" s="178"/>
      <c r="R48" s="178"/>
      <c r="S48" s="178"/>
      <c r="T48" s="175"/>
      <c r="U48" s="179"/>
      <c r="V48" s="179"/>
      <c r="W48" s="179"/>
      <c r="X48" s="179"/>
      <c r="Y48" s="179"/>
      <c r="Z48" s="179"/>
      <c r="AA48" s="179"/>
      <c r="AB48" s="179"/>
      <c r="AC48" s="179"/>
      <c r="AD48" s="179"/>
      <c r="AE48" s="179"/>
      <c r="AF48" s="179"/>
      <c r="AG48" s="179"/>
      <c r="AH48" s="179"/>
      <c r="AI48" s="179"/>
      <c r="AJ48" s="179"/>
      <c r="AK48" s="179"/>
      <c r="AL48" s="179"/>
      <c r="AM48" s="179"/>
      <c r="AN48" s="179"/>
      <c r="AO48" s="179"/>
      <c r="AP48" s="179"/>
      <c r="AQ48" s="179"/>
      <c r="AR48" s="179"/>
      <c r="AS48" s="179"/>
      <c r="AT48" s="179"/>
      <c r="AU48" s="179"/>
      <c r="AV48" s="179"/>
      <c r="AW48" s="179"/>
    </row>
    <row r="49" spans="1:49" ht="14">
      <c r="A49" s="175"/>
      <c r="B49" s="175"/>
      <c r="C49" s="175"/>
      <c r="D49" s="175"/>
      <c r="E49" s="175"/>
      <c r="F49" s="175"/>
      <c r="G49" s="175"/>
      <c r="H49" s="175"/>
      <c r="I49" s="175"/>
      <c r="J49" s="175"/>
      <c r="K49" s="175"/>
      <c r="L49" s="175"/>
      <c r="M49" s="175"/>
      <c r="N49" s="175"/>
      <c r="O49" s="178"/>
      <c r="P49" s="178"/>
      <c r="Q49" s="178"/>
      <c r="R49" s="178"/>
      <c r="S49" s="178"/>
      <c r="T49" s="175"/>
      <c r="U49" s="179"/>
      <c r="V49" s="179"/>
      <c r="W49" s="179"/>
      <c r="X49" s="179"/>
      <c r="Y49" s="179"/>
      <c r="Z49" s="179"/>
      <c r="AA49" s="179"/>
      <c r="AB49" s="179"/>
      <c r="AC49" s="179"/>
      <c r="AD49" s="179"/>
      <c r="AE49" s="179"/>
      <c r="AF49" s="179"/>
      <c r="AG49" s="179"/>
      <c r="AH49" s="179"/>
      <c r="AI49" s="179"/>
      <c r="AJ49" s="179"/>
      <c r="AK49" s="179"/>
      <c r="AL49" s="179"/>
      <c r="AM49" s="179"/>
      <c r="AN49" s="179"/>
      <c r="AO49" s="179"/>
      <c r="AP49" s="179"/>
      <c r="AQ49" s="179"/>
      <c r="AR49" s="179"/>
      <c r="AS49" s="179"/>
      <c r="AT49" s="179"/>
      <c r="AU49" s="179"/>
      <c r="AV49" s="179"/>
      <c r="AW49" s="179"/>
    </row>
    <row r="50" spans="1:49" ht="14">
      <c r="A50" s="175"/>
      <c r="B50" s="175"/>
      <c r="C50" s="175"/>
      <c r="D50" s="175"/>
      <c r="E50" s="175"/>
      <c r="F50" s="175"/>
      <c r="G50" s="175"/>
      <c r="H50" s="175"/>
      <c r="I50" s="175"/>
      <c r="J50" s="175"/>
      <c r="K50" s="175"/>
      <c r="L50" s="175"/>
      <c r="M50" s="175"/>
      <c r="N50" s="175"/>
      <c r="O50" s="178"/>
      <c r="P50" s="178"/>
      <c r="Q50" s="178"/>
      <c r="R50" s="178"/>
      <c r="S50" s="178"/>
      <c r="T50" s="175"/>
      <c r="U50" s="179"/>
      <c r="V50" s="179"/>
      <c r="W50" s="179"/>
      <c r="X50" s="179"/>
      <c r="Y50" s="179"/>
      <c r="Z50" s="179"/>
      <c r="AA50" s="179"/>
      <c r="AB50" s="179"/>
      <c r="AC50" s="179"/>
      <c r="AD50" s="179"/>
      <c r="AE50" s="179"/>
      <c r="AF50" s="179"/>
      <c r="AG50" s="179"/>
      <c r="AH50" s="179"/>
      <c r="AI50" s="179"/>
      <c r="AJ50" s="179"/>
      <c r="AK50" s="179"/>
      <c r="AL50" s="179"/>
      <c r="AM50" s="179"/>
      <c r="AN50" s="179"/>
      <c r="AO50" s="179"/>
      <c r="AP50" s="179"/>
      <c r="AQ50" s="179"/>
      <c r="AR50" s="179"/>
      <c r="AS50" s="179"/>
      <c r="AT50" s="179"/>
      <c r="AU50" s="179"/>
      <c r="AV50" s="179"/>
      <c r="AW50" s="179"/>
    </row>
    <row r="51" spans="1:49" ht="14">
      <c r="A51" s="175"/>
      <c r="B51" s="175"/>
      <c r="C51" s="175"/>
      <c r="D51" s="175"/>
      <c r="E51" s="175"/>
      <c r="F51" s="175"/>
      <c r="G51" s="175"/>
      <c r="H51" s="175"/>
      <c r="I51" s="175"/>
      <c r="J51" s="175"/>
      <c r="K51" s="175"/>
      <c r="L51" s="175"/>
      <c r="M51" s="175"/>
      <c r="N51" s="175"/>
      <c r="O51" s="178"/>
      <c r="P51" s="178"/>
      <c r="Q51" s="178"/>
      <c r="R51" s="178"/>
      <c r="S51" s="178"/>
      <c r="T51" s="175"/>
      <c r="U51" s="179"/>
      <c r="V51" s="179"/>
      <c r="W51" s="179"/>
      <c r="X51" s="179"/>
      <c r="Y51" s="179"/>
      <c r="Z51" s="179"/>
      <c r="AA51" s="179"/>
      <c r="AB51" s="179"/>
      <c r="AC51" s="179"/>
      <c r="AD51" s="179"/>
      <c r="AE51" s="179"/>
      <c r="AF51" s="179"/>
      <c r="AG51" s="179"/>
      <c r="AH51" s="179"/>
      <c r="AI51" s="179"/>
      <c r="AJ51" s="179"/>
      <c r="AK51" s="179"/>
      <c r="AL51" s="179"/>
      <c r="AM51" s="179"/>
      <c r="AN51" s="179"/>
      <c r="AO51" s="179"/>
      <c r="AP51" s="179"/>
      <c r="AQ51" s="179"/>
      <c r="AR51" s="179"/>
      <c r="AS51" s="179"/>
      <c r="AT51" s="179"/>
      <c r="AU51" s="179"/>
      <c r="AV51" s="179"/>
      <c r="AW51" s="179"/>
    </row>
    <row r="52" spans="1:49" ht="14">
      <c r="A52" s="175"/>
      <c r="B52" s="175"/>
      <c r="C52" s="175"/>
      <c r="D52" s="175"/>
      <c r="E52" s="175"/>
      <c r="F52" s="175"/>
      <c r="G52" s="175"/>
      <c r="H52" s="175"/>
      <c r="I52" s="175"/>
      <c r="J52" s="175"/>
      <c r="K52" s="175"/>
      <c r="L52" s="175"/>
      <c r="M52" s="175"/>
      <c r="N52" s="175"/>
      <c r="O52" s="178"/>
      <c r="P52" s="178"/>
      <c r="Q52" s="178"/>
      <c r="R52" s="178"/>
      <c r="S52" s="178"/>
      <c r="T52" s="175"/>
      <c r="U52" s="179"/>
      <c r="V52" s="179"/>
      <c r="W52" s="179"/>
      <c r="X52" s="179"/>
      <c r="Y52" s="179"/>
      <c r="Z52" s="179"/>
      <c r="AA52" s="179"/>
      <c r="AB52" s="179"/>
      <c r="AC52" s="179"/>
      <c r="AD52" s="179"/>
      <c r="AE52" s="179"/>
      <c r="AF52" s="179"/>
      <c r="AG52" s="179"/>
      <c r="AH52" s="179"/>
      <c r="AI52" s="179"/>
      <c r="AJ52" s="179"/>
      <c r="AK52" s="179"/>
      <c r="AL52" s="179"/>
      <c r="AM52" s="179"/>
      <c r="AN52" s="179"/>
      <c r="AO52" s="179"/>
      <c r="AP52" s="179"/>
      <c r="AQ52" s="179"/>
      <c r="AR52" s="179"/>
      <c r="AS52" s="179"/>
      <c r="AT52" s="179"/>
      <c r="AU52" s="179"/>
      <c r="AV52" s="179"/>
      <c r="AW52" s="179"/>
    </row>
    <row r="53" spans="1:49" ht="14">
      <c r="A53" s="175"/>
      <c r="B53" s="175"/>
      <c r="C53" s="175"/>
      <c r="D53" s="175"/>
      <c r="E53" s="175"/>
      <c r="F53" s="175"/>
      <c r="G53" s="175"/>
      <c r="H53" s="175"/>
      <c r="I53" s="175"/>
      <c r="J53" s="175"/>
      <c r="K53" s="175"/>
      <c r="L53" s="175"/>
      <c r="M53" s="175"/>
      <c r="N53" s="175"/>
      <c r="O53" s="178"/>
      <c r="P53" s="178"/>
      <c r="Q53" s="178"/>
      <c r="R53" s="178"/>
      <c r="S53" s="178"/>
      <c r="T53" s="175"/>
      <c r="U53" s="179"/>
      <c r="V53" s="179"/>
      <c r="W53" s="179"/>
      <c r="X53" s="179"/>
      <c r="Y53" s="179"/>
      <c r="Z53" s="179"/>
      <c r="AA53" s="179"/>
      <c r="AB53" s="179"/>
      <c r="AC53" s="179"/>
      <c r="AD53" s="179"/>
      <c r="AE53" s="179"/>
      <c r="AF53" s="179"/>
      <c r="AG53" s="179"/>
      <c r="AH53" s="179"/>
      <c r="AI53" s="179"/>
      <c r="AJ53" s="179"/>
      <c r="AK53" s="179"/>
      <c r="AL53" s="179"/>
      <c r="AM53" s="179"/>
      <c r="AN53" s="179"/>
      <c r="AO53" s="179"/>
      <c r="AP53" s="179"/>
      <c r="AQ53" s="179"/>
      <c r="AR53" s="179"/>
      <c r="AS53" s="179"/>
      <c r="AT53" s="179"/>
      <c r="AU53" s="179"/>
      <c r="AV53" s="179"/>
      <c r="AW53" s="179"/>
    </row>
    <row r="54" spans="1:49" ht="14">
      <c r="A54" s="175"/>
      <c r="B54" s="175"/>
      <c r="C54" s="175"/>
      <c r="D54" s="175"/>
      <c r="E54" s="175"/>
      <c r="F54" s="175"/>
      <c r="G54" s="175"/>
      <c r="H54" s="175"/>
      <c r="I54" s="175"/>
      <c r="J54" s="175"/>
      <c r="K54" s="175"/>
      <c r="L54" s="175"/>
      <c r="M54" s="175"/>
      <c r="N54" s="175"/>
      <c r="O54" s="178"/>
      <c r="P54" s="178"/>
      <c r="Q54" s="178"/>
      <c r="R54" s="178"/>
      <c r="S54" s="178"/>
      <c r="T54" s="175"/>
      <c r="U54" s="179"/>
      <c r="V54" s="179"/>
      <c r="W54" s="179"/>
      <c r="X54" s="179"/>
      <c r="Y54" s="179"/>
      <c r="Z54" s="179"/>
      <c r="AA54" s="179"/>
      <c r="AB54" s="179"/>
      <c r="AC54" s="179"/>
      <c r="AD54" s="179"/>
      <c r="AE54" s="179"/>
      <c r="AF54" s="179"/>
      <c r="AG54" s="179"/>
      <c r="AH54" s="179"/>
      <c r="AI54" s="179"/>
      <c r="AJ54" s="179"/>
      <c r="AK54" s="179"/>
      <c r="AL54" s="179"/>
      <c r="AM54" s="179"/>
      <c r="AN54" s="179"/>
      <c r="AO54" s="179"/>
      <c r="AP54" s="179"/>
      <c r="AQ54" s="179"/>
      <c r="AR54" s="179"/>
      <c r="AS54" s="179"/>
      <c r="AT54" s="179"/>
      <c r="AU54" s="179"/>
      <c r="AV54" s="179"/>
      <c r="AW54" s="179"/>
    </row>
    <row r="55" spans="1:49" ht="14">
      <c r="A55" s="175"/>
      <c r="B55" s="175"/>
      <c r="C55" s="175"/>
      <c r="D55" s="175"/>
      <c r="E55" s="175"/>
      <c r="F55" s="175"/>
      <c r="G55" s="175"/>
      <c r="H55" s="175"/>
      <c r="I55" s="175"/>
      <c r="J55" s="175"/>
      <c r="K55" s="175"/>
      <c r="L55" s="175"/>
      <c r="M55" s="175"/>
      <c r="N55" s="175"/>
      <c r="O55" s="178"/>
      <c r="P55" s="178"/>
      <c r="Q55" s="178"/>
      <c r="R55" s="178"/>
      <c r="S55" s="178"/>
      <c r="T55" s="175"/>
      <c r="U55" s="179"/>
      <c r="V55" s="179"/>
      <c r="W55" s="179"/>
      <c r="X55" s="179"/>
      <c r="Y55" s="179"/>
      <c r="Z55" s="179"/>
      <c r="AA55" s="179"/>
      <c r="AB55" s="179"/>
      <c r="AC55" s="179"/>
      <c r="AD55" s="179"/>
      <c r="AE55" s="179"/>
      <c r="AF55" s="179"/>
      <c r="AG55" s="179"/>
      <c r="AH55" s="179"/>
      <c r="AI55" s="179"/>
      <c r="AJ55" s="179"/>
      <c r="AK55" s="179"/>
      <c r="AL55" s="179"/>
      <c r="AM55" s="179"/>
      <c r="AN55" s="179"/>
      <c r="AO55" s="179"/>
      <c r="AP55" s="179"/>
      <c r="AQ55" s="179"/>
      <c r="AR55" s="179"/>
      <c r="AS55" s="179"/>
      <c r="AT55" s="179"/>
      <c r="AU55" s="179"/>
      <c r="AV55" s="179"/>
      <c r="AW55" s="179"/>
    </row>
    <row r="56" spans="1:49" ht="14">
      <c r="A56" s="175"/>
      <c r="B56" s="175"/>
      <c r="C56" s="175"/>
      <c r="D56" s="175"/>
      <c r="E56" s="175"/>
      <c r="F56" s="175"/>
      <c r="G56" s="175"/>
      <c r="H56" s="175"/>
      <c r="I56" s="175"/>
      <c r="J56" s="175"/>
      <c r="K56" s="175"/>
      <c r="L56" s="175"/>
      <c r="M56" s="175"/>
      <c r="N56" s="175"/>
      <c r="O56" s="178"/>
      <c r="P56" s="178"/>
      <c r="Q56" s="178"/>
      <c r="R56" s="178"/>
      <c r="S56" s="178"/>
      <c r="T56" s="175"/>
      <c r="U56" s="179"/>
      <c r="V56" s="179"/>
      <c r="W56" s="179"/>
      <c r="X56" s="179"/>
      <c r="Y56" s="179"/>
      <c r="Z56" s="179"/>
      <c r="AA56" s="179"/>
      <c r="AB56" s="179"/>
      <c r="AC56" s="179"/>
      <c r="AD56" s="179"/>
      <c r="AE56" s="179"/>
      <c r="AF56" s="179"/>
      <c r="AG56" s="179"/>
      <c r="AH56" s="179"/>
      <c r="AI56" s="179"/>
      <c r="AJ56" s="179"/>
      <c r="AK56" s="179"/>
      <c r="AL56" s="179"/>
      <c r="AM56" s="179"/>
      <c r="AN56" s="179"/>
      <c r="AO56" s="179"/>
      <c r="AP56" s="179"/>
      <c r="AQ56" s="179"/>
      <c r="AR56" s="179"/>
      <c r="AS56" s="179"/>
      <c r="AT56" s="179"/>
      <c r="AU56" s="179"/>
      <c r="AV56" s="179"/>
      <c r="AW56" s="179"/>
    </row>
    <row r="57" spans="1:49" ht="14">
      <c r="A57" s="175"/>
      <c r="B57" s="175"/>
      <c r="C57" s="175"/>
      <c r="D57" s="175"/>
      <c r="E57" s="175"/>
      <c r="F57" s="175"/>
      <c r="G57" s="175"/>
      <c r="H57" s="175"/>
      <c r="I57" s="175"/>
      <c r="J57" s="175"/>
      <c r="K57" s="175"/>
      <c r="L57" s="175"/>
      <c r="M57" s="175"/>
      <c r="N57" s="175"/>
      <c r="O57" s="178"/>
      <c r="P57" s="178"/>
      <c r="Q57" s="178"/>
      <c r="R57" s="178"/>
      <c r="S57" s="178"/>
      <c r="T57" s="175"/>
      <c r="U57" s="179"/>
      <c r="V57" s="179"/>
      <c r="W57" s="179"/>
      <c r="X57" s="179"/>
      <c r="Y57" s="179"/>
      <c r="Z57" s="179"/>
      <c r="AA57" s="179"/>
      <c r="AB57" s="179"/>
      <c r="AC57" s="179"/>
      <c r="AD57" s="179"/>
      <c r="AE57" s="179"/>
      <c r="AF57" s="179"/>
      <c r="AG57" s="179"/>
      <c r="AH57" s="179"/>
      <c r="AI57" s="179"/>
      <c r="AJ57" s="179"/>
      <c r="AK57" s="179"/>
      <c r="AL57" s="179"/>
      <c r="AM57" s="179"/>
      <c r="AN57" s="179"/>
      <c r="AO57" s="179"/>
      <c r="AP57" s="179"/>
      <c r="AQ57" s="179"/>
      <c r="AR57" s="179"/>
      <c r="AS57" s="179"/>
      <c r="AT57" s="179"/>
      <c r="AU57" s="179"/>
      <c r="AV57" s="179"/>
      <c r="AW57" s="179"/>
    </row>
    <row r="58" spans="1:49" ht="14">
      <c r="A58" s="175"/>
      <c r="B58" s="175"/>
      <c r="C58" s="175"/>
      <c r="D58" s="175"/>
      <c r="E58" s="175"/>
      <c r="F58" s="175"/>
      <c r="G58" s="175"/>
      <c r="H58" s="175"/>
      <c r="I58" s="175"/>
      <c r="J58" s="175"/>
      <c r="K58" s="175"/>
      <c r="L58" s="175"/>
      <c r="M58" s="175"/>
      <c r="N58" s="175"/>
      <c r="O58" s="178"/>
      <c r="P58" s="178"/>
      <c r="Q58" s="178"/>
      <c r="R58" s="178"/>
      <c r="S58" s="178"/>
      <c r="T58" s="175"/>
      <c r="U58" s="179"/>
      <c r="V58" s="179"/>
      <c r="W58" s="179"/>
      <c r="X58" s="179"/>
      <c r="Y58" s="179"/>
      <c r="Z58" s="179"/>
      <c r="AA58" s="179"/>
      <c r="AB58" s="179"/>
      <c r="AC58" s="179"/>
      <c r="AD58" s="179"/>
      <c r="AE58" s="179"/>
      <c r="AF58" s="179"/>
      <c r="AG58" s="179"/>
      <c r="AH58" s="179"/>
      <c r="AI58" s="179"/>
      <c r="AJ58" s="179"/>
      <c r="AK58" s="179"/>
      <c r="AL58" s="179"/>
      <c r="AM58" s="179"/>
      <c r="AN58" s="179"/>
      <c r="AO58" s="179"/>
      <c r="AP58" s="179"/>
      <c r="AQ58" s="179"/>
      <c r="AR58" s="179"/>
      <c r="AS58" s="179"/>
      <c r="AT58" s="179"/>
      <c r="AU58" s="179"/>
      <c r="AV58" s="179"/>
      <c r="AW58" s="179"/>
    </row>
    <row r="59" spans="1:49" ht="14">
      <c r="A59" s="175"/>
      <c r="B59" s="175"/>
      <c r="C59" s="175"/>
      <c r="D59" s="175"/>
      <c r="E59" s="175"/>
      <c r="F59" s="175"/>
      <c r="G59" s="175"/>
      <c r="H59" s="175"/>
      <c r="I59" s="175"/>
      <c r="J59" s="175"/>
      <c r="K59" s="175"/>
      <c r="L59" s="175"/>
      <c r="M59" s="175"/>
      <c r="N59" s="175"/>
      <c r="O59" s="178"/>
      <c r="P59" s="178"/>
      <c r="Q59" s="178"/>
      <c r="R59" s="178"/>
      <c r="S59" s="178"/>
      <c r="T59" s="175"/>
      <c r="U59" s="179"/>
      <c r="V59" s="179"/>
      <c r="W59" s="179"/>
      <c r="X59" s="179"/>
      <c r="Y59" s="179"/>
      <c r="Z59" s="179"/>
      <c r="AA59" s="179"/>
      <c r="AB59" s="179"/>
      <c r="AC59" s="179"/>
      <c r="AD59" s="179"/>
      <c r="AE59" s="179"/>
      <c r="AF59" s="179"/>
      <c r="AG59" s="179"/>
      <c r="AH59" s="179"/>
      <c r="AI59" s="179"/>
      <c r="AJ59" s="179"/>
      <c r="AK59" s="179"/>
      <c r="AL59" s="179"/>
      <c r="AM59" s="179"/>
      <c r="AN59" s="179"/>
      <c r="AO59" s="179"/>
      <c r="AP59" s="179"/>
      <c r="AQ59" s="179"/>
      <c r="AR59" s="179"/>
      <c r="AS59" s="179"/>
      <c r="AT59" s="179"/>
      <c r="AU59" s="179"/>
      <c r="AV59" s="179"/>
      <c r="AW59" s="179"/>
    </row>
    <row r="60" spans="1:49" ht="14">
      <c r="A60" s="175"/>
      <c r="B60" s="175"/>
      <c r="C60" s="175"/>
      <c r="D60" s="175"/>
      <c r="E60" s="175"/>
      <c r="F60" s="175"/>
      <c r="G60" s="175"/>
      <c r="H60" s="175"/>
      <c r="I60" s="175"/>
      <c r="J60" s="175"/>
      <c r="K60" s="175"/>
      <c r="L60" s="175"/>
      <c r="M60" s="175"/>
      <c r="N60" s="175"/>
      <c r="O60" s="178"/>
      <c r="P60" s="178"/>
      <c r="Q60" s="178"/>
      <c r="R60" s="178"/>
      <c r="S60" s="178"/>
      <c r="T60" s="175"/>
      <c r="U60" s="179"/>
      <c r="V60" s="179"/>
      <c r="W60" s="179"/>
      <c r="X60" s="179"/>
      <c r="Y60" s="179"/>
      <c r="Z60" s="179"/>
      <c r="AA60" s="179"/>
      <c r="AB60" s="179"/>
      <c r="AC60" s="179"/>
      <c r="AD60" s="179"/>
      <c r="AE60" s="179"/>
      <c r="AF60" s="179"/>
      <c r="AG60" s="179"/>
      <c r="AH60" s="179"/>
      <c r="AI60" s="179"/>
      <c r="AJ60" s="179"/>
      <c r="AK60" s="179"/>
      <c r="AL60" s="179"/>
      <c r="AM60" s="179"/>
      <c r="AN60" s="179"/>
      <c r="AO60" s="179"/>
      <c r="AP60" s="179"/>
      <c r="AQ60" s="179"/>
      <c r="AR60" s="179"/>
      <c r="AS60" s="179"/>
      <c r="AT60" s="179"/>
      <c r="AU60" s="179"/>
      <c r="AV60" s="179"/>
      <c r="AW60" s="179"/>
    </row>
    <row r="61" spans="1:49" ht="14">
      <c r="A61" s="175"/>
      <c r="B61" s="175"/>
      <c r="C61" s="175"/>
      <c r="D61" s="175"/>
      <c r="E61" s="175"/>
      <c r="F61" s="175"/>
      <c r="G61" s="175"/>
      <c r="H61" s="175"/>
      <c r="I61" s="175"/>
      <c r="J61" s="175"/>
      <c r="K61" s="175"/>
      <c r="L61" s="175"/>
      <c r="M61" s="175"/>
      <c r="N61" s="175"/>
      <c r="O61" s="178"/>
      <c r="P61" s="178"/>
      <c r="Q61" s="178"/>
      <c r="R61" s="178"/>
      <c r="S61" s="178"/>
      <c r="T61" s="175"/>
      <c r="U61" s="179"/>
      <c r="V61" s="179"/>
      <c r="W61" s="179"/>
      <c r="X61" s="179"/>
      <c r="Y61" s="179"/>
      <c r="Z61" s="179"/>
      <c r="AA61" s="179"/>
      <c r="AB61" s="179"/>
      <c r="AC61" s="179"/>
      <c r="AD61" s="179"/>
      <c r="AE61" s="179"/>
      <c r="AF61" s="179"/>
      <c r="AG61" s="179"/>
      <c r="AH61" s="179"/>
      <c r="AI61" s="179"/>
      <c r="AJ61" s="179"/>
      <c r="AK61" s="179"/>
      <c r="AL61" s="179"/>
      <c r="AM61" s="179"/>
      <c r="AN61" s="179"/>
      <c r="AO61" s="179"/>
      <c r="AP61" s="179"/>
      <c r="AQ61" s="179"/>
      <c r="AR61" s="179"/>
      <c r="AS61" s="179"/>
      <c r="AT61" s="179"/>
      <c r="AU61" s="179"/>
      <c r="AV61" s="179"/>
      <c r="AW61" s="179"/>
    </row>
    <row r="62" spans="1:49" ht="14">
      <c r="A62" s="175"/>
      <c r="B62" s="175"/>
      <c r="C62" s="175"/>
      <c r="D62" s="175"/>
      <c r="E62" s="175"/>
      <c r="F62" s="175"/>
      <c r="G62" s="175"/>
      <c r="H62" s="175"/>
      <c r="I62" s="175"/>
      <c r="J62" s="175"/>
      <c r="K62" s="175"/>
      <c r="L62" s="175"/>
      <c r="M62" s="175"/>
      <c r="N62" s="175"/>
      <c r="O62" s="178"/>
      <c r="P62" s="178"/>
      <c r="Q62" s="178"/>
      <c r="R62" s="178"/>
      <c r="S62" s="178"/>
      <c r="T62" s="175"/>
      <c r="U62" s="179"/>
      <c r="V62" s="179"/>
      <c r="W62" s="179"/>
      <c r="X62" s="179"/>
      <c r="Y62" s="179"/>
      <c r="Z62" s="179"/>
      <c r="AA62" s="179"/>
      <c r="AB62" s="179"/>
      <c r="AC62" s="179"/>
      <c r="AD62" s="179"/>
      <c r="AE62" s="179"/>
      <c r="AF62" s="179"/>
      <c r="AG62" s="179"/>
      <c r="AH62" s="179"/>
      <c r="AI62" s="179"/>
      <c r="AJ62" s="179"/>
      <c r="AK62" s="179"/>
      <c r="AL62" s="179"/>
      <c r="AM62" s="179"/>
      <c r="AN62" s="179"/>
      <c r="AO62" s="179"/>
      <c r="AP62" s="179"/>
      <c r="AQ62" s="179"/>
      <c r="AR62" s="179"/>
      <c r="AS62" s="179"/>
      <c r="AT62" s="179"/>
      <c r="AU62" s="179"/>
      <c r="AV62" s="179"/>
      <c r="AW62" s="179"/>
    </row>
    <row r="63" spans="1:49" ht="14">
      <c r="A63" s="175"/>
      <c r="B63" s="175"/>
      <c r="C63" s="175"/>
      <c r="D63" s="175"/>
      <c r="E63" s="175"/>
      <c r="F63" s="175"/>
      <c r="G63" s="175"/>
      <c r="H63" s="175"/>
      <c r="I63" s="175"/>
      <c r="J63" s="175"/>
      <c r="K63" s="175"/>
      <c r="L63" s="175"/>
      <c r="M63" s="175"/>
      <c r="N63" s="175"/>
      <c r="O63" s="178"/>
      <c r="P63" s="178"/>
      <c r="Q63" s="178"/>
      <c r="R63" s="178"/>
      <c r="S63" s="178"/>
      <c r="T63" s="175"/>
      <c r="U63" s="179"/>
      <c r="V63" s="179"/>
      <c r="W63" s="179"/>
      <c r="X63" s="179"/>
      <c r="Y63" s="179"/>
      <c r="Z63" s="179"/>
      <c r="AA63" s="179"/>
      <c r="AB63" s="179"/>
      <c r="AC63" s="179"/>
      <c r="AD63" s="179"/>
      <c r="AE63" s="179"/>
      <c r="AF63" s="179"/>
      <c r="AG63" s="179"/>
      <c r="AH63" s="179"/>
      <c r="AI63" s="179"/>
      <c r="AJ63" s="179"/>
      <c r="AK63" s="179"/>
      <c r="AL63" s="179"/>
      <c r="AM63" s="179"/>
      <c r="AN63" s="179"/>
      <c r="AO63" s="179"/>
      <c r="AP63" s="179"/>
      <c r="AQ63" s="179"/>
      <c r="AR63" s="179"/>
      <c r="AS63" s="179"/>
      <c r="AT63" s="179"/>
      <c r="AU63" s="179"/>
      <c r="AV63" s="179"/>
      <c r="AW63" s="179"/>
    </row>
    <row r="64" spans="1:49" ht="14">
      <c r="A64" s="175"/>
      <c r="B64" s="175"/>
      <c r="C64" s="175"/>
      <c r="D64" s="175"/>
      <c r="E64" s="175"/>
      <c r="F64" s="175"/>
      <c r="G64" s="175"/>
      <c r="H64" s="175"/>
      <c r="I64" s="175"/>
      <c r="J64" s="175"/>
      <c r="K64" s="175"/>
      <c r="L64" s="175"/>
      <c r="M64" s="175"/>
      <c r="N64" s="175"/>
      <c r="O64" s="178"/>
      <c r="P64" s="178"/>
      <c r="Q64" s="178"/>
      <c r="R64" s="178"/>
      <c r="S64" s="178"/>
      <c r="T64" s="175"/>
      <c r="U64" s="179"/>
      <c r="V64" s="179"/>
      <c r="W64" s="179"/>
      <c r="X64" s="179"/>
      <c r="Y64" s="179"/>
      <c r="Z64" s="179"/>
      <c r="AA64" s="179"/>
      <c r="AB64" s="179"/>
      <c r="AC64" s="179"/>
      <c r="AD64" s="179"/>
      <c r="AE64" s="179"/>
      <c r="AF64" s="179"/>
      <c r="AG64" s="179"/>
      <c r="AH64" s="179"/>
      <c r="AI64" s="179"/>
      <c r="AJ64" s="179"/>
      <c r="AK64" s="179"/>
      <c r="AL64" s="179"/>
      <c r="AM64" s="179"/>
      <c r="AN64" s="179"/>
      <c r="AO64" s="179"/>
      <c r="AP64" s="179"/>
      <c r="AQ64" s="179"/>
      <c r="AR64" s="179"/>
      <c r="AS64" s="179"/>
      <c r="AT64" s="179"/>
      <c r="AU64" s="179"/>
      <c r="AV64" s="179"/>
      <c r="AW64" s="179"/>
    </row>
    <row r="65" spans="1:49" ht="14">
      <c r="A65" s="175"/>
      <c r="B65" s="175"/>
      <c r="C65" s="175"/>
      <c r="D65" s="175"/>
      <c r="E65" s="175"/>
      <c r="F65" s="175"/>
      <c r="G65" s="175"/>
      <c r="H65" s="175"/>
      <c r="I65" s="175"/>
      <c r="J65" s="175"/>
      <c r="K65" s="175"/>
      <c r="L65" s="175"/>
      <c r="M65" s="175"/>
      <c r="N65" s="175"/>
      <c r="O65" s="178"/>
      <c r="P65" s="178"/>
      <c r="Q65" s="178"/>
      <c r="R65" s="178"/>
      <c r="S65" s="178"/>
      <c r="T65" s="175"/>
      <c r="U65" s="179"/>
      <c r="V65" s="179"/>
      <c r="W65" s="179"/>
      <c r="X65" s="179"/>
      <c r="Y65" s="179"/>
      <c r="Z65" s="179"/>
      <c r="AA65" s="179"/>
      <c r="AB65" s="179"/>
      <c r="AC65" s="179"/>
      <c r="AD65" s="179"/>
      <c r="AE65" s="179"/>
      <c r="AF65" s="179"/>
      <c r="AG65" s="179"/>
      <c r="AH65" s="179"/>
      <c r="AI65" s="179"/>
      <c r="AJ65" s="179"/>
      <c r="AK65" s="179"/>
      <c r="AL65" s="179"/>
      <c r="AM65" s="179"/>
      <c r="AN65" s="179"/>
      <c r="AO65" s="179"/>
      <c r="AP65" s="179"/>
      <c r="AQ65" s="179"/>
      <c r="AR65" s="179"/>
      <c r="AS65" s="179"/>
      <c r="AT65" s="179"/>
      <c r="AU65" s="179"/>
      <c r="AV65" s="179"/>
      <c r="AW65" s="179"/>
    </row>
    <row r="66" spans="1:49" ht="14">
      <c r="A66" s="175"/>
      <c r="B66" s="175"/>
      <c r="C66" s="175"/>
      <c r="D66" s="175"/>
      <c r="E66" s="175"/>
      <c r="F66" s="175"/>
      <c r="G66" s="175"/>
      <c r="H66" s="175"/>
      <c r="I66" s="175"/>
      <c r="J66" s="175"/>
      <c r="K66" s="175"/>
      <c r="L66" s="175"/>
      <c r="M66" s="175"/>
      <c r="N66" s="175"/>
      <c r="O66" s="178"/>
      <c r="P66" s="178"/>
      <c r="Q66" s="178"/>
      <c r="R66" s="178"/>
      <c r="S66" s="178"/>
      <c r="T66" s="175"/>
      <c r="U66" s="179"/>
      <c r="V66" s="179"/>
      <c r="W66" s="179"/>
      <c r="X66" s="179"/>
      <c r="Y66" s="179"/>
      <c r="Z66" s="179"/>
      <c r="AA66" s="179"/>
      <c r="AB66" s="179"/>
      <c r="AC66" s="179"/>
      <c r="AD66" s="179"/>
      <c r="AE66" s="179"/>
      <c r="AF66" s="179"/>
      <c r="AG66" s="179"/>
      <c r="AH66" s="179"/>
      <c r="AI66" s="179"/>
      <c r="AJ66" s="179"/>
      <c r="AK66" s="179"/>
      <c r="AL66" s="179"/>
      <c r="AM66" s="179"/>
      <c r="AN66" s="179"/>
      <c r="AO66" s="179"/>
      <c r="AP66" s="179"/>
      <c r="AQ66" s="179"/>
      <c r="AR66" s="179"/>
      <c r="AS66" s="179"/>
      <c r="AT66" s="179"/>
      <c r="AU66" s="179"/>
      <c r="AV66" s="179"/>
      <c r="AW66" s="179"/>
    </row>
    <row r="67" spans="1:49" ht="14">
      <c r="A67" s="175"/>
      <c r="B67" s="175"/>
      <c r="C67" s="175"/>
      <c r="D67" s="175"/>
      <c r="E67" s="175"/>
      <c r="F67" s="175"/>
      <c r="G67" s="175"/>
      <c r="H67" s="175"/>
      <c r="I67" s="175"/>
      <c r="J67" s="175"/>
      <c r="K67" s="175"/>
      <c r="L67" s="175"/>
      <c r="M67" s="175"/>
      <c r="N67" s="175"/>
      <c r="O67" s="178"/>
      <c r="P67" s="178"/>
      <c r="Q67" s="178"/>
      <c r="R67" s="178"/>
      <c r="S67" s="178"/>
      <c r="T67" s="175"/>
      <c r="U67" s="179"/>
      <c r="V67" s="179"/>
      <c r="W67" s="179"/>
      <c r="X67" s="179"/>
      <c r="Y67" s="179"/>
      <c r="Z67" s="179"/>
      <c r="AA67" s="179"/>
      <c r="AB67" s="179"/>
      <c r="AC67" s="179"/>
      <c r="AD67" s="179"/>
      <c r="AE67" s="179"/>
      <c r="AF67" s="179"/>
      <c r="AG67" s="179"/>
      <c r="AH67" s="179"/>
      <c r="AI67" s="179"/>
      <c r="AJ67" s="179"/>
      <c r="AK67" s="179"/>
      <c r="AL67" s="179"/>
      <c r="AM67" s="179"/>
      <c r="AN67" s="179"/>
      <c r="AO67" s="179"/>
      <c r="AP67" s="179"/>
      <c r="AQ67" s="179"/>
      <c r="AR67" s="179"/>
      <c r="AS67" s="179"/>
      <c r="AT67" s="179"/>
      <c r="AU67" s="179"/>
      <c r="AV67" s="179"/>
      <c r="AW67" s="179"/>
    </row>
    <row r="68" spans="1:49" ht="14">
      <c r="A68" s="175"/>
      <c r="B68" s="175"/>
      <c r="C68" s="175"/>
      <c r="D68" s="175"/>
      <c r="E68" s="175"/>
      <c r="F68" s="175"/>
      <c r="G68" s="175"/>
      <c r="H68" s="175"/>
      <c r="I68" s="175"/>
      <c r="J68" s="175"/>
      <c r="K68" s="175"/>
      <c r="L68" s="175"/>
      <c r="M68" s="175"/>
      <c r="N68" s="175"/>
      <c r="O68" s="178"/>
      <c r="P68" s="178"/>
      <c r="Q68" s="178"/>
      <c r="R68" s="178"/>
      <c r="S68" s="178"/>
      <c r="T68" s="175"/>
      <c r="U68" s="179"/>
      <c r="V68" s="179"/>
      <c r="W68" s="179"/>
      <c r="X68" s="179"/>
      <c r="Y68" s="179"/>
      <c r="Z68" s="179"/>
      <c r="AA68" s="179"/>
      <c r="AB68" s="179"/>
      <c r="AC68" s="179"/>
      <c r="AD68" s="179"/>
      <c r="AE68" s="179"/>
      <c r="AF68" s="179"/>
      <c r="AG68" s="179"/>
      <c r="AH68" s="179"/>
      <c r="AI68" s="179"/>
      <c r="AJ68" s="179"/>
      <c r="AK68" s="179"/>
      <c r="AL68" s="179"/>
      <c r="AM68" s="179"/>
      <c r="AN68" s="179"/>
      <c r="AO68" s="179"/>
      <c r="AP68" s="179"/>
      <c r="AQ68" s="179"/>
      <c r="AR68" s="179"/>
      <c r="AS68" s="179"/>
      <c r="AT68" s="179"/>
      <c r="AU68" s="179"/>
      <c r="AV68" s="179"/>
      <c r="AW68" s="179"/>
    </row>
    <row r="69" spans="1:49" ht="14">
      <c r="A69" s="175"/>
      <c r="B69" s="175"/>
      <c r="C69" s="175"/>
      <c r="D69" s="175"/>
      <c r="E69" s="175"/>
      <c r="F69" s="175"/>
      <c r="G69" s="175"/>
      <c r="H69" s="175"/>
      <c r="I69" s="175"/>
      <c r="J69" s="175"/>
      <c r="K69" s="175"/>
      <c r="L69" s="175"/>
      <c r="M69" s="175"/>
      <c r="N69" s="175"/>
      <c r="O69" s="178"/>
      <c r="P69" s="178"/>
      <c r="Q69" s="178"/>
      <c r="R69" s="178"/>
      <c r="S69" s="178"/>
      <c r="T69" s="175"/>
      <c r="U69" s="179"/>
      <c r="V69" s="179"/>
      <c r="W69" s="179"/>
      <c r="X69" s="179"/>
      <c r="Y69" s="179"/>
      <c r="Z69" s="179"/>
      <c r="AA69" s="179"/>
      <c r="AB69" s="179"/>
      <c r="AC69" s="179"/>
      <c r="AD69" s="179"/>
      <c r="AE69" s="179"/>
      <c r="AF69" s="179"/>
      <c r="AG69" s="179"/>
      <c r="AH69" s="179"/>
      <c r="AI69" s="179"/>
      <c r="AJ69" s="179"/>
      <c r="AK69" s="179"/>
      <c r="AL69" s="179"/>
      <c r="AM69" s="179"/>
      <c r="AN69" s="179"/>
      <c r="AO69" s="179"/>
      <c r="AP69" s="179"/>
      <c r="AQ69" s="179"/>
      <c r="AR69" s="179"/>
      <c r="AS69" s="179"/>
      <c r="AT69" s="179"/>
      <c r="AU69" s="179"/>
      <c r="AV69" s="179"/>
      <c r="AW69" s="179"/>
    </row>
    <row r="70" spans="1:49" ht="14">
      <c r="A70" s="175"/>
      <c r="B70" s="175"/>
      <c r="C70" s="175"/>
      <c r="D70" s="175"/>
      <c r="E70" s="175"/>
      <c r="F70" s="175"/>
      <c r="G70" s="175"/>
      <c r="H70" s="175"/>
      <c r="I70" s="175"/>
      <c r="J70" s="175"/>
      <c r="K70" s="175"/>
      <c r="L70" s="175"/>
      <c r="M70" s="175"/>
      <c r="N70" s="175"/>
      <c r="O70" s="178"/>
      <c r="P70" s="178"/>
      <c r="Q70" s="178"/>
      <c r="R70" s="178"/>
      <c r="S70" s="178"/>
      <c r="T70" s="175"/>
      <c r="U70" s="179"/>
      <c r="V70" s="179"/>
      <c r="W70" s="179"/>
      <c r="X70" s="179"/>
      <c r="Y70" s="179"/>
      <c r="Z70" s="179"/>
      <c r="AA70" s="179"/>
      <c r="AB70" s="179"/>
      <c r="AC70" s="179"/>
      <c r="AD70" s="179"/>
      <c r="AE70" s="179"/>
      <c r="AF70" s="179"/>
      <c r="AG70" s="179"/>
      <c r="AH70" s="179"/>
      <c r="AI70" s="179"/>
      <c r="AJ70" s="179"/>
      <c r="AK70" s="179"/>
      <c r="AL70" s="179"/>
      <c r="AM70" s="179"/>
      <c r="AN70" s="179"/>
      <c r="AO70" s="179"/>
      <c r="AP70" s="179"/>
      <c r="AQ70" s="179"/>
      <c r="AR70" s="179"/>
      <c r="AS70" s="179"/>
      <c r="AT70" s="179"/>
      <c r="AU70" s="179"/>
      <c r="AV70" s="179"/>
      <c r="AW70" s="179"/>
    </row>
    <row r="71" spans="1:49" ht="14">
      <c r="A71" s="175"/>
      <c r="B71" s="175"/>
      <c r="C71" s="175"/>
      <c r="D71" s="175"/>
      <c r="E71" s="175"/>
      <c r="F71" s="175"/>
      <c r="G71" s="175"/>
      <c r="H71" s="175"/>
      <c r="I71" s="175"/>
      <c r="J71" s="175"/>
      <c r="K71" s="175"/>
      <c r="L71" s="175"/>
      <c r="M71" s="175"/>
      <c r="N71" s="175"/>
      <c r="O71" s="178"/>
      <c r="P71" s="178"/>
      <c r="Q71" s="178"/>
      <c r="R71" s="178"/>
      <c r="S71" s="178"/>
      <c r="T71" s="175"/>
      <c r="U71" s="179"/>
      <c r="V71" s="179"/>
      <c r="W71" s="179"/>
      <c r="X71" s="179"/>
      <c r="Y71" s="179"/>
      <c r="Z71" s="179"/>
      <c r="AA71" s="179"/>
      <c r="AB71" s="179"/>
      <c r="AC71" s="179"/>
      <c r="AD71" s="179"/>
      <c r="AE71" s="179"/>
      <c r="AF71" s="179"/>
      <c r="AG71" s="179"/>
      <c r="AH71" s="179"/>
      <c r="AI71" s="179"/>
      <c r="AJ71" s="179"/>
      <c r="AK71" s="179"/>
      <c r="AL71" s="179"/>
      <c r="AM71" s="179"/>
      <c r="AN71" s="179"/>
      <c r="AO71" s="179"/>
      <c r="AP71" s="179"/>
      <c r="AQ71" s="179"/>
      <c r="AR71" s="179"/>
      <c r="AS71" s="179"/>
      <c r="AT71" s="179"/>
      <c r="AU71" s="179"/>
      <c r="AV71" s="179"/>
      <c r="AW71" s="179"/>
    </row>
    <row r="72" spans="1:49" ht="14">
      <c r="A72" s="175"/>
      <c r="B72" s="175"/>
      <c r="C72" s="175"/>
      <c r="D72" s="175"/>
      <c r="E72" s="175"/>
      <c r="F72" s="175"/>
      <c r="G72" s="175"/>
      <c r="H72" s="175"/>
      <c r="I72" s="175"/>
      <c r="J72" s="175"/>
      <c r="K72" s="175"/>
      <c r="L72" s="175"/>
      <c r="M72" s="175"/>
      <c r="N72" s="175"/>
      <c r="O72" s="178"/>
      <c r="P72" s="178"/>
      <c r="Q72" s="178"/>
      <c r="R72" s="178"/>
      <c r="S72" s="178"/>
      <c r="T72" s="175"/>
      <c r="U72" s="179"/>
      <c r="V72" s="179"/>
      <c r="W72" s="179"/>
      <c r="X72" s="179"/>
      <c r="Y72" s="179"/>
      <c r="Z72" s="179"/>
      <c r="AA72" s="179"/>
      <c r="AB72" s="179"/>
      <c r="AC72" s="179"/>
      <c r="AD72" s="179"/>
      <c r="AE72" s="179"/>
      <c r="AF72" s="179"/>
      <c r="AG72" s="179"/>
      <c r="AH72" s="179"/>
      <c r="AI72" s="179"/>
      <c r="AJ72" s="179"/>
      <c r="AK72" s="179"/>
      <c r="AL72" s="179"/>
      <c r="AM72" s="179"/>
      <c r="AN72" s="179"/>
      <c r="AO72" s="179"/>
      <c r="AP72" s="179"/>
      <c r="AQ72" s="179"/>
      <c r="AR72" s="179"/>
      <c r="AS72" s="179"/>
      <c r="AT72" s="179"/>
      <c r="AU72" s="179"/>
      <c r="AV72" s="179"/>
      <c r="AW72" s="179"/>
    </row>
    <row r="73" spans="1:49" ht="14">
      <c r="A73" s="175"/>
      <c r="B73" s="175"/>
      <c r="C73" s="175"/>
      <c r="D73" s="175"/>
      <c r="E73" s="175"/>
      <c r="F73" s="175"/>
      <c r="G73" s="175"/>
      <c r="H73" s="175"/>
      <c r="I73" s="175"/>
      <c r="J73" s="175"/>
      <c r="K73" s="175"/>
      <c r="L73" s="175"/>
      <c r="M73" s="175"/>
      <c r="N73" s="175"/>
      <c r="O73" s="178"/>
      <c r="P73" s="178"/>
      <c r="Q73" s="178"/>
      <c r="R73" s="178"/>
      <c r="S73" s="178"/>
      <c r="T73" s="175"/>
      <c r="U73" s="179"/>
      <c r="V73" s="179"/>
      <c r="W73" s="179"/>
      <c r="X73" s="179"/>
      <c r="Y73" s="179"/>
      <c r="Z73" s="179"/>
      <c r="AA73" s="179"/>
      <c r="AB73" s="179"/>
      <c r="AC73" s="179"/>
      <c r="AD73" s="179"/>
      <c r="AE73" s="179"/>
      <c r="AF73" s="179"/>
      <c r="AG73" s="179"/>
      <c r="AH73" s="179"/>
      <c r="AI73" s="179"/>
      <c r="AJ73" s="179"/>
      <c r="AK73" s="179"/>
      <c r="AL73" s="179"/>
      <c r="AM73" s="179"/>
      <c r="AN73" s="179"/>
      <c r="AO73" s="179"/>
      <c r="AP73" s="179"/>
      <c r="AQ73" s="179"/>
      <c r="AR73" s="179"/>
      <c r="AS73" s="179"/>
      <c r="AT73" s="179"/>
      <c r="AU73" s="179"/>
      <c r="AV73" s="179"/>
      <c r="AW73" s="179"/>
    </row>
    <row r="74" spans="1:49" ht="14">
      <c r="A74" s="175"/>
      <c r="B74" s="175"/>
      <c r="C74" s="175"/>
      <c r="D74" s="175"/>
      <c r="E74" s="175"/>
      <c r="F74" s="175"/>
      <c r="G74" s="175"/>
      <c r="H74" s="175"/>
      <c r="I74" s="175"/>
      <c r="J74" s="175"/>
      <c r="K74" s="175"/>
      <c r="L74" s="175"/>
      <c r="M74" s="175"/>
      <c r="N74" s="175"/>
      <c r="O74" s="178"/>
      <c r="P74" s="178"/>
      <c r="Q74" s="178"/>
      <c r="R74" s="178"/>
      <c r="S74" s="178"/>
      <c r="T74" s="175"/>
      <c r="U74" s="179"/>
      <c r="V74" s="179"/>
      <c r="W74" s="179"/>
      <c r="X74" s="179"/>
      <c r="Y74" s="179"/>
      <c r="Z74" s="179"/>
      <c r="AA74" s="179"/>
      <c r="AB74" s="179"/>
      <c r="AC74" s="179"/>
      <c r="AD74" s="179"/>
      <c r="AE74" s="179"/>
      <c r="AF74" s="179"/>
      <c r="AG74" s="179"/>
      <c r="AH74" s="179"/>
      <c r="AI74" s="179"/>
      <c r="AJ74" s="179"/>
      <c r="AK74" s="179"/>
      <c r="AL74" s="179"/>
      <c r="AM74" s="179"/>
      <c r="AN74" s="179"/>
      <c r="AO74" s="179"/>
      <c r="AP74" s="179"/>
      <c r="AQ74" s="179"/>
      <c r="AR74" s="179"/>
      <c r="AS74" s="179"/>
      <c r="AT74" s="179"/>
      <c r="AU74" s="179"/>
      <c r="AV74" s="179"/>
      <c r="AW74" s="179"/>
    </row>
    <row r="75" spans="1:49" ht="14">
      <c r="A75" s="175"/>
      <c r="B75" s="175"/>
      <c r="C75" s="175"/>
      <c r="D75" s="175"/>
      <c r="E75" s="175"/>
      <c r="F75" s="175"/>
      <c r="G75" s="175"/>
      <c r="H75" s="175"/>
      <c r="I75" s="175"/>
      <c r="J75" s="175"/>
      <c r="K75" s="175"/>
      <c r="L75" s="175"/>
      <c r="M75" s="175"/>
      <c r="N75" s="175"/>
      <c r="O75" s="178"/>
      <c r="P75" s="178"/>
      <c r="Q75" s="178"/>
      <c r="R75" s="178"/>
      <c r="S75" s="178"/>
      <c r="T75" s="175"/>
      <c r="U75" s="179"/>
      <c r="V75" s="179"/>
      <c r="W75" s="179"/>
      <c r="X75" s="179"/>
      <c r="Y75" s="179"/>
      <c r="Z75" s="179"/>
      <c r="AA75" s="179"/>
      <c r="AB75" s="179"/>
      <c r="AC75" s="179"/>
      <c r="AD75" s="179"/>
      <c r="AE75" s="179"/>
      <c r="AF75" s="179"/>
      <c r="AG75" s="179"/>
      <c r="AH75" s="179"/>
      <c r="AI75" s="179"/>
      <c r="AJ75" s="179"/>
      <c r="AK75" s="179"/>
      <c r="AL75" s="179"/>
      <c r="AM75" s="179"/>
      <c r="AN75" s="179"/>
      <c r="AO75" s="179"/>
      <c r="AP75" s="179"/>
      <c r="AQ75" s="179"/>
      <c r="AR75" s="179"/>
      <c r="AS75" s="179"/>
      <c r="AT75" s="179"/>
      <c r="AU75" s="179"/>
      <c r="AV75" s="179"/>
      <c r="AW75" s="179"/>
    </row>
    <row r="76" spans="1:49" ht="14">
      <c r="A76" s="175"/>
      <c r="B76" s="175"/>
      <c r="C76" s="175"/>
      <c r="D76" s="175"/>
      <c r="E76" s="175"/>
      <c r="F76" s="175"/>
      <c r="G76" s="175"/>
      <c r="H76" s="175"/>
      <c r="I76" s="175"/>
      <c r="J76" s="175"/>
      <c r="K76" s="175"/>
      <c r="L76" s="175"/>
      <c r="M76" s="175"/>
      <c r="N76" s="175"/>
      <c r="O76" s="178"/>
      <c r="P76" s="178"/>
      <c r="Q76" s="178"/>
      <c r="R76" s="178"/>
      <c r="S76" s="178"/>
      <c r="T76" s="175"/>
      <c r="U76" s="179"/>
      <c r="V76" s="179"/>
      <c r="W76" s="179"/>
      <c r="X76" s="179"/>
      <c r="Y76" s="179"/>
      <c r="Z76" s="179"/>
      <c r="AA76" s="179"/>
      <c r="AB76" s="179"/>
      <c r="AC76" s="179"/>
      <c r="AD76" s="179"/>
      <c r="AE76" s="179"/>
      <c r="AF76" s="179"/>
      <c r="AG76" s="179"/>
      <c r="AH76" s="179"/>
      <c r="AI76" s="179"/>
      <c r="AJ76" s="179"/>
      <c r="AK76" s="179"/>
      <c r="AL76" s="179"/>
      <c r="AM76" s="179"/>
      <c r="AN76" s="179"/>
      <c r="AO76" s="179"/>
      <c r="AP76" s="179"/>
      <c r="AQ76" s="179"/>
      <c r="AR76" s="179"/>
      <c r="AS76" s="179"/>
      <c r="AT76" s="179"/>
      <c r="AU76" s="179"/>
      <c r="AV76" s="179"/>
      <c r="AW76" s="179"/>
    </row>
    <row r="77" spans="1:49" ht="14">
      <c r="A77" s="175"/>
      <c r="B77" s="175"/>
      <c r="C77" s="175"/>
      <c r="D77" s="175"/>
      <c r="E77" s="175"/>
      <c r="F77" s="175"/>
      <c r="G77" s="175"/>
      <c r="H77" s="175"/>
      <c r="I77" s="175"/>
      <c r="J77" s="175"/>
      <c r="K77" s="175"/>
      <c r="L77" s="175"/>
      <c r="M77" s="175"/>
      <c r="N77" s="175"/>
      <c r="O77" s="178"/>
      <c r="P77" s="178"/>
      <c r="Q77" s="178"/>
      <c r="R77" s="178"/>
      <c r="S77" s="178"/>
      <c r="T77" s="175"/>
      <c r="U77" s="179"/>
      <c r="V77" s="179"/>
      <c r="W77" s="179"/>
      <c r="X77" s="179"/>
      <c r="Y77" s="179"/>
      <c r="Z77" s="179"/>
      <c r="AA77" s="179"/>
      <c r="AB77" s="179"/>
      <c r="AC77" s="179"/>
      <c r="AD77" s="179"/>
      <c r="AE77" s="179"/>
      <c r="AF77" s="179"/>
      <c r="AG77" s="179"/>
      <c r="AH77" s="179"/>
      <c r="AI77" s="179"/>
      <c r="AJ77" s="179"/>
      <c r="AK77" s="179"/>
      <c r="AL77" s="179"/>
      <c r="AM77" s="179"/>
      <c r="AN77" s="179"/>
      <c r="AO77" s="179"/>
      <c r="AP77" s="179"/>
      <c r="AQ77" s="179"/>
      <c r="AR77" s="179"/>
      <c r="AS77" s="179"/>
      <c r="AT77" s="179"/>
      <c r="AU77" s="179"/>
      <c r="AV77" s="179"/>
      <c r="AW77" s="179"/>
    </row>
    <row r="78" spans="1:49" ht="14">
      <c r="A78" s="175"/>
      <c r="B78" s="175"/>
      <c r="C78" s="175"/>
      <c r="D78" s="175"/>
      <c r="E78" s="175"/>
      <c r="F78" s="175"/>
      <c r="G78" s="175"/>
      <c r="H78" s="175"/>
      <c r="I78" s="175"/>
      <c r="J78" s="175"/>
      <c r="K78" s="175"/>
      <c r="L78" s="175"/>
      <c r="M78" s="175"/>
      <c r="N78" s="175"/>
      <c r="O78" s="178"/>
      <c r="P78" s="178"/>
      <c r="Q78" s="178"/>
      <c r="R78" s="178"/>
      <c r="S78" s="178"/>
      <c r="T78" s="175"/>
      <c r="U78" s="179"/>
      <c r="V78" s="179"/>
      <c r="W78" s="179"/>
      <c r="X78" s="179"/>
      <c r="Y78" s="179"/>
      <c r="Z78" s="179"/>
      <c r="AA78" s="179"/>
      <c r="AB78" s="179"/>
      <c r="AC78" s="179"/>
      <c r="AD78" s="179"/>
      <c r="AE78" s="179"/>
      <c r="AF78" s="179"/>
      <c r="AG78" s="179"/>
      <c r="AH78" s="179"/>
      <c r="AI78" s="179"/>
      <c r="AJ78" s="179"/>
      <c r="AK78" s="179"/>
      <c r="AL78" s="179"/>
      <c r="AM78" s="179"/>
      <c r="AN78" s="179"/>
      <c r="AO78" s="179"/>
      <c r="AP78" s="179"/>
      <c r="AQ78" s="179"/>
      <c r="AR78" s="179"/>
      <c r="AS78" s="179"/>
      <c r="AT78" s="179"/>
      <c r="AU78" s="179"/>
      <c r="AV78" s="179"/>
      <c r="AW78" s="179"/>
    </row>
    <row r="79" spans="1:49" ht="14">
      <c r="A79" s="175"/>
      <c r="B79" s="175"/>
      <c r="C79" s="175"/>
      <c r="D79" s="175"/>
      <c r="E79" s="175"/>
      <c r="F79" s="175"/>
      <c r="G79" s="175"/>
      <c r="H79" s="175"/>
      <c r="I79" s="175"/>
      <c r="J79" s="175"/>
      <c r="K79" s="175"/>
      <c r="L79" s="175"/>
      <c r="M79" s="175"/>
      <c r="N79" s="175"/>
      <c r="O79" s="178"/>
      <c r="P79" s="178"/>
      <c r="Q79" s="178"/>
      <c r="R79" s="178"/>
      <c r="S79" s="178"/>
      <c r="T79" s="175"/>
      <c r="U79" s="179"/>
      <c r="V79" s="179"/>
      <c r="W79" s="179"/>
      <c r="X79" s="179"/>
      <c r="Y79" s="179"/>
      <c r="Z79" s="179"/>
      <c r="AA79" s="179"/>
      <c r="AB79" s="179"/>
      <c r="AC79" s="179"/>
      <c r="AD79" s="179"/>
      <c r="AE79" s="179"/>
      <c r="AF79" s="179"/>
      <c r="AG79" s="179"/>
      <c r="AH79" s="179"/>
      <c r="AI79" s="179"/>
      <c r="AJ79" s="179"/>
      <c r="AK79" s="179"/>
      <c r="AL79" s="179"/>
      <c r="AM79" s="179"/>
      <c r="AN79" s="179"/>
      <c r="AO79" s="179"/>
      <c r="AP79" s="179"/>
      <c r="AQ79" s="179"/>
      <c r="AR79" s="179"/>
      <c r="AS79" s="179"/>
      <c r="AT79" s="179"/>
      <c r="AU79" s="179"/>
      <c r="AV79" s="179"/>
      <c r="AW79" s="179"/>
    </row>
    <row r="80" spans="1:49" ht="14">
      <c r="A80" s="175"/>
      <c r="B80" s="175"/>
      <c r="C80" s="175"/>
      <c r="D80" s="175"/>
      <c r="E80" s="175"/>
      <c r="F80" s="175"/>
      <c r="G80" s="175"/>
      <c r="H80" s="175"/>
      <c r="I80" s="175"/>
      <c r="J80" s="175"/>
      <c r="K80" s="175"/>
      <c r="L80" s="175"/>
      <c r="M80" s="175"/>
      <c r="N80" s="175"/>
      <c r="O80" s="178"/>
      <c r="P80" s="178"/>
      <c r="Q80" s="178"/>
      <c r="R80" s="178"/>
      <c r="S80" s="178"/>
      <c r="T80" s="175"/>
      <c r="U80" s="179"/>
      <c r="V80" s="179"/>
      <c r="W80" s="179"/>
      <c r="X80" s="179"/>
      <c r="Y80" s="179"/>
      <c r="Z80" s="179"/>
      <c r="AA80" s="179"/>
      <c r="AB80" s="179"/>
      <c r="AC80" s="179"/>
      <c r="AD80" s="179"/>
      <c r="AE80" s="179"/>
      <c r="AF80" s="179"/>
      <c r="AG80" s="179"/>
      <c r="AH80" s="179"/>
      <c r="AI80" s="179"/>
      <c r="AJ80" s="179"/>
      <c r="AK80" s="179"/>
      <c r="AL80" s="179"/>
      <c r="AM80" s="179"/>
      <c r="AN80" s="179"/>
      <c r="AO80" s="179"/>
      <c r="AP80" s="179"/>
      <c r="AQ80" s="179"/>
      <c r="AR80" s="179"/>
      <c r="AS80" s="179"/>
      <c r="AT80" s="179"/>
      <c r="AU80" s="179"/>
      <c r="AV80" s="179"/>
      <c r="AW80" s="179"/>
    </row>
    <row r="81" spans="1:49" ht="14">
      <c r="A81" s="175"/>
      <c r="B81" s="175"/>
      <c r="C81" s="175"/>
      <c r="D81" s="175"/>
      <c r="E81" s="175"/>
      <c r="F81" s="175"/>
      <c r="G81" s="175"/>
      <c r="H81" s="175"/>
      <c r="I81" s="175"/>
      <c r="J81" s="175"/>
      <c r="K81" s="175"/>
      <c r="L81" s="175"/>
      <c r="M81" s="175"/>
      <c r="N81" s="175"/>
      <c r="O81" s="178"/>
      <c r="P81" s="178"/>
      <c r="Q81" s="178"/>
      <c r="R81" s="178"/>
      <c r="S81" s="178"/>
      <c r="T81" s="175"/>
      <c r="U81" s="179"/>
      <c r="V81" s="179"/>
      <c r="W81" s="179"/>
      <c r="X81" s="179"/>
      <c r="Y81" s="179"/>
      <c r="Z81" s="179"/>
      <c r="AA81" s="179"/>
      <c r="AB81" s="179"/>
      <c r="AC81" s="179"/>
      <c r="AD81" s="179"/>
      <c r="AE81" s="179"/>
      <c r="AF81" s="179"/>
      <c r="AG81" s="179"/>
      <c r="AH81" s="179"/>
      <c r="AI81" s="179"/>
      <c r="AJ81" s="179"/>
      <c r="AK81" s="179"/>
      <c r="AL81" s="179"/>
      <c r="AM81" s="179"/>
      <c r="AN81" s="179"/>
      <c r="AO81" s="179"/>
      <c r="AP81" s="179"/>
      <c r="AQ81" s="179"/>
      <c r="AR81" s="179"/>
      <c r="AS81" s="179"/>
      <c r="AT81" s="179"/>
      <c r="AU81" s="179"/>
      <c r="AV81" s="179"/>
      <c r="AW81" s="179"/>
    </row>
    <row r="82" spans="1:49" ht="14">
      <c r="A82" s="175"/>
      <c r="B82" s="175"/>
      <c r="C82" s="175"/>
      <c r="D82" s="175"/>
      <c r="E82" s="175"/>
      <c r="F82" s="175"/>
      <c r="G82" s="175"/>
      <c r="H82" s="175"/>
      <c r="I82" s="175"/>
      <c r="J82" s="175"/>
      <c r="K82" s="175"/>
      <c r="L82" s="175"/>
      <c r="M82" s="175"/>
      <c r="N82" s="175"/>
      <c r="O82" s="178"/>
      <c r="P82" s="178"/>
      <c r="Q82" s="178"/>
      <c r="R82" s="178"/>
      <c r="S82" s="178"/>
      <c r="T82" s="175"/>
      <c r="U82" s="179"/>
      <c r="V82" s="179"/>
      <c r="W82" s="179"/>
      <c r="X82" s="179"/>
      <c r="Y82" s="179"/>
      <c r="Z82" s="179"/>
      <c r="AA82" s="179"/>
      <c r="AB82" s="179"/>
      <c r="AC82" s="179"/>
      <c r="AD82" s="179"/>
      <c r="AE82" s="179"/>
      <c r="AF82" s="179"/>
      <c r="AG82" s="179"/>
      <c r="AH82" s="179"/>
      <c r="AI82" s="179"/>
      <c r="AJ82" s="179"/>
      <c r="AK82" s="179"/>
      <c r="AL82" s="179"/>
      <c r="AM82" s="179"/>
      <c r="AN82" s="179"/>
      <c r="AO82" s="179"/>
      <c r="AP82" s="179"/>
      <c r="AQ82" s="179"/>
      <c r="AR82" s="179"/>
      <c r="AS82" s="179"/>
      <c r="AT82" s="179"/>
      <c r="AU82" s="179"/>
      <c r="AV82" s="179"/>
      <c r="AW82" s="179"/>
    </row>
    <row r="83" spans="1:49" ht="14">
      <c r="A83" s="175"/>
      <c r="B83" s="175"/>
      <c r="C83" s="175"/>
      <c r="D83" s="175"/>
      <c r="E83" s="175"/>
      <c r="F83" s="175"/>
      <c r="G83" s="175"/>
      <c r="H83" s="175"/>
      <c r="I83" s="175"/>
      <c r="J83" s="175"/>
      <c r="K83" s="175"/>
      <c r="L83" s="175"/>
      <c r="M83" s="175"/>
      <c r="N83" s="175"/>
      <c r="O83" s="178"/>
      <c r="P83" s="178"/>
      <c r="Q83" s="178"/>
      <c r="R83" s="178"/>
      <c r="S83" s="178"/>
      <c r="T83" s="175"/>
      <c r="U83" s="179"/>
      <c r="V83" s="179"/>
      <c r="W83" s="179"/>
      <c r="X83" s="179"/>
      <c r="Y83" s="179"/>
      <c r="Z83" s="179"/>
      <c r="AA83" s="179"/>
      <c r="AB83" s="179"/>
      <c r="AC83" s="179"/>
      <c r="AD83" s="179"/>
      <c r="AE83" s="179"/>
      <c r="AF83" s="179"/>
      <c r="AG83" s="179"/>
      <c r="AH83" s="179"/>
      <c r="AI83" s="179"/>
      <c r="AJ83" s="179"/>
      <c r="AK83" s="179"/>
      <c r="AL83" s="179"/>
      <c r="AM83" s="179"/>
      <c r="AN83" s="179"/>
      <c r="AO83" s="179"/>
      <c r="AP83" s="179"/>
      <c r="AQ83" s="179"/>
      <c r="AR83" s="179"/>
      <c r="AS83" s="179"/>
      <c r="AT83" s="179"/>
      <c r="AU83" s="179"/>
      <c r="AV83" s="179"/>
      <c r="AW83" s="179"/>
    </row>
  </sheetData>
  <sheetProtection algorithmName="SHA-512" hashValue="u1GUJljFA1rRpW3Zmr5WqWihZ1i5YFWertdN1I3FhyGSRQf/dLCl6lK4XB+dpQK2smpHOS68WwFU/tpHOnjNCg==" saltValue="4PsxHz+IkMJlSZtofwjoXw==" spinCount="100000" sheet="1" objects="1" scenarios="1"/>
  <phoneticPr fontId="2" type="noConversion"/>
  <pageMargins left="0.75" right="0.75" top="1" bottom="1" header="0.5" footer="0.5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rgb="FFFFFF00"/>
  </sheetPr>
  <dimension ref="A1:AW83"/>
  <sheetViews>
    <sheetView workbookViewId="0">
      <selection activeCell="C23" sqref="C23"/>
    </sheetView>
  </sheetViews>
  <sheetFormatPr baseColWidth="10" defaultRowHeight="13"/>
  <cols>
    <col min="1" max="2" width="20.33203125" style="86" customWidth="1"/>
    <col min="3" max="14" width="12.1640625" style="86" customWidth="1"/>
    <col min="15" max="16" width="12.1640625" style="86" hidden="1" customWidth="1"/>
    <col min="17" max="20" width="12.1640625" style="86" customWidth="1"/>
    <col min="21" max="49" width="7.5" style="86" customWidth="1"/>
    <col min="50" max="16384" width="10.83203125" style="86"/>
  </cols>
  <sheetData>
    <row r="1" spans="1:49" ht="14">
      <c r="A1" s="85" t="s">
        <v>180</v>
      </c>
      <c r="B1" s="85"/>
      <c r="C1" s="85"/>
      <c r="D1" s="85"/>
      <c r="E1" s="85"/>
      <c r="F1" s="85"/>
      <c r="G1" s="85"/>
      <c r="H1" s="85"/>
      <c r="I1" s="85"/>
      <c r="J1" s="85"/>
      <c r="K1" s="85"/>
      <c r="L1" s="85"/>
      <c r="M1" s="85"/>
      <c r="N1" s="85"/>
      <c r="O1" s="85"/>
      <c r="P1" s="85"/>
      <c r="Q1" s="85"/>
      <c r="R1" s="85"/>
      <c r="S1" s="85"/>
      <c r="T1" s="85"/>
      <c r="U1" s="85"/>
      <c r="V1" s="85"/>
      <c r="W1" s="85"/>
      <c r="X1" s="85"/>
      <c r="Y1" s="85"/>
      <c r="Z1" s="85"/>
      <c r="AA1" s="85"/>
      <c r="AB1" s="85"/>
      <c r="AC1" s="85"/>
      <c r="AD1" s="85"/>
      <c r="AE1" s="85"/>
      <c r="AF1" s="85"/>
      <c r="AG1" s="85"/>
      <c r="AH1" s="85"/>
      <c r="AI1" s="85"/>
      <c r="AJ1" s="85"/>
      <c r="AK1" s="85"/>
      <c r="AL1" s="85"/>
      <c r="AM1" s="85"/>
      <c r="AN1" s="85"/>
      <c r="AO1" s="85"/>
      <c r="AP1" s="85"/>
      <c r="AQ1" s="85"/>
      <c r="AR1" s="85"/>
      <c r="AS1" s="85"/>
      <c r="AT1" s="85"/>
      <c r="AU1" s="85"/>
      <c r="AV1" s="85"/>
      <c r="AW1" s="85"/>
    </row>
    <row r="2" spans="1:49" ht="14">
      <c r="A2" s="87" t="s">
        <v>199</v>
      </c>
      <c r="B2" s="85"/>
      <c r="C2" s="85"/>
      <c r="D2" s="85"/>
      <c r="E2" s="85"/>
      <c r="F2" s="85"/>
      <c r="G2" s="85"/>
      <c r="H2" s="85"/>
      <c r="I2" s="85"/>
      <c r="J2" s="85"/>
      <c r="K2" s="85"/>
      <c r="L2" s="85"/>
      <c r="M2" s="85"/>
      <c r="N2" s="85"/>
      <c r="O2" s="85"/>
      <c r="P2" s="85"/>
      <c r="Q2" s="85"/>
      <c r="R2" s="85"/>
      <c r="S2" s="85"/>
      <c r="T2" s="85"/>
      <c r="U2" s="85"/>
      <c r="V2" s="85"/>
      <c r="W2" s="85"/>
      <c r="X2" s="85"/>
      <c r="Y2" s="85"/>
      <c r="Z2" s="85"/>
      <c r="AA2" s="85"/>
      <c r="AB2" s="85"/>
      <c r="AC2" s="85"/>
      <c r="AD2" s="85"/>
      <c r="AE2" s="85"/>
      <c r="AF2" s="85"/>
      <c r="AG2" s="85"/>
      <c r="AH2" s="85"/>
      <c r="AI2" s="85"/>
      <c r="AJ2" s="85"/>
      <c r="AK2" s="85"/>
      <c r="AL2" s="85"/>
      <c r="AM2" s="85"/>
      <c r="AN2" s="85"/>
      <c r="AO2" s="85"/>
      <c r="AP2" s="85"/>
      <c r="AQ2" s="85"/>
      <c r="AR2" s="85"/>
      <c r="AS2" s="85"/>
      <c r="AT2" s="85"/>
      <c r="AU2" s="85"/>
      <c r="AV2" s="85"/>
      <c r="AW2" s="85"/>
    </row>
    <row r="3" spans="1:49" ht="15" thickBot="1">
      <c r="A3" s="85"/>
      <c r="B3" s="85"/>
      <c r="C3" s="85"/>
      <c r="D3" s="85"/>
      <c r="E3" s="85"/>
      <c r="F3" s="85"/>
      <c r="G3" s="88"/>
      <c r="H3" s="85"/>
      <c r="I3" s="85"/>
      <c r="J3" s="85"/>
      <c r="K3" s="85"/>
      <c r="L3" s="85"/>
      <c r="M3" s="85"/>
      <c r="N3" s="85"/>
      <c r="O3" s="85"/>
      <c r="P3" s="85"/>
      <c r="Q3" s="85"/>
      <c r="R3" s="85"/>
      <c r="S3" s="85"/>
      <c r="T3" s="85"/>
      <c r="U3" s="85"/>
      <c r="V3" s="85"/>
      <c r="W3" s="85"/>
      <c r="X3" s="85"/>
      <c r="Y3" s="85"/>
      <c r="Z3" s="85"/>
      <c r="AA3" s="85"/>
      <c r="AB3" s="85"/>
      <c r="AC3" s="85"/>
      <c r="AD3" s="85"/>
      <c r="AE3" s="85"/>
      <c r="AF3" s="85"/>
      <c r="AG3" s="85"/>
      <c r="AH3" s="85"/>
      <c r="AI3" s="85"/>
      <c r="AJ3" s="85"/>
      <c r="AK3" s="85"/>
      <c r="AL3" s="85"/>
      <c r="AM3" s="85"/>
      <c r="AN3" s="85"/>
      <c r="AO3" s="85"/>
      <c r="AP3" s="85"/>
      <c r="AQ3" s="85"/>
      <c r="AR3" s="85"/>
      <c r="AS3" s="85"/>
      <c r="AT3" s="85"/>
      <c r="AU3" s="85"/>
      <c r="AV3" s="85"/>
      <c r="AW3" s="85"/>
    </row>
    <row r="4" spans="1:49" ht="14">
      <c r="A4" s="89" t="s">
        <v>106</v>
      </c>
      <c r="B4" s="90"/>
      <c r="C4" s="90"/>
      <c r="D4" s="90"/>
      <c r="E4" s="90"/>
      <c r="F4" s="90"/>
      <c r="G4" s="90"/>
      <c r="H4" s="90"/>
      <c r="I4" s="90"/>
      <c r="J4" s="90"/>
      <c r="K4" s="90"/>
      <c r="L4" s="90"/>
      <c r="M4" s="90"/>
      <c r="N4" s="90"/>
      <c r="O4" s="90"/>
      <c r="P4" s="90"/>
      <c r="Q4" s="90"/>
      <c r="R4" s="90"/>
      <c r="S4" s="90"/>
      <c r="T4" s="91"/>
      <c r="U4" s="85"/>
      <c r="V4" s="85"/>
      <c r="W4" s="85"/>
      <c r="X4" s="85"/>
      <c r="Y4" s="85"/>
      <c r="Z4" s="85"/>
      <c r="AA4" s="85"/>
      <c r="AB4" s="85"/>
      <c r="AC4" s="85"/>
      <c r="AD4" s="85"/>
      <c r="AE4" s="85"/>
      <c r="AF4" s="85"/>
      <c r="AG4" s="85"/>
      <c r="AH4" s="85"/>
      <c r="AI4" s="85"/>
      <c r="AJ4" s="85"/>
      <c r="AK4" s="85"/>
      <c r="AL4" s="85"/>
      <c r="AM4" s="85"/>
      <c r="AN4" s="85"/>
      <c r="AO4" s="85"/>
      <c r="AP4" s="85"/>
      <c r="AQ4" s="85"/>
      <c r="AR4" s="85"/>
      <c r="AS4" s="85"/>
      <c r="AT4" s="85"/>
      <c r="AU4" s="85"/>
      <c r="AV4" s="85"/>
      <c r="AW4" s="85"/>
    </row>
    <row r="5" spans="1:49" ht="14">
      <c r="A5" s="92" t="s">
        <v>107</v>
      </c>
      <c r="B5" s="93"/>
      <c r="C5" s="102">
        <v>5000</v>
      </c>
      <c r="D5" s="93"/>
      <c r="E5" s="93"/>
      <c r="F5" s="93"/>
      <c r="G5" s="93"/>
      <c r="H5" s="93"/>
      <c r="I5" s="93"/>
      <c r="J5" s="93"/>
      <c r="K5" s="93"/>
      <c r="L5" s="93"/>
      <c r="M5" s="93"/>
      <c r="N5" s="93"/>
      <c r="O5" s="93"/>
      <c r="P5" s="93"/>
      <c r="Q5" s="93"/>
      <c r="R5" s="93"/>
      <c r="S5" s="93"/>
      <c r="T5" s="94"/>
      <c r="U5" s="85"/>
      <c r="V5" s="85"/>
      <c r="W5" s="85"/>
      <c r="X5" s="85"/>
      <c r="Y5" s="85"/>
      <c r="Z5" s="85"/>
      <c r="AA5" s="85"/>
      <c r="AB5" s="85"/>
      <c r="AC5" s="85"/>
      <c r="AD5" s="85"/>
      <c r="AE5" s="85"/>
      <c r="AF5" s="85"/>
      <c r="AG5" s="85"/>
      <c r="AH5" s="85"/>
      <c r="AI5" s="85"/>
      <c r="AJ5" s="85"/>
      <c r="AK5" s="85"/>
      <c r="AL5" s="85"/>
      <c r="AM5" s="85"/>
      <c r="AN5" s="85"/>
      <c r="AO5" s="85"/>
      <c r="AP5" s="85"/>
      <c r="AQ5" s="85"/>
      <c r="AR5" s="85"/>
      <c r="AS5" s="85"/>
      <c r="AT5" s="85"/>
      <c r="AU5" s="85"/>
      <c r="AV5" s="85"/>
      <c r="AW5" s="85"/>
    </row>
    <row r="6" spans="1:49" ht="14">
      <c r="A6" s="92"/>
      <c r="B6" s="93"/>
      <c r="C6" s="93"/>
      <c r="D6" s="93"/>
      <c r="E6" s="93"/>
      <c r="F6" s="93"/>
      <c r="G6" s="93"/>
      <c r="H6" s="93"/>
      <c r="I6" s="93"/>
      <c r="J6" s="93"/>
      <c r="K6" s="93"/>
      <c r="L6" s="93"/>
      <c r="M6" s="93"/>
      <c r="N6" s="93"/>
      <c r="O6" s="93"/>
      <c r="P6" s="93"/>
      <c r="Q6" s="93"/>
      <c r="R6" s="93"/>
      <c r="S6" s="93"/>
      <c r="T6" s="94"/>
      <c r="U6" s="85"/>
      <c r="V6" s="85"/>
      <c r="W6" s="85"/>
      <c r="X6" s="85"/>
      <c r="Y6" s="85"/>
      <c r="Z6" s="85"/>
      <c r="AA6" s="85"/>
      <c r="AB6" s="85"/>
      <c r="AC6" s="85"/>
      <c r="AD6" s="85"/>
      <c r="AE6" s="85"/>
      <c r="AF6" s="85"/>
      <c r="AG6" s="85"/>
      <c r="AH6" s="85"/>
      <c r="AI6" s="85"/>
      <c r="AJ6" s="85"/>
      <c r="AK6" s="85"/>
      <c r="AL6" s="85"/>
      <c r="AM6" s="85"/>
      <c r="AN6" s="85"/>
      <c r="AO6" s="85"/>
      <c r="AP6" s="85"/>
      <c r="AQ6" s="85"/>
      <c r="AR6" s="85"/>
      <c r="AS6" s="85"/>
      <c r="AT6" s="85"/>
      <c r="AU6" s="85"/>
      <c r="AV6" s="85"/>
      <c r="AW6" s="85"/>
    </row>
    <row r="7" spans="1:49" ht="75">
      <c r="A7" s="161" t="s">
        <v>14</v>
      </c>
      <c r="B7" s="162" t="s">
        <v>191</v>
      </c>
      <c r="C7" s="163" t="s">
        <v>166</v>
      </c>
      <c r="D7" s="163" t="s">
        <v>5</v>
      </c>
      <c r="E7" s="163" t="s">
        <v>6</v>
      </c>
      <c r="F7" s="164" t="s">
        <v>7</v>
      </c>
      <c r="G7" s="163" t="s">
        <v>116</v>
      </c>
      <c r="H7" s="165" t="s">
        <v>112</v>
      </c>
      <c r="I7" s="163" t="s">
        <v>113</v>
      </c>
      <c r="J7" s="166" t="s">
        <v>114</v>
      </c>
      <c r="K7" s="167" t="s">
        <v>115</v>
      </c>
      <c r="L7" s="167" t="s">
        <v>169</v>
      </c>
      <c r="M7" s="167" t="s">
        <v>170</v>
      </c>
      <c r="N7" s="167" t="s">
        <v>171</v>
      </c>
      <c r="O7" s="168" t="s">
        <v>131</v>
      </c>
      <c r="P7" s="168" t="s">
        <v>132</v>
      </c>
      <c r="Q7" s="168" t="s">
        <v>178</v>
      </c>
      <c r="R7" s="168" t="s">
        <v>179</v>
      </c>
      <c r="S7" s="167" t="s">
        <v>133</v>
      </c>
      <c r="T7" s="169" t="s">
        <v>134</v>
      </c>
      <c r="U7" s="95"/>
      <c r="V7" s="95"/>
      <c r="W7" s="95"/>
      <c r="X7" s="95"/>
      <c r="Y7" s="95"/>
      <c r="Z7" s="95"/>
      <c r="AA7" s="95"/>
      <c r="AB7" s="95"/>
      <c r="AC7" s="95"/>
      <c r="AD7" s="95"/>
      <c r="AE7" s="95"/>
      <c r="AF7" s="95"/>
      <c r="AG7" s="95"/>
      <c r="AH7" s="95"/>
      <c r="AI7" s="95"/>
      <c r="AJ7" s="95"/>
      <c r="AK7" s="95"/>
      <c r="AL7" s="95"/>
      <c r="AM7" s="95"/>
      <c r="AN7" s="95"/>
      <c r="AO7" s="95"/>
      <c r="AP7" s="95"/>
      <c r="AQ7" s="95"/>
      <c r="AR7" s="95"/>
      <c r="AS7" s="95"/>
      <c r="AT7" s="95"/>
      <c r="AU7" s="95"/>
      <c r="AV7" s="95"/>
      <c r="AW7" s="95"/>
    </row>
    <row r="8" spans="1:49" ht="14">
      <c r="A8" s="159" t="str">
        <f>'ACT Apr 2016'!K2</f>
        <v>ActewAGL</v>
      </c>
      <c r="B8" s="138" t="str">
        <f>'ACT Apr 2016'!L2</f>
        <v>Regulated</v>
      </c>
      <c r="C8" s="139">
        <f>91*'ACT Apr 2016'!M2/100</f>
        <v>91.91</v>
      </c>
      <c r="D8" s="139">
        <f>IF($C$5&gt;='ACT Apr 2016'!P2,('ACT Apr 2016'!P2*'ACT Apr 2016'!N2/100),('ACT Bills April 2016'!$C$5*'ACT Apr 2016'!N2/100))</f>
        <v>1040</v>
      </c>
      <c r="E8" s="139">
        <v>0</v>
      </c>
      <c r="F8" s="140">
        <v>0</v>
      </c>
      <c r="G8" s="141">
        <v>0</v>
      </c>
      <c r="H8" s="156">
        <f>IF(($C$5&lt;'ACT Apr 2016'!P2),(0),('ACT Bills April 2016'!$C$5-'ACT Apr 2016'!P2)*'ACT Apr 2016'!Q2/100)</f>
        <v>0</v>
      </c>
      <c r="I8" s="142">
        <f>SUM(C8:H8)</f>
        <v>1131.9100000000001</v>
      </c>
      <c r="J8" s="101">
        <f>I8*4</f>
        <v>4527.6400000000003</v>
      </c>
      <c r="K8" s="143">
        <v>0</v>
      </c>
      <c r="L8" s="143">
        <f>'ACT Apr 2016'!AZ2</f>
        <v>0</v>
      </c>
      <c r="M8" s="143">
        <f>'ACT Apr 2016'!BA2</f>
        <v>0</v>
      </c>
      <c r="N8" s="143">
        <f>'ACT Apr 2016'!BB2</f>
        <v>0</v>
      </c>
      <c r="O8" s="101">
        <f>J8</f>
        <v>4527.6400000000003</v>
      </c>
      <c r="P8" s="101">
        <f>O8</f>
        <v>4527.6400000000003</v>
      </c>
      <c r="Q8" s="101">
        <f>O8*1.1</f>
        <v>4980.4040000000005</v>
      </c>
      <c r="R8" s="101">
        <f>P8*1.1</f>
        <v>4980.4040000000005</v>
      </c>
      <c r="S8" s="144">
        <f>'ACT Apr 2016'!BI2</f>
        <v>0</v>
      </c>
      <c r="T8" s="145" t="str">
        <f>'ACT Apr 2016'!BJ2</f>
        <v>n</v>
      </c>
      <c r="U8" s="95"/>
      <c r="V8" s="95"/>
      <c r="W8" s="95"/>
      <c r="X8" s="95"/>
      <c r="Y8" s="95"/>
      <c r="Z8" s="95"/>
      <c r="AA8" s="95"/>
      <c r="AB8" s="95"/>
      <c r="AC8" s="95"/>
      <c r="AD8" s="95"/>
      <c r="AE8" s="95"/>
      <c r="AF8" s="95"/>
      <c r="AG8" s="95"/>
      <c r="AH8" s="95"/>
      <c r="AI8" s="95"/>
      <c r="AJ8" s="95"/>
      <c r="AK8" s="95"/>
      <c r="AL8" s="95"/>
      <c r="AM8" s="95"/>
      <c r="AN8" s="95"/>
      <c r="AO8" s="95"/>
      <c r="AP8" s="95"/>
      <c r="AQ8" s="95"/>
      <c r="AR8" s="95"/>
      <c r="AS8" s="95"/>
      <c r="AT8" s="95"/>
      <c r="AU8" s="95"/>
      <c r="AV8" s="95"/>
      <c r="AW8" s="95"/>
    </row>
    <row r="9" spans="1:49" ht="14">
      <c r="A9" s="159" t="str">
        <f>'ACT Apr 2016'!K3</f>
        <v>ActewAGL</v>
      </c>
      <c r="B9" s="138" t="str">
        <f>'ACT Apr 2016'!L3</f>
        <v>Business plan</v>
      </c>
      <c r="C9" s="139">
        <f>91*'ACT Apr 2016'!M3/100</f>
        <v>91.91</v>
      </c>
      <c r="D9" s="139">
        <f>IF($C$5&gt;='ACT Apr 2016'!P3,('ACT Apr 2016'!P3*'ACT Apr 2016'!N3/100),('ACT Bills April 2016'!$C$5*'ACT Apr 2016'!N3/100))</f>
        <v>1040</v>
      </c>
      <c r="E9" s="139">
        <v>0</v>
      </c>
      <c r="F9" s="140">
        <v>0</v>
      </c>
      <c r="G9" s="141">
        <v>0</v>
      </c>
      <c r="H9" s="156">
        <f>IF(($C$5&lt;'ACT Apr 2016'!P3),(0),('ACT Bills April 2016'!$C$5-'ACT Apr 2016'!P3)*'ACT Apr 2016'!Q3/100)</f>
        <v>0</v>
      </c>
      <c r="I9" s="142">
        <f>SUM(C9:H9)</f>
        <v>1131.9100000000001</v>
      </c>
      <c r="J9" s="101">
        <f>I9*4</f>
        <v>4527.6400000000003</v>
      </c>
      <c r="K9" s="143">
        <v>0</v>
      </c>
      <c r="L9" s="143">
        <f>'ACT Apr 2016'!AZ3</f>
        <v>0</v>
      </c>
      <c r="M9" s="143">
        <f>'ACT Apr 2016'!BA3</f>
        <v>0</v>
      </c>
      <c r="N9" s="143">
        <f>'ACT Apr 2016'!BB3</f>
        <v>0</v>
      </c>
      <c r="O9" s="101">
        <f>J9</f>
        <v>4527.6400000000003</v>
      </c>
      <c r="P9" s="101">
        <f>O9</f>
        <v>4527.6400000000003</v>
      </c>
      <c r="Q9" s="101">
        <f t="shared" ref="Q9:Q12" si="0">O9*1.1</f>
        <v>4980.4040000000005</v>
      </c>
      <c r="R9" s="101">
        <f t="shared" ref="R9:R12" si="1">P9*1.1</f>
        <v>4980.4040000000005</v>
      </c>
      <c r="S9" s="144">
        <f>'ACT Apr 2016'!BI3</f>
        <v>0</v>
      </c>
      <c r="T9" s="145" t="str">
        <f>'ACT Apr 2016'!BJ3</f>
        <v>n</v>
      </c>
      <c r="U9" s="95"/>
      <c r="V9" s="95"/>
      <c r="W9" s="95"/>
      <c r="X9" s="95"/>
      <c r="Y9" s="95"/>
      <c r="Z9" s="95"/>
      <c r="AA9" s="95"/>
      <c r="AB9" s="95"/>
      <c r="AC9" s="95"/>
      <c r="AD9" s="95"/>
      <c r="AE9" s="95"/>
      <c r="AF9" s="95"/>
      <c r="AG9" s="95"/>
      <c r="AH9" s="95"/>
      <c r="AI9" s="95"/>
      <c r="AJ9" s="95"/>
      <c r="AK9" s="95"/>
      <c r="AL9" s="95"/>
      <c r="AM9" s="95"/>
      <c r="AN9" s="95"/>
      <c r="AO9" s="95"/>
      <c r="AP9" s="95"/>
      <c r="AQ9" s="95"/>
      <c r="AR9" s="95"/>
      <c r="AS9" s="95"/>
      <c r="AT9" s="95"/>
      <c r="AU9" s="95"/>
      <c r="AV9" s="95"/>
      <c r="AW9" s="95"/>
    </row>
    <row r="10" spans="1:49" ht="14">
      <c r="A10" s="159" t="str">
        <f>'ACT Apr 2016'!K4</f>
        <v>EnergyAustralia</v>
      </c>
      <c r="B10" s="138" t="str">
        <f>'ACT Apr 2016'!L4</f>
        <v>Everyday Saver Business</v>
      </c>
      <c r="C10" s="139">
        <f>91*'ACT Apr 2016'!M4/100</f>
        <v>92.728999999999999</v>
      </c>
      <c r="D10" s="139">
        <f>IF($C$5&gt;='ACT Apr 2016'!P4,('ACT Apr 2016'!P4*'ACT Apr 2016'!N4/100),('ACT Bills April 2016'!$C$5*'ACT Apr 2016'!N4/100))</f>
        <v>1053.9999999999998</v>
      </c>
      <c r="E10" s="139">
        <v>0</v>
      </c>
      <c r="F10" s="140">
        <v>0</v>
      </c>
      <c r="G10" s="141">
        <v>0</v>
      </c>
      <c r="H10" s="156">
        <f>IF(($C$5&lt;'ACT Apr 2016'!P4),(0),('ACT Bills April 2016'!$C$5-'ACT Apr 2016'!P4)*'ACT Apr 2016'!Q4/100)</f>
        <v>0</v>
      </c>
      <c r="I10" s="142">
        <f t="shared" ref="I10:I12" si="2">SUM(C10:H10)</f>
        <v>1146.7289999999998</v>
      </c>
      <c r="J10" s="101">
        <f t="shared" ref="J10:J12" si="3">I10*4</f>
        <v>4586.9159999999993</v>
      </c>
      <c r="K10" s="143">
        <v>0</v>
      </c>
      <c r="L10" s="143">
        <f>'ACT Apr 2016'!AZ4</f>
        <v>15</v>
      </c>
      <c r="M10" s="143">
        <f>'ACT Apr 2016'!BA4</f>
        <v>0</v>
      </c>
      <c r="N10" s="143">
        <f>'ACT Apr 2016'!BB4</f>
        <v>0</v>
      </c>
      <c r="O10" s="101">
        <f>J10-((I10-C10)*L10/100)*4</f>
        <v>3954.5159999999996</v>
      </c>
      <c r="P10" s="101">
        <f>O10-(O10*M10/100)</f>
        <v>3954.5159999999996</v>
      </c>
      <c r="Q10" s="101">
        <f t="shared" si="0"/>
        <v>4349.9675999999999</v>
      </c>
      <c r="R10" s="101">
        <f t="shared" si="1"/>
        <v>4349.9675999999999</v>
      </c>
      <c r="S10" s="144">
        <f>'ACT Apr 2016'!BI4</f>
        <v>24</v>
      </c>
      <c r="T10" s="145" t="str">
        <f>'ACT Apr 2016'!BJ4</f>
        <v>y</v>
      </c>
      <c r="U10" s="95"/>
      <c r="V10" s="95"/>
      <c r="W10" s="95"/>
      <c r="X10" s="95"/>
      <c r="Y10" s="95"/>
      <c r="Z10" s="95"/>
      <c r="AA10" s="95"/>
      <c r="AB10" s="95"/>
      <c r="AC10" s="95"/>
      <c r="AD10" s="95"/>
      <c r="AE10" s="95"/>
      <c r="AF10" s="95"/>
      <c r="AG10" s="95"/>
      <c r="AH10" s="95"/>
      <c r="AI10" s="95"/>
      <c r="AJ10" s="95"/>
      <c r="AK10" s="95"/>
      <c r="AL10" s="95"/>
      <c r="AM10" s="95"/>
      <c r="AN10" s="95"/>
      <c r="AO10" s="95"/>
      <c r="AP10" s="95"/>
      <c r="AQ10" s="95"/>
      <c r="AR10" s="95"/>
      <c r="AS10" s="95"/>
      <c r="AT10" s="95"/>
      <c r="AU10" s="95"/>
      <c r="AV10" s="95"/>
      <c r="AW10" s="95"/>
    </row>
    <row r="11" spans="1:49" ht="14">
      <c r="A11" s="159" t="str">
        <f>'ACT Apr 2016'!K5</f>
        <v>ERM Power</v>
      </c>
      <c r="B11" s="138" t="str">
        <f>'ACT Apr 2016'!L5</f>
        <v>Adjustable</v>
      </c>
      <c r="C11" s="139">
        <f>91*'ACT Apr 2016'!M5/100</f>
        <v>126.49</v>
      </c>
      <c r="D11" s="139">
        <f>$C$5*'ACT Apr 2016'!N5/100</f>
        <v>961.99999999999989</v>
      </c>
      <c r="E11" s="139">
        <v>0</v>
      </c>
      <c r="F11" s="140">
        <v>0</v>
      </c>
      <c r="G11" s="141">
        <v>0</v>
      </c>
      <c r="H11" s="156">
        <v>0</v>
      </c>
      <c r="I11" s="142">
        <f t="shared" si="2"/>
        <v>1088.4899999999998</v>
      </c>
      <c r="J11" s="101">
        <f t="shared" si="3"/>
        <v>4353.9599999999991</v>
      </c>
      <c r="K11" s="143">
        <v>0</v>
      </c>
      <c r="L11" s="143">
        <f>'ACT Apr 2016'!AZ5</f>
        <v>0</v>
      </c>
      <c r="M11" s="143">
        <f>'ACT Apr 2016'!BA5</f>
        <v>0</v>
      </c>
      <c r="N11" s="143">
        <f>'ACT Apr 2016'!BB5</f>
        <v>0</v>
      </c>
      <c r="O11" s="101">
        <f>J11</f>
        <v>4353.9599999999991</v>
      </c>
      <c r="P11" s="101">
        <f>O11-(O11*M11/100)</f>
        <v>4353.9599999999991</v>
      </c>
      <c r="Q11" s="101">
        <f t="shared" si="0"/>
        <v>4789.3559999999998</v>
      </c>
      <c r="R11" s="101">
        <f t="shared" si="1"/>
        <v>4789.3559999999998</v>
      </c>
      <c r="S11" s="144">
        <f>'ACT Apr 2016'!BI5</f>
        <v>0</v>
      </c>
      <c r="T11" s="145" t="str">
        <f>'ACT Apr 2016'!BJ5</f>
        <v>n</v>
      </c>
      <c r="U11" s="95"/>
      <c r="V11" s="95"/>
      <c r="W11" s="95"/>
      <c r="X11" s="95"/>
      <c r="Y11" s="95"/>
      <c r="Z11" s="95"/>
      <c r="AA11" s="95"/>
      <c r="AB11" s="95"/>
      <c r="AC11" s="95"/>
      <c r="AD11" s="95"/>
      <c r="AE11" s="95"/>
      <c r="AF11" s="95"/>
      <c r="AG11" s="95"/>
      <c r="AH11" s="95"/>
      <c r="AI11" s="95"/>
      <c r="AJ11" s="95"/>
      <c r="AK11" s="95"/>
      <c r="AL11" s="95"/>
      <c r="AM11" s="95"/>
      <c r="AN11" s="95"/>
      <c r="AO11" s="95"/>
      <c r="AP11" s="95"/>
      <c r="AQ11" s="95"/>
      <c r="AR11" s="95"/>
      <c r="AS11" s="95"/>
      <c r="AT11" s="95"/>
      <c r="AU11" s="95"/>
      <c r="AV11" s="95"/>
      <c r="AW11" s="95"/>
    </row>
    <row r="12" spans="1:49" ht="15" thickBot="1">
      <c r="A12" s="160" t="str">
        <f>'ACT Apr 2016'!K6</f>
        <v>Origin Energy</v>
      </c>
      <c r="B12" s="149" t="str">
        <f>'ACT Apr 2016'!L6</f>
        <v>Business Saver</v>
      </c>
      <c r="C12" s="150">
        <f>91*'ACT Apr 2016'!M6/100</f>
        <v>91.91</v>
      </c>
      <c r="D12" s="150">
        <f>IF($C$5&gt;='ACT Apr 2016'!P6,('ACT Apr 2016'!P6*'ACT Apr 2016'!N6/100),('ACT Bills April 2016'!$C$5*'ACT Apr 2016'!N6/100))</f>
        <v>1003.9999999999999</v>
      </c>
      <c r="E12" s="150">
        <v>0</v>
      </c>
      <c r="F12" s="157">
        <v>0</v>
      </c>
      <c r="G12" s="158">
        <v>0</v>
      </c>
      <c r="H12" s="150">
        <f>IF(($C$5&lt;'ACT Apr 2016'!P6),(0),('ACT Bills April 2016'!$C$5-'ACT Apr 2016'!P6)*'ACT Apr 2016'!Q6/100)</f>
        <v>0</v>
      </c>
      <c r="I12" s="152">
        <f t="shared" si="2"/>
        <v>1095.9099999999999</v>
      </c>
      <c r="J12" s="146">
        <f t="shared" si="3"/>
        <v>4383.6399999999994</v>
      </c>
      <c r="K12" s="153">
        <v>0</v>
      </c>
      <c r="L12" s="153">
        <f>'ACT Apr 2016'!AZ6</f>
        <v>12</v>
      </c>
      <c r="M12" s="153">
        <f>'ACT Apr 2016'!BA6</f>
        <v>0</v>
      </c>
      <c r="N12" s="153">
        <f>'ACT Apr 2016'!BB6</f>
        <v>0</v>
      </c>
      <c r="O12" s="146">
        <f>J12-((I12-C12)*L12/100)*4</f>
        <v>3901.7199999999993</v>
      </c>
      <c r="P12" s="146">
        <f>O12-(O12*M12/100)</f>
        <v>3901.7199999999993</v>
      </c>
      <c r="Q12" s="146">
        <f t="shared" si="0"/>
        <v>4291.8919999999998</v>
      </c>
      <c r="R12" s="146">
        <f t="shared" si="1"/>
        <v>4291.8919999999998</v>
      </c>
      <c r="S12" s="154">
        <f>'ACT Apr 2016'!BI6</f>
        <v>12</v>
      </c>
      <c r="T12" s="155" t="str">
        <f>'ACT Apr 2016'!BJ6</f>
        <v>y</v>
      </c>
      <c r="U12" s="95"/>
      <c r="V12" s="95"/>
      <c r="W12" s="95"/>
      <c r="X12" s="95"/>
      <c r="Y12" s="95"/>
      <c r="Z12" s="95"/>
      <c r="AA12" s="95"/>
      <c r="AB12" s="95"/>
      <c r="AC12" s="95"/>
      <c r="AD12" s="95"/>
      <c r="AE12" s="95"/>
      <c r="AF12" s="95"/>
      <c r="AG12" s="95"/>
      <c r="AH12" s="95"/>
      <c r="AI12" s="95"/>
      <c r="AJ12" s="95"/>
      <c r="AK12" s="95"/>
      <c r="AL12" s="95"/>
      <c r="AM12" s="95"/>
      <c r="AN12" s="95"/>
      <c r="AO12" s="95"/>
      <c r="AP12" s="95"/>
      <c r="AQ12" s="95"/>
      <c r="AR12" s="95"/>
      <c r="AS12" s="95"/>
      <c r="AT12" s="95"/>
      <c r="AU12" s="95"/>
      <c r="AV12" s="95"/>
      <c r="AW12" s="95"/>
    </row>
    <row r="13" spans="1:49" ht="14">
      <c r="A13" s="96"/>
      <c r="B13" s="96"/>
      <c r="C13" s="96"/>
      <c r="D13" s="96"/>
      <c r="E13" s="96"/>
      <c r="F13" s="96"/>
      <c r="G13" s="96"/>
      <c r="H13" s="96"/>
      <c r="I13" s="96"/>
      <c r="J13" s="96"/>
      <c r="K13" s="96"/>
      <c r="L13" s="96"/>
      <c r="M13" s="96"/>
      <c r="N13" s="96"/>
      <c r="O13" s="96"/>
      <c r="P13" s="95"/>
      <c r="Q13" s="95"/>
      <c r="R13" s="95"/>
      <c r="S13" s="95"/>
      <c r="T13" s="95"/>
      <c r="U13" s="95"/>
      <c r="V13" s="95"/>
      <c r="W13" s="95"/>
      <c r="X13" s="95"/>
      <c r="Y13" s="95"/>
      <c r="Z13" s="95"/>
      <c r="AA13" s="95"/>
      <c r="AB13" s="95"/>
      <c r="AC13" s="95"/>
      <c r="AD13" s="95"/>
      <c r="AE13" s="95"/>
      <c r="AF13" s="95"/>
      <c r="AG13" s="95"/>
      <c r="AH13" s="95"/>
      <c r="AI13" s="95"/>
      <c r="AJ13" s="95"/>
      <c r="AK13" s="95"/>
      <c r="AL13" s="95"/>
      <c r="AM13" s="95"/>
      <c r="AN13" s="95"/>
      <c r="AO13" s="95"/>
      <c r="AP13" s="95"/>
      <c r="AQ13" s="95"/>
      <c r="AR13" s="95"/>
      <c r="AS13" s="95"/>
      <c r="AT13" s="95"/>
      <c r="AU13" s="95"/>
      <c r="AV13" s="95"/>
      <c r="AW13" s="95"/>
    </row>
    <row r="14" spans="1:49" ht="15" thickBot="1">
      <c r="A14" s="96"/>
      <c r="B14" s="96"/>
      <c r="C14" s="96"/>
      <c r="D14" s="96"/>
      <c r="E14" s="96"/>
      <c r="F14" s="96"/>
      <c r="G14" s="96"/>
      <c r="H14" s="96"/>
      <c r="I14" s="96"/>
      <c r="J14" s="96"/>
      <c r="K14" s="96"/>
      <c r="L14" s="96"/>
      <c r="M14" s="96"/>
      <c r="N14" s="96"/>
      <c r="O14" s="96"/>
      <c r="P14" s="95"/>
      <c r="Q14" s="95"/>
      <c r="R14" s="95"/>
      <c r="S14" s="95"/>
      <c r="T14" s="95"/>
      <c r="U14" s="95"/>
      <c r="V14" s="95"/>
      <c r="W14" s="95"/>
      <c r="X14" s="95"/>
      <c r="Y14" s="95"/>
      <c r="Z14" s="95"/>
      <c r="AA14" s="95"/>
      <c r="AB14" s="95"/>
      <c r="AC14" s="95"/>
      <c r="AD14" s="95"/>
      <c r="AE14" s="95"/>
      <c r="AF14" s="95"/>
      <c r="AG14" s="95"/>
      <c r="AH14" s="95"/>
      <c r="AI14" s="95"/>
      <c r="AJ14" s="95"/>
      <c r="AK14" s="95"/>
      <c r="AL14" s="95"/>
      <c r="AM14" s="95"/>
      <c r="AN14" s="95"/>
      <c r="AO14" s="95"/>
      <c r="AP14" s="95"/>
      <c r="AQ14" s="95"/>
      <c r="AR14" s="95"/>
      <c r="AS14" s="95"/>
      <c r="AT14" s="95"/>
      <c r="AU14" s="95"/>
      <c r="AV14" s="95"/>
      <c r="AW14" s="95"/>
    </row>
    <row r="15" spans="1:49" ht="14">
      <c r="A15" s="89" t="s">
        <v>200</v>
      </c>
      <c r="B15" s="90"/>
      <c r="C15" s="90"/>
      <c r="D15" s="97"/>
      <c r="E15" s="97"/>
      <c r="F15" s="97"/>
      <c r="G15" s="97"/>
      <c r="H15" s="97"/>
      <c r="I15" s="98"/>
      <c r="J15" s="90"/>
      <c r="K15" s="90"/>
      <c r="L15" s="90"/>
      <c r="M15" s="90"/>
      <c r="N15" s="90"/>
      <c r="O15" s="90"/>
      <c r="P15" s="90"/>
      <c r="Q15" s="90"/>
      <c r="R15" s="90"/>
      <c r="S15" s="90"/>
      <c r="T15" s="91"/>
      <c r="U15" s="95"/>
      <c r="V15" s="95"/>
      <c r="W15" s="95"/>
      <c r="X15" s="95"/>
      <c r="Y15" s="95"/>
      <c r="Z15" s="95"/>
      <c r="AA15" s="95"/>
      <c r="AB15" s="95"/>
      <c r="AC15" s="95"/>
      <c r="AD15" s="95"/>
      <c r="AE15" s="95"/>
      <c r="AF15" s="95"/>
      <c r="AG15" s="95"/>
      <c r="AH15" s="95"/>
      <c r="AI15" s="95"/>
      <c r="AJ15" s="95"/>
      <c r="AK15" s="95"/>
      <c r="AL15" s="95"/>
      <c r="AM15" s="95"/>
      <c r="AN15" s="95"/>
      <c r="AO15" s="95"/>
      <c r="AP15" s="95"/>
      <c r="AQ15" s="95"/>
      <c r="AR15" s="95"/>
      <c r="AS15" s="95"/>
      <c r="AT15" s="95"/>
      <c r="AU15" s="95"/>
      <c r="AV15" s="95"/>
      <c r="AW15" s="95"/>
    </row>
    <row r="16" spans="1:49" ht="14">
      <c r="A16" s="92" t="s">
        <v>107</v>
      </c>
      <c r="B16" s="93"/>
      <c r="C16" s="102">
        <v>5000</v>
      </c>
      <c r="D16" s="99"/>
      <c r="E16" s="99"/>
      <c r="F16" s="99"/>
      <c r="G16" s="99"/>
      <c r="H16" s="99"/>
      <c r="I16" s="100"/>
      <c r="J16" s="93"/>
      <c r="K16" s="93"/>
      <c r="L16" s="93"/>
      <c r="M16" s="93"/>
      <c r="N16" s="93"/>
      <c r="O16" s="93"/>
      <c r="P16" s="93"/>
      <c r="Q16" s="93"/>
      <c r="R16" s="93"/>
      <c r="S16" s="93"/>
      <c r="T16" s="94"/>
      <c r="U16" s="95"/>
      <c r="V16" s="95"/>
      <c r="W16" s="95"/>
      <c r="X16" s="95"/>
      <c r="Y16" s="95"/>
      <c r="Z16" s="95"/>
      <c r="AA16" s="95"/>
      <c r="AB16" s="95"/>
      <c r="AC16" s="95"/>
      <c r="AD16" s="95"/>
      <c r="AE16" s="95"/>
      <c r="AF16" s="95"/>
      <c r="AG16" s="95"/>
      <c r="AH16" s="95"/>
      <c r="AI16" s="95"/>
      <c r="AJ16" s="95"/>
      <c r="AK16" s="95"/>
      <c r="AL16" s="95"/>
      <c r="AM16" s="95"/>
      <c r="AN16" s="95"/>
      <c r="AO16" s="95"/>
      <c r="AP16" s="95"/>
      <c r="AQ16" s="95"/>
      <c r="AR16" s="95"/>
      <c r="AS16" s="95"/>
      <c r="AT16" s="95"/>
      <c r="AU16" s="95"/>
      <c r="AV16" s="95"/>
      <c r="AW16" s="95"/>
    </row>
    <row r="17" spans="1:49" ht="14">
      <c r="A17" s="92" t="s">
        <v>201</v>
      </c>
      <c r="B17" s="93"/>
      <c r="C17" s="103">
        <v>0.7</v>
      </c>
      <c r="D17" s="99"/>
      <c r="E17" s="99"/>
      <c r="F17" s="99"/>
      <c r="G17" s="99"/>
      <c r="H17" s="99"/>
      <c r="I17" s="100"/>
      <c r="J17" s="93"/>
      <c r="K17" s="93"/>
      <c r="L17" s="93"/>
      <c r="M17" s="93"/>
      <c r="N17" s="93"/>
      <c r="O17" s="93"/>
      <c r="P17" s="93"/>
      <c r="Q17" s="93"/>
      <c r="R17" s="93"/>
      <c r="S17" s="93"/>
      <c r="T17" s="94"/>
      <c r="U17" s="95"/>
      <c r="V17" s="95"/>
      <c r="W17" s="95"/>
      <c r="X17" s="95"/>
      <c r="Y17" s="95"/>
      <c r="Z17" s="95"/>
      <c r="AA17" s="95"/>
      <c r="AB17" s="95"/>
      <c r="AC17" s="95"/>
      <c r="AD17" s="95"/>
      <c r="AE17" s="95"/>
      <c r="AF17" s="95"/>
      <c r="AG17" s="95"/>
      <c r="AH17" s="95"/>
      <c r="AI17" s="95"/>
      <c r="AJ17" s="95"/>
      <c r="AK17" s="95"/>
      <c r="AL17" s="95"/>
      <c r="AM17" s="95"/>
      <c r="AN17" s="95"/>
      <c r="AO17" s="95"/>
      <c r="AP17" s="95"/>
      <c r="AQ17" s="95"/>
      <c r="AR17" s="95"/>
      <c r="AS17" s="95"/>
      <c r="AT17" s="95"/>
      <c r="AU17" s="95"/>
      <c r="AV17" s="95"/>
      <c r="AW17" s="95"/>
    </row>
    <row r="18" spans="1:49" ht="14">
      <c r="A18" s="92" t="s">
        <v>202</v>
      </c>
      <c r="B18" s="93"/>
      <c r="C18" s="103">
        <v>0.3</v>
      </c>
      <c r="D18" s="99"/>
      <c r="E18" s="99"/>
      <c r="F18" s="99"/>
      <c r="G18" s="99"/>
      <c r="H18" s="99"/>
      <c r="I18" s="100"/>
      <c r="J18" s="93"/>
      <c r="K18" s="93"/>
      <c r="L18" s="93"/>
      <c r="M18" s="93"/>
      <c r="N18" s="93"/>
      <c r="O18" s="93"/>
      <c r="P18" s="93"/>
      <c r="Q18" s="93"/>
      <c r="R18" s="93"/>
      <c r="S18" s="93"/>
      <c r="T18" s="94"/>
      <c r="U18" s="95"/>
      <c r="V18" s="95"/>
      <c r="W18" s="95"/>
      <c r="X18" s="95"/>
      <c r="Y18" s="95"/>
      <c r="Z18" s="95"/>
      <c r="AA18" s="95"/>
      <c r="AB18" s="95"/>
      <c r="AC18" s="95"/>
      <c r="AD18" s="95"/>
      <c r="AE18" s="95"/>
      <c r="AF18" s="95"/>
      <c r="AG18" s="95"/>
      <c r="AH18" s="95"/>
      <c r="AI18" s="95"/>
      <c r="AJ18" s="95"/>
      <c r="AK18" s="95"/>
      <c r="AL18" s="95"/>
      <c r="AM18" s="95"/>
      <c r="AN18" s="95"/>
      <c r="AO18" s="95"/>
      <c r="AP18" s="95"/>
      <c r="AQ18" s="95"/>
      <c r="AR18" s="95"/>
      <c r="AS18" s="95"/>
      <c r="AT18" s="95"/>
      <c r="AU18" s="95"/>
      <c r="AV18" s="95"/>
      <c r="AW18" s="95"/>
    </row>
    <row r="19" spans="1:49" ht="14">
      <c r="A19" s="92"/>
      <c r="B19" s="93"/>
      <c r="C19" s="99"/>
      <c r="D19" s="99"/>
      <c r="E19" s="99"/>
      <c r="F19" s="99"/>
      <c r="G19" s="99"/>
      <c r="H19" s="99"/>
      <c r="I19" s="100"/>
      <c r="J19" s="93"/>
      <c r="K19" s="93"/>
      <c r="L19" s="93"/>
      <c r="M19" s="93"/>
      <c r="N19" s="93"/>
      <c r="O19" s="93"/>
      <c r="P19" s="93"/>
      <c r="Q19" s="93"/>
      <c r="R19" s="93"/>
      <c r="S19" s="93"/>
      <c r="T19" s="94"/>
      <c r="U19" s="95"/>
      <c r="V19" s="95"/>
      <c r="W19" s="95"/>
      <c r="X19" s="95"/>
      <c r="Y19" s="95"/>
      <c r="Z19" s="95"/>
      <c r="AA19" s="95"/>
      <c r="AB19" s="95"/>
      <c r="AC19" s="95"/>
      <c r="AD19" s="95"/>
      <c r="AE19" s="95"/>
      <c r="AF19" s="95"/>
      <c r="AG19" s="95"/>
      <c r="AH19" s="95"/>
      <c r="AI19" s="95"/>
      <c r="AJ19" s="95"/>
      <c r="AK19" s="95"/>
      <c r="AL19" s="95"/>
      <c r="AM19" s="95"/>
      <c r="AN19" s="95"/>
      <c r="AO19" s="95"/>
      <c r="AP19" s="95"/>
      <c r="AQ19" s="95"/>
      <c r="AR19" s="95"/>
      <c r="AS19" s="95"/>
      <c r="AT19" s="95"/>
      <c r="AU19" s="95"/>
      <c r="AV19" s="95"/>
      <c r="AW19" s="95"/>
    </row>
    <row r="20" spans="1:49" ht="75">
      <c r="A20" s="161" t="s">
        <v>14</v>
      </c>
      <c r="B20" s="162" t="s">
        <v>191</v>
      </c>
      <c r="C20" s="163" t="s">
        <v>166</v>
      </c>
      <c r="D20" s="163" t="s">
        <v>5</v>
      </c>
      <c r="E20" s="163" t="s">
        <v>6</v>
      </c>
      <c r="F20" s="164" t="s">
        <v>7</v>
      </c>
      <c r="G20" s="165" t="s">
        <v>112</v>
      </c>
      <c r="H20" s="163" t="s">
        <v>200</v>
      </c>
      <c r="I20" s="163" t="s">
        <v>113</v>
      </c>
      <c r="J20" s="166" t="s">
        <v>114</v>
      </c>
      <c r="K20" s="167" t="s">
        <v>115</v>
      </c>
      <c r="L20" s="167" t="s">
        <v>169</v>
      </c>
      <c r="M20" s="167" t="s">
        <v>170</v>
      </c>
      <c r="N20" s="167" t="s">
        <v>171</v>
      </c>
      <c r="O20" s="170" t="s">
        <v>131</v>
      </c>
      <c r="P20" s="168" t="s">
        <v>132</v>
      </c>
      <c r="Q20" s="168" t="s">
        <v>178</v>
      </c>
      <c r="R20" s="168" t="s">
        <v>179</v>
      </c>
      <c r="S20" s="171" t="s">
        <v>133</v>
      </c>
      <c r="T20" s="169" t="s">
        <v>134</v>
      </c>
      <c r="U20" s="95"/>
      <c r="V20" s="95"/>
      <c r="W20" s="95"/>
      <c r="X20" s="95"/>
      <c r="Y20" s="95"/>
      <c r="Z20" s="95"/>
      <c r="AA20" s="95"/>
      <c r="AB20" s="95"/>
      <c r="AC20" s="95"/>
      <c r="AD20" s="95"/>
      <c r="AE20" s="95"/>
      <c r="AF20" s="95"/>
      <c r="AG20" s="95"/>
      <c r="AH20" s="95"/>
      <c r="AI20" s="95"/>
      <c r="AJ20" s="95"/>
      <c r="AK20" s="95"/>
      <c r="AL20" s="95"/>
      <c r="AM20" s="95"/>
      <c r="AN20" s="95"/>
      <c r="AO20" s="95"/>
      <c r="AP20" s="95"/>
      <c r="AQ20" s="95"/>
      <c r="AR20" s="95"/>
      <c r="AS20" s="95"/>
      <c r="AT20" s="95"/>
      <c r="AU20" s="95"/>
      <c r="AV20" s="95"/>
      <c r="AW20" s="95"/>
    </row>
    <row r="21" spans="1:49" ht="14">
      <c r="A21" s="159" t="str">
        <f>'ACT Apr 2016'!K7</f>
        <v>ActewAGL</v>
      </c>
      <c r="B21" s="138" t="str">
        <f>'ACT Apr 2016'!L7</f>
        <v>Regulated</v>
      </c>
      <c r="C21" s="139">
        <f>91*'ACT Apr 2016'!M7/100</f>
        <v>91.91</v>
      </c>
      <c r="D21" s="139">
        <f>IF(($C$16*$C$17)&gt;='ACT Apr 2016'!P7,('ACT Apr 2016'!P7*'ACT Apr 2016'!N7/100),(('ACT Bills April 2016'!$C$16*'ACT Bills April 2016'!$C$17)*'ACT Apr 2016'!N7/100))</f>
        <v>728</v>
      </c>
      <c r="E21" s="139">
        <v>0</v>
      </c>
      <c r="F21" s="140">
        <v>0</v>
      </c>
      <c r="G21" s="141">
        <f>IF($C$16*$C$17&lt;'ACT Apr 2016'!P7,(0),((('ACT Bills April 2016'!$C$16*'ACT Bills April 2016'!$C$17)-('ACT Apr 2016'!P7))*'ACT Apr 2016'!Q7/100))</f>
        <v>0</v>
      </c>
      <c r="H21" s="139">
        <f>($C$16*$C$18)*'ACT Apr 2016'!AF7/100</f>
        <v>124.50000000000001</v>
      </c>
      <c r="I21" s="142">
        <f>SUM(C21:H21)</f>
        <v>944.41</v>
      </c>
      <c r="J21" s="101">
        <f>I21*4</f>
        <v>3777.64</v>
      </c>
      <c r="K21" s="143">
        <v>0</v>
      </c>
      <c r="L21" s="143">
        <f>'ACT Apr 2016'!AZ7</f>
        <v>0</v>
      </c>
      <c r="M21" s="143">
        <f>'ACT Apr 2016'!BA7</f>
        <v>0</v>
      </c>
      <c r="N21" s="143">
        <f>'ACT Apr 2016'!BB7</f>
        <v>0</v>
      </c>
      <c r="O21" s="101">
        <f>J21</f>
        <v>3777.64</v>
      </c>
      <c r="P21" s="101">
        <f>O21</f>
        <v>3777.64</v>
      </c>
      <c r="Q21" s="101">
        <f>O21*1.1</f>
        <v>4155.4040000000005</v>
      </c>
      <c r="R21" s="101">
        <f>P21*1.1</f>
        <v>4155.4040000000005</v>
      </c>
      <c r="S21" s="144">
        <f>'ACT Apr 2016'!BI7</f>
        <v>0</v>
      </c>
      <c r="T21" s="145" t="str">
        <f>'ACT Apr 2016'!BJ7</f>
        <v>n</v>
      </c>
      <c r="U21" s="95"/>
      <c r="V21" s="95"/>
      <c r="W21" s="95"/>
      <c r="X21" s="95"/>
      <c r="Y21" s="95"/>
      <c r="Z21" s="95"/>
      <c r="AA21" s="95"/>
      <c r="AB21" s="95"/>
      <c r="AC21" s="95"/>
      <c r="AD21" s="95"/>
      <c r="AE21" s="95"/>
      <c r="AF21" s="95"/>
      <c r="AG21" s="95"/>
      <c r="AH21" s="95"/>
      <c r="AI21" s="95"/>
      <c r="AJ21" s="95"/>
      <c r="AK21" s="95"/>
      <c r="AL21" s="95"/>
      <c r="AM21" s="95"/>
      <c r="AN21" s="95"/>
      <c r="AO21" s="95"/>
      <c r="AP21" s="95"/>
      <c r="AQ21" s="95"/>
      <c r="AR21" s="95"/>
      <c r="AS21" s="95"/>
      <c r="AT21" s="95"/>
      <c r="AU21" s="95"/>
      <c r="AV21" s="95"/>
      <c r="AW21" s="95"/>
    </row>
    <row r="22" spans="1:49" ht="14">
      <c r="A22" s="159" t="str">
        <f>'ACT Apr 2016'!K8</f>
        <v>ActewAGL</v>
      </c>
      <c r="B22" s="138" t="str">
        <f>'ACT Apr 2016'!L8</f>
        <v>Business plan</v>
      </c>
      <c r="C22" s="139">
        <f>91*'ACT Apr 2016'!M8/100</f>
        <v>91.91</v>
      </c>
      <c r="D22" s="139">
        <f>IF(($C$16*$C$17)&gt;='ACT Apr 2016'!P8,('ACT Apr 2016'!P8*'ACT Apr 2016'!N8/100),(('ACT Bills April 2016'!$C$16*'ACT Bills April 2016'!$C$17)*'ACT Apr 2016'!N8/100))</f>
        <v>728</v>
      </c>
      <c r="E22" s="139">
        <v>0</v>
      </c>
      <c r="F22" s="140">
        <v>0</v>
      </c>
      <c r="G22" s="141">
        <f>IF($C$16*$C$17&lt;'ACT Apr 2016'!P8,(0),((('ACT Bills April 2016'!$C$16*'ACT Bills April 2016'!$C$17)-('ACT Apr 2016'!P8))*'ACT Apr 2016'!Q8/100))</f>
        <v>0</v>
      </c>
      <c r="H22" s="139">
        <f>($C$16*$C$18)*'ACT Apr 2016'!AF8/100</f>
        <v>124.50000000000001</v>
      </c>
      <c r="I22" s="142">
        <f>SUM(C22:H22)</f>
        <v>944.41</v>
      </c>
      <c r="J22" s="101">
        <f>I22*4</f>
        <v>3777.64</v>
      </c>
      <c r="K22" s="143">
        <v>0</v>
      </c>
      <c r="L22" s="143">
        <f>'ACT Apr 2016'!AZ8</f>
        <v>0</v>
      </c>
      <c r="M22" s="143">
        <f>'ACT Apr 2016'!BA8</f>
        <v>0</v>
      </c>
      <c r="N22" s="143">
        <f>'ACT Apr 2016'!BB8</f>
        <v>0</v>
      </c>
      <c r="O22" s="101">
        <f>J22</f>
        <v>3777.64</v>
      </c>
      <c r="P22" s="101">
        <f>O22</f>
        <v>3777.64</v>
      </c>
      <c r="Q22" s="101">
        <f t="shared" ref="Q22:Q25" si="4">O22*1.1</f>
        <v>4155.4040000000005</v>
      </c>
      <c r="R22" s="101">
        <f t="shared" ref="R22:R25" si="5">P22*1.1</f>
        <v>4155.4040000000005</v>
      </c>
      <c r="S22" s="144">
        <f>'ACT Apr 2016'!BI8</f>
        <v>0</v>
      </c>
      <c r="T22" s="145" t="str">
        <f>'ACT Apr 2016'!BJ8</f>
        <v>n</v>
      </c>
      <c r="U22" s="95"/>
      <c r="V22" s="95"/>
      <c r="W22" s="95"/>
      <c r="X22" s="95"/>
      <c r="Y22" s="95"/>
      <c r="Z22" s="95"/>
      <c r="AA22" s="95"/>
      <c r="AB22" s="95"/>
      <c r="AC22" s="95"/>
      <c r="AD22" s="95"/>
      <c r="AE22" s="95"/>
      <c r="AF22" s="95"/>
      <c r="AG22" s="95"/>
      <c r="AH22" s="95"/>
      <c r="AI22" s="95"/>
      <c r="AJ22" s="95"/>
      <c r="AK22" s="95"/>
      <c r="AL22" s="95"/>
      <c r="AM22" s="95"/>
      <c r="AN22" s="95"/>
      <c r="AO22" s="95"/>
      <c r="AP22" s="95"/>
      <c r="AQ22" s="95"/>
      <c r="AR22" s="95"/>
      <c r="AS22" s="95"/>
      <c r="AT22" s="95"/>
      <c r="AU22" s="95"/>
      <c r="AV22" s="95"/>
      <c r="AW22" s="95"/>
    </row>
    <row r="23" spans="1:49" ht="14">
      <c r="A23" s="159" t="str">
        <f>'ACT Apr 2016'!K9</f>
        <v>EnergyAustralia</v>
      </c>
      <c r="B23" s="138" t="str">
        <f>'ACT Apr 2016'!L9</f>
        <v>Everyday Saver Business</v>
      </c>
      <c r="C23" s="139">
        <f>91*'ACT Apr 2016'!M9/100</f>
        <v>92.728999999999999</v>
      </c>
      <c r="D23" s="139">
        <f>IF(($C$16*$C$17)&gt;='ACT Apr 2016'!P9,('ACT Apr 2016'!P9*'ACT Apr 2016'!N9/100),(('ACT Bills April 2016'!$C$16*'ACT Bills April 2016'!$C$17)*'ACT Apr 2016'!N9/100))</f>
        <v>737.8</v>
      </c>
      <c r="E23" s="139">
        <v>0</v>
      </c>
      <c r="F23" s="140">
        <v>0</v>
      </c>
      <c r="G23" s="141">
        <f>IF($C$16*$C$17&lt;'ACT Apr 2016'!P9,(0),((('ACT Bills April 2016'!$C$16*'ACT Bills April 2016'!$C$17)-('ACT Apr 2016'!P9))*'ACT Apr 2016'!Q9/100))</f>
        <v>0</v>
      </c>
      <c r="H23" s="139">
        <f>($C$16*$C$18)*'ACT Apr 2016'!AF9/100</f>
        <v>122.31</v>
      </c>
      <c r="I23" s="142">
        <f>SUM(C23:H23)</f>
        <v>952.83899999999994</v>
      </c>
      <c r="J23" s="101">
        <f t="shared" ref="J23:J25" si="6">I23*4</f>
        <v>3811.3559999999998</v>
      </c>
      <c r="K23" s="143">
        <v>0</v>
      </c>
      <c r="L23" s="143">
        <f>'ACT Apr 2016'!AZ9</f>
        <v>15</v>
      </c>
      <c r="M23" s="143">
        <f>'ACT Apr 2016'!BA9</f>
        <v>0</v>
      </c>
      <c r="N23" s="143">
        <f>'ACT Apr 2016'!BB9</f>
        <v>0</v>
      </c>
      <c r="O23" s="101">
        <f>J23-((I23-C23)*L23/100)*4</f>
        <v>3295.29</v>
      </c>
      <c r="P23" s="101">
        <f>O23-(O23*M23/100)</f>
        <v>3295.29</v>
      </c>
      <c r="Q23" s="101">
        <f t="shared" si="4"/>
        <v>3624.8190000000004</v>
      </c>
      <c r="R23" s="101">
        <f t="shared" si="5"/>
        <v>3624.8190000000004</v>
      </c>
      <c r="S23" s="144">
        <f>'ACT Apr 2016'!BI9</f>
        <v>24</v>
      </c>
      <c r="T23" s="145" t="str">
        <f>'ACT Apr 2016'!BJ9</f>
        <v>y</v>
      </c>
      <c r="U23" s="95"/>
      <c r="V23" s="95"/>
      <c r="W23" s="95"/>
      <c r="X23" s="95"/>
      <c r="Y23" s="95"/>
      <c r="Z23" s="95"/>
      <c r="AA23" s="95"/>
      <c r="AB23" s="95"/>
      <c r="AC23" s="95"/>
      <c r="AD23" s="95"/>
      <c r="AE23" s="95"/>
      <c r="AF23" s="95"/>
      <c r="AG23" s="95"/>
      <c r="AH23" s="95"/>
      <c r="AI23" s="95"/>
      <c r="AJ23" s="95"/>
      <c r="AK23" s="95"/>
      <c r="AL23" s="95"/>
      <c r="AM23" s="95"/>
      <c r="AN23" s="95"/>
      <c r="AO23" s="95"/>
      <c r="AP23" s="95"/>
      <c r="AQ23" s="95"/>
      <c r="AR23" s="95"/>
      <c r="AS23" s="95"/>
      <c r="AT23" s="95"/>
      <c r="AU23" s="95"/>
      <c r="AV23" s="95"/>
      <c r="AW23" s="95"/>
    </row>
    <row r="24" spans="1:49" ht="14">
      <c r="A24" s="159" t="str">
        <f>'ACT Apr 2016'!K10</f>
        <v>ERM Power</v>
      </c>
      <c r="B24" s="138" t="str">
        <f>'ACT Apr 2016'!L10</f>
        <v>Adjustable</v>
      </c>
      <c r="C24" s="139">
        <f>91*'ACT Apr 2016'!M10/100</f>
        <v>126.49</v>
      </c>
      <c r="D24" s="139">
        <f>($C$16*$C$17)*'ACT Apr 2016'!N10/100</f>
        <v>673.4</v>
      </c>
      <c r="E24" s="139">
        <v>0</v>
      </c>
      <c r="F24" s="140">
        <v>0</v>
      </c>
      <c r="G24" s="141">
        <v>0</v>
      </c>
      <c r="H24" s="139">
        <f>($C$16*$C$18)*'ACT Apr 2016'!AF10/100</f>
        <v>134.1</v>
      </c>
      <c r="I24" s="142">
        <f>SUM(C24:H24)</f>
        <v>933.99</v>
      </c>
      <c r="J24" s="101">
        <f t="shared" si="6"/>
        <v>3735.96</v>
      </c>
      <c r="K24" s="143">
        <v>0</v>
      </c>
      <c r="L24" s="143">
        <f>'ACT Apr 2016'!AZ10</f>
        <v>0</v>
      </c>
      <c r="M24" s="143">
        <f>'ACT Apr 2016'!BA10</f>
        <v>0</v>
      </c>
      <c r="N24" s="143">
        <f>'ACT Apr 2016'!BB10</f>
        <v>0</v>
      </c>
      <c r="O24" s="101">
        <f>J24</f>
        <v>3735.96</v>
      </c>
      <c r="P24" s="101">
        <f>O24-(O24*M24/100)</f>
        <v>3735.96</v>
      </c>
      <c r="Q24" s="101">
        <f t="shared" si="4"/>
        <v>4109.5560000000005</v>
      </c>
      <c r="R24" s="101">
        <f t="shared" si="5"/>
        <v>4109.5560000000005</v>
      </c>
      <c r="S24" s="144">
        <f>'ACT Apr 2016'!BI10</f>
        <v>0</v>
      </c>
      <c r="T24" s="145" t="str">
        <f>'ACT Apr 2016'!BJ10</f>
        <v>n</v>
      </c>
      <c r="U24" s="95"/>
      <c r="V24" s="95"/>
      <c r="W24" s="95"/>
      <c r="X24" s="95"/>
      <c r="Y24" s="95"/>
      <c r="Z24" s="95"/>
      <c r="AA24" s="95"/>
      <c r="AB24" s="95"/>
      <c r="AC24" s="95"/>
      <c r="AD24" s="95"/>
      <c r="AE24" s="95"/>
      <c r="AF24" s="95"/>
      <c r="AG24" s="95"/>
      <c r="AH24" s="95"/>
      <c r="AI24" s="95"/>
      <c r="AJ24" s="95"/>
      <c r="AK24" s="95"/>
      <c r="AL24" s="95"/>
      <c r="AM24" s="95"/>
      <c r="AN24" s="95"/>
      <c r="AO24" s="95"/>
      <c r="AP24" s="95"/>
      <c r="AQ24" s="95"/>
      <c r="AR24" s="95"/>
      <c r="AS24" s="95"/>
      <c r="AT24" s="95"/>
      <c r="AU24" s="95"/>
      <c r="AV24" s="95"/>
      <c r="AW24" s="95"/>
    </row>
    <row r="25" spans="1:49" ht="15" thickBot="1">
      <c r="A25" s="160" t="str">
        <f>'ACT Apr 2016'!K11</f>
        <v>Origin Energy</v>
      </c>
      <c r="B25" s="149" t="str">
        <f>'ACT Apr 2016'!L11</f>
        <v>Business Saver</v>
      </c>
      <c r="C25" s="150">
        <f>91*'ACT Apr 2016'!M11/100</f>
        <v>91.91</v>
      </c>
      <c r="D25" s="150">
        <f>IF(($C$16*$C$17)&gt;='ACT Apr 2016'!P11,('ACT Apr 2016'!P11*'ACT Apr 2016'!N11/100),(('ACT Bills April 2016'!$C$16*'ACT Bills April 2016'!$C$17)*'ACT Apr 2016'!N11/100))</f>
        <v>702.8</v>
      </c>
      <c r="E25" s="150">
        <v>0</v>
      </c>
      <c r="F25" s="157">
        <v>0</v>
      </c>
      <c r="G25" s="158">
        <f>IF($C$16*$C$17&lt;'ACT Apr 2016'!P11,(0),((('ACT Bills April 2016'!$C$16*'ACT Bills April 2016'!$C$17)-('ACT Apr 2016'!P11))*'ACT Apr 2016'!Q11/100))</f>
        <v>0</v>
      </c>
      <c r="H25" s="150">
        <f>($C$16*$C$18)*'ACT Apr 2016'!AF11/100</f>
        <v>124.50000000000001</v>
      </c>
      <c r="I25" s="152">
        <f>SUM(C25:H25)</f>
        <v>919.20999999999992</v>
      </c>
      <c r="J25" s="146">
        <f t="shared" si="6"/>
        <v>3676.8399999999997</v>
      </c>
      <c r="K25" s="153">
        <v>0</v>
      </c>
      <c r="L25" s="153">
        <f>'ACT Apr 2016'!AZ11</f>
        <v>12</v>
      </c>
      <c r="M25" s="153">
        <f>'ACT Apr 2016'!BA11</f>
        <v>0</v>
      </c>
      <c r="N25" s="153">
        <f>'ACT Apr 2016'!BB11</f>
        <v>0</v>
      </c>
      <c r="O25" s="146">
        <f>J25-((I25-C25)*L25/100)*4</f>
        <v>3279.7359999999999</v>
      </c>
      <c r="P25" s="146">
        <f>O25-(O25*M25/100)</f>
        <v>3279.7359999999999</v>
      </c>
      <c r="Q25" s="146">
        <f t="shared" si="4"/>
        <v>3607.7096000000001</v>
      </c>
      <c r="R25" s="146">
        <f t="shared" si="5"/>
        <v>3607.7096000000001</v>
      </c>
      <c r="S25" s="154">
        <f>'ACT Apr 2016'!BI11</f>
        <v>12</v>
      </c>
      <c r="T25" s="155" t="str">
        <f>'ACT Apr 2016'!BJ11</f>
        <v>y</v>
      </c>
      <c r="U25" s="95"/>
      <c r="V25" s="95"/>
      <c r="W25" s="95"/>
      <c r="X25" s="95"/>
      <c r="Y25" s="95"/>
      <c r="Z25" s="95"/>
      <c r="AA25" s="95"/>
      <c r="AB25" s="95"/>
      <c r="AC25" s="95"/>
      <c r="AD25" s="95"/>
      <c r="AE25" s="95"/>
      <c r="AF25" s="95"/>
      <c r="AG25" s="95"/>
      <c r="AH25" s="95"/>
      <c r="AI25" s="95"/>
      <c r="AJ25" s="95"/>
      <c r="AK25" s="95"/>
      <c r="AL25" s="95"/>
      <c r="AM25" s="95"/>
      <c r="AN25" s="95"/>
      <c r="AO25" s="95"/>
      <c r="AP25" s="95"/>
      <c r="AQ25" s="95"/>
      <c r="AR25" s="95"/>
      <c r="AS25" s="95"/>
      <c r="AT25" s="95"/>
      <c r="AU25" s="95"/>
      <c r="AV25" s="95"/>
      <c r="AW25" s="95"/>
    </row>
    <row r="26" spans="1:49" ht="14">
      <c r="A26" s="85"/>
      <c r="B26" s="85"/>
      <c r="C26" s="85"/>
      <c r="D26" s="85"/>
      <c r="E26" s="85"/>
      <c r="F26" s="85"/>
      <c r="G26" s="85"/>
      <c r="H26" s="85"/>
      <c r="I26" s="85"/>
      <c r="J26" s="85"/>
      <c r="K26" s="85"/>
      <c r="L26" s="85"/>
      <c r="M26" s="85"/>
      <c r="N26" s="85"/>
      <c r="O26" s="85"/>
      <c r="P26" s="85"/>
      <c r="Q26" s="85"/>
      <c r="R26" s="85"/>
      <c r="S26" s="85"/>
      <c r="T26" s="85"/>
      <c r="U26" s="95"/>
      <c r="V26" s="95"/>
      <c r="W26" s="95"/>
      <c r="X26" s="95"/>
      <c r="Y26" s="95"/>
      <c r="Z26" s="95"/>
      <c r="AA26" s="95"/>
      <c r="AB26" s="95"/>
      <c r="AC26" s="95"/>
      <c r="AD26" s="95"/>
      <c r="AE26" s="95"/>
      <c r="AF26" s="95"/>
      <c r="AG26" s="95"/>
      <c r="AH26" s="95"/>
      <c r="AI26" s="95"/>
      <c r="AJ26" s="95"/>
      <c r="AK26" s="95"/>
      <c r="AL26" s="95"/>
      <c r="AM26" s="95"/>
      <c r="AN26" s="95"/>
      <c r="AO26" s="95"/>
      <c r="AP26" s="95"/>
      <c r="AQ26" s="95"/>
      <c r="AR26" s="95"/>
      <c r="AS26" s="95"/>
      <c r="AT26" s="95"/>
      <c r="AU26" s="95"/>
      <c r="AV26" s="95"/>
      <c r="AW26" s="95"/>
    </row>
    <row r="27" spans="1:49" ht="15" thickBot="1">
      <c r="A27" s="85"/>
      <c r="B27" s="85"/>
      <c r="C27" s="85"/>
      <c r="D27" s="85"/>
      <c r="E27" s="85"/>
      <c r="F27" s="85"/>
      <c r="G27" s="85"/>
      <c r="H27" s="85"/>
      <c r="I27" s="85"/>
      <c r="J27" s="85"/>
      <c r="K27" s="85"/>
      <c r="L27" s="85"/>
      <c r="M27" s="85"/>
      <c r="N27" s="85"/>
      <c r="O27" s="88"/>
      <c r="P27" s="85"/>
      <c r="Q27" s="85"/>
      <c r="R27" s="85"/>
      <c r="S27" s="88"/>
      <c r="T27" s="85"/>
      <c r="U27" s="95"/>
      <c r="V27" s="95"/>
      <c r="W27" s="95"/>
      <c r="X27" s="95"/>
      <c r="Y27" s="95"/>
      <c r="Z27" s="95"/>
      <c r="AA27" s="95"/>
      <c r="AB27" s="95"/>
      <c r="AC27" s="95"/>
      <c r="AD27" s="95"/>
      <c r="AE27" s="95"/>
      <c r="AF27" s="95"/>
      <c r="AG27" s="95"/>
      <c r="AH27" s="95"/>
      <c r="AI27" s="95"/>
      <c r="AJ27" s="95"/>
      <c r="AK27" s="95"/>
      <c r="AL27" s="95"/>
      <c r="AM27" s="95"/>
      <c r="AN27" s="95"/>
      <c r="AO27" s="95"/>
      <c r="AP27" s="95"/>
      <c r="AQ27" s="95"/>
      <c r="AR27" s="95"/>
      <c r="AS27" s="95"/>
      <c r="AT27" s="95"/>
      <c r="AU27" s="95"/>
      <c r="AV27" s="95"/>
      <c r="AW27" s="95"/>
    </row>
    <row r="28" spans="1:49" ht="14">
      <c r="A28" s="89" t="s">
        <v>203</v>
      </c>
      <c r="B28" s="90"/>
      <c r="C28" s="90"/>
      <c r="D28" s="90"/>
      <c r="E28" s="90"/>
      <c r="F28" s="90"/>
      <c r="G28" s="90"/>
      <c r="H28" s="90"/>
      <c r="I28" s="90"/>
      <c r="J28" s="90"/>
      <c r="K28" s="90"/>
      <c r="L28" s="90"/>
      <c r="M28" s="90"/>
      <c r="N28" s="90"/>
      <c r="O28" s="90"/>
      <c r="P28" s="90"/>
      <c r="Q28" s="90"/>
      <c r="R28" s="90"/>
      <c r="S28" s="90"/>
      <c r="T28" s="91"/>
      <c r="U28" s="95"/>
      <c r="V28" s="95"/>
      <c r="W28" s="95"/>
      <c r="X28" s="95"/>
      <c r="Y28" s="95"/>
      <c r="Z28" s="95"/>
      <c r="AA28" s="95"/>
      <c r="AB28" s="95"/>
      <c r="AC28" s="95"/>
      <c r="AD28" s="95"/>
      <c r="AE28" s="95"/>
      <c r="AF28" s="95"/>
      <c r="AG28" s="95"/>
      <c r="AH28" s="95"/>
      <c r="AI28" s="95"/>
      <c r="AJ28" s="95"/>
      <c r="AK28" s="95"/>
      <c r="AL28" s="95"/>
      <c r="AM28" s="95"/>
      <c r="AN28" s="95"/>
      <c r="AO28" s="95"/>
      <c r="AP28" s="95"/>
      <c r="AQ28" s="95"/>
      <c r="AR28" s="95"/>
      <c r="AS28" s="95"/>
      <c r="AT28" s="95"/>
      <c r="AU28" s="95"/>
      <c r="AV28" s="95"/>
      <c r="AW28" s="95"/>
    </row>
    <row r="29" spans="1:49" ht="14">
      <c r="A29" s="92" t="s">
        <v>52</v>
      </c>
      <c r="B29" s="93"/>
      <c r="C29" s="102">
        <v>5000</v>
      </c>
      <c r="D29" s="93"/>
      <c r="E29" s="93"/>
      <c r="F29" s="93"/>
      <c r="G29" s="93"/>
      <c r="H29" s="93"/>
      <c r="I29" s="93"/>
      <c r="J29" s="93"/>
      <c r="K29" s="93"/>
      <c r="L29" s="93"/>
      <c r="M29" s="93"/>
      <c r="N29" s="93"/>
      <c r="O29" s="93"/>
      <c r="P29" s="93"/>
      <c r="Q29" s="93"/>
      <c r="R29" s="93"/>
      <c r="S29" s="93"/>
      <c r="T29" s="94"/>
      <c r="U29" s="95"/>
      <c r="V29" s="95"/>
      <c r="W29" s="95"/>
      <c r="X29" s="95"/>
      <c r="Y29" s="95"/>
      <c r="Z29" s="95"/>
      <c r="AA29" s="95"/>
      <c r="AB29" s="95"/>
      <c r="AC29" s="95"/>
      <c r="AD29" s="95"/>
      <c r="AE29" s="95"/>
      <c r="AF29" s="95"/>
      <c r="AG29" s="95"/>
      <c r="AH29" s="95"/>
      <c r="AI29" s="95"/>
      <c r="AJ29" s="95"/>
      <c r="AK29" s="95"/>
      <c r="AL29" s="95"/>
      <c r="AM29" s="95"/>
      <c r="AN29" s="95"/>
      <c r="AO29" s="95"/>
      <c r="AP29" s="95"/>
      <c r="AQ29" s="95"/>
      <c r="AR29" s="95"/>
      <c r="AS29" s="95"/>
      <c r="AT29" s="95"/>
      <c r="AU29" s="95"/>
      <c r="AV29" s="95"/>
      <c r="AW29" s="95"/>
    </row>
    <row r="30" spans="1:49" ht="14">
      <c r="A30" s="92" t="s">
        <v>53</v>
      </c>
      <c r="B30" s="93"/>
      <c r="C30" s="103">
        <v>0.3</v>
      </c>
      <c r="D30" s="93"/>
      <c r="E30" s="93"/>
      <c r="F30" s="93"/>
      <c r="G30" s="93"/>
      <c r="H30" s="93"/>
      <c r="I30" s="93"/>
      <c r="J30" s="93"/>
      <c r="K30" s="93"/>
      <c r="L30" s="93"/>
      <c r="M30" s="93"/>
      <c r="N30" s="93"/>
      <c r="O30" s="93"/>
      <c r="P30" s="93"/>
      <c r="Q30" s="93"/>
      <c r="R30" s="93"/>
      <c r="S30" s="93"/>
      <c r="T30" s="94"/>
      <c r="U30" s="95"/>
      <c r="V30" s="95"/>
      <c r="W30" s="95"/>
      <c r="X30" s="95"/>
      <c r="Y30" s="95"/>
      <c r="Z30" s="95"/>
      <c r="AA30" s="95"/>
      <c r="AB30" s="95"/>
      <c r="AC30" s="95"/>
      <c r="AD30" s="95"/>
      <c r="AE30" s="95"/>
      <c r="AF30" s="95"/>
      <c r="AG30" s="95"/>
      <c r="AH30" s="95"/>
      <c r="AI30" s="95"/>
      <c r="AJ30" s="95"/>
      <c r="AK30" s="95"/>
      <c r="AL30" s="95"/>
      <c r="AM30" s="95"/>
      <c r="AN30" s="95"/>
      <c r="AO30" s="95"/>
      <c r="AP30" s="95"/>
      <c r="AQ30" s="95"/>
      <c r="AR30" s="95"/>
      <c r="AS30" s="95"/>
      <c r="AT30" s="95"/>
      <c r="AU30" s="95"/>
      <c r="AV30" s="95"/>
      <c r="AW30" s="95"/>
    </row>
    <row r="31" spans="1:49" ht="14">
      <c r="A31" s="92" t="s">
        <v>54</v>
      </c>
      <c r="B31" s="93"/>
      <c r="C31" s="103">
        <v>0.4</v>
      </c>
      <c r="D31" s="93"/>
      <c r="E31" s="93"/>
      <c r="F31" s="93"/>
      <c r="G31" s="93"/>
      <c r="H31" s="93"/>
      <c r="I31" s="93"/>
      <c r="J31" s="93"/>
      <c r="K31" s="93"/>
      <c r="L31" s="93"/>
      <c r="M31" s="93"/>
      <c r="N31" s="93"/>
      <c r="O31" s="93"/>
      <c r="P31" s="93"/>
      <c r="Q31" s="93"/>
      <c r="R31" s="93"/>
      <c r="S31" s="93"/>
      <c r="T31" s="94"/>
      <c r="U31" s="95"/>
      <c r="V31" s="95"/>
      <c r="W31" s="95"/>
      <c r="X31" s="95"/>
      <c r="Y31" s="95"/>
      <c r="Z31" s="95"/>
      <c r="AA31" s="95"/>
      <c r="AB31" s="95"/>
      <c r="AC31" s="95"/>
      <c r="AD31" s="95"/>
      <c r="AE31" s="95"/>
      <c r="AF31" s="95"/>
      <c r="AG31" s="95"/>
      <c r="AH31" s="95"/>
      <c r="AI31" s="95"/>
      <c r="AJ31" s="95"/>
      <c r="AK31" s="95"/>
      <c r="AL31" s="95"/>
      <c r="AM31" s="95"/>
      <c r="AN31" s="95"/>
      <c r="AO31" s="95"/>
      <c r="AP31" s="95"/>
      <c r="AQ31" s="95"/>
      <c r="AR31" s="95"/>
      <c r="AS31" s="95"/>
      <c r="AT31" s="95"/>
      <c r="AU31" s="95"/>
      <c r="AV31" s="95"/>
      <c r="AW31" s="95"/>
    </row>
    <row r="32" spans="1:49" ht="14">
      <c r="A32" s="92" t="s">
        <v>55</v>
      </c>
      <c r="B32" s="93"/>
      <c r="C32" s="103">
        <v>0.3</v>
      </c>
      <c r="D32" s="93"/>
      <c r="E32" s="93"/>
      <c r="F32" s="93"/>
      <c r="G32" s="93"/>
      <c r="H32" s="93"/>
      <c r="I32" s="93"/>
      <c r="J32" s="93"/>
      <c r="K32" s="93"/>
      <c r="L32" s="93"/>
      <c r="M32" s="93"/>
      <c r="N32" s="93"/>
      <c r="O32" s="93"/>
      <c r="P32" s="93"/>
      <c r="Q32" s="93"/>
      <c r="R32" s="93"/>
      <c r="S32" s="93"/>
      <c r="T32" s="94"/>
      <c r="U32" s="95"/>
      <c r="V32" s="95"/>
      <c r="W32" s="95"/>
      <c r="X32" s="95"/>
      <c r="Y32" s="95"/>
      <c r="Z32" s="95"/>
      <c r="AA32" s="95"/>
      <c r="AB32" s="95"/>
      <c r="AC32" s="95"/>
      <c r="AD32" s="95"/>
      <c r="AE32" s="95"/>
      <c r="AF32" s="95"/>
      <c r="AG32" s="95"/>
      <c r="AH32" s="95"/>
      <c r="AI32" s="95"/>
      <c r="AJ32" s="95"/>
      <c r="AK32" s="95"/>
      <c r="AL32" s="95"/>
      <c r="AM32" s="95"/>
      <c r="AN32" s="95"/>
      <c r="AO32" s="95"/>
      <c r="AP32" s="95"/>
      <c r="AQ32" s="95"/>
      <c r="AR32" s="95"/>
      <c r="AS32" s="95"/>
      <c r="AT32" s="95"/>
      <c r="AU32" s="95"/>
      <c r="AV32" s="95"/>
      <c r="AW32" s="95"/>
    </row>
    <row r="33" spans="1:49" ht="14">
      <c r="A33" s="92"/>
      <c r="B33" s="93"/>
      <c r="C33" s="93"/>
      <c r="D33" s="93"/>
      <c r="E33" s="93"/>
      <c r="F33" s="93"/>
      <c r="G33" s="93"/>
      <c r="H33" s="93"/>
      <c r="I33" s="93"/>
      <c r="J33" s="93"/>
      <c r="K33" s="93"/>
      <c r="L33" s="93"/>
      <c r="M33" s="93"/>
      <c r="N33" s="93"/>
      <c r="O33" s="93"/>
      <c r="P33" s="93"/>
      <c r="Q33" s="93"/>
      <c r="R33" s="93"/>
      <c r="S33" s="93"/>
      <c r="T33" s="94"/>
      <c r="U33" s="95"/>
      <c r="V33" s="95"/>
      <c r="W33" s="95"/>
      <c r="X33" s="95"/>
      <c r="Y33" s="95"/>
      <c r="Z33" s="95"/>
      <c r="AA33" s="95"/>
      <c r="AB33" s="95"/>
      <c r="AC33" s="95"/>
      <c r="AD33" s="95"/>
      <c r="AE33" s="95"/>
      <c r="AF33" s="95"/>
      <c r="AG33" s="95"/>
      <c r="AH33" s="95"/>
      <c r="AI33" s="95"/>
      <c r="AJ33" s="95"/>
      <c r="AK33" s="95"/>
      <c r="AL33" s="95"/>
      <c r="AM33" s="95"/>
      <c r="AN33" s="95"/>
      <c r="AO33" s="95"/>
      <c r="AP33" s="95"/>
      <c r="AQ33" s="95"/>
      <c r="AR33" s="95"/>
      <c r="AS33" s="95"/>
      <c r="AT33" s="95"/>
      <c r="AU33" s="95"/>
      <c r="AV33" s="95"/>
      <c r="AW33" s="95"/>
    </row>
    <row r="34" spans="1:49" ht="75">
      <c r="A34" s="161" t="s">
        <v>56</v>
      </c>
      <c r="B34" s="162" t="s">
        <v>57</v>
      </c>
      <c r="C34" s="163" t="s">
        <v>58</v>
      </c>
      <c r="D34" s="163" t="s">
        <v>59</v>
      </c>
      <c r="E34" s="163" t="s">
        <v>6</v>
      </c>
      <c r="F34" s="163" t="s">
        <v>172</v>
      </c>
      <c r="G34" s="163" t="s">
        <v>173</v>
      </c>
      <c r="H34" s="163" t="s">
        <v>174</v>
      </c>
      <c r="I34" s="163" t="s">
        <v>113</v>
      </c>
      <c r="J34" s="166" t="s">
        <v>103</v>
      </c>
      <c r="K34" s="167" t="s">
        <v>104</v>
      </c>
      <c r="L34" s="167" t="s">
        <v>185</v>
      </c>
      <c r="M34" s="167" t="s">
        <v>182</v>
      </c>
      <c r="N34" s="167" t="s">
        <v>86</v>
      </c>
      <c r="O34" s="168" t="s">
        <v>87</v>
      </c>
      <c r="P34" s="168" t="s">
        <v>88</v>
      </c>
      <c r="Q34" s="168" t="s">
        <v>178</v>
      </c>
      <c r="R34" s="168" t="s">
        <v>179</v>
      </c>
      <c r="S34" s="167" t="s">
        <v>89</v>
      </c>
      <c r="T34" s="169" t="s">
        <v>90</v>
      </c>
      <c r="U34" s="95"/>
      <c r="V34" s="95"/>
      <c r="W34" s="95"/>
      <c r="X34" s="95"/>
      <c r="Y34" s="95"/>
      <c r="Z34" s="95"/>
      <c r="AA34" s="95"/>
      <c r="AB34" s="95"/>
      <c r="AC34" s="95"/>
      <c r="AD34" s="95"/>
      <c r="AE34" s="95"/>
      <c r="AF34" s="95"/>
      <c r="AG34" s="95"/>
      <c r="AH34" s="95"/>
      <c r="AI34" s="95"/>
      <c r="AJ34" s="95"/>
      <c r="AK34" s="95"/>
      <c r="AL34" s="95"/>
      <c r="AM34" s="95"/>
      <c r="AN34" s="95"/>
      <c r="AO34" s="95"/>
      <c r="AP34" s="95"/>
      <c r="AQ34" s="95"/>
      <c r="AR34" s="95"/>
      <c r="AS34" s="95"/>
      <c r="AT34" s="95"/>
      <c r="AU34" s="95"/>
      <c r="AV34" s="95"/>
      <c r="AW34" s="95"/>
    </row>
    <row r="35" spans="1:49" ht="14">
      <c r="A35" s="159" t="str">
        <f>'ACT Apr 2016'!K12</f>
        <v>ActewAGL</v>
      </c>
      <c r="B35" s="138" t="str">
        <f>'ACT Apr 2016'!L12</f>
        <v>Regulated</v>
      </c>
      <c r="C35" s="139">
        <f>91*'ACT Apr 2016'!M12/100</f>
        <v>91.91</v>
      </c>
      <c r="D35" s="147">
        <f>($C$29*$C$30)*'ACT Apr 2016'!N12/100</f>
        <v>399.45</v>
      </c>
      <c r="E35" s="139">
        <v>0</v>
      </c>
      <c r="F35" s="139">
        <v>0</v>
      </c>
      <c r="G35" s="139">
        <f>($C$29*$C$31)*'ACT Apr 2016'!AI12/100</f>
        <v>352.6</v>
      </c>
      <c r="H35" s="139">
        <f>($C$29*$C$32)*'ACT Apr 2016'!W12/100</f>
        <v>174.6</v>
      </c>
      <c r="I35" s="142">
        <f>SUM(C35:H35)</f>
        <v>1018.5600000000001</v>
      </c>
      <c r="J35" s="101">
        <f>I35*4</f>
        <v>4074.2400000000002</v>
      </c>
      <c r="K35" s="143">
        <v>0</v>
      </c>
      <c r="L35" s="143">
        <f>'ACT Apr 2016'!AZ12</f>
        <v>0</v>
      </c>
      <c r="M35" s="143">
        <f>'ACT Apr 2016'!BA12</f>
        <v>0</v>
      </c>
      <c r="N35" s="143">
        <f>'ACT Apr 2016'!BB12</f>
        <v>0</v>
      </c>
      <c r="O35" s="101">
        <f>J35</f>
        <v>4074.2400000000002</v>
      </c>
      <c r="P35" s="101">
        <f>O35</f>
        <v>4074.2400000000002</v>
      </c>
      <c r="Q35" s="101">
        <f>O35*1.1</f>
        <v>4481.6640000000007</v>
      </c>
      <c r="R35" s="101">
        <f>P35*1.1</f>
        <v>4481.6640000000007</v>
      </c>
      <c r="S35" s="144">
        <f>'ACT Apr 2016'!BI12</f>
        <v>0</v>
      </c>
      <c r="T35" s="145" t="str">
        <f>'ACT Apr 2016'!BJ12</f>
        <v>n</v>
      </c>
      <c r="U35" s="95"/>
      <c r="V35" s="95"/>
      <c r="W35" s="95"/>
      <c r="X35" s="95"/>
      <c r="Y35" s="95"/>
      <c r="Z35" s="95"/>
      <c r="AA35" s="95"/>
      <c r="AB35" s="95"/>
      <c r="AC35" s="95"/>
      <c r="AD35" s="95"/>
      <c r="AE35" s="95"/>
      <c r="AF35" s="95"/>
      <c r="AG35" s="95"/>
      <c r="AH35" s="95"/>
      <c r="AI35" s="95"/>
      <c r="AJ35" s="95"/>
      <c r="AK35" s="95"/>
      <c r="AL35" s="95"/>
      <c r="AM35" s="95"/>
      <c r="AN35" s="95"/>
      <c r="AO35" s="95"/>
      <c r="AP35" s="95"/>
      <c r="AQ35" s="95"/>
      <c r="AR35" s="95"/>
      <c r="AS35" s="95"/>
      <c r="AT35" s="95"/>
      <c r="AU35" s="95"/>
      <c r="AV35" s="95"/>
      <c r="AW35" s="95"/>
    </row>
    <row r="36" spans="1:49" ht="14">
      <c r="A36" s="159" t="str">
        <f>'ACT Apr 2016'!K13</f>
        <v>ActewAGL</v>
      </c>
      <c r="B36" s="138" t="str">
        <f>'ACT Apr 2016'!L13</f>
        <v>Business plan</v>
      </c>
      <c r="C36" s="139">
        <f>91*'ACT Apr 2016'!M13/100</f>
        <v>91.91</v>
      </c>
      <c r="D36" s="147">
        <f>($C$29*$C$30)*'ACT Apr 2016'!N13/100</f>
        <v>399.45</v>
      </c>
      <c r="E36" s="139">
        <v>0</v>
      </c>
      <c r="F36" s="139">
        <v>0</v>
      </c>
      <c r="G36" s="139">
        <f>($C$29*$C$31)*'ACT Apr 2016'!AI13/100</f>
        <v>352.6</v>
      </c>
      <c r="H36" s="139">
        <f>($C$29*$C$32)*'ACT Apr 2016'!W13/100</f>
        <v>174.6</v>
      </c>
      <c r="I36" s="142">
        <f>SUM(C36:H36)</f>
        <v>1018.5600000000001</v>
      </c>
      <c r="J36" s="101">
        <f>I36*4</f>
        <v>4074.2400000000002</v>
      </c>
      <c r="K36" s="143">
        <v>0</v>
      </c>
      <c r="L36" s="143">
        <f>'ACT Apr 2016'!AZ13</f>
        <v>0</v>
      </c>
      <c r="M36" s="143">
        <f>'ACT Apr 2016'!BA13</f>
        <v>0</v>
      </c>
      <c r="N36" s="143">
        <f>'ACT Apr 2016'!BB13</f>
        <v>0</v>
      </c>
      <c r="O36" s="101">
        <f>J36</f>
        <v>4074.2400000000002</v>
      </c>
      <c r="P36" s="101">
        <f>O36</f>
        <v>4074.2400000000002</v>
      </c>
      <c r="Q36" s="101">
        <f t="shared" ref="Q36:Q39" si="7">O36*1.1</f>
        <v>4481.6640000000007</v>
      </c>
      <c r="R36" s="101">
        <f t="shared" ref="R36:R39" si="8">P36*1.1</f>
        <v>4481.6640000000007</v>
      </c>
      <c r="S36" s="144">
        <f>'ACT Apr 2016'!BI13</f>
        <v>0</v>
      </c>
      <c r="T36" s="145" t="str">
        <f>'ACT Apr 2016'!BJ13</f>
        <v>n</v>
      </c>
      <c r="U36" s="95"/>
      <c r="V36" s="95"/>
      <c r="W36" s="95"/>
      <c r="X36" s="95"/>
      <c r="Y36" s="95"/>
      <c r="Z36" s="95"/>
      <c r="AA36" s="95"/>
      <c r="AB36" s="95"/>
      <c r="AC36" s="95"/>
      <c r="AD36" s="95"/>
      <c r="AE36" s="95"/>
      <c r="AF36" s="95"/>
      <c r="AG36" s="95"/>
      <c r="AH36" s="95"/>
      <c r="AI36" s="95"/>
      <c r="AJ36" s="95"/>
      <c r="AK36" s="95"/>
      <c r="AL36" s="95"/>
      <c r="AM36" s="95"/>
      <c r="AN36" s="95"/>
      <c r="AO36" s="95"/>
      <c r="AP36" s="95"/>
      <c r="AQ36" s="95"/>
      <c r="AR36" s="95"/>
      <c r="AS36" s="95"/>
      <c r="AT36" s="95"/>
      <c r="AU36" s="95"/>
      <c r="AV36" s="95"/>
      <c r="AW36" s="95"/>
    </row>
    <row r="37" spans="1:49" ht="14">
      <c r="A37" s="159" t="str">
        <f>'ACT Apr 2016'!K14</f>
        <v>EnergyAustralia</v>
      </c>
      <c r="B37" s="138" t="str">
        <f>'ACT Apr 2016'!L14</f>
        <v>Everyday Saver Business</v>
      </c>
      <c r="C37" s="139">
        <f>91*'ACT Apr 2016'!M14/100</f>
        <v>92.728999999999999</v>
      </c>
      <c r="D37" s="147">
        <f>($C$29*$C$30)*'ACT Apr 2016'!N14/100</f>
        <v>490.50000000000006</v>
      </c>
      <c r="E37" s="139">
        <v>0</v>
      </c>
      <c r="F37" s="139">
        <v>0</v>
      </c>
      <c r="G37" s="139">
        <f>($C$29*$C$31)*'ACT Apr 2016'!AI14/100</f>
        <v>494</v>
      </c>
      <c r="H37" s="139">
        <f>($C$29*$C$32)*'ACT Apr 2016'!W14/100</f>
        <v>322.5</v>
      </c>
      <c r="I37" s="142">
        <f>SUM(C37:H37)</f>
        <v>1399.729</v>
      </c>
      <c r="J37" s="101">
        <f t="shared" ref="J37:J39" si="9">I37*4</f>
        <v>5598.9160000000002</v>
      </c>
      <c r="K37" s="143">
        <v>0</v>
      </c>
      <c r="L37" s="143">
        <f>'ACT Apr 2016'!AZ14</f>
        <v>15</v>
      </c>
      <c r="M37" s="143">
        <f>'ACT Apr 2016'!BA14</f>
        <v>0</v>
      </c>
      <c r="N37" s="143">
        <f>'ACT Apr 2016'!BB14</f>
        <v>0</v>
      </c>
      <c r="O37" s="101">
        <f>J37-((I37-C37)*L37/100)*4</f>
        <v>4814.7160000000003</v>
      </c>
      <c r="P37" s="101">
        <f>O37-(O37*M37/100)</f>
        <v>4814.7160000000003</v>
      </c>
      <c r="Q37" s="101">
        <f t="shared" si="7"/>
        <v>5296.1876000000011</v>
      </c>
      <c r="R37" s="101">
        <f t="shared" si="8"/>
        <v>5296.1876000000011</v>
      </c>
      <c r="S37" s="144">
        <f>'ACT Apr 2016'!BI14</f>
        <v>24</v>
      </c>
      <c r="T37" s="145" t="str">
        <f>'ACT Apr 2016'!BJ14</f>
        <v>y</v>
      </c>
      <c r="U37" s="95"/>
      <c r="V37" s="95"/>
      <c r="W37" s="95"/>
      <c r="X37" s="95"/>
      <c r="Y37" s="95"/>
      <c r="Z37" s="95"/>
      <c r="AA37" s="95"/>
      <c r="AB37" s="95"/>
      <c r="AC37" s="95"/>
      <c r="AD37" s="95"/>
      <c r="AE37" s="95"/>
      <c r="AF37" s="95"/>
      <c r="AG37" s="95"/>
      <c r="AH37" s="95"/>
      <c r="AI37" s="95"/>
      <c r="AJ37" s="95"/>
      <c r="AK37" s="95"/>
      <c r="AL37" s="95"/>
      <c r="AM37" s="95"/>
      <c r="AN37" s="95"/>
      <c r="AO37" s="95"/>
      <c r="AP37" s="95"/>
      <c r="AQ37" s="95"/>
      <c r="AR37" s="95"/>
      <c r="AS37" s="95"/>
      <c r="AT37" s="95"/>
      <c r="AU37" s="95"/>
      <c r="AV37" s="95"/>
      <c r="AW37" s="95"/>
    </row>
    <row r="38" spans="1:49" ht="14">
      <c r="A38" s="159" t="str">
        <f>'ACT Apr 2016'!K15</f>
        <v>ERM Power</v>
      </c>
      <c r="B38" s="138" t="str">
        <f>'ACT Apr 2016'!L15</f>
        <v>Adjustable</v>
      </c>
      <c r="C38" s="139">
        <f>91*'ACT Apr 2016'!M15/100</f>
        <v>126.49</v>
      </c>
      <c r="D38" s="147">
        <f>($C$29*$C$30)*'ACT Apr 2016'!N15/100</f>
        <v>392.25</v>
      </c>
      <c r="E38" s="139">
        <v>0</v>
      </c>
      <c r="F38" s="139">
        <v>0</v>
      </c>
      <c r="G38" s="139">
        <f>($C$29*$C$31)*'ACT Apr 2016'!AI15/100</f>
        <v>355.4</v>
      </c>
      <c r="H38" s="139">
        <f>($C$29*$C$32)*'ACT Apr 2016'!W15/100</f>
        <v>152.85</v>
      </c>
      <c r="I38" s="142">
        <f>SUM(C38:H38)</f>
        <v>1026.99</v>
      </c>
      <c r="J38" s="101">
        <f t="shared" si="9"/>
        <v>4107.96</v>
      </c>
      <c r="K38" s="143">
        <v>0</v>
      </c>
      <c r="L38" s="143">
        <f>'ACT Apr 2016'!AZ15</f>
        <v>0</v>
      </c>
      <c r="M38" s="143">
        <f>'ACT Apr 2016'!BA15</f>
        <v>0</v>
      </c>
      <c r="N38" s="143">
        <f>'ACT Apr 2016'!BB15</f>
        <v>0</v>
      </c>
      <c r="O38" s="101">
        <f>J38</f>
        <v>4107.96</v>
      </c>
      <c r="P38" s="101">
        <f>O38-(O38*M38/100)</f>
        <v>4107.96</v>
      </c>
      <c r="Q38" s="101">
        <f t="shared" si="7"/>
        <v>4518.7560000000003</v>
      </c>
      <c r="R38" s="101">
        <f t="shared" si="8"/>
        <v>4518.7560000000003</v>
      </c>
      <c r="S38" s="144">
        <f>'ACT Apr 2016'!BI15</f>
        <v>0</v>
      </c>
      <c r="T38" s="145" t="str">
        <f>'ACT Apr 2016'!BJ15</f>
        <v>n</v>
      </c>
      <c r="U38" s="95"/>
      <c r="V38" s="95"/>
      <c r="W38" s="95"/>
      <c r="X38" s="95"/>
      <c r="Y38" s="95"/>
      <c r="Z38" s="95"/>
      <c r="AA38" s="95"/>
      <c r="AB38" s="95"/>
      <c r="AC38" s="95"/>
      <c r="AD38" s="95"/>
      <c r="AE38" s="95"/>
      <c r="AF38" s="95"/>
      <c r="AG38" s="95"/>
      <c r="AH38" s="95"/>
      <c r="AI38" s="95"/>
      <c r="AJ38" s="95"/>
      <c r="AK38" s="95"/>
      <c r="AL38" s="95"/>
      <c r="AM38" s="95"/>
      <c r="AN38" s="95"/>
      <c r="AO38" s="95"/>
      <c r="AP38" s="95"/>
      <c r="AQ38" s="95"/>
      <c r="AR38" s="95"/>
      <c r="AS38" s="95"/>
      <c r="AT38" s="95"/>
      <c r="AU38" s="95"/>
      <c r="AV38" s="95"/>
      <c r="AW38" s="95"/>
    </row>
    <row r="39" spans="1:49" ht="15" thickBot="1">
      <c r="A39" s="160" t="str">
        <f>'ACT Apr 2016'!K16</f>
        <v>Origin Energy</v>
      </c>
      <c r="B39" s="149" t="str">
        <f>'ACT Apr 2016'!L16</f>
        <v>Business Saver</v>
      </c>
      <c r="C39" s="150">
        <f>91*'ACT Apr 2016'!M16/100</f>
        <v>91.91</v>
      </c>
      <c r="D39" s="151">
        <f>($C$29*$C$30)*'ACT Apr 2016'!N16/100</f>
        <v>399.45</v>
      </c>
      <c r="E39" s="150">
        <v>0</v>
      </c>
      <c r="F39" s="150">
        <v>0</v>
      </c>
      <c r="G39" s="150">
        <f>($C$29*$C$31)*'ACT Apr 2016'!AI16/100</f>
        <v>352.6</v>
      </c>
      <c r="H39" s="150">
        <f>($C$29*$C$32)*'ACT Apr 2016'!W16/100</f>
        <v>174.6</v>
      </c>
      <c r="I39" s="152">
        <f>SUM(C39:H39)</f>
        <v>1018.5600000000001</v>
      </c>
      <c r="J39" s="146">
        <f t="shared" si="9"/>
        <v>4074.2400000000002</v>
      </c>
      <c r="K39" s="153">
        <v>0</v>
      </c>
      <c r="L39" s="153">
        <f>'ACT Apr 2016'!AZ16</f>
        <v>12</v>
      </c>
      <c r="M39" s="153">
        <f>'ACT Apr 2016'!BA16</f>
        <v>0</v>
      </c>
      <c r="N39" s="153">
        <f>'ACT Apr 2016'!BB16</f>
        <v>0</v>
      </c>
      <c r="O39" s="146">
        <f>J39-((I39-C39)*L39/100)*4</f>
        <v>3629.4480000000003</v>
      </c>
      <c r="P39" s="146">
        <f>O39-(O39*M39/100)</f>
        <v>3629.4480000000003</v>
      </c>
      <c r="Q39" s="146">
        <f t="shared" si="7"/>
        <v>3992.3928000000005</v>
      </c>
      <c r="R39" s="146">
        <f t="shared" si="8"/>
        <v>3992.3928000000005</v>
      </c>
      <c r="S39" s="154">
        <f>'ACT Apr 2016'!BI16</f>
        <v>12</v>
      </c>
      <c r="T39" s="155" t="str">
        <f>'ACT Apr 2016'!BJ16</f>
        <v>y</v>
      </c>
      <c r="U39" s="95"/>
      <c r="V39" s="95"/>
      <c r="W39" s="95"/>
      <c r="X39" s="95"/>
      <c r="Y39" s="95"/>
      <c r="Z39" s="95"/>
      <c r="AA39" s="95"/>
      <c r="AB39" s="95"/>
      <c r="AC39" s="95"/>
      <c r="AD39" s="95"/>
      <c r="AE39" s="95"/>
      <c r="AF39" s="95"/>
      <c r="AG39" s="95"/>
      <c r="AH39" s="95"/>
      <c r="AI39" s="95"/>
      <c r="AJ39" s="95"/>
      <c r="AK39" s="95"/>
      <c r="AL39" s="95"/>
      <c r="AM39" s="95"/>
      <c r="AN39" s="95"/>
      <c r="AO39" s="95"/>
      <c r="AP39" s="95"/>
      <c r="AQ39" s="95"/>
      <c r="AR39" s="95"/>
      <c r="AS39" s="95"/>
      <c r="AT39" s="95"/>
      <c r="AU39" s="95"/>
      <c r="AV39" s="95"/>
      <c r="AW39" s="95"/>
    </row>
    <row r="40" spans="1:49" ht="14">
      <c r="A40" s="85"/>
      <c r="B40" s="85"/>
      <c r="C40" s="85"/>
      <c r="D40" s="85"/>
      <c r="E40" s="85"/>
      <c r="F40" s="85"/>
      <c r="G40" s="85"/>
      <c r="H40" s="85"/>
      <c r="I40" s="85"/>
      <c r="J40" s="85"/>
      <c r="K40" s="85"/>
      <c r="L40" s="85"/>
      <c r="M40" s="85"/>
      <c r="N40" s="85"/>
      <c r="O40" s="85"/>
      <c r="P40" s="85"/>
      <c r="Q40" s="85"/>
      <c r="R40" s="85"/>
      <c r="S40" s="85"/>
      <c r="T40" s="85"/>
      <c r="U40" s="95"/>
      <c r="V40" s="95"/>
      <c r="W40" s="95"/>
      <c r="X40" s="95"/>
      <c r="Y40" s="95"/>
      <c r="Z40" s="95"/>
      <c r="AA40" s="95"/>
      <c r="AB40" s="95"/>
      <c r="AC40" s="95"/>
      <c r="AD40" s="95"/>
      <c r="AE40" s="95"/>
      <c r="AF40" s="95"/>
      <c r="AG40" s="95"/>
      <c r="AH40" s="95"/>
      <c r="AI40" s="95"/>
      <c r="AJ40" s="95"/>
      <c r="AK40" s="95"/>
      <c r="AL40" s="95"/>
      <c r="AM40" s="95"/>
      <c r="AN40" s="95"/>
      <c r="AO40" s="95"/>
      <c r="AP40" s="95"/>
      <c r="AQ40" s="95"/>
      <c r="AR40" s="95"/>
      <c r="AS40" s="95"/>
      <c r="AT40" s="95"/>
      <c r="AU40" s="95"/>
      <c r="AV40" s="95"/>
      <c r="AW40" s="95"/>
    </row>
    <row r="41" spans="1:49" ht="14">
      <c r="A41" s="85"/>
      <c r="B41" s="85"/>
      <c r="C41" s="85"/>
      <c r="D41" s="85"/>
      <c r="E41" s="85"/>
      <c r="F41" s="85"/>
      <c r="G41" s="85"/>
      <c r="H41" s="85"/>
      <c r="I41" s="85"/>
      <c r="J41" s="85"/>
      <c r="K41" s="85"/>
      <c r="L41" s="85"/>
      <c r="M41" s="85"/>
      <c r="N41" s="85"/>
      <c r="O41" s="88"/>
      <c r="P41" s="88"/>
      <c r="Q41" s="88"/>
      <c r="R41" s="88"/>
      <c r="S41" s="88"/>
      <c r="T41" s="85"/>
      <c r="U41" s="95"/>
      <c r="V41" s="95"/>
      <c r="W41" s="95"/>
      <c r="X41" s="95"/>
      <c r="Y41" s="95"/>
      <c r="Z41" s="95"/>
      <c r="AA41" s="95"/>
      <c r="AB41" s="95"/>
      <c r="AC41" s="95"/>
      <c r="AD41" s="95"/>
      <c r="AE41" s="95"/>
      <c r="AF41" s="95"/>
      <c r="AG41" s="95"/>
      <c r="AH41" s="95"/>
      <c r="AI41" s="95"/>
      <c r="AJ41" s="95"/>
      <c r="AK41" s="95"/>
      <c r="AL41" s="95"/>
      <c r="AM41" s="95"/>
      <c r="AN41" s="95"/>
      <c r="AO41" s="95"/>
      <c r="AP41" s="95"/>
      <c r="AQ41" s="95"/>
      <c r="AR41" s="95"/>
      <c r="AS41" s="95"/>
      <c r="AT41" s="95"/>
      <c r="AU41" s="95"/>
      <c r="AV41" s="95"/>
      <c r="AW41" s="95"/>
    </row>
    <row r="42" spans="1:49" ht="14">
      <c r="A42" s="85"/>
      <c r="B42" s="85"/>
      <c r="C42" s="85"/>
      <c r="D42" s="85"/>
      <c r="E42" s="85"/>
      <c r="F42" s="85"/>
      <c r="G42" s="85"/>
      <c r="H42" s="85"/>
      <c r="I42" s="85"/>
      <c r="J42" s="85"/>
      <c r="K42" s="85"/>
      <c r="L42" s="85"/>
      <c r="M42" s="85"/>
      <c r="N42" s="85"/>
      <c r="O42" s="88"/>
      <c r="P42" s="88"/>
      <c r="Q42" s="88"/>
      <c r="R42" s="88"/>
      <c r="S42" s="88"/>
      <c r="T42" s="85"/>
      <c r="U42" s="95"/>
      <c r="V42" s="95"/>
      <c r="W42" s="95"/>
      <c r="X42" s="95"/>
      <c r="Y42" s="95"/>
      <c r="Z42" s="95"/>
      <c r="AA42" s="95"/>
      <c r="AB42" s="95"/>
      <c r="AC42" s="95"/>
      <c r="AD42" s="95"/>
      <c r="AE42" s="95"/>
      <c r="AF42" s="95"/>
      <c r="AG42" s="95"/>
      <c r="AH42" s="95"/>
      <c r="AI42" s="95"/>
      <c r="AJ42" s="95"/>
      <c r="AK42" s="95"/>
      <c r="AL42" s="95"/>
      <c r="AM42" s="95"/>
      <c r="AN42" s="95"/>
      <c r="AO42" s="95"/>
      <c r="AP42" s="95"/>
      <c r="AQ42" s="95"/>
      <c r="AR42" s="95"/>
      <c r="AS42" s="95"/>
      <c r="AT42" s="95"/>
      <c r="AU42" s="95"/>
      <c r="AV42" s="95"/>
      <c r="AW42" s="95"/>
    </row>
    <row r="43" spans="1:49" ht="14">
      <c r="A43" s="85"/>
      <c r="B43" s="85"/>
      <c r="C43" s="85"/>
      <c r="D43" s="85"/>
      <c r="E43" s="85"/>
      <c r="F43" s="85"/>
      <c r="G43" s="85"/>
      <c r="H43" s="85"/>
      <c r="I43" s="85"/>
      <c r="J43" s="85"/>
      <c r="K43" s="85"/>
      <c r="L43" s="85"/>
      <c r="M43" s="85"/>
      <c r="N43" s="85"/>
      <c r="O43" s="88"/>
      <c r="P43" s="88"/>
      <c r="Q43" s="88"/>
      <c r="R43" s="88"/>
      <c r="S43" s="88"/>
      <c r="T43" s="85"/>
      <c r="U43" s="95"/>
      <c r="V43" s="95"/>
      <c r="W43" s="95"/>
      <c r="X43" s="95"/>
      <c r="Y43" s="95"/>
      <c r="Z43" s="95"/>
      <c r="AA43" s="95"/>
      <c r="AB43" s="95"/>
      <c r="AC43" s="95"/>
      <c r="AD43" s="95"/>
      <c r="AE43" s="95"/>
      <c r="AF43" s="95"/>
      <c r="AG43" s="95"/>
      <c r="AH43" s="95"/>
      <c r="AI43" s="95"/>
      <c r="AJ43" s="95"/>
      <c r="AK43" s="95"/>
      <c r="AL43" s="95"/>
      <c r="AM43" s="95"/>
      <c r="AN43" s="95"/>
      <c r="AO43" s="95"/>
      <c r="AP43" s="95"/>
      <c r="AQ43" s="95"/>
      <c r="AR43" s="95"/>
      <c r="AS43" s="95"/>
      <c r="AT43" s="95"/>
      <c r="AU43" s="95"/>
      <c r="AV43" s="95"/>
      <c r="AW43" s="95"/>
    </row>
    <row r="44" spans="1:49" ht="14">
      <c r="A44" s="85"/>
      <c r="B44" s="85"/>
      <c r="C44" s="85"/>
      <c r="D44" s="85"/>
      <c r="E44" s="85"/>
      <c r="F44" s="85"/>
      <c r="G44" s="85"/>
      <c r="H44" s="85"/>
      <c r="I44" s="85"/>
      <c r="J44" s="85"/>
      <c r="K44" s="85"/>
      <c r="L44" s="85"/>
      <c r="M44" s="85"/>
      <c r="N44" s="85"/>
      <c r="O44" s="88"/>
      <c r="P44" s="88"/>
      <c r="Q44" s="88"/>
      <c r="R44" s="88"/>
      <c r="S44" s="88"/>
      <c r="T44" s="85"/>
      <c r="U44" s="95"/>
      <c r="V44" s="95"/>
      <c r="W44" s="95"/>
      <c r="X44" s="95"/>
      <c r="Y44" s="95"/>
      <c r="Z44" s="95"/>
      <c r="AA44" s="95"/>
      <c r="AB44" s="95"/>
      <c r="AC44" s="95"/>
      <c r="AD44" s="95"/>
      <c r="AE44" s="95"/>
      <c r="AF44" s="95"/>
      <c r="AG44" s="95"/>
      <c r="AH44" s="95"/>
      <c r="AI44" s="95"/>
      <c r="AJ44" s="95"/>
      <c r="AK44" s="95"/>
      <c r="AL44" s="95"/>
      <c r="AM44" s="95"/>
      <c r="AN44" s="95"/>
      <c r="AO44" s="95"/>
      <c r="AP44" s="95"/>
      <c r="AQ44" s="95"/>
      <c r="AR44" s="95"/>
      <c r="AS44" s="95"/>
      <c r="AT44" s="95"/>
      <c r="AU44" s="95"/>
      <c r="AV44" s="95"/>
      <c r="AW44" s="95"/>
    </row>
    <row r="45" spans="1:49" ht="14">
      <c r="A45" s="85"/>
      <c r="B45" s="85"/>
      <c r="C45" s="85"/>
      <c r="D45" s="85"/>
      <c r="E45" s="85"/>
      <c r="F45" s="85"/>
      <c r="G45" s="85"/>
      <c r="H45" s="85"/>
      <c r="I45" s="85"/>
      <c r="J45" s="85"/>
      <c r="K45" s="85"/>
      <c r="L45" s="85"/>
      <c r="M45" s="85"/>
      <c r="N45" s="85"/>
      <c r="O45" s="88"/>
      <c r="P45" s="88"/>
      <c r="Q45" s="88"/>
      <c r="R45" s="88"/>
      <c r="S45" s="88"/>
      <c r="T45" s="85"/>
      <c r="U45" s="95"/>
      <c r="V45" s="95"/>
      <c r="W45" s="95"/>
      <c r="X45" s="95"/>
      <c r="Y45" s="95"/>
      <c r="Z45" s="95"/>
      <c r="AA45" s="95"/>
      <c r="AB45" s="95"/>
      <c r="AC45" s="95"/>
      <c r="AD45" s="95"/>
      <c r="AE45" s="95"/>
      <c r="AF45" s="95"/>
      <c r="AG45" s="95"/>
      <c r="AH45" s="95"/>
      <c r="AI45" s="95"/>
      <c r="AJ45" s="95"/>
      <c r="AK45" s="95"/>
      <c r="AL45" s="95"/>
      <c r="AM45" s="95"/>
      <c r="AN45" s="95"/>
      <c r="AO45" s="95"/>
      <c r="AP45" s="95"/>
      <c r="AQ45" s="95"/>
      <c r="AR45" s="95"/>
      <c r="AS45" s="95"/>
      <c r="AT45" s="95"/>
      <c r="AU45" s="95"/>
      <c r="AV45" s="95"/>
      <c r="AW45" s="95"/>
    </row>
    <row r="46" spans="1:49" ht="14">
      <c r="A46" s="85"/>
      <c r="B46" s="85"/>
      <c r="C46" s="85"/>
      <c r="D46" s="85"/>
      <c r="E46" s="85"/>
      <c r="F46" s="85"/>
      <c r="G46" s="85"/>
      <c r="H46" s="85"/>
      <c r="I46" s="85"/>
      <c r="J46" s="85"/>
      <c r="K46" s="85"/>
      <c r="L46" s="85"/>
      <c r="M46" s="85"/>
      <c r="N46" s="85"/>
      <c r="O46" s="88"/>
      <c r="P46" s="88"/>
      <c r="Q46" s="88"/>
      <c r="R46" s="88"/>
      <c r="S46" s="88"/>
      <c r="T46" s="85"/>
      <c r="U46" s="95"/>
      <c r="V46" s="95"/>
      <c r="W46" s="95"/>
      <c r="X46" s="95"/>
      <c r="Y46" s="95"/>
      <c r="Z46" s="95"/>
      <c r="AA46" s="95"/>
      <c r="AB46" s="95"/>
      <c r="AC46" s="95"/>
      <c r="AD46" s="95"/>
      <c r="AE46" s="95"/>
      <c r="AF46" s="95"/>
      <c r="AG46" s="95"/>
      <c r="AH46" s="95"/>
      <c r="AI46" s="95"/>
      <c r="AJ46" s="95"/>
      <c r="AK46" s="95"/>
      <c r="AL46" s="95"/>
      <c r="AM46" s="95"/>
      <c r="AN46" s="95"/>
      <c r="AO46" s="95"/>
      <c r="AP46" s="95"/>
      <c r="AQ46" s="95"/>
      <c r="AR46" s="95"/>
      <c r="AS46" s="95"/>
      <c r="AT46" s="95"/>
      <c r="AU46" s="95"/>
      <c r="AV46" s="95"/>
      <c r="AW46" s="95"/>
    </row>
    <row r="47" spans="1:49" ht="14">
      <c r="A47" s="85"/>
      <c r="B47" s="85"/>
      <c r="C47" s="85"/>
      <c r="D47" s="85"/>
      <c r="E47" s="85"/>
      <c r="F47" s="85"/>
      <c r="G47" s="85"/>
      <c r="H47" s="85"/>
      <c r="I47" s="85"/>
      <c r="J47" s="85"/>
      <c r="K47" s="85"/>
      <c r="L47" s="85"/>
      <c r="M47" s="85"/>
      <c r="N47" s="85"/>
      <c r="O47" s="88"/>
      <c r="P47" s="88"/>
      <c r="Q47" s="88"/>
      <c r="R47" s="88"/>
      <c r="S47" s="88"/>
      <c r="T47" s="85"/>
      <c r="U47" s="95"/>
      <c r="V47" s="95"/>
      <c r="W47" s="95"/>
      <c r="X47" s="95"/>
      <c r="Y47" s="95"/>
      <c r="Z47" s="95"/>
      <c r="AA47" s="95"/>
      <c r="AB47" s="95"/>
      <c r="AC47" s="95"/>
      <c r="AD47" s="95"/>
      <c r="AE47" s="95"/>
      <c r="AF47" s="95"/>
      <c r="AG47" s="95"/>
      <c r="AH47" s="95"/>
      <c r="AI47" s="95"/>
      <c r="AJ47" s="95"/>
      <c r="AK47" s="95"/>
      <c r="AL47" s="95"/>
      <c r="AM47" s="95"/>
      <c r="AN47" s="95"/>
      <c r="AO47" s="95"/>
      <c r="AP47" s="95"/>
      <c r="AQ47" s="95"/>
      <c r="AR47" s="95"/>
      <c r="AS47" s="95"/>
      <c r="AT47" s="95"/>
      <c r="AU47" s="95"/>
      <c r="AV47" s="95"/>
      <c r="AW47" s="95"/>
    </row>
    <row r="48" spans="1:49" ht="14">
      <c r="A48" s="85"/>
      <c r="B48" s="85"/>
      <c r="C48" s="85"/>
      <c r="D48" s="85"/>
      <c r="E48" s="85"/>
      <c r="F48" s="85"/>
      <c r="G48" s="85"/>
      <c r="H48" s="85"/>
      <c r="I48" s="85"/>
      <c r="J48" s="85"/>
      <c r="K48" s="85"/>
      <c r="L48" s="85"/>
      <c r="M48" s="85"/>
      <c r="N48" s="85"/>
      <c r="O48" s="88"/>
      <c r="P48" s="88"/>
      <c r="Q48" s="88"/>
      <c r="R48" s="88"/>
      <c r="S48" s="88"/>
      <c r="T48" s="85"/>
      <c r="U48" s="95"/>
      <c r="V48" s="95"/>
      <c r="W48" s="95"/>
      <c r="X48" s="95"/>
      <c r="Y48" s="95"/>
      <c r="Z48" s="95"/>
      <c r="AA48" s="95"/>
      <c r="AB48" s="95"/>
      <c r="AC48" s="95"/>
      <c r="AD48" s="95"/>
      <c r="AE48" s="95"/>
      <c r="AF48" s="95"/>
      <c r="AG48" s="95"/>
      <c r="AH48" s="95"/>
      <c r="AI48" s="95"/>
      <c r="AJ48" s="95"/>
      <c r="AK48" s="95"/>
      <c r="AL48" s="95"/>
      <c r="AM48" s="95"/>
      <c r="AN48" s="95"/>
      <c r="AO48" s="95"/>
      <c r="AP48" s="95"/>
      <c r="AQ48" s="95"/>
      <c r="AR48" s="95"/>
      <c r="AS48" s="95"/>
      <c r="AT48" s="95"/>
      <c r="AU48" s="95"/>
      <c r="AV48" s="95"/>
      <c r="AW48" s="95"/>
    </row>
    <row r="49" spans="1:49" ht="14">
      <c r="A49" s="85"/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8"/>
      <c r="P49" s="88"/>
      <c r="Q49" s="88"/>
      <c r="R49" s="88"/>
      <c r="S49" s="88"/>
      <c r="T49" s="85"/>
      <c r="U49" s="95"/>
      <c r="V49" s="95"/>
      <c r="W49" s="95"/>
      <c r="X49" s="95"/>
      <c r="Y49" s="95"/>
      <c r="Z49" s="95"/>
      <c r="AA49" s="95"/>
      <c r="AB49" s="95"/>
      <c r="AC49" s="95"/>
      <c r="AD49" s="95"/>
      <c r="AE49" s="95"/>
      <c r="AF49" s="95"/>
      <c r="AG49" s="95"/>
      <c r="AH49" s="95"/>
      <c r="AI49" s="95"/>
      <c r="AJ49" s="95"/>
      <c r="AK49" s="95"/>
      <c r="AL49" s="95"/>
      <c r="AM49" s="95"/>
      <c r="AN49" s="95"/>
      <c r="AO49" s="95"/>
      <c r="AP49" s="95"/>
      <c r="AQ49" s="95"/>
      <c r="AR49" s="95"/>
      <c r="AS49" s="95"/>
      <c r="AT49" s="95"/>
      <c r="AU49" s="95"/>
      <c r="AV49" s="95"/>
      <c r="AW49" s="95"/>
    </row>
    <row r="50" spans="1:49" ht="14">
      <c r="A50" s="85"/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8"/>
      <c r="P50" s="88"/>
      <c r="Q50" s="88"/>
      <c r="R50" s="88"/>
      <c r="S50" s="88"/>
      <c r="T50" s="85"/>
      <c r="U50" s="95"/>
      <c r="V50" s="95"/>
      <c r="W50" s="95"/>
      <c r="X50" s="95"/>
      <c r="Y50" s="95"/>
      <c r="Z50" s="95"/>
      <c r="AA50" s="95"/>
      <c r="AB50" s="95"/>
      <c r="AC50" s="95"/>
      <c r="AD50" s="95"/>
      <c r="AE50" s="95"/>
      <c r="AF50" s="95"/>
      <c r="AG50" s="95"/>
      <c r="AH50" s="95"/>
      <c r="AI50" s="95"/>
      <c r="AJ50" s="95"/>
      <c r="AK50" s="95"/>
      <c r="AL50" s="95"/>
      <c r="AM50" s="95"/>
      <c r="AN50" s="95"/>
      <c r="AO50" s="95"/>
      <c r="AP50" s="95"/>
      <c r="AQ50" s="95"/>
      <c r="AR50" s="95"/>
      <c r="AS50" s="95"/>
      <c r="AT50" s="95"/>
      <c r="AU50" s="95"/>
      <c r="AV50" s="95"/>
      <c r="AW50" s="95"/>
    </row>
    <row r="51" spans="1:49" ht="14">
      <c r="A51" s="85"/>
      <c r="B51" s="85"/>
      <c r="C51" s="85"/>
      <c r="D51" s="85"/>
      <c r="E51" s="85"/>
      <c r="F51" s="85"/>
      <c r="G51" s="85"/>
      <c r="H51" s="85"/>
      <c r="I51" s="85"/>
      <c r="J51" s="85"/>
      <c r="K51" s="85"/>
      <c r="L51" s="85"/>
      <c r="M51" s="85"/>
      <c r="N51" s="85"/>
      <c r="O51" s="88"/>
      <c r="P51" s="88"/>
      <c r="Q51" s="88"/>
      <c r="R51" s="88"/>
      <c r="S51" s="88"/>
      <c r="T51" s="85"/>
      <c r="U51" s="95"/>
      <c r="V51" s="95"/>
      <c r="W51" s="95"/>
      <c r="X51" s="95"/>
      <c r="Y51" s="95"/>
      <c r="Z51" s="95"/>
      <c r="AA51" s="95"/>
      <c r="AB51" s="95"/>
      <c r="AC51" s="95"/>
      <c r="AD51" s="95"/>
      <c r="AE51" s="95"/>
      <c r="AF51" s="95"/>
      <c r="AG51" s="95"/>
      <c r="AH51" s="95"/>
      <c r="AI51" s="95"/>
      <c r="AJ51" s="95"/>
      <c r="AK51" s="95"/>
      <c r="AL51" s="95"/>
      <c r="AM51" s="95"/>
      <c r="AN51" s="95"/>
      <c r="AO51" s="95"/>
      <c r="AP51" s="95"/>
      <c r="AQ51" s="95"/>
      <c r="AR51" s="95"/>
      <c r="AS51" s="95"/>
      <c r="AT51" s="95"/>
      <c r="AU51" s="95"/>
      <c r="AV51" s="95"/>
      <c r="AW51" s="95"/>
    </row>
    <row r="52" spans="1:49" ht="14">
      <c r="A52" s="85"/>
      <c r="B52" s="85"/>
      <c r="C52" s="85"/>
      <c r="D52" s="85"/>
      <c r="E52" s="85"/>
      <c r="F52" s="85"/>
      <c r="G52" s="85"/>
      <c r="H52" s="85"/>
      <c r="I52" s="85"/>
      <c r="J52" s="85"/>
      <c r="K52" s="85"/>
      <c r="L52" s="85"/>
      <c r="M52" s="85"/>
      <c r="N52" s="85"/>
      <c r="O52" s="88"/>
      <c r="P52" s="88"/>
      <c r="Q52" s="88"/>
      <c r="R52" s="88"/>
      <c r="S52" s="88"/>
      <c r="T52" s="85"/>
      <c r="U52" s="95"/>
      <c r="V52" s="95"/>
      <c r="W52" s="95"/>
      <c r="X52" s="95"/>
      <c r="Y52" s="95"/>
      <c r="Z52" s="95"/>
      <c r="AA52" s="95"/>
      <c r="AB52" s="95"/>
      <c r="AC52" s="95"/>
      <c r="AD52" s="95"/>
      <c r="AE52" s="95"/>
      <c r="AF52" s="95"/>
      <c r="AG52" s="95"/>
      <c r="AH52" s="95"/>
      <c r="AI52" s="95"/>
      <c r="AJ52" s="95"/>
      <c r="AK52" s="95"/>
      <c r="AL52" s="95"/>
      <c r="AM52" s="95"/>
      <c r="AN52" s="95"/>
      <c r="AO52" s="95"/>
      <c r="AP52" s="95"/>
      <c r="AQ52" s="95"/>
      <c r="AR52" s="95"/>
      <c r="AS52" s="95"/>
      <c r="AT52" s="95"/>
      <c r="AU52" s="95"/>
      <c r="AV52" s="95"/>
      <c r="AW52" s="95"/>
    </row>
    <row r="53" spans="1:49" ht="14">
      <c r="A53" s="85"/>
      <c r="B53" s="85"/>
      <c r="C53" s="85"/>
      <c r="D53" s="85"/>
      <c r="E53" s="85"/>
      <c r="F53" s="85"/>
      <c r="G53" s="85"/>
      <c r="H53" s="85"/>
      <c r="I53" s="85"/>
      <c r="J53" s="85"/>
      <c r="K53" s="85"/>
      <c r="L53" s="85"/>
      <c r="M53" s="85"/>
      <c r="N53" s="85"/>
      <c r="O53" s="88"/>
      <c r="P53" s="88"/>
      <c r="Q53" s="88"/>
      <c r="R53" s="88"/>
      <c r="S53" s="88"/>
      <c r="T53" s="85"/>
      <c r="U53" s="95"/>
      <c r="V53" s="95"/>
      <c r="W53" s="95"/>
      <c r="X53" s="95"/>
      <c r="Y53" s="95"/>
      <c r="Z53" s="95"/>
      <c r="AA53" s="95"/>
      <c r="AB53" s="95"/>
      <c r="AC53" s="95"/>
      <c r="AD53" s="95"/>
      <c r="AE53" s="95"/>
      <c r="AF53" s="95"/>
      <c r="AG53" s="95"/>
      <c r="AH53" s="95"/>
      <c r="AI53" s="95"/>
      <c r="AJ53" s="95"/>
      <c r="AK53" s="95"/>
      <c r="AL53" s="95"/>
      <c r="AM53" s="95"/>
      <c r="AN53" s="95"/>
      <c r="AO53" s="95"/>
      <c r="AP53" s="95"/>
      <c r="AQ53" s="95"/>
      <c r="AR53" s="95"/>
      <c r="AS53" s="95"/>
      <c r="AT53" s="95"/>
      <c r="AU53" s="95"/>
      <c r="AV53" s="95"/>
      <c r="AW53" s="95"/>
    </row>
    <row r="54" spans="1:49" ht="14">
      <c r="A54" s="85"/>
      <c r="B54" s="85"/>
      <c r="C54" s="85"/>
      <c r="D54" s="85"/>
      <c r="E54" s="85"/>
      <c r="F54" s="85"/>
      <c r="G54" s="85"/>
      <c r="H54" s="85"/>
      <c r="I54" s="85"/>
      <c r="J54" s="85"/>
      <c r="K54" s="85"/>
      <c r="L54" s="85"/>
      <c r="M54" s="85"/>
      <c r="N54" s="85"/>
      <c r="O54" s="88"/>
      <c r="P54" s="88"/>
      <c r="Q54" s="88"/>
      <c r="R54" s="88"/>
      <c r="S54" s="88"/>
      <c r="T54" s="85"/>
      <c r="U54" s="95"/>
      <c r="V54" s="95"/>
      <c r="W54" s="95"/>
      <c r="X54" s="95"/>
      <c r="Y54" s="95"/>
      <c r="Z54" s="95"/>
      <c r="AA54" s="95"/>
      <c r="AB54" s="95"/>
      <c r="AC54" s="95"/>
      <c r="AD54" s="95"/>
      <c r="AE54" s="95"/>
      <c r="AF54" s="95"/>
      <c r="AG54" s="95"/>
      <c r="AH54" s="95"/>
      <c r="AI54" s="95"/>
      <c r="AJ54" s="95"/>
      <c r="AK54" s="95"/>
      <c r="AL54" s="95"/>
      <c r="AM54" s="95"/>
      <c r="AN54" s="95"/>
      <c r="AO54" s="95"/>
      <c r="AP54" s="95"/>
      <c r="AQ54" s="95"/>
      <c r="AR54" s="95"/>
      <c r="AS54" s="95"/>
      <c r="AT54" s="95"/>
      <c r="AU54" s="95"/>
      <c r="AV54" s="95"/>
      <c r="AW54" s="95"/>
    </row>
    <row r="55" spans="1:49" ht="14">
      <c r="A55" s="85"/>
      <c r="B55" s="85"/>
      <c r="C55" s="85"/>
      <c r="D55" s="85"/>
      <c r="E55" s="85"/>
      <c r="F55" s="85"/>
      <c r="G55" s="85"/>
      <c r="H55" s="85"/>
      <c r="I55" s="85"/>
      <c r="J55" s="85"/>
      <c r="K55" s="85"/>
      <c r="L55" s="85"/>
      <c r="M55" s="85"/>
      <c r="N55" s="85"/>
      <c r="O55" s="88"/>
      <c r="P55" s="88"/>
      <c r="Q55" s="88"/>
      <c r="R55" s="88"/>
      <c r="S55" s="88"/>
      <c r="T55" s="85"/>
      <c r="U55" s="95"/>
      <c r="V55" s="95"/>
      <c r="W55" s="95"/>
      <c r="X55" s="95"/>
      <c r="Y55" s="95"/>
      <c r="Z55" s="95"/>
      <c r="AA55" s="95"/>
      <c r="AB55" s="95"/>
      <c r="AC55" s="95"/>
      <c r="AD55" s="95"/>
      <c r="AE55" s="95"/>
      <c r="AF55" s="95"/>
      <c r="AG55" s="95"/>
      <c r="AH55" s="95"/>
      <c r="AI55" s="95"/>
      <c r="AJ55" s="95"/>
      <c r="AK55" s="95"/>
      <c r="AL55" s="95"/>
      <c r="AM55" s="95"/>
      <c r="AN55" s="95"/>
      <c r="AO55" s="95"/>
      <c r="AP55" s="95"/>
      <c r="AQ55" s="95"/>
      <c r="AR55" s="95"/>
      <c r="AS55" s="95"/>
      <c r="AT55" s="95"/>
      <c r="AU55" s="95"/>
      <c r="AV55" s="95"/>
      <c r="AW55" s="95"/>
    </row>
    <row r="56" spans="1:49" ht="14">
      <c r="A56" s="85"/>
      <c r="B56" s="85"/>
      <c r="C56" s="85"/>
      <c r="D56" s="85"/>
      <c r="E56" s="85"/>
      <c r="F56" s="85"/>
      <c r="G56" s="85"/>
      <c r="H56" s="85"/>
      <c r="I56" s="85"/>
      <c r="J56" s="85"/>
      <c r="K56" s="85"/>
      <c r="L56" s="85"/>
      <c r="M56" s="85"/>
      <c r="N56" s="85"/>
      <c r="O56" s="88"/>
      <c r="P56" s="88"/>
      <c r="Q56" s="88"/>
      <c r="R56" s="88"/>
      <c r="S56" s="88"/>
      <c r="T56" s="85"/>
      <c r="U56" s="95"/>
      <c r="V56" s="95"/>
      <c r="W56" s="95"/>
      <c r="X56" s="95"/>
      <c r="Y56" s="95"/>
      <c r="Z56" s="95"/>
      <c r="AA56" s="95"/>
      <c r="AB56" s="95"/>
      <c r="AC56" s="95"/>
      <c r="AD56" s="95"/>
      <c r="AE56" s="95"/>
      <c r="AF56" s="95"/>
      <c r="AG56" s="95"/>
      <c r="AH56" s="95"/>
      <c r="AI56" s="95"/>
      <c r="AJ56" s="95"/>
      <c r="AK56" s="95"/>
      <c r="AL56" s="95"/>
      <c r="AM56" s="95"/>
      <c r="AN56" s="95"/>
      <c r="AO56" s="95"/>
      <c r="AP56" s="95"/>
      <c r="AQ56" s="95"/>
      <c r="AR56" s="95"/>
      <c r="AS56" s="95"/>
      <c r="AT56" s="95"/>
      <c r="AU56" s="95"/>
      <c r="AV56" s="95"/>
      <c r="AW56" s="95"/>
    </row>
    <row r="57" spans="1:49" ht="14">
      <c r="A57" s="85"/>
      <c r="B57" s="85"/>
      <c r="C57" s="85"/>
      <c r="D57" s="85"/>
      <c r="E57" s="85"/>
      <c r="F57" s="85"/>
      <c r="G57" s="85"/>
      <c r="H57" s="85"/>
      <c r="I57" s="85"/>
      <c r="J57" s="85"/>
      <c r="K57" s="85"/>
      <c r="L57" s="85"/>
      <c r="M57" s="85"/>
      <c r="N57" s="85"/>
      <c r="O57" s="88"/>
      <c r="P57" s="88"/>
      <c r="Q57" s="88"/>
      <c r="R57" s="88"/>
      <c r="S57" s="88"/>
      <c r="T57" s="85"/>
      <c r="U57" s="95"/>
      <c r="V57" s="95"/>
      <c r="W57" s="95"/>
      <c r="X57" s="95"/>
      <c r="Y57" s="95"/>
      <c r="Z57" s="95"/>
      <c r="AA57" s="95"/>
      <c r="AB57" s="95"/>
      <c r="AC57" s="95"/>
      <c r="AD57" s="95"/>
      <c r="AE57" s="95"/>
      <c r="AF57" s="95"/>
      <c r="AG57" s="95"/>
      <c r="AH57" s="95"/>
      <c r="AI57" s="95"/>
      <c r="AJ57" s="95"/>
      <c r="AK57" s="95"/>
      <c r="AL57" s="95"/>
      <c r="AM57" s="95"/>
      <c r="AN57" s="95"/>
      <c r="AO57" s="95"/>
      <c r="AP57" s="95"/>
      <c r="AQ57" s="95"/>
      <c r="AR57" s="95"/>
      <c r="AS57" s="95"/>
      <c r="AT57" s="95"/>
      <c r="AU57" s="95"/>
      <c r="AV57" s="95"/>
      <c r="AW57" s="95"/>
    </row>
    <row r="58" spans="1:49" ht="14">
      <c r="A58" s="85"/>
      <c r="B58" s="85"/>
      <c r="C58" s="85"/>
      <c r="D58" s="85"/>
      <c r="E58" s="85"/>
      <c r="F58" s="85"/>
      <c r="G58" s="85"/>
      <c r="H58" s="85"/>
      <c r="I58" s="85"/>
      <c r="J58" s="85"/>
      <c r="K58" s="85"/>
      <c r="L58" s="85"/>
      <c r="M58" s="85"/>
      <c r="N58" s="85"/>
      <c r="O58" s="88"/>
      <c r="P58" s="88"/>
      <c r="Q58" s="88"/>
      <c r="R58" s="88"/>
      <c r="S58" s="88"/>
      <c r="T58" s="85"/>
      <c r="U58" s="95"/>
      <c r="V58" s="95"/>
      <c r="W58" s="95"/>
      <c r="X58" s="95"/>
      <c r="Y58" s="95"/>
      <c r="Z58" s="95"/>
      <c r="AA58" s="95"/>
      <c r="AB58" s="95"/>
      <c r="AC58" s="95"/>
      <c r="AD58" s="95"/>
      <c r="AE58" s="95"/>
      <c r="AF58" s="95"/>
      <c r="AG58" s="95"/>
      <c r="AH58" s="95"/>
      <c r="AI58" s="95"/>
      <c r="AJ58" s="95"/>
      <c r="AK58" s="95"/>
      <c r="AL58" s="95"/>
      <c r="AM58" s="95"/>
      <c r="AN58" s="95"/>
      <c r="AO58" s="95"/>
      <c r="AP58" s="95"/>
      <c r="AQ58" s="95"/>
      <c r="AR58" s="95"/>
      <c r="AS58" s="95"/>
      <c r="AT58" s="95"/>
      <c r="AU58" s="95"/>
      <c r="AV58" s="95"/>
      <c r="AW58" s="95"/>
    </row>
    <row r="59" spans="1:49" ht="14">
      <c r="A59" s="85"/>
      <c r="B59" s="85"/>
      <c r="C59" s="85"/>
      <c r="D59" s="85"/>
      <c r="E59" s="85"/>
      <c r="F59" s="85"/>
      <c r="G59" s="85"/>
      <c r="H59" s="85"/>
      <c r="I59" s="85"/>
      <c r="J59" s="85"/>
      <c r="K59" s="85"/>
      <c r="L59" s="85"/>
      <c r="M59" s="85"/>
      <c r="N59" s="85"/>
      <c r="O59" s="88"/>
      <c r="P59" s="88"/>
      <c r="Q59" s="88"/>
      <c r="R59" s="88"/>
      <c r="S59" s="88"/>
      <c r="T59" s="85"/>
      <c r="U59" s="95"/>
      <c r="V59" s="95"/>
      <c r="W59" s="95"/>
      <c r="X59" s="95"/>
      <c r="Y59" s="95"/>
      <c r="Z59" s="95"/>
      <c r="AA59" s="95"/>
      <c r="AB59" s="95"/>
      <c r="AC59" s="95"/>
      <c r="AD59" s="95"/>
      <c r="AE59" s="95"/>
      <c r="AF59" s="95"/>
      <c r="AG59" s="95"/>
      <c r="AH59" s="95"/>
      <c r="AI59" s="95"/>
      <c r="AJ59" s="95"/>
      <c r="AK59" s="95"/>
      <c r="AL59" s="95"/>
      <c r="AM59" s="95"/>
      <c r="AN59" s="95"/>
      <c r="AO59" s="95"/>
      <c r="AP59" s="95"/>
      <c r="AQ59" s="95"/>
      <c r="AR59" s="95"/>
      <c r="AS59" s="95"/>
      <c r="AT59" s="95"/>
      <c r="AU59" s="95"/>
      <c r="AV59" s="95"/>
      <c r="AW59" s="95"/>
    </row>
    <row r="60" spans="1:49" ht="14">
      <c r="A60" s="85"/>
      <c r="B60" s="85"/>
      <c r="C60" s="85"/>
      <c r="D60" s="85"/>
      <c r="E60" s="85"/>
      <c r="F60" s="85"/>
      <c r="G60" s="85"/>
      <c r="H60" s="85"/>
      <c r="I60" s="85"/>
      <c r="J60" s="85"/>
      <c r="K60" s="85"/>
      <c r="L60" s="85"/>
      <c r="M60" s="85"/>
      <c r="N60" s="85"/>
      <c r="O60" s="88"/>
      <c r="P60" s="88"/>
      <c r="Q60" s="88"/>
      <c r="R60" s="88"/>
      <c r="S60" s="88"/>
      <c r="T60" s="85"/>
      <c r="U60" s="95"/>
      <c r="V60" s="95"/>
      <c r="W60" s="95"/>
      <c r="X60" s="95"/>
      <c r="Y60" s="95"/>
      <c r="Z60" s="95"/>
      <c r="AA60" s="95"/>
      <c r="AB60" s="95"/>
      <c r="AC60" s="95"/>
      <c r="AD60" s="95"/>
      <c r="AE60" s="95"/>
      <c r="AF60" s="95"/>
      <c r="AG60" s="95"/>
      <c r="AH60" s="95"/>
      <c r="AI60" s="95"/>
      <c r="AJ60" s="95"/>
      <c r="AK60" s="95"/>
      <c r="AL60" s="95"/>
      <c r="AM60" s="95"/>
      <c r="AN60" s="95"/>
      <c r="AO60" s="95"/>
      <c r="AP60" s="95"/>
      <c r="AQ60" s="95"/>
      <c r="AR60" s="95"/>
      <c r="AS60" s="95"/>
      <c r="AT60" s="95"/>
      <c r="AU60" s="95"/>
      <c r="AV60" s="95"/>
      <c r="AW60" s="95"/>
    </row>
    <row r="61" spans="1:49" ht="14">
      <c r="A61" s="85"/>
      <c r="B61" s="85"/>
      <c r="C61" s="85"/>
      <c r="D61" s="85"/>
      <c r="E61" s="85"/>
      <c r="F61" s="85"/>
      <c r="G61" s="85"/>
      <c r="H61" s="85"/>
      <c r="I61" s="85"/>
      <c r="J61" s="85"/>
      <c r="K61" s="85"/>
      <c r="L61" s="85"/>
      <c r="M61" s="85"/>
      <c r="N61" s="85"/>
      <c r="O61" s="88"/>
      <c r="P61" s="88"/>
      <c r="Q61" s="88"/>
      <c r="R61" s="88"/>
      <c r="S61" s="88"/>
      <c r="T61" s="85"/>
      <c r="U61" s="95"/>
      <c r="V61" s="95"/>
      <c r="W61" s="95"/>
      <c r="X61" s="95"/>
      <c r="Y61" s="95"/>
      <c r="Z61" s="95"/>
      <c r="AA61" s="95"/>
      <c r="AB61" s="95"/>
      <c r="AC61" s="95"/>
      <c r="AD61" s="95"/>
      <c r="AE61" s="95"/>
      <c r="AF61" s="95"/>
      <c r="AG61" s="95"/>
      <c r="AH61" s="95"/>
      <c r="AI61" s="95"/>
      <c r="AJ61" s="95"/>
      <c r="AK61" s="95"/>
      <c r="AL61" s="95"/>
      <c r="AM61" s="95"/>
      <c r="AN61" s="95"/>
      <c r="AO61" s="95"/>
      <c r="AP61" s="95"/>
      <c r="AQ61" s="95"/>
      <c r="AR61" s="95"/>
      <c r="AS61" s="95"/>
      <c r="AT61" s="95"/>
      <c r="AU61" s="95"/>
      <c r="AV61" s="95"/>
      <c r="AW61" s="95"/>
    </row>
    <row r="62" spans="1:49" ht="14">
      <c r="A62" s="85"/>
      <c r="B62" s="85"/>
      <c r="C62" s="85"/>
      <c r="D62" s="85"/>
      <c r="E62" s="85"/>
      <c r="F62" s="85"/>
      <c r="G62" s="85"/>
      <c r="H62" s="85"/>
      <c r="I62" s="85"/>
      <c r="J62" s="85"/>
      <c r="K62" s="85"/>
      <c r="L62" s="85"/>
      <c r="M62" s="85"/>
      <c r="N62" s="85"/>
      <c r="O62" s="88"/>
      <c r="P62" s="88"/>
      <c r="Q62" s="88"/>
      <c r="R62" s="88"/>
      <c r="S62" s="88"/>
      <c r="T62" s="85"/>
      <c r="U62" s="95"/>
      <c r="V62" s="95"/>
      <c r="W62" s="95"/>
      <c r="X62" s="95"/>
      <c r="Y62" s="95"/>
      <c r="Z62" s="95"/>
      <c r="AA62" s="95"/>
      <c r="AB62" s="95"/>
      <c r="AC62" s="95"/>
      <c r="AD62" s="95"/>
      <c r="AE62" s="95"/>
      <c r="AF62" s="95"/>
      <c r="AG62" s="95"/>
      <c r="AH62" s="95"/>
      <c r="AI62" s="95"/>
      <c r="AJ62" s="95"/>
      <c r="AK62" s="95"/>
      <c r="AL62" s="95"/>
      <c r="AM62" s="95"/>
      <c r="AN62" s="95"/>
      <c r="AO62" s="95"/>
      <c r="AP62" s="95"/>
      <c r="AQ62" s="95"/>
      <c r="AR62" s="95"/>
      <c r="AS62" s="95"/>
      <c r="AT62" s="95"/>
      <c r="AU62" s="95"/>
      <c r="AV62" s="95"/>
      <c r="AW62" s="95"/>
    </row>
    <row r="63" spans="1:49" ht="14">
      <c r="A63" s="85"/>
      <c r="B63" s="85"/>
      <c r="C63" s="85"/>
      <c r="D63" s="85"/>
      <c r="E63" s="85"/>
      <c r="F63" s="85"/>
      <c r="G63" s="85"/>
      <c r="H63" s="85"/>
      <c r="I63" s="85"/>
      <c r="J63" s="85"/>
      <c r="K63" s="85"/>
      <c r="L63" s="85"/>
      <c r="M63" s="85"/>
      <c r="N63" s="85"/>
      <c r="O63" s="88"/>
      <c r="P63" s="88"/>
      <c r="Q63" s="88"/>
      <c r="R63" s="88"/>
      <c r="S63" s="88"/>
      <c r="T63" s="85"/>
      <c r="U63" s="95"/>
      <c r="V63" s="95"/>
      <c r="W63" s="95"/>
      <c r="X63" s="95"/>
      <c r="Y63" s="95"/>
      <c r="Z63" s="95"/>
      <c r="AA63" s="95"/>
      <c r="AB63" s="95"/>
      <c r="AC63" s="95"/>
      <c r="AD63" s="95"/>
      <c r="AE63" s="95"/>
      <c r="AF63" s="95"/>
      <c r="AG63" s="95"/>
      <c r="AH63" s="95"/>
      <c r="AI63" s="95"/>
      <c r="AJ63" s="95"/>
      <c r="AK63" s="95"/>
      <c r="AL63" s="95"/>
      <c r="AM63" s="95"/>
      <c r="AN63" s="95"/>
      <c r="AO63" s="95"/>
      <c r="AP63" s="95"/>
      <c r="AQ63" s="95"/>
      <c r="AR63" s="95"/>
      <c r="AS63" s="95"/>
      <c r="AT63" s="95"/>
      <c r="AU63" s="95"/>
      <c r="AV63" s="95"/>
      <c r="AW63" s="95"/>
    </row>
    <row r="64" spans="1:49" ht="14">
      <c r="A64" s="85"/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8"/>
      <c r="P64" s="88"/>
      <c r="Q64" s="88"/>
      <c r="R64" s="88"/>
      <c r="S64" s="88"/>
      <c r="T64" s="85"/>
      <c r="U64" s="95"/>
      <c r="V64" s="95"/>
      <c r="W64" s="95"/>
      <c r="X64" s="95"/>
      <c r="Y64" s="95"/>
      <c r="Z64" s="95"/>
      <c r="AA64" s="95"/>
      <c r="AB64" s="95"/>
      <c r="AC64" s="95"/>
      <c r="AD64" s="95"/>
      <c r="AE64" s="95"/>
      <c r="AF64" s="95"/>
      <c r="AG64" s="95"/>
      <c r="AH64" s="95"/>
      <c r="AI64" s="95"/>
      <c r="AJ64" s="95"/>
      <c r="AK64" s="95"/>
      <c r="AL64" s="95"/>
      <c r="AM64" s="95"/>
      <c r="AN64" s="95"/>
      <c r="AO64" s="95"/>
      <c r="AP64" s="95"/>
      <c r="AQ64" s="95"/>
      <c r="AR64" s="95"/>
      <c r="AS64" s="95"/>
      <c r="AT64" s="95"/>
      <c r="AU64" s="95"/>
      <c r="AV64" s="95"/>
      <c r="AW64" s="95"/>
    </row>
    <row r="65" spans="1:49" ht="14">
      <c r="A65" s="85"/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8"/>
      <c r="P65" s="88"/>
      <c r="Q65" s="88"/>
      <c r="R65" s="88"/>
      <c r="S65" s="88"/>
      <c r="T65" s="85"/>
      <c r="U65" s="95"/>
      <c r="V65" s="95"/>
      <c r="W65" s="95"/>
      <c r="X65" s="95"/>
      <c r="Y65" s="95"/>
      <c r="Z65" s="95"/>
      <c r="AA65" s="95"/>
      <c r="AB65" s="95"/>
      <c r="AC65" s="95"/>
      <c r="AD65" s="95"/>
      <c r="AE65" s="95"/>
      <c r="AF65" s="95"/>
      <c r="AG65" s="95"/>
      <c r="AH65" s="95"/>
      <c r="AI65" s="95"/>
      <c r="AJ65" s="95"/>
      <c r="AK65" s="95"/>
      <c r="AL65" s="95"/>
      <c r="AM65" s="95"/>
      <c r="AN65" s="95"/>
      <c r="AO65" s="95"/>
      <c r="AP65" s="95"/>
      <c r="AQ65" s="95"/>
      <c r="AR65" s="95"/>
      <c r="AS65" s="95"/>
      <c r="AT65" s="95"/>
      <c r="AU65" s="95"/>
      <c r="AV65" s="95"/>
      <c r="AW65" s="95"/>
    </row>
    <row r="66" spans="1:49" ht="14">
      <c r="A66" s="85"/>
      <c r="B66" s="85"/>
      <c r="C66" s="85"/>
      <c r="D66" s="85"/>
      <c r="E66" s="85"/>
      <c r="F66" s="85"/>
      <c r="G66" s="85"/>
      <c r="H66" s="85"/>
      <c r="I66" s="85"/>
      <c r="J66" s="85"/>
      <c r="K66" s="85"/>
      <c r="L66" s="85"/>
      <c r="M66" s="85"/>
      <c r="N66" s="85"/>
      <c r="O66" s="88"/>
      <c r="P66" s="88"/>
      <c r="Q66" s="88"/>
      <c r="R66" s="88"/>
      <c r="S66" s="88"/>
      <c r="T66" s="85"/>
      <c r="U66" s="95"/>
      <c r="V66" s="95"/>
      <c r="W66" s="95"/>
      <c r="X66" s="95"/>
      <c r="Y66" s="95"/>
      <c r="Z66" s="95"/>
      <c r="AA66" s="95"/>
      <c r="AB66" s="95"/>
      <c r="AC66" s="95"/>
      <c r="AD66" s="95"/>
      <c r="AE66" s="95"/>
      <c r="AF66" s="95"/>
      <c r="AG66" s="95"/>
      <c r="AH66" s="95"/>
      <c r="AI66" s="95"/>
      <c r="AJ66" s="95"/>
      <c r="AK66" s="95"/>
      <c r="AL66" s="95"/>
      <c r="AM66" s="95"/>
      <c r="AN66" s="95"/>
      <c r="AO66" s="95"/>
      <c r="AP66" s="95"/>
      <c r="AQ66" s="95"/>
      <c r="AR66" s="95"/>
      <c r="AS66" s="95"/>
      <c r="AT66" s="95"/>
      <c r="AU66" s="95"/>
      <c r="AV66" s="95"/>
      <c r="AW66" s="95"/>
    </row>
    <row r="67" spans="1:49" ht="14">
      <c r="A67" s="85"/>
      <c r="B67" s="85"/>
      <c r="C67" s="85"/>
      <c r="D67" s="85"/>
      <c r="E67" s="85"/>
      <c r="F67" s="85"/>
      <c r="G67" s="85"/>
      <c r="H67" s="85"/>
      <c r="I67" s="85"/>
      <c r="J67" s="85"/>
      <c r="K67" s="85"/>
      <c r="L67" s="85"/>
      <c r="M67" s="85"/>
      <c r="N67" s="85"/>
      <c r="O67" s="88"/>
      <c r="P67" s="88"/>
      <c r="Q67" s="88"/>
      <c r="R67" s="88"/>
      <c r="S67" s="88"/>
      <c r="T67" s="85"/>
      <c r="U67" s="95"/>
      <c r="V67" s="95"/>
      <c r="W67" s="95"/>
      <c r="X67" s="95"/>
      <c r="Y67" s="95"/>
      <c r="Z67" s="95"/>
      <c r="AA67" s="95"/>
      <c r="AB67" s="95"/>
      <c r="AC67" s="95"/>
      <c r="AD67" s="95"/>
      <c r="AE67" s="95"/>
      <c r="AF67" s="95"/>
      <c r="AG67" s="95"/>
      <c r="AH67" s="95"/>
      <c r="AI67" s="95"/>
      <c r="AJ67" s="95"/>
      <c r="AK67" s="95"/>
      <c r="AL67" s="95"/>
      <c r="AM67" s="95"/>
      <c r="AN67" s="95"/>
      <c r="AO67" s="95"/>
      <c r="AP67" s="95"/>
      <c r="AQ67" s="95"/>
      <c r="AR67" s="95"/>
      <c r="AS67" s="95"/>
      <c r="AT67" s="95"/>
      <c r="AU67" s="95"/>
      <c r="AV67" s="95"/>
      <c r="AW67" s="95"/>
    </row>
    <row r="68" spans="1:49" ht="14">
      <c r="A68" s="85"/>
      <c r="B68" s="85"/>
      <c r="C68" s="85"/>
      <c r="D68" s="85"/>
      <c r="E68" s="85"/>
      <c r="F68" s="85"/>
      <c r="G68" s="85"/>
      <c r="H68" s="85"/>
      <c r="I68" s="85"/>
      <c r="J68" s="85"/>
      <c r="K68" s="85"/>
      <c r="L68" s="85"/>
      <c r="M68" s="85"/>
      <c r="N68" s="85"/>
      <c r="O68" s="88"/>
      <c r="P68" s="88"/>
      <c r="Q68" s="88"/>
      <c r="R68" s="88"/>
      <c r="S68" s="88"/>
      <c r="T68" s="85"/>
      <c r="U68" s="95"/>
      <c r="V68" s="95"/>
      <c r="W68" s="95"/>
      <c r="X68" s="95"/>
      <c r="Y68" s="95"/>
      <c r="Z68" s="95"/>
      <c r="AA68" s="95"/>
      <c r="AB68" s="95"/>
      <c r="AC68" s="95"/>
      <c r="AD68" s="95"/>
      <c r="AE68" s="95"/>
      <c r="AF68" s="95"/>
      <c r="AG68" s="95"/>
      <c r="AH68" s="95"/>
      <c r="AI68" s="95"/>
      <c r="AJ68" s="95"/>
      <c r="AK68" s="95"/>
      <c r="AL68" s="95"/>
      <c r="AM68" s="95"/>
      <c r="AN68" s="95"/>
      <c r="AO68" s="95"/>
      <c r="AP68" s="95"/>
      <c r="AQ68" s="95"/>
      <c r="AR68" s="95"/>
      <c r="AS68" s="95"/>
      <c r="AT68" s="95"/>
      <c r="AU68" s="95"/>
      <c r="AV68" s="95"/>
      <c r="AW68" s="95"/>
    </row>
    <row r="69" spans="1:49" ht="14">
      <c r="A69" s="85"/>
      <c r="B69" s="85"/>
      <c r="C69" s="85"/>
      <c r="D69" s="85"/>
      <c r="E69" s="85"/>
      <c r="F69" s="85"/>
      <c r="G69" s="85"/>
      <c r="H69" s="85"/>
      <c r="I69" s="85"/>
      <c r="J69" s="85"/>
      <c r="K69" s="85"/>
      <c r="L69" s="85"/>
      <c r="M69" s="85"/>
      <c r="N69" s="85"/>
      <c r="O69" s="88"/>
      <c r="P69" s="88"/>
      <c r="Q69" s="88"/>
      <c r="R69" s="88"/>
      <c r="S69" s="88"/>
      <c r="T69" s="85"/>
      <c r="U69" s="95"/>
      <c r="V69" s="95"/>
      <c r="W69" s="95"/>
      <c r="X69" s="95"/>
      <c r="Y69" s="95"/>
      <c r="Z69" s="95"/>
      <c r="AA69" s="95"/>
      <c r="AB69" s="95"/>
      <c r="AC69" s="95"/>
      <c r="AD69" s="95"/>
      <c r="AE69" s="95"/>
      <c r="AF69" s="95"/>
      <c r="AG69" s="95"/>
      <c r="AH69" s="95"/>
      <c r="AI69" s="95"/>
      <c r="AJ69" s="95"/>
      <c r="AK69" s="95"/>
      <c r="AL69" s="95"/>
      <c r="AM69" s="95"/>
      <c r="AN69" s="95"/>
      <c r="AO69" s="95"/>
      <c r="AP69" s="95"/>
      <c r="AQ69" s="95"/>
      <c r="AR69" s="95"/>
      <c r="AS69" s="95"/>
      <c r="AT69" s="95"/>
      <c r="AU69" s="95"/>
      <c r="AV69" s="95"/>
      <c r="AW69" s="95"/>
    </row>
    <row r="70" spans="1:49" ht="14">
      <c r="A70" s="85"/>
      <c r="B70" s="85"/>
      <c r="C70" s="85"/>
      <c r="D70" s="85"/>
      <c r="E70" s="85"/>
      <c r="F70" s="85"/>
      <c r="G70" s="85"/>
      <c r="H70" s="85"/>
      <c r="I70" s="85"/>
      <c r="J70" s="85"/>
      <c r="K70" s="85"/>
      <c r="L70" s="85"/>
      <c r="M70" s="85"/>
      <c r="N70" s="85"/>
      <c r="O70" s="88"/>
      <c r="P70" s="88"/>
      <c r="Q70" s="88"/>
      <c r="R70" s="88"/>
      <c r="S70" s="88"/>
      <c r="T70" s="85"/>
      <c r="U70" s="95"/>
      <c r="V70" s="95"/>
      <c r="W70" s="95"/>
      <c r="X70" s="95"/>
      <c r="Y70" s="95"/>
      <c r="Z70" s="95"/>
      <c r="AA70" s="95"/>
      <c r="AB70" s="95"/>
      <c r="AC70" s="95"/>
      <c r="AD70" s="95"/>
      <c r="AE70" s="95"/>
      <c r="AF70" s="95"/>
      <c r="AG70" s="95"/>
      <c r="AH70" s="95"/>
      <c r="AI70" s="95"/>
      <c r="AJ70" s="95"/>
      <c r="AK70" s="95"/>
      <c r="AL70" s="95"/>
      <c r="AM70" s="95"/>
      <c r="AN70" s="95"/>
      <c r="AO70" s="95"/>
      <c r="AP70" s="95"/>
      <c r="AQ70" s="95"/>
      <c r="AR70" s="95"/>
      <c r="AS70" s="95"/>
      <c r="AT70" s="95"/>
      <c r="AU70" s="95"/>
      <c r="AV70" s="95"/>
      <c r="AW70" s="95"/>
    </row>
    <row r="71" spans="1:49" ht="14">
      <c r="A71" s="85"/>
      <c r="B71" s="85"/>
      <c r="C71" s="85"/>
      <c r="D71" s="85"/>
      <c r="E71" s="85"/>
      <c r="F71" s="85"/>
      <c r="G71" s="85"/>
      <c r="H71" s="85"/>
      <c r="I71" s="85"/>
      <c r="J71" s="85"/>
      <c r="K71" s="85"/>
      <c r="L71" s="85"/>
      <c r="M71" s="85"/>
      <c r="N71" s="85"/>
      <c r="O71" s="88"/>
      <c r="P71" s="88"/>
      <c r="Q71" s="88"/>
      <c r="R71" s="88"/>
      <c r="S71" s="88"/>
      <c r="T71" s="85"/>
      <c r="U71" s="95"/>
      <c r="V71" s="95"/>
      <c r="W71" s="95"/>
      <c r="X71" s="95"/>
      <c r="Y71" s="95"/>
      <c r="Z71" s="95"/>
      <c r="AA71" s="95"/>
      <c r="AB71" s="95"/>
      <c r="AC71" s="95"/>
      <c r="AD71" s="95"/>
      <c r="AE71" s="95"/>
      <c r="AF71" s="95"/>
      <c r="AG71" s="95"/>
      <c r="AH71" s="95"/>
      <c r="AI71" s="95"/>
      <c r="AJ71" s="95"/>
      <c r="AK71" s="95"/>
      <c r="AL71" s="95"/>
      <c r="AM71" s="95"/>
      <c r="AN71" s="95"/>
      <c r="AO71" s="95"/>
      <c r="AP71" s="95"/>
      <c r="AQ71" s="95"/>
      <c r="AR71" s="95"/>
      <c r="AS71" s="95"/>
      <c r="AT71" s="95"/>
      <c r="AU71" s="95"/>
      <c r="AV71" s="95"/>
      <c r="AW71" s="95"/>
    </row>
    <row r="72" spans="1:49" ht="14">
      <c r="A72" s="85"/>
      <c r="B72" s="85"/>
      <c r="C72" s="85"/>
      <c r="D72" s="85"/>
      <c r="E72" s="85"/>
      <c r="F72" s="85"/>
      <c r="G72" s="85"/>
      <c r="H72" s="85"/>
      <c r="I72" s="85"/>
      <c r="J72" s="85"/>
      <c r="K72" s="85"/>
      <c r="L72" s="85"/>
      <c r="M72" s="85"/>
      <c r="N72" s="85"/>
      <c r="O72" s="88"/>
      <c r="P72" s="88"/>
      <c r="Q72" s="88"/>
      <c r="R72" s="88"/>
      <c r="S72" s="88"/>
      <c r="T72" s="85"/>
      <c r="U72" s="95"/>
      <c r="V72" s="95"/>
      <c r="W72" s="95"/>
      <c r="X72" s="95"/>
      <c r="Y72" s="95"/>
      <c r="Z72" s="95"/>
      <c r="AA72" s="95"/>
      <c r="AB72" s="95"/>
      <c r="AC72" s="95"/>
      <c r="AD72" s="95"/>
      <c r="AE72" s="95"/>
      <c r="AF72" s="95"/>
      <c r="AG72" s="95"/>
      <c r="AH72" s="95"/>
      <c r="AI72" s="95"/>
      <c r="AJ72" s="95"/>
      <c r="AK72" s="95"/>
      <c r="AL72" s="95"/>
      <c r="AM72" s="95"/>
      <c r="AN72" s="95"/>
      <c r="AO72" s="95"/>
      <c r="AP72" s="95"/>
      <c r="AQ72" s="95"/>
      <c r="AR72" s="95"/>
      <c r="AS72" s="95"/>
      <c r="AT72" s="95"/>
      <c r="AU72" s="95"/>
      <c r="AV72" s="95"/>
      <c r="AW72" s="95"/>
    </row>
    <row r="73" spans="1:49" ht="14">
      <c r="A73" s="85"/>
      <c r="B73" s="85"/>
      <c r="C73" s="85"/>
      <c r="D73" s="85"/>
      <c r="E73" s="85"/>
      <c r="F73" s="85"/>
      <c r="G73" s="85"/>
      <c r="H73" s="85"/>
      <c r="I73" s="85"/>
      <c r="J73" s="85"/>
      <c r="K73" s="85"/>
      <c r="L73" s="85"/>
      <c r="M73" s="85"/>
      <c r="N73" s="85"/>
      <c r="O73" s="88"/>
      <c r="P73" s="88"/>
      <c r="Q73" s="88"/>
      <c r="R73" s="88"/>
      <c r="S73" s="88"/>
      <c r="T73" s="85"/>
      <c r="U73" s="95"/>
      <c r="V73" s="95"/>
      <c r="W73" s="95"/>
      <c r="X73" s="95"/>
      <c r="Y73" s="95"/>
      <c r="Z73" s="95"/>
      <c r="AA73" s="95"/>
      <c r="AB73" s="95"/>
      <c r="AC73" s="95"/>
      <c r="AD73" s="95"/>
      <c r="AE73" s="95"/>
      <c r="AF73" s="95"/>
      <c r="AG73" s="95"/>
      <c r="AH73" s="95"/>
      <c r="AI73" s="95"/>
      <c r="AJ73" s="95"/>
      <c r="AK73" s="95"/>
      <c r="AL73" s="95"/>
      <c r="AM73" s="95"/>
      <c r="AN73" s="95"/>
      <c r="AO73" s="95"/>
      <c r="AP73" s="95"/>
      <c r="AQ73" s="95"/>
      <c r="AR73" s="95"/>
      <c r="AS73" s="95"/>
      <c r="AT73" s="95"/>
      <c r="AU73" s="95"/>
      <c r="AV73" s="95"/>
      <c r="AW73" s="95"/>
    </row>
    <row r="74" spans="1:49" ht="14">
      <c r="A74" s="85"/>
      <c r="B74" s="85"/>
      <c r="C74" s="85"/>
      <c r="D74" s="85"/>
      <c r="E74" s="85"/>
      <c r="F74" s="85"/>
      <c r="G74" s="85"/>
      <c r="H74" s="85"/>
      <c r="I74" s="85"/>
      <c r="J74" s="85"/>
      <c r="K74" s="85"/>
      <c r="L74" s="85"/>
      <c r="M74" s="85"/>
      <c r="N74" s="85"/>
      <c r="O74" s="88"/>
      <c r="P74" s="88"/>
      <c r="Q74" s="88"/>
      <c r="R74" s="88"/>
      <c r="S74" s="88"/>
      <c r="T74" s="85"/>
      <c r="U74" s="95"/>
      <c r="V74" s="95"/>
      <c r="W74" s="95"/>
      <c r="X74" s="95"/>
      <c r="Y74" s="95"/>
      <c r="Z74" s="95"/>
      <c r="AA74" s="95"/>
      <c r="AB74" s="95"/>
      <c r="AC74" s="95"/>
      <c r="AD74" s="95"/>
      <c r="AE74" s="95"/>
      <c r="AF74" s="95"/>
      <c r="AG74" s="95"/>
      <c r="AH74" s="95"/>
      <c r="AI74" s="95"/>
      <c r="AJ74" s="95"/>
      <c r="AK74" s="95"/>
      <c r="AL74" s="95"/>
      <c r="AM74" s="95"/>
      <c r="AN74" s="95"/>
      <c r="AO74" s="95"/>
      <c r="AP74" s="95"/>
      <c r="AQ74" s="95"/>
      <c r="AR74" s="95"/>
      <c r="AS74" s="95"/>
      <c r="AT74" s="95"/>
      <c r="AU74" s="95"/>
      <c r="AV74" s="95"/>
      <c r="AW74" s="95"/>
    </row>
    <row r="75" spans="1:49" ht="14">
      <c r="A75" s="85"/>
      <c r="B75" s="85"/>
      <c r="C75" s="85"/>
      <c r="D75" s="85"/>
      <c r="E75" s="85"/>
      <c r="F75" s="85"/>
      <c r="G75" s="85"/>
      <c r="H75" s="85"/>
      <c r="I75" s="85"/>
      <c r="J75" s="85"/>
      <c r="K75" s="85"/>
      <c r="L75" s="85"/>
      <c r="M75" s="85"/>
      <c r="N75" s="85"/>
      <c r="O75" s="88"/>
      <c r="P75" s="88"/>
      <c r="Q75" s="88"/>
      <c r="R75" s="88"/>
      <c r="S75" s="88"/>
      <c r="T75" s="85"/>
      <c r="U75" s="95"/>
      <c r="V75" s="95"/>
      <c r="W75" s="95"/>
      <c r="X75" s="95"/>
      <c r="Y75" s="95"/>
      <c r="Z75" s="95"/>
      <c r="AA75" s="95"/>
      <c r="AB75" s="95"/>
      <c r="AC75" s="95"/>
      <c r="AD75" s="95"/>
      <c r="AE75" s="95"/>
      <c r="AF75" s="95"/>
      <c r="AG75" s="95"/>
      <c r="AH75" s="95"/>
      <c r="AI75" s="95"/>
      <c r="AJ75" s="95"/>
      <c r="AK75" s="95"/>
      <c r="AL75" s="95"/>
      <c r="AM75" s="95"/>
      <c r="AN75" s="95"/>
      <c r="AO75" s="95"/>
      <c r="AP75" s="95"/>
      <c r="AQ75" s="95"/>
      <c r="AR75" s="95"/>
      <c r="AS75" s="95"/>
      <c r="AT75" s="95"/>
      <c r="AU75" s="95"/>
      <c r="AV75" s="95"/>
      <c r="AW75" s="95"/>
    </row>
    <row r="76" spans="1:49" ht="14">
      <c r="A76" s="85"/>
      <c r="B76" s="85"/>
      <c r="C76" s="85"/>
      <c r="D76" s="85"/>
      <c r="E76" s="85"/>
      <c r="F76" s="85"/>
      <c r="G76" s="85"/>
      <c r="H76" s="85"/>
      <c r="I76" s="85"/>
      <c r="J76" s="85"/>
      <c r="K76" s="85"/>
      <c r="L76" s="85"/>
      <c r="M76" s="85"/>
      <c r="N76" s="85"/>
      <c r="O76" s="88"/>
      <c r="P76" s="88"/>
      <c r="Q76" s="88"/>
      <c r="R76" s="88"/>
      <c r="S76" s="88"/>
      <c r="T76" s="85"/>
      <c r="U76" s="95"/>
      <c r="V76" s="95"/>
      <c r="W76" s="95"/>
      <c r="X76" s="95"/>
      <c r="Y76" s="95"/>
      <c r="Z76" s="95"/>
      <c r="AA76" s="95"/>
      <c r="AB76" s="95"/>
      <c r="AC76" s="95"/>
      <c r="AD76" s="95"/>
      <c r="AE76" s="95"/>
      <c r="AF76" s="95"/>
      <c r="AG76" s="95"/>
      <c r="AH76" s="95"/>
      <c r="AI76" s="95"/>
      <c r="AJ76" s="95"/>
      <c r="AK76" s="95"/>
      <c r="AL76" s="95"/>
      <c r="AM76" s="95"/>
      <c r="AN76" s="95"/>
      <c r="AO76" s="95"/>
      <c r="AP76" s="95"/>
      <c r="AQ76" s="95"/>
      <c r="AR76" s="95"/>
      <c r="AS76" s="95"/>
      <c r="AT76" s="95"/>
      <c r="AU76" s="95"/>
      <c r="AV76" s="95"/>
      <c r="AW76" s="95"/>
    </row>
    <row r="77" spans="1:49" ht="14">
      <c r="A77" s="85"/>
      <c r="B77" s="85"/>
      <c r="C77" s="85"/>
      <c r="D77" s="85"/>
      <c r="E77" s="85"/>
      <c r="F77" s="85"/>
      <c r="G77" s="85"/>
      <c r="H77" s="85"/>
      <c r="I77" s="85"/>
      <c r="J77" s="85"/>
      <c r="K77" s="85"/>
      <c r="L77" s="85"/>
      <c r="M77" s="85"/>
      <c r="N77" s="85"/>
      <c r="O77" s="88"/>
      <c r="P77" s="88"/>
      <c r="Q77" s="88"/>
      <c r="R77" s="88"/>
      <c r="S77" s="88"/>
      <c r="T77" s="85"/>
      <c r="U77" s="95"/>
      <c r="V77" s="95"/>
      <c r="W77" s="95"/>
      <c r="X77" s="95"/>
      <c r="Y77" s="95"/>
      <c r="Z77" s="95"/>
      <c r="AA77" s="95"/>
      <c r="AB77" s="95"/>
      <c r="AC77" s="95"/>
      <c r="AD77" s="95"/>
      <c r="AE77" s="95"/>
      <c r="AF77" s="95"/>
      <c r="AG77" s="95"/>
      <c r="AH77" s="95"/>
      <c r="AI77" s="95"/>
      <c r="AJ77" s="95"/>
      <c r="AK77" s="95"/>
      <c r="AL77" s="95"/>
      <c r="AM77" s="95"/>
      <c r="AN77" s="95"/>
      <c r="AO77" s="95"/>
      <c r="AP77" s="95"/>
      <c r="AQ77" s="95"/>
      <c r="AR77" s="95"/>
      <c r="AS77" s="95"/>
      <c r="AT77" s="95"/>
      <c r="AU77" s="95"/>
      <c r="AV77" s="95"/>
      <c r="AW77" s="95"/>
    </row>
    <row r="78" spans="1:49" ht="14">
      <c r="A78" s="85"/>
      <c r="B78" s="85"/>
      <c r="C78" s="85"/>
      <c r="D78" s="85"/>
      <c r="E78" s="85"/>
      <c r="F78" s="85"/>
      <c r="G78" s="85"/>
      <c r="H78" s="85"/>
      <c r="I78" s="85"/>
      <c r="J78" s="85"/>
      <c r="K78" s="85"/>
      <c r="L78" s="85"/>
      <c r="M78" s="85"/>
      <c r="N78" s="85"/>
      <c r="O78" s="88"/>
      <c r="P78" s="88"/>
      <c r="Q78" s="88"/>
      <c r="R78" s="88"/>
      <c r="S78" s="88"/>
      <c r="T78" s="85"/>
      <c r="U78" s="95"/>
      <c r="V78" s="95"/>
      <c r="W78" s="95"/>
      <c r="X78" s="95"/>
      <c r="Y78" s="95"/>
      <c r="Z78" s="95"/>
      <c r="AA78" s="95"/>
      <c r="AB78" s="95"/>
      <c r="AC78" s="95"/>
      <c r="AD78" s="95"/>
      <c r="AE78" s="95"/>
      <c r="AF78" s="95"/>
      <c r="AG78" s="95"/>
      <c r="AH78" s="95"/>
      <c r="AI78" s="95"/>
      <c r="AJ78" s="95"/>
      <c r="AK78" s="95"/>
      <c r="AL78" s="95"/>
      <c r="AM78" s="95"/>
      <c r="AN78" s="95"/>
      <c r="AO78" s="95"/>
      <c r="AP78" s="95"/>
      <c r="AQ78" s="95"/>
      <c r="AR78" s="95"/>
      <c r="AS78" s="95"/>
      <c r="AT78" s="95"/>
      <c r="AU78" s="95"/>
      <c r="AV78" s="95"/>
      <c r="AW78" s="95"/>
    </row>
    <row r="79" spans="1:49" ht="14">
      <c r="A79" s="85"/>
      <c r="B79" s="85"/>
      <c r="C79" s="85"/>
      <c r="D79" s="85"/>
      <c r="E79" s="85"/>
      <c r="F79" s="85"/>
      <c r="G79" s="85"/>
      <c r="H79" s="85"/>
      <c r="I79" s="85"/>
      <c r="J79" s="85"/>
      <c r="K79" s="85"/>
      <c r="L79" s="85"/>
      <c r="M79" s="85"/>
      <c r="N79" s="85"/>
      <c r="O79" s="88"/>
      <c r="P79" s="88"/>
      <c r="Q79" s="88"/>
      <c r="R79" s="88"/>
      <c r="S79" s="88"/>
      <c r="T79" s="85"/>
      <c r="U79" s="95"/>
      <c r="V79" s="95"/>
      <c r="W79" s="95"/>
      <c r="X79" s="95"/>
      <c r="Y79" s="95"/>
      <c r="Z79" s="95"/>
      <c r="AA79" s="95"/>
      <c r="AB79" s="95"/>
      <c r="AC79" s="95"/>
      <c r="AD79" s="95"/>
      <c r="AE79" s="95"/>
      <c r="AF79" s="95"/>
      <c r="AG79" s="95"/>
      <c r="AH79" s="95"/>
      <c r="AI79" s="95"/>
      <c r="AJ79" s="95"/>
      <c r="AK79" s="95"/>
      <c r="AL79" s="95"/>
      <c r="AM79" s="95"/>
      <c r="AN79" s="95"/>
      <c r="AO79" s="95"/>
      <c r="AP79" s="95"/>
      <c r="AQ79" s="95"/>
      <c r="AR79" s="95"/>
      <c r="AS79" s="95"/>
      <c r="AT79" s="95"/>
      <c r="AU79" s="95"/>
      <c r="AV79" s="95"/>
      <c r="AW79" s="95"/>
    </row>
    <row r="80" spans="1:49" ht="14">
      <c r="A80" s="85"/>
      <c r="B80" s="85"/>
      <c r="C80" s="85"/>
      <c r="D80" s="85"/>
      <c r="E80" s="85"/>
      <c r="F80" s="85"/>
      <c r="G80" s="85"/>
      <c r="H80" s="85"/>
      <c r="I80" s="85"/>
      <c r="J80" s="85"/>
      <c r="K80" s="85"/>
      <c r="L80" s="85"/>
      <c r="M80" s="85"/>
      <c r="N80" s="85"/>
      <c r="O80" s="88"/>
      <c r="P80" s="88"/>
      <c r="Q80" s="88"/>
      <c r="R80" s="88"/>
      <c r="S80" s="88"/>
      <c r="T80" s="85"/>
      <c r="U80" s="95"/>
      <c r="V80" s="95"/>
      <c r="W80" s="95"/>
      <c r="X80" s="95"/>
      <c r="Y80" s="95"/>
      <c r="Z80" s="95"/>
      <c r="AA80" s="95"/>
      <c r="AB80" s="95"/>
      <c r="AC80" s="95"/>
      <c r="AD80" s="95"/>
      <c r="AE80" s="95"/>
      <c r="AF80" s="95"/>
      <c r="AG80" s="95"/>
      <c r="AH80" s="95"/>
      <c r="AI80" s="95"/>
      <c r="AJ80" s="95"/>
      <c r="AK80" s="95"/>
      <c r="AL80" s="95"/>
      <c r="AM80" s="95"/>
      <c r="AN80" s="95"/>
      <c r="AO80" s="95"/>
      <c r="AP80" s="95"/>
      <c r="AQ80" s="95"/>
      <c r="AR80" s="95"/>
      <c r="AS80" s="95"/>
      <c r="AT80" s="95"/>
      <c r="AU80" s="95"/>
      <c r="AV80" s="95"/>
      <c r="AW80" s="95"/>
    </row>
    <row r="81" spans="1:49" ht="14">
      <c r="A81" s="85"/>
      <c r="B81" s="85"/>
      <c r="C81" s="85"/>
      <c r="D81" s="85"/>
      <c r="E81" s="85"/>
      <c r="F81" s="85"/>
      <c r="G81" s="85"/>
      <c r="H81" s="85"/>
      <c r="I81" s="85"/>
      <c r="J81" s="85"/>
      <c r="K81" s="85"/>
      <c r="L81" s="85"/>
      <c r="M81" s="85"/>
      <c r="N81" s="85"/>
      <c r="O81" s="88"/>
      <c r="P81" s="88"/>
      <c r="Q81" s="88"/>
      <c r="R81" s="88"/>
      <c r="S81" s="88"/>
      <c r="T81" s="85"/>
      <c r="U81" s="95"/>
      <c r="V81" s="95"/>
      <c r="W81" s="95"/>
      <c r="X81" s="95"/>
      <c r="Y81" s="95"/>
      <c r="Z81" s="95"/>
      <c r="AA81" s="95"/>
      <c r="AB81" s="95"/>
      <c r="AC81" s="95"/>
      <c r="AD81" s="95"/>
      <c r="AE81" s="95"/>
      <c r="AF81" s="95"/>
      <c r="AG81" s="95"/>
      <c r="AH81" s="95"/>
      <c r="AI81" s="95"/>
      <c r="AJ81" s="95"/>
      <c r="AK81" s="95"/>
      <c r="AL81" s="95"/>
      <c r="AM81" s="95"/>
      <c r="AN81" s="95"/>
      <c r="AO81" s="95"/>
      <c r="AP81" s="95"/>
      <c r="AQ81" s="95"/>
      <c r="AR81" s="95"/>
      <c r="AS81" s="95"/>
      <c r="AT81" s="95"/>
      <c r="AU81" s="95"/>
      <c r="AV81" s="95"/>
      <c r="AW81" s="95"/>
    </row>
    <row r="82" spans="1:49" ht="14">
      <c r="A82" s="85"/>
      <c r="B82" s="85"/>
      <c r="C82" s="85"/>
      <c r="D82" s="85"/>
      <c r="E82" s="85"/>
      <c r="F82" s="85"/>
      <c r="G82" s="85"/>
      <c r="H82" s="85"/>
      <c r="I82" s="85"/>
      <c r="J82" s="85"/>
      <c r="K82" s="85"/>
      <c r="L82" s="85"/>
      <c r="M82" s="85"/>
      <c r="N82" s="85"/>
      <c r="O82" s="88"/>
      <c r="P82" s="88"/>
      <c r="Q82" s="88"/>
      <c r="R82" s="88"/>
      <c r="S82" s="88"/>
      <c r="T82" s="85"/>
      <c r="U82" s="95"/>
      <c r="V82" s="95"/>
      <c r="W82" s="95"/>
      <c r="X82" s="95"/>
      <c r="Y82" s="95"/>
      <c r="Z82" s="95"/>
      <c r="AA82" s="95"/>
      <c r="AB82" s="95"/>
      <c r="AC82" s="95"/>
      <c r="AD82" s="95"/>
      <c r="AE82" s="95"/>
      <c r="AF82" s="95"/>
      <c r="AG82" s="95"/>
      <c r="AH82" s="95"/>
      <c r="AI82" s="95"/>
      <c r="AJ82" s="95"/>
      <c r="AK82" s="95"/>
      <c r="AL82" s="95"/>
      <c r="AM82" s="95"/>
      <c r="AN82" s="95"/>
      <c r="AO82" s="95"/>
      <c r="AP82" s="95"/>
      <c r="AQ82" s="95"/>
      <c r="AR82" s="95"/>
      <c r="AS82" s="95"/>
      <c r="AT82" s="95"/>
      <c r="AU82" s="95"/>
      <c r="AV82" s="95"/>
      <c r="AW82" s="95"/>
    </row>
    <row r="83" spans="1:49" ht="14">
      <c r="A83" s="85"/>
      <c r="B83" s="85"/>
      <c r="C83" s="85"/>
      <c r="D83" s="85"/>
      <c r="E83" s="85"/>
      <c r="F83" s="85"/>
      <c r="G83" s="85"/>
      <c r="H83" s="85"/>
      <c r="I83" s="85"/>
      <c r="J83" s="85"/>
      <c r="K83" s="85"/>
      <c r="L83" s="85"/>
      <c r="M83" s="85"/>
      <c r="N83" s="85"/>
      <c r="O83" s="88"/>
      <c r="P83" s="88"/>
      <c r="Q83" s="88"/>
      <c r="R83" s="88"/>
      <c r="S83" s="88"/>
      <c r="T83" s="85"/>
      <c r="U83" s="95"/>
      <c r="V83" s="95"/>
      <c r="W83" s="95"/>
      <c r="X83" s="95"/>
      <c r="Y83" s="95"/>
      <c r="Z83" s="95"/>
      <c r="AA83" s="95"/>
      <c r="AB83" s="95"/>
      <c r="AC83" s="95"/>
      <c r="AD83" s="95"/>
      <c r="AE83" s="95"/>
      <c r="AF83" s="95"/>
      <c r="AG83" s="95"/>
      <c r="AH83" s="95"/>
      <c r="AI83" s="95"/>
      <c r="AJ83" s="95"/>
      <c r="AK83" s="95"/>
      <c r="AL83" s="95"/>
      <c r="AM83" s="95"/>
      <c r="AN83" s="95"/>
      <c r="AO83" s="95"/>
      <c r="AP83" s="95"/>
      <c r="AQ83" s="95"/>
      <c r="AR83" s="95"/>
      <c r="AS83" s="95"/>
      <c r="AT83" s="95"/>
      <c r="AU83" s="95"/>
      <c r="AV83" s="95"/>
      <c r="AW83" s="95"/>
    </row>
  </sheetData>
  <sheetProtection algorithmName="SHA-512" hashValue="8+nU5HwIill3Qe4qNXtOdOzUmKsNDYaFFsfHzKRp+3tR4agf8d4P529S6oRvwoDLLcJm2pmynHL8Q7V62h341Q==" saltValue="dOpm3CU1QpLxmHe4gpb1JA==" spinCount="100000" sheet="1" objects="1" scenarios="1"/>
  <phoneticPr fontId="2" type="noConversion"/>
  <pageMargins left="0.75" right="0.75" top="1" bottom="1" header="0.5" footer="0.5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437608-FC8C-114B-B985-C72208EB6ED0}">
  <dimension ref="A1:CW17"/>
  <sheetViews>
    <sheetView zoomScaleNormal="100" workbookViewId="0">
      <selection activeCell="AX32" sqref="AX32"/>
    </sheetView>
  </sheetViews>
  <sheetFormatPr baseColWidth="10" defaultRowHeight="13"/>
  <cols>
    <col min="1" max="1" width="5.5" customWidth="1"/>
    <col min="2" max="2" width="12" customWidth="1"/>
    <col min="3" max="3" width="8.5" customWidth="1"/>
    <col min="4" max="4" width="12.6640625" customWidth="1"/>
    <col min="5" max="5" width="7.33203125" customWidth="1"/>
    <col min="6" max="6" width="18.6640625" customWidth="1"/>
    <col min="7" max="7" width="10" customWidth="1"/>
    <col min="8" max="10" width="9.83203125" customWidth="1"/>
    <col min="11" max="11" width="19.33203125" bestFit="1" customWidth="1"/>
    <col min="12" max="12" width="21.1640625" customWidth="1"/>
    <col min="13" max="13" width="9.83203125" style="213" customWidth="1"/>
    <col min="14" max="14" width="9.6640625" style="213" customWidth="1"/>
    <col min="15" max="15" width="7.83203125" customWidth="1"/>
    <col min="16" max="16" width="8.5" customWidth="1"/>
    <col min="17" max="17" width="8.5" style="213" customWidth="1"/>
    <col min="18" max="21" width="8.5" customWidth="1"/>
    <col min="22" max="22" width="9.1640625" customWidth="1"/>
    <col min="23" max="30" width="9.5" customWidth="1"/>
    <col min="31" max="31" width="8.5" customWidth="1"/>
    <col min="32" max="35" width="7.83203125" customWidth="1"/>
    <col min="36" max="36" width="8.83203125" customWidth="1"/>
    <col min="37" max="37" width="9.1640625" customWidth="1"/>
    <col min="38" max="38" width="10" customWidth="1"/>
    <col min="39" max="42" width="10.1640625" customWidth="1"/>
    <col min="43" max="43" width="27.6640625" customWidth="1"/>
    <col min="44" max="47" width="9.33203125" customWidth="1"/>
    <col min="48" max="49" width="7.83203125" customWidth="1"/>
    <col min="50" max="50" width="10.1640625" customWidth="1"/>
    <col min="68" max="68" width="38.6640625" customWidth="1"/>
    <col min="69" max="69" width="15.1640625" customWidth="1"/>
    <col min="70" max="71" width="11.33203125" customWidth="1"/>
    <col min="72" max="72" width="29.5" customWidth="1"/>
    <col min="75" max="16384" width="10.83203125" style="34"/>
  </cols>
  <sheetData>
    <row r="1" spans="1:101" ht="112">
      <c r="A1" s="1" t="s">
        <v>122</v>
      </c>
      <c r="B1" s="1" t="s">
        <v>123</v>
      </c>
      <c r="C1" s="2" t="s">
        <v>124</v>
      </c>
      <c r="D1" s="3" t="s">
        <v>157</v>
      </c>
      <c r="E1" s="3" t="s">
        <v>158</v>
      </c>
      <c r="F1" s="3" t="s">
        <v>159</v>
      </c>
      <c r="G1" s="1" t="s">
        <v>10</v>
      </c>
      <c r="H1" s="4" t="s">
        <v>11</v>
      </c>
      <c r="I1" s="4" t="s">
        <v>12</v>
      </c>
      <c r="J1" s="4" t="s">
        <v>13</v>
      </c>
      <c r="K1" s="3" t="s">
        <v>14</v>
      </c>
      <c r="L1" s="5" t="s">
        <v>15</v>
      </c>
      <c r="M1" s="209" t="s">
        <v>125</v>
      </c>
      <c r="N1" s="210" t="s">
        <v>95</v>
      </c>
      <c r="O1" s="7" t="s">
        <v>96</v>
      </c>
      <c r="P1" s="7" t="s">
        <v>97</v>
      </c>
      <c r="Q1" s="210" t="s">
        <v>98</v>
      </c>
      <c r="R1" s="7" t="s">
        <v>99</v>
      </c>
      <c r="S1" s="7" t="s">
        <v>100</v>
      </c>
      <c r="T1" s="7" t="s">
        <v>101</v>
      </c>
      <c r="U1" s="7" t="s">
        <v>102</v>
      </c>
      <c r="V1" s="8" t="s">
        <v>161</v>
      </c>
      <c r="W1" s="9" t="s">
        <v>162</v>
      </c>
      <c r="X1" s="9" t="s">
        <v>163</v>
      </c>
      <c r="Y1" s="9" t="s">
        <v>167</v>
      </c>
      <c r="Z1" s="9" t="s">
        <v>194</v>
      </c>
      <c r="AA1" s="9" t="s">
        <v>195</v>
      </c>
      <c r="AB1" s="9" t="s">
        <v>196</v>
      </c>
      <c r="AC1" s="9" t="s">
        <v>197</v>
      </c>
      <c r="AD1" s="10" t="s">
        <v>198</v>
      </c>
      <c r="AE1" s="10" t="s">
        <v>64</v>
      </c>
      <c r="AF1" s="11" t="s">
        <v>65</v>
      </c>
      <c r="AG1" s="12" t="s">
        <v>136</v>
      </c>
      <c r="AH1" s="12" t="s">
        <v>137</v>
      </c>
      <c r="AI1" s="13" t="s">
        <v>138</v>
      </c>
      <c r="AJ1" s="13" t="s">
        <v>117</v>
      </c>
      <c r="AK1" s="13" t="s">
        <v>83</v>
      </c>
      <c r="AL1" s="13" t="s">
        <v>84</v>
      </c>
      <c r="AM1" s="13" t="s">
        <v>146</v>
      </c>
      <c r="AN1" s="14" t="s">
        <v>187</v>
      </c>
      <c r="AO1" s="14" t="s">
        <v>188</v>
      </c>
      <c r="AP1" s="14" t="s">
        <v>189</v>
      </c>
      <c r="AQ1" s="15" t="s">
        <v>153</v>
      </c>
      <c r="AR1" s="16" t="s">
        <v>154</v>
      </c>
      <c r="AS1" s="16" t="s">
        <v>155</v>
      </c>
      <c r="AT1" s="17" t="s">
        <v>50</v>
      </c>
      <c r="AU1" s="18" t="s">
        <v>51</v>
      </c>
      <c r="AV1" s="19" t="s">
        <v>183</v>
      </c>
      <c r="AW1" s="20" t="s">
        <v>184</v>
      </c>
      <c r="AX1" s="21" t="s">
        <v>108</v>
      </c>
      <c r="AY1" s="22" t="s">
        <v>104</v>
      </c>
      <c r="AZ1" s="23" t="s">
        <v>185</v>
      </c>
      <c r="BA1" s="24" t="s">
        <v>118</v>
      </c>
      <c r="BB1" s="23" t="s">
        <v>86</v>
      </c>
      <c r="BC1" s="24" t="s">
        <v>120</v>
      </c>
      <c r="BD1" s="25" t="s">
        <v>121</v>
      </c>
      <c r="BE1" s="22" t="s">
        <v>147</v>
      </c>
      <c r="BF1" s="26" t="s">
        <v>148</v>
      </c>
      <c r="BG1" s="22" t="s">
        <v>149</v>
      </c>
      <c r="BH1" s="26" t="s">
        <v>150</v>
      </c>
      <c r="BI1" s="4" t="s">
        <v>89</v>
      </c>
      <c r="BJ1" s="4" t="s">
        <v>152</v>
      </c>
      <c r="BK1" s="4" t="s">
        <v>126</v>
      </c>
      <c r="BL1" s="4" t="s">
        <v>160</v>
      </c>
      <c r="BM1" s="4" t="s">
        <v>105</v>
      </c>
      <c r="BN1" s="4" t="s">
        <v>265</v>
      </c>
      <c r="BO1" s="4" t="s">
        <v>266</v>
      </c>
      <c r="BP1" s="27" t="s">
        <v>139</v>
      </c>
      <c r="BQ1" s="27" t="s">
        <v>140</v>
      </c>
      <c r="BR1" s="28" t="s">
        <v>141</v>
      </c>
      <c r="BS1" s="28" t="s">
        <v>211</v>
      </c>
      <c r="BT1" s="27" t="s">
        <v>109</v>
      </c>
    </row>
    <row r="2" spans="1:101" customFormat="1">
      <c r="A2" s="65">
        <v>3</v>
      </c>
      <c r="B2" s="44">
        <v>42291</v>
      </c>
      <c r="C2" s="45" t="s">
        <v>320</v>
      </c>
      <c r="D2" s="189" t="s">
        <v>285</v>
      </c>
      <c r="E2" s="43"/>
      <c r="F2" s="43" t="s">
        <v>321</v>
      </c>
      <c r="G2" s="41">
        <v>42195</v>
      </c>
      <c r="H2" s="42" t="s">
        <v>260</v>
      </c>
      <c r="I2" s="42" t="s">
        <v>283</v>
      </c>
      <c r="J2" s="42"/>
      <c r="K2" s="43" t="s">
        <v>322</v>
      </c>
      <c r="L2" s="43" t="s">
        <v>323</v>
      </c>
      <c r="M2" s="211">
        <v>134.63636363636363</v>
      </c>
      <c r="N2" s="211">
        <v>28.018181818181816</v>
      </c>
      <c r="O2" s="66" t="s">
        <v>35</v>
      </c>
      <c r="P2" s="66">
        <v>30000</v>
      </c>
      <c r="Q2" s="211">
        <v>31.409090909090903</v>
      </c>
      <c r="R2" s="43"/>
      <c r="S2" s="43"/>
      <c r="T2" s="43"/>
      <c r="U2" s="43"/>
      <c r="V2" s="43"/>
      <c r="W2" s="43"/>
      <c r="X2" s="43"/>
      <c r="Y2" s="43"/>
      <c r="Z2" s="43"/>
      <c r="AA2" s="43"/>
      <c r="AB2" s="43"/>
      <c r="AC2" s="43"/>
      <c r="AD2" s="43"/>
      <c r="AE2" s="43"/>
      <c r="AF2" s="43"/>
      <c r="AG2" s="43"/>
      <c r="AH2" s="43"/>
      <c r="AI2" s="43"/>
      <c r="AJ2" s="43"/>
      <c r="AK2" s="43"/>
      <c r="AL2" s="43"/>
      <c r="AM2" s="66"/>
      <c r="AN2" s="66"/>
      <c r="AO2" s="66"/>
      <c r="AP2" s="66"/>
      <c r="AQ2" s="43" t="s">
        <v>324</v>
      </c>
      <c r="AR2" s="42" t="s">
        <v>283</v>
      </c>
      <c r="AS2" s="42"/>
      <c r="AT2" s="42"/>
      <c r="AU2" s="42" t="s">
        <v>325</v>
      </c>
      <c r="AV2" s="42">
        <v>8</v>
      </c>
      <c r="AW2" s="42" t="s">
        <v>326</v>
      </c>
      <c r="AX2" s="43"/>
      <c r="AY2" s="42">
        <v>0</v>
      </c>
      <c r="AZ2" s="42">
        <v>12</v>
      </c>
      <c r="BA2" s="42">
        <v>0</v>
      </c>
      <c r="BB2" s="42">
        <v>0</v>
      </c>
      <c r="BC2" s="42">
        <v>0</v>
      </c>
      <c r="BD2" s="42">
        <v>0</v>
      </c>
      <c r="BE2" s="42">
        <v>0</v>
      </c>
      <c r="BF2" s="42">
        <v>0</v>
      </c>
      <c r="BG2" s="42">
        <v>0</v>
      </c>
      <c r="BH2" s="42">
        <v>0</v>
      </c>
      <c r="BI2" s="68"/>
      <c r="BJ2" s="42" t="s">
        <v>283</v>
      </c>
      <c r="BK2" s="42">
        <v>12</v>
      </c>
      <c r="BL2" s="42" t="s">
        <v>283</v>
      </c>
      <c r="BM2" s="42"/>
      <c r="BN2" s="42"/>
      <c r="BO2" s="42"/>
      <c r="BP2" s="43"/>
      <c r="BQ2" s="46"/>
      <c r="BR2" s="42"/>
      <c r="BS2" s="68" t="s">
        <v>283</v>
      </c>
      <c r="BT2" s="43"/>
      <c r="BU2" s="124" t="s">
        <v>314</v>
      </c>
      <c r="BV2" s="125" t="s">
        <v>280</v>
      </c>
    </row>
    <row r="3" spans="1:101" customFormat="1">
      <c r="A3" s="65">
        <v>5265</v>
      </c>
      <c r="B3" s="44">
        <v>42291</v>
      </c>
      <c r="C3" s="45" t="s">
        <v>320</v>
      </c>
      <c r="D3" s="189" t="s">
        <v>285</v>
      </c>
      <c r="E3" s="43"/>
      <c r="F3" s="43" t="s">
        <v>321</v>
      </c>
      <c r="G3" s="41">
        <v>42214</v>
      </c>
      <c r="H3" s="42" t="s">
        <v>260</v>
      </c>
      <c r="I3" s="42" t="s">
        <v>283</v>
      </c>
      <c r="J3" s="42"/>
      <c r="K3" s="43" t="s">
        <v>327</v>
      </c>
      <c r="L3" s="43" t="s">
        <v>315</v>
      </c>
      <c r="M3" s="212">
        <v>118.8</v>
      </c>
      <c r="N3" s="212">
        <v>27.81</v>
      </c>
      <c r="O3" s="43" t="s">
        <v>35</v>
      </c>
      <c r="P3" s="43">
        <v>30000</v>
      </c>
      <c r="Q3" s="212">
        <v>30.97</v>
      </c>
      <c r="R3" s="43"/>
      <c r="S3" s="43"/>
      <c r="T3" s="43"/>
      <c r="U3" s="43"/>
      <c r="V3" s="43"/>
      <c r="W3" s="43"/>
      <c r="X3" s="43"/>
      <c r="Y3" s="43"/>
      <c r="Z3" s="43"/>
      <c r="AA3" s="43"/>
      <c r="AB3" s="43"/>
      <c r="AC3" s="43"/>
      <c r="AD3" s="43"/>
      <c r="AE3" s="43"/>
      <c r="AF3" s="43"/>
      <c r="AG3" s="43"/>
      <c r="AH3" s="43"/>
      <c r="AI3" s="43"/>
      <c r="AJ3" s="43"/>
      <c r="AK3" s="43"/>
      <c r="AL3" s="43"/>
      <c r="AM3" s="66"/>
      <c r="AN3" s="66"/>
      <c r="AO3" s="66"/>
      <c r="AP3" s="66"/>
      <c r="AQ3" s="35" t="s">
        <v>324</v>
      </c>
      <c r="AR3" s="42" t="s">
        <v>283</v>
      </c>
      <c r="AS3" s="42"/>
      <c r="AT3" s="42"/>
      <c r="AU3" s="42"/>
      <c r="AV3" s="42"/>
      <c r="AW3" s="42" t="s">
        <v>326</v>
      </c>
      <c r="AX3" s="43"/>
      <c r="AY3" s="42">
        <v>10</v>
      </c>
      <c r="AZ3" s="42">
        <v>0</v>
      </c>
      <c r="BA3" s="42">
        <v>0</v>
      </c>
      <c r="BB3" s="42">
        <v>0</v>
      </c>
      <c r="BC3" s="42">
        <v>0</v>
      </c>
      <c r="BD3" s="42">
        <v>0</v>
      </c>
      <c r="BE3" s="42">
        <v>0</v>
      </c>
      <c r="BF3" s="42">
        <v>0</v>
      </c>
      <c r="BG3" s="42">
        <v>0</v>
      </c>
      <c r="BH3" s="42">
        <v>0</v>
      </c>
      <c r="BI3" s="42"/>
      <c r="BJ3" s="42" t="s">
        <v>283</v>
      </c>
      <c r="BK3" s="42">
        <v>12</v>
      </c>
      <c r="BL3" s="42" t="s">
        <v>283</v>
      </c>
      <c r="BM3" s="42"/>
      <c r="BN3" s="42"/>
      <c r="BO3" s="42"/>
      <c r="BP3" s="43"/>
      <c r="BQ3" s="43"/>
      <c r="BR3" s="42"/>
      <c r="BS3" s="68" t="s">
        <v>283</v>
      </c>
      <c r="BT3" s="189"/>
      <c r="BU3" s="126" t="s">
        <v>279</v>
      </c>
      <c r="BV3" s="127" t="s">
        <v>280</v>
      </c>
      <c r="BW3" s="84"/>
      <c r="BX3" s="84"/>
      <c r="BY3" s="84"/>
      <c r="BZ3" s="84"/>
      <c r="CA3" s="84"/>
      <c r="CB3" s="84"/>
      <c r="CC3" s="84"/>
      <c r="CD3" s="84"/>
      <c r="CE3" s="84"/>
      <c r="CF3" s="84"/>
      <c r="CG3" s="84"/>
      <c r="CH3" s="84"/>
      <c r="CI3" s="84"/>
      <c r="CJ3" s="84"/>
      <c r="CK3" s="84"/>
      <c r="CL3" s="84"/>
      <c r="CM3" s="84"/>
      <c r="CN3" s="84"/>
      <c r="CO3" s="84"/>
      <c r="CP3" s="84"/>
      <c r="CQ3" s="84"/>
      <c r="CR3" s="84"/>
      <c r="CS3" s="84"/>
      <c r="CT3" s="84"/>
      <c r="CU3" s="84"/>
      <c r="CV3" s="84"/>
      <c r="CW3" s="84"/>
    </row>
    <row r="4" spans="1:101" customFormat="1">
      <c r="A4" s="65">
        <v>5441</v>
      </c>
      <c r="B4" s="44">
        <v>42292</v>
      </c>
      <c r="C4" s="45" t="s">
        <v>320</v>
      </c>
      <c r="D4" s="189" t="s">
        <v>285</v>
      </c>
      <c r="E4" s="43"/>
      <c r="F4" s="43" t="s">
        <v>321</v>
      </c>
      <c r="G4" s="41">
        <v>42192</v>
      </c>
      <c r="H4" s="42" t="s">
        <v>260</v>
      </c>
      <c r="I4" s="42" t="s">
        <v>283</v>
      </c>
      <c r="J4" s="42"/>
      <c r="K4" s="43" t="s">
        <v>328</v>
      </c>
      <c r="L4" s="43" t="s">
        <v>316</v>
      </c>
      <c r="M4" s="212">
        <v>126.5</v>
      </c>
      <c r="N4" s="212">
        <v>27.627272727272725</v>
      </c>
      <c r="O4" s="43" t="s">
        <v>35</v>
      </c>
      <c r="P4" s="43">
        <v>30000</v>
      </c>
      <c r="Q4" s="212">
        <v>31.372727272727268</v>
      </c>
      <c r="R4" s="43"/>
      <c r="S4" s="43"/>
      <c r="T4" s="43"/>
      <c r="U4" s="43"/>
      <c r="V4" s="43"/>
      <c r="W4" s="43"/>
      <c r="X4" s="43"/>
      <c r="Y4" s="43"/>
      <c r="Z4" s="43"/>
      <c r="AA4" s="43"/>
      <c r="AB4" s="43"/>
      <c r="AC4" s="43"/>
      <c r="AD4" s="43"/>
      <c r="AE4" s="43"/>
      <c r="AF4" s="43"/>
      <c r="AG4" s="43"/>
      <c r="AH4" s="43"/>
      <c r="AI4" s="43"/>
      <c r="AJ4" s="43"/>
      <c r="AK4" s="43"/>
      <c r="AL4" s="43"/>
      <c r="AM4" s="66"/>
      <c r="AN4" s="66"/>
      <c r="AO4" s="66"/>
      <c r="AP4" s="66"/>
      <c r="AQ4" s="43" t="s">
        <v>324</v>
      </c>
      <c r="AR4" s="42" t="s">
        <v>283</v>
      </c>
      <c r="AS4" s="42"/>
      <c r="AT4" s="42"/>
      <c r="AU4" s="42" t="s">
        <v>325</v>
      </c>
      <c r="AV4" s="42">
        <v>8</v>
      </c>
      <c r="AW4" s="42" t="s">
        <v>326</v>
      </c>
      <c r="AX4" s="43"/>
      <c r="AY4" s="42">
        <v>8</v>
      </c>
      <c r="AZ4" s="42">
        <v>0</v>
      </c>
      <c r="BA4" s="42">
        <v>0</v>
      </c>
      <c r="BB4" s="42">
        <v>0</v>
      </c>
      <c r="BC4" s="42">
        <v>0</v>
      </c>
      <c r="BD4" s="42">
        <v>0</v>
      </c>
      <c r="BE4" s="42">
        <v>0</v>
      </c>
      <c r="BF4" s="42">
        <v>0</v>
      </c>
      <c r="BG4" s="42">
        <v>0</v>
      </c>
      <c r="BH4" s="42">
        <v>0</v>
      </c>
      <c r="BI4" s="42">
        <v>12</v>
      </c>
      <c r="BJ4" s="42" t="s">
        <v>260</v>
      </c>
      <c r="BK4" s="42">
        <v>12</v>
      </c>
      <c r="BL4" s="42" t="s">
        <v>283</v>
      </c>
      <c r="BM4" s="42"/>
      <c r="BN4" s="42"/>
      <c r="BO4" s="42"/>
      <c r="BP4" s="66"/>
      <c r="BQ4" s="66"/>
      <c r="BR4" s="68"/>
      <c r="BS4" s="68" t="s">
        <v>283</v>
      </c>
      <c r="BT4" s="67"/>
      <c r="BU4" s="126" t="s">
        <v>279</v>
      </c>
      <c r="BV4" s="125" t="s">
        <v>280</v>
      </c>
    </row>
    <row r="5" spans="1:101" customFormat="1">
      <c r="A5" s="65">
        <v>4000</v>
      </c>
      <c r="B5" s="44">
        <v>42292</v>
      </c>
      <c r="C5" s="45" t="s">
        <v>320</v>
      </c>
      <c r="D5" s="189" t="s">
        <v>285</v>
      </c>
      <c r="E5" s="43"/>
      <c r="F5" s="43" t="s">
        <v>321</v>
      </c>
      <c r="G5" s="41">
        <v>42227</v>
      </c>
      <c r="H5" s="42" t="s">
        <v>260</v>
      </c>
      <c r="I5" s="42" t="s">
        <v>283</v>
      </c>
      <c r="J5" s="42"/>
      <c r="K5" s="43" t="s">
        <v>278</v>
      </c>
      <c r="L5" s="43" t="s">
        <v>282</v>
      </c>
      <c r="M5" s="212">
        <v>109.99999999999999</v>
      </c>
      <c r="N5" s="212">
        <v>32</v>
      </c>
      <c r="O5" s="43" t="s">
        <v>35</v>
      </c>
      <c r="P5" s="43">
        <v>30000</v>
      </c>
      <c r="Q5" s="212">
        <v>29.5</v>
      </c>
      <c r="R5" s="43"/>
      <c r="S5" s="43"/>
      <c r="T5" s="43"/>
      <c r="U5" s="43"/>
      <c r="V5" s="43"/>
      <c r="W5" s="43"/>
      <c r="X5" s="43"/>
      <c r="Y5" s="43"/>
      <c r="Z5" s="43"/>
      <c r="AA5" s="43"/>
      <c r="AB5" s="43"/>
      <c r="AC5" s="43"/>
      <c r="AD5" s="212"/>
      <c r="AE5" s="212"/>
      <c r="AF5" s="212"/>
      <c r="AG5" s="212"/>
      <c r="AH5" s="212"/>
      <c r="AI5" s="212"/>
      <c r="AJ5" s="212"/>
      <c r="AK5" s="212"/>
      <c r="AL5" s="43"/>
      <c r="AM5" s="66"/>
      <c r="AN5" s="66"/>
      <c r="AO5" s="66"/>
      <c r="AP5" s="66"/>
      <c r="AQ5" s="43" t="s">
        <v>324</v>
      </c>
      <c r="AR5" s="42" t="s">
        <v>283</v>
      </c>
      <c r="AS5" s="42"/>
      <c r="AT5" s="42"/>
      <c r="AU5" s="42" t="s">
        <v>325</v>
      </c>
      <c r="AV5" s="42">
        <v>10</v>
      </c>
      <c r="AW5" s="42" t="s">
        <v>326</v>
      </c>
      <c r="AX5" s="43"/>
      <c r="AY5" s="42">
        <v>0</v>
      </c>
      <c r="AZ5" s="42">
        <v>0</v>
      </c>
      <c r="BA5" s="42">
        <v>7</v>
      </c>
      <c r="BB5" s="42">
        <v>0</v>
      </c>
      <c r="BC5" s="42">
        <v>0</v>
      </c>
      <c r="BD5" s="42">
        <v>0</v>
      </c>
      <c r="BE5" s="42">
        <v>0</v>
      </c>
      <c r="BF5" s="42">
        <v>0</v>
      </c>
      <c r="BG5" s="42">
        <v>0</v>
      </c>
      <c r="BH5" s="42">
        <v>0</v>
      </c>
      <c r="BI5" s="42">
        <v>24</v>
      </c>
      <c r="BJ5" s="42" t="s">
        <v>283</v>
      </c>
      <c r="BK5" s="42"/>
      <c r="BL5" s="42" t="s">
        <v>283</v>
      </c>
      <c r="BM5" s="42"/>
      <c r="BN5" s="42"/>
      <c r="BO5" s="42"/>
      <c r="BP5" s="43"/>
      <c r="BQ5" s="43"/>
      <c r="BR5" s="42"/>
      <c r="BS5" s="68" t="s">
        <v>283</v>
      </c>
      <c r="BT5" s="43"/>
      <c r="BU5" t="s">
        <v>317</v>
      </c>
      <c r="BV5" s="127" t="s">
        <v>280</v>
      </c>
    </row>
    <row r="6" spans="1:101" customFormat="1">
      <c r="A6" s="65">
        <v>5106</v>
      </c>
      <c r="B6" s="44">
        <v>42292</v>
      </c>
      <c r="C6" s="45" t="s">
        <v>320</v>
      </c>
      <c r="D6" s="189" t="s">
        <v>285</v>
      </c>
      <c r="E6" s="43"/>
      <c r="F6" s="43" t="s">
        <v>321</v>
      </c>
      <c r="G6" s="41">
        <v>42184</v>
      </c>
      <c r="H6" s="190" t="s">
        <v>283</v>
      </c>
      <c r="I6" s="190" t="s">
        <v>302</v>
      </c>
      <c r="J6" s="42"/>
      <c r="K6" s="189" t="s">
        <v>318</v>
      </c>
      <c r="L6" s="189" t="s">
        <v>304</v>
      </c>
      <c r="M6" s="212">
        <v>99.109090909090895</v>
      </c>
      <c r="N6" s="212">
        <v>24.16363636363636</v>
      </c>
      <c r="O6" s="43" t="s">
        <v>35</v>
      </c>
      <c r="P6" s="43">
        <v>30000</v>
      </c>
      <c r="Q6" s="212">
        <v>27.763636363636362</v>
      </c>
      <c r="R6" s="43"/>
      <c r="S6" s="43"/>
      <c r="T6" s="43"/>
      <c r="U6" s="43"/>
      <c r="V6" s="43"/>
      <c r="W6" s="43"/>
      <c r="X6" s="43"/>
      <c r="Y6" s="43"/>
      <c r="Z6" s="43"/>
      <c r="AA6" s="43"/>
      <c r="AB6" s="43"/>
      <c r="AC6" s="43"/>
      <c r="AD6" s="212"/>
      <c r="AE6" s="212"/>
      <c r="AF6" s="212"/>
      <c r="AG6" s="212"/>
      <c r="AH6" s="212"/>
      <c r="AI6" s="212"/>
      <c r="AJ6" s="212"/>
      <c r="AK6" s="212"/>
      <c r="AL6" s="43"/>
      <c r="AM6" s="66"/>
      <c r="AN6" s="66"/>
      <c r="AO6" s="66"/>
      <c r="AP6" s="66"/>
      <c r="AQ6" s="43" t="s">
        <v>324</v>
      </c>
      <c r="AR6" s="42" t="s">
        <v>283</v>
      </c>
      <c r="AS6" s="42"/>
      <c r="AT6" s="42"/>
      <c r="AU6" s="42"/>
      <c r="AV6" s="42"/>
      <c r="AW6" s="42" t="s">
        <v>283</v>
      </c>
      <c r="AX6" s="43"/>
      <c r="AY6" s="42">
        <v>0</v>
      </c>
      <c r="AZ6" s="42">
        <v>0</v>
      </c>
      <c r="BA6" s="42">
        <v>0</v>
      </c>
      <c r="BB6" s="42">
        <v>0</v>
      </c>
      <c r="BC6" s="42">
        <v>0</v>
      </c>
      <c r="BD6" s="42">
        <v>0</v>
      </c>
      <c r="BE6" s="42">
        <v>0</v>
      </c>
      <c r="BF6" s="42">
        <v>0</v>
      </c>
      <c r="BG6" s="42">
        <v>0</v>
      </c>
      <c r="BH6" s="42">
        <v>0</v>
      </c>
      <c r="BI6" s="42"/>
      <c r="BJ6" s="42"/>
      <c r="BK6" s="42"/>
      <c r="BL6" s="42" t="s">
        <v>283</v>
      </c>
      <c r="BM6" s="42">
        <v>6</v>
      </c>
      <c r="BN6" s="42"/>
      <c r="BO6" s="42"/>
      <c r="BP6" s="67"/>
      <c r="BQ6" s="67"/>
      <c r="BR6" s="68"/>
      <c r="BS6" s="68" t="s">
        <v>283</v>
      </c>
      <c r="BT6" s="191" t="s">
        <v>306</v>
      </c>
      <c r="BU6" s="128" t="s">
        <v>279</v>
      </c>
      <c r="BV6" s="127" t="s">
        <v>280</v>
      </c>
    </row>
    <row r="7" spans="1:101" customFormat="1">
      <c r="A7" s="65">
        <v>5922</v>
      </c>
      <c r="B7" s="44">
        <v>42293</v>
      </c>
      <c r="C7" s="45" t="s">
        <v>320</v>
      </c>
      <c r="D7" s="189" t="s">
        <v>285</v>
      </c>
      <c r="E7" s="43"/>
      <c r="F7" s="43" t="s">
        <v>321</v>
      </c>
      <c r="G7" s="41">
        <v>42285</v>
      </c>
      <c r="H7" s="190" t="s">
        <v>260</v>
      </c>
      <c r="I7" s="190" t="s">
        <v>283</v>
      </c>
      <c r="J7" s="42"/>
      <c r="K7" s="189" t="s">
        <v>329</v>
      </c>
      <c r="L7" s="189" t="s">
        <v>319</v>
      </c>
      <c r="M7" s="212">
        <v>121.18181818181819</v>
      </c>
      <c r="N7" s="212">
        <v>25.218181818181815</v>
      </c>
      <c r="O7" s="43" t="s">
        <v>35</v>
      </c>
      <c r="P7" s="43">
        <v>30000</v>
      </c>
      <c r="Q7" s="212">
        <v>28.272727272727273</v>
      </c>
      <c r="R7" s="43"/>
      <c r="S7" s="43"/>
      <c r="T7" s="43"/>
      <c r="U7" s="43"/>
      <c r="V7" s="43"/>
      <c r="W7" s="43"/>
      <c r="X7" s="43"/>
      <c r="Y7" s="43"/>
      <c r="Z7" s="43"/>
      <c r="AA7" s="43"/>
      <c r="AB7" s="43"/>
      <c r="AC7" s="43"/>
      <c r="AD7" s="212"/>
      <c r="AE7" s="212"/>
      <c r="AF7" s="212"/>
      <c r="AG7" s="212"/>
      <c r="AH7" s="212"/>
      <c r="AI7" s="212"/>
      <c r="AJ7" s="212"/>
      <c r="AK7" s="212"/>
      <c r="AL7" s="43"/>
      <c r="AM7" s="66"/>
      <c r="AN7" s="66"/>
      <c r="AO7" s="66"/>
      <c r="AP7" s="66"/>
      <c r="AQ7" s="43" t="s">
        <v>324</v>
      </c>
      <c r="AR7" s="42" t="s">
        <v>283</v>
      </c>
      <c r="AS7" s="42"/>
      <c r="AT7" s="42"/>
      <c r="AU7" s="42"/>
      <c r="AV7" s="42"/>
      <c r="AW7" s="42" t="s">
        <v>326</v>
      </c>
      <c r="AX7" s="43"/>
      <c r="AY7" s="42">
        <v>0</v>
      </c>
      <c r="AZ7" s="42">
        <v>0</v>
      </c>
      <c r="BA7" s="42">
        <v>0</v>
      </c>
      <c r="BB7" s="42">
        <v>0</v>
      </c>
      <c r="BC7" s="42">
        <v>0</v>
      </c>
      <c r="BD7" s="42">
        <v>0</v>
      </c>
      <c r="BE7" s="42">
        <v>0</v>
      </c>
      <c r="BF7" s="42">
        <v>0</v>
      </c>
      <c r="BG7" s="42">
        <v>0</v>
      </c>
      <c r="BH7" s="42">
        <v>0</v>
      </c>
      <c r="BI7" s="42"/>
      <c r="BJ7" s="42" t="s">
        <v>283</v>
      </c>
      <c r="BK7" s="42"/>
      <c r="BL7" s="42" t="s">
        <v>283</v>
      </c>
      <c r="BM7" s="42"/>
      <c r="BN7" s="42"/>
      <c r="BO7" s="42"/>
      <c r="BP7" s="67"/>
      <c r="BQ7" s="67"/>
      <c r="BR7" s="68"/>
      <c r="BS7" s="68" t="s">
        <v>283</v>
      </c>
      <c r="BT7" s="191"/>
      <c r="BU7" s="128" t="s">
        <v>337</v>
      </c>
      <c r="BV7" s="127" t="s">
        <v>307</v>
      </c>
    </row>
    <row r="8" spans="1:101" customFormat="1">
      <c r="A8" s="65">
        <v>1</v>
      </c>
      <c r="B8" s="44">
        <v>42291</v>
      </c>
      <c r="C8" s="45" t="s">
        <v>320</v>
      </c>
      <c r="D8" s="189" t="s">
        <v>285</v>
      </c>
      <c r="E8" s="43"/>
      <c r="F8" s="43" t="s">
        <v>330</v>
      </c>
      <c r="G8" s="41">
        <v>42195</v>
      </c>
      <c r="H8" s="42" t="s">
        <v>260</v>
      </c>
      <c r="I8" s="42" t="s">
        <v>283</v>
      </c>
      <c r="J8" s="42"/>
      <c r="K8" s="43" t="s">
        <v>322</v>
      </c>
      <c r="L8" s="43" t="s">
        <v>323</v>
      </c>
      <c r="M8" s="211">
        <v>134.63636363636363</v>
      </c>
      <c r="N8" s="211">
        <v>28.018181818181816</v>
      </c>
      <c r="O8" s="66" t="s">
        <v>35</v>
      </c>
      <c r="P8" s="66">
        <v>30000</v>
      </c>
      <c r="Q8" s="211">
        <v>31.409090909090903</v>
      </c>
      <c r="R8" s="43"/>
      <c r="S8" s="43"/>
      <c r="T8" s="43"/>
      <c r="U8" s="43"/>
      <c r="V8" s="43"/>
      <c r="W8" s="43"/>
      <c r="X8" s="43"/>
      <c r="Y8" s="43"/>
      <c r="Z8" s="43"/>
      <c r="AA8" s="43"/>
      <c r="AB8" s="43"/>
      <c r="AC8" s="43"/>
      <c r="AD8" s="212"/>
      <c r="AE8" s="212"/>
      <c r="AF8" s="212">
        <v>14.254545454545454</v>
      </c>
      <c r="AG8" s="212"/>
      <c r="AH8" s="212"/>
      <c r="AI8" s="212"/>
      <c r="AJ8" s="212"/>
      <c r="AK8" s="212"/>
      <c r="AL8" s="43"/>
      <c r="AM8" s="66"/>
      <c r="AN8" s="66"/>
      <c r="AO8" s="66"/>
      <c r="AP8" s="66"/>
      <c r="AQ8" s="43" t="s">
        <v>331</v>
      </c>
      <c r="AR8" s="42" t="s">
        <v>283</v>
      </c>
      <c r="AS8" s="42"/>
      <c r="AT8" s="42"/>
      <c r="AU8" s="42" t="s">
        <v>325</v>
      </c>
      <c r="AV8" s="42">
        <v>8</v>
      </c>
      <c r="AW8" s="42" t="s">
        <v>326</v>
      </c>
      <c r="AX8" s="43"/>
      <c r="AY8" s="42">
        <v>0</v>
      </c>
      <c r="AZ8" s="42">
        <v>12</v>
      </c>
      <c r="BA8" s="42">
        <v>0</v>
      </c>
      <c r="BB8" s="42">
        <v>0</v>
      </c>
      <c r="BC8" s="42">
        <v>0</v>
      </c>
      <c r="BD8" s="42">
        <v>0</v>
      </c>
      <c r="BE8" s="42">
        <v>0</v>
      </c>
      <c r="BF8" s="42">
        <v>0</v>
      </c>
      <c r="BG8" s="42">
        <v>0</v>
      </c>
      <c r="BH8" s="42">
        <v>0</v>
      </c>
      <c r="BI8" s="68"/>
      <c r="BJ8" s="42" t="s">
        <v>283</v>
      </c>
      <c r="BK8" s="42">
        <v>12</v>
      </c>
      <c r="BL8" s="42" t="s">
        <v>283</v>
      </c>
      <c r="BM8" s="42"/>
      <c r="BN8" s="42"/>
      <c r="BO8" s="42"/>
      <c r="BP8" s="43"/>
      <c r="BQ8" s="46"/>
      <c r="BR8" s="42"/>
      <c r="BS8" s="68" t="s">
        <v>283</v>
      </c>
      <c r="BT8" s="43"/>
      <c r="BU8" s="124" t="s">
        <v>332</v>
      </c>
      <c r="BV8" s="125" t="s">
        <v>280</v>
      </c>
    </row>
    <row r="9" spans="1:101" customFormat="1">
      <c r="A9" s="65">
        <v>5263</v>
      </c>
      <c r="B9" s="44">
        <v>42291</v>
      </c>
      <c r="C9" s="45" t="s">
        <v>320</v>
      </c>
      <c r="D9" s="189" t="s">
        <v>285</v>
      </c>
      <c r="E9" s="43"/>
      <c r="F9" s="43" t="s">
        <v>330</v>
      </c>
      <c r="G9" s="41">
        <v>42214</v>
      </c>
      <c r="H9" s="42" t="s">
        <v>260</v>
      </c>
      <c r="I9" s="42" t="s">
        <v>283</v>
      </c>
      <c r="J9" s="42"/>
      <c r="K9" s="43" t="s">
        <v>327</v>
      </c>
      <c r="L9" s="43" t="s">
        <v>315</v>
      </c>
      <c r="M9" s="212">
        <v>118.8</v>
      </c>
      <c r="N9" s="212">
        <v>27.81</v>
      </c>
      <c r="O9" s="43" t="s">
        <v>35</v>
      </c>
      <c r="P9" s="43">
        <v>30000</v>
      </c>
      <c r="Q9" s="212">
        <v>30.97</v>
      </c>
      <c r="R9" s="43"/>
      <c r="S9" s="43"/>
      <c r="T9" s="43"/>
      <c r="U9" s="43"/>
      <c r="V9" s="43"/>
      <c r="W9" s="43"/>
      <c r="X9" s="43"/>
      <c r="Y9" s="43"/>
      <c r="Z9" s="43"/>
      <c r="AA9" s="43"/>
      <c r="AB9" s="43"/>
      <c r="AC9" s="43"/>
      <c r="AD9" s="212"/>
      <c r="AE9" s="212"/>
      <c r="AF9" s="212">
        <v>12.38</v>
      </c>
      <c r="AG9" s="212"/>
      <c r="AH9" s="212"/>
      <c r="AI9" s="212"/>
      <c r="AJ9" s="212"/>
      <c r="AK9" s="212"/>
      <c r="AL9" s="43"/>
      <c r="AM9" s="66"/>
      <c r="AN9" s="66"/>
      <c r="AO9" s="66"/>
      <c r="AP9" s="66"/>
      <c r="AQ9" s="43" t="s">
        <v>331</v>
      </c>
      <c r="AR9" s="42" t="s">
        <v>283</v>
      </c>
      <c r="AS9" s="42"/>
      <c r="AT9" s="42"/>
      <c r="AU9" s="42"/>
      <c r="AV9" s="42"/>
      <c r="AW9" s="42" t="s">
        <v>326</v>
      </c>
      <c r="AX9" s="43"/>
      <c r="AY9" s="42">
        <v>10</v>
      </c>
      <c r="AZ9" s="42">
        <v>0</v>
      </c>
      <c r="BA9" s="42">
        <v>0</v>
      </c>
      <c r="BB9" s="42">
        <v>0</v>
      </c>
      <c r="BC9" s="42">
        <v>0</v>
      </c>
      <c r="BD9" s="42">
        <v>0</v>
      </c>
      <c r="BE9" s="42">
        <v>0</v>
      </c>
      <c r="BF9" s="42">
        <v>0</v>
      </c>
      <c r="BG9" s="42">
        <v>0</v>
      </c>
      <c r="BH9" s="42">
        <v>0</v>
      </c>
      <c r="BI9" s="42"/>
      <c r="BJ9" s="42" t="s">
        <v>283</v>
      </c>
      <c r="BK9" s="42">
        <v>12</v>
      </c>
      <c r="BL9" s="42" t="s">
        <v>283</v>
      </c>
      <c r="BM9" s="42"/>
      <c r="BN9" s="42"/>
      <c r="BO9" s="42"/>
      <c r="BP9" s="43"/>
      <c r="BQ9" s="43"/>
      <c r="BR9" s="42"/>
      <c r="BS9" s="68" t="s">
        <v>283</v>
      </c>
      <c r="BT9" s="189"/>
      <c r="BU9" s="126" t="s">
        <v>279</v>
      </c>
      <c r="BV9" s="127" t="s">
        <v>280</v>
      </c>
      <c r="BY9" s="84"/>
      <c r="BZ9" s="84"/>
      <c r="CA9" s="84"/>
      <c r="CB9" s="84"/>
      <c r="CC9" s="84"/>
      <c r="CD9" s="84"/>
      <c r="CE9" s="84"/>
      <c r="CF9" s="84"/>
      <c r="CG9" s="84"/>
      <c r="CH9" s="84"/>
      <c r="CI9" s="84"/>
      <c r="CJ9" s="84"/>
      <c r="CK9" s="84"/>
      <c r="CL9" s="84"/>
      <c r="CM9" s="84"/>
      <c r="CN9" s="84"/>
      <c r="CO9" s="84"/>
      <c r="CP9" s="84"/>
      <c r="CQ9" s="84"/>
      <c r="CR9" s="84"/>
      <c r="CS9" s="84"/>
      <c r="CT9" s="84"/>
      <c r="CU9" s="84"/>
      <c r="CV9" s="84"/>
      <c r="CW9" s="84"/>
    </row>
    <row r="10" spans="1:101" customFormat="1">
      <c r="A10" s="65">
        <v>5439</v>
      </c>
      <c r="B10" s="44">
        <v>42292</v>
      </c>
      <c r="C10" s="45" t="s">
        <v>320</v>
      </c>
      <c r="D10" s="189" t="s">
        <v>285</v>
      </c>
      <c r="E10" s="43"/>
      <c r="F10" s="43" t="s">
        <v>330</v>
      </c>
      <c r="G10" s="41">
        <v>42192</v>
      </c>
      <c r="H10" s="42" t="s">
        <v>260</v>
      </c>
      <c r="I10" s="42" t="s">
        <v>283</v>
      </c>
      <c r="J10" s="42"/>
      <c r="K10" s="43" t="s">
        <v>328</v>
      </c>
      <c r="L10" s="43" t="s">
        <v>316</v>
      </c>
      <c r="M10" s="212">
        <v>126.5</v>
      </c>
      <c r="N10" s="212">
        <v>27.627272727272725</v>
      </c>
      <c r="O10" s="43" t="s">
        <v>35</v>
      </c>
      <c r="P10" s="43">
        <v>30000</v>
      </c>
      <c r="Q10" s="212">
        <v>31.372727272727268</v>
      </c>
      <c r="R10" s="43"/>
      <c r="S10" s="43"/>
      <c r="T10" s="43"/>
      <c r="U10" s="43"/>
      <c r="V10" s="43"/>
      <c r="W10" s="212"/>
      <c r="X10" s="43"/>
      <c r="Y10" s="43"/>
      <c r="Z10" s="43"/>
      <c r="AA10" s="43"/>
      <c r="AB10" s="43"/>
      <c r="AC10" s="43"/>
      <c r="AD10" s="212"/>
      <c r="AE10" s="212"/>
      <c r="AF10" s="212">
        <v>13.227272727272727</v>
      </c>
      <c r="AG10" s="212"/>
      <c r="AH10" s="212"/>
      <c r="AI10" s="212"/>
      <c r="AJ10" s="212"/>
      <c r="AK10" s="212"/>
      <c r="AL10" s="43"/>
      <c r="AM10" s="66"/>
      <c r="AN10" s="66"/>
      <c r="AO10" s="66"/>
      <c r="AP10" s="66"/>
      <c r="AQ10" s="43" t="s">
        <v>331</v>
      </c>
      <c r="AR10" s="42" t="s">
        <v>283</v>
      </c>
      <c r="AS10" s="42"/>
      <c r="AT10" s="42"/>
      <c r="AU10" s="42" t="s">
        <v>325</v>
      </c>
      <c r="AV10" s="42">
        <v>8</v>
      </c>
      <c r="AW10" s="42" t="s">
        <v>326</v>
      </c>
      <c r="AX10" s="43"/>
      <c r="AY10" s="42">
        <v>8</v>
      </c>
      <c r="AZ10" s="42">
        <v>0</v>
      </c>
      <c r="BA10" s="42">
        <v>0</v>
      </c>
      <c r="BB10" s="42">
        <v>0</v>
      </c>
      <c r="BC10" s="42">
        <v>0</v>
      </c>
      <c r="BD10" s="42">
        <v>0</v>
      </c>
      <c r="BE10" s="42">
        <v>0</v>
      </c>
      <c r="BF10" s="42">
        <v>0</v>
      </c>
      <c r="BG10" s="42">
        <v>0</v>
      </c>
      <c r="BH10" s="42">
        <v>0</v>
      </c>
      <c r="BI10" s="42">
        <v>12</v>
      </c>
      <c r="BJ10" s="42" t="s">
        <v>260</v>
      </c>
      <c r="BK10" s="42">
        <v>12</v>
      </c>
      <c r="BL10" s="42" t="s">
        <v>283</v>
      </c>
      <c r="BM10" s="42"/>
      <c r="BN10" s="42"/>
      <c r="BO10" s="42"/>
      <c r="BP10" s="66"/>
      <c r="BQ10" s="66"/>
      <c r="BR10" s="68"/>
      <c r="BS10" s="68" t="s">
        <v>283</v>
      </c>
      <c r="BT10" s="67"/>
      <c r="BU10" s="126" t="s">
        <v>279</v>
      </c>
      <c r="BV10" s="125" t="s">
        <v>280</v>
      </c>
    </row>
    <row r="11" spans="1:101" customFormat="1">
      <c r="A11" s="65">
        <v>5679</v>
      </c>
      <c r="B11" s="44">
        <v>42292</v>
      </c>
      <c r="C11" s="45" t="s">
        <v>320</v>
      </c>
      <c r="D11" s="189" t="s">
        <v>285</v>
      </c>
      <c r="E11" s="43"/>
      <c r="F11" s="43" t="s">
        <v>330</v>
      </c>
      <c r="G11" s="41">
        <v>42227</v>
      </c>
      <c r="H11" s="42" t="s">
        <v>260</v>
      </c>
      <c r="I11" s="42" t="s">
        <v>283</v>
      </c>
      <c r="J11" s="42"/>
      <c r="K11" s="43" t="s">
        <v>278</v>
      </c>
      <c r="L11" s="43" t="s">
        <v>282</v>
      </c>
      <c r="M11" s="212">
        <v>109.99999999999999</v>
      </c>
      <c r="N11" s="212">
        <v>32</v>
      </c>
      <c r="O11" s="43" t="s">
        <v>35</v>
      </c>
      <c r="P11" s="43">
        <v>30000</v>
      </c>
      <c r="Q11" s="212">
        <v>29.5</v>
      </c>
      <c r="R11" s="43"/>
      <c r="S11" s="43"/>
      <c r="T11" s="43"/>
      <c r="U11" s="43"/>
      <c r="V11" s="43"/>
      <c r="W11" s="212"/>
      <c r="X11" s="43"/>
      <c r="Y11" s="43"/>
      <c r="Z11" s="43"/>
      <c r="AA11" s="43"/>
      <c r="AB11" s="43"/>
      <c r="AC11" s="43"/>
      <c r="AD11" s="212"/>
      <c r="AE11" s="212"/>
      <c r="AF11" s="212">
        <v>19.499999999999996</v>
      </c>
      <c r="AG11" s="212"/>
      <c r="AH11" s="212"/>
      <c r="AI11" s="212"/>
      <c r="AJ11" s="212"/>
      <c r="AK11" s="212"/>
      <c r="AL11" s="43"/>
      <c r="AM11" s="66"/>
      <c r="AN11" s="66"/>
      <c r="AO11" s="66"/>
      <c r="AP11" s="66"/>
      <c r="AQ11" s="43" t="s">
        <v>331</v>
      </c>
      <c r="AR11" s="42" t="s">
        <v>283</v>
      </c>
      <c r="AS11" s="42"/>
      <c r="AT11" s="42"/>
      <c r="AU11" s="42" t="s">
        <v>325</v>
      </c>
      <c r="AV11" s="42">
        <v>10</v>
      </c>
      <c r="AW11" s="42" t="s">
        <v>326</v>
      </c>
      <c r="AX11" s="43"/>
      <c r="AY11" s="42">
        <v>0</v>
      </c>
      <c r="AZ11" s="42">
        <v>0</v>
      </c>
      <c r="BA11" s="42">
        <v>7</v>
      </c>
      <c r="BB11" s="42">
        <v>0</v>
      </c>
      <c r="BC11" s="42">
        <v>0</v>
      </c>
      <c r="BD11" s="42">
        <v>0</v>
      </c>
      <c r="BE11" s="42">
        <v>0</v>
      </c>
      <c r="BF11" s="42">
        <v>0</v>
      </c>
      <c r="BG11" s="42">
        <v>0</v>
      </c>
      <c r="BH11" s="42">
        <v>0</v>
      </c>
      <c r="BI11" s="42">
        <v>24</v>
      </c>
      <c r="BJ11" s="42" t="s">
        <v>283</v>
      </c>
      <c r="BK11" s="42"/>
      <c r="BL11" s="42" t="s">
        <v>283</v>
      </c>
      <c r="BM11" s="42"/>
      <c r="BN11" s="42"/>
      <c r="BO11" s="42"/>
      <c r="BP11" s="43"/>
      <c r="BQ11" s="43"/>
      <c r="BR11" s="42"/>
      <c r="BS11" s="68" t="s">
        <v>283</v>
      </c>
      <c r="BT11" s="43"/>
      <c r="BU11" t="s">
        <v>279</v>
      </c>
      <c r="BV11" s="127" t="s">
        <v>280</v>
      </c>
    </row>
    <row r="12" spans="1:101" customFormat="1">
      <c r="A12" s="65">
        <v>5920</v>
      </c>
      <c r="B12" s="44">
        <v>42293</v>
      </c>
      <c r="C12" s="45" t="s">
        <v>320</v>
      </c>
      <c r="D12" s="189" t="s">
        <v>285</v>
      </c>
      <c r="E12" s="43"/>
      <c r="F12" s="43" t="s">
        <v>330</v>
      </c>
      <c r="G12" s="41">
        <v>42285</v>
      </c>
      <c r="H12" s="190" t="s">
        <v>260</v>
      </c>
      <c r="I12" s="190" t="s">
        <v>283</v>
      </c>
      <c r="J12" s="42"/>
      <c r="K12" s="189" t="s">
        <v>329</v>
      </c>
      <c r="L12" s="189" t="s">
        <v>319</v>
      </c>
      <c r="M12" s="212">
        <v>121.18181818181819</v>
      </c>
      <c r="N12" s="212">
        <v>25.218181818181815</v>
      </c>
      <c r="O12" s="43" t="s">
        <v>35</v>
      </c>
      <c r="P12" s="43">
        <v>30000</v>
      </c>
      <c r="Q12" s="212">
        <v>28.272727272727273</v>
      </c>
      <c r="R12" s="43"/>
      <c r="S12" s="43"/>
      <c r="T12" s="43"/>
      <c r="U12" s="43"/>
      <c r="V12" s="43"/>
      <c r="W12" s="212"/>
      <c r="X12" s="43"/>
      <c r="Y12" s="43"/>
      <c r="Z12" s="43"/>
      <c r="AA12" s="43"/>
      <c r="AB12" s="43"/>
      <c r="AC12" s="43"/>
      <c r="AD12" s="212"/>
      <c r="AE12" s="212"/>
      <c r="AF12" s="212">
        <v>12.827272727272726</v>
      </c>
      <c r="AG12" s="212"/>
      <c r="AH12" s="212"/>
      <c r="AI12" s="212"/>
      <c r="AJ12" s="212"/>
      <c r="AK12" s="212"/>
      <c r="AL12" s="43"/>
      <c r="AM12" s="66"/>
      <c r="AN12" s="66"/>
      <c r="AO12" s="66"/>
      <c r="AP12" s="66"/>
      <c r="AQ12" s="43" t="s">
        <v>331</v>
      </c>
      <c r="AR12" s="42" t="s">
        <v>283</v>
      </c>
      <c r="AS12" s="42"/>
      <c r="AT12" s="42"/>
      <c r="AU12" s="42"/>
      <c r="AV12" s="42"/>
      <c r="AW12" s="42" t="s">
        <v>326</v>
      </c>
      <c r="AX12" s="43"/>
      <c r="AY12" s="42">
        <v>0</v>
      </c>
      <c r="AZ12" s="42">
        <v>0</v>
      </c>
      <c r="BA12" s="42">
        <v>0</v>
      </c>
      <c r="BB12" s="42">
        <v>0</v>
      </c>
      <c r="BC12" s="42">
        <v>0</v>
      </c>
      <c r="BD12" s="42">
        <v>0</v>
      </c>
      <c r="BE12" s="42">
        <v>0</v>
      </c>
      <c r="BF12" s="42">
        <v>0</v>
      </c>
      <c r="BG12" s="42">
        <v>0</v>
      </c>
      <c r="BH12" s="42">
        <v>0</v>
      </c>
      <c r="BI12" s="42"/>
      <c r="BJ12" s="42" t="s">
        <v>283</v>
      </c>
      <c r="BK12" s="42"/>
      <c r="BL12" s="42" t="s">
        <v>283</v>
      </c>
      <c r="BM12" s="42"/>
      <c r="BN12" s="42"/>
      <c r="BO12" s="42"/>
      <c r="BP12" s="67"/>
      <c r="BQ12" s="67"/>
      <c r="BR12" s="68"/>
      <c r="BS12" s="68" t="s">
        <v>283</v>
      </c>
      <c r="BT12" s="191"/>
      <c r="BU12" s="128" t="s">
        <v>279</v>
      </c>
      <c r="BV12" s="127" t="s">
        <v>307</v>
      </c>
    </row>
    <row r="13" spans="1:101" customFormat="1">
      <c r="A13" s="65">
        <v>4</v>
      </c>
      <c r="B13" s="44">
        <v>42291</v>
      </c>
      <c r="C13" s="45" t="s">
        <v>320</v>
      </c>
      <c r="D13" s="189" t="s">
        <v>285</v>
      </c>
      <c r="E13" s="43"/>
      <c r="F13" s="43" t="s">
        <v>335</v>
      </c>
      <c r="G13" s="41">
        <v>42195</v>
      </c>
      <c r="H13" s="42" t="s">
        <v>260</v>
      </c>
      <c r="I13" s="42" t="s">
        <v>283</v>
      </c>
      <c r="J13" s="42"/>
      <c r="K13" s="43" t="s">
        <v>322</v>
      </c>
      <c r="L13" s="43" t="s">
        <v>323</v>
      </c>
      <c r="M13" s="212">
        <v>134.63636363636363</v>
      </c>
      <c r="N13" s="212">
        <v>34.327272727272721</v>
      </c>
      <c r="O13" s="43"/>
      <c r="P13" s="43"/>
      <c r="Q13" s="212"/>
      <c r="R13" s="43"/>
      <c r="S13" s="43"/>
      <c r="T13" s="43"/>
      <c r="U13" s="43"/>
      <c r="V13" s="43"/>
      <c r="W13" s="212">
        <v>18.463636363636361</v>
      </c>
      <c r="X13" s="43"/>
      <c r="Y13" s="43"/>
      <c r="Z13" s="43"/>
      <c r="AA13" s="43"/>
      <c r="AB13" s="43"/>
      <c r="AC13" s="43"/>
      <c r="AD13" s="212"/>
      <c r="AE13" s="212"/>
      <c r="AF13" s="212"/>
      <c r="AG13" s="212"/>
      <c r="AH13" s="212"/>
      <c r="AI13" s="212">
        <v>24.263636363636362</v>
      </c>
      <c r="AJ13" s="212"/>
      <c r="AK13" s="212"/>
      <c r="AL13" s="43"/>
      <c r="AM13" s="66"/>
      <c r="AN13" s="66"/>
      <c r="AO13" s="66"/>
      <c r="AP13" s="66"/>
      <c r="AQ13" s="35" t="s">
        <v>336</v>
      </c>
      <c r="AR13" s="42" t="s">
        <v>283</v>
      </c>
      <c r="AS13" s="42"/>
      <c r="AT13" s="42"/>
      <c r="AU13" s="42" t="s">
        <v>325</v>
      </c>
      <c r="AV13" s="42">
        <v>8</v>
      </c>
      <c r="AW13" s="42" t="s">
        <v>326</v>
      </c>
      <c r="AX13" s="43"/>
      <c r="AY13" s="42">
        <v>0</v>
      </c>
      <c r="AZ13" s="42">
        <v>12</v>
      </c>
      <c r="BA13" s="42">
        <v>0</v>
      </c>
      <c r="BB13" s="42">
        <v>0</v>
      </c>
      <c r="BC13" s="42">
        <v>0</v>
      </c>
      <c r="BD13" s="42">
        <v>0</v>
      </c>
      <c r="BE13" s="42">
        <v>0</v>
      </c>
      <c r="BF13" s="42">
        <v>0</v>
      </c>
      <c r="BG13" s="42">
        <v>0</v>
      </c>
      <c r="BH13" s="42">
        <v>0</v>
      </c>
      <c r="BI13" s="68"/>
      <c r="BJ13" s="42" t="s">
        <v>283</v>
      </c>
      <c r="BK13" s="42">
        <v>12</v>
      </c>
      <c r="BL13" s="42" t="s">
        <v>283</v>
      </c>
      <c r="BM13" s="42"/>
      <c r="BN13" s="42"/>
      <c r="BO13" s="42"/>
      <c r="BP13" s="43"/>
      <c r="BQ13" s="46"/>
      <c r="BR13" s="42"/>
      <c r="BS13" s="68" t="s">
        <v>283</v>
      </c>
      <c r="BT13" s="43"/>
      <c r="BU13" s="124" t="s">
        <v>333</v>
      </c>
      <c r="BV13" s="125" t="s">
        <v>280</v>
      </c>
    </row>
    <row r="14" spans="1:101" customFormat="1">
      <c r="A14" s="65">
        <v>5266</v>
      </c>
      <c r="B14" s="44">
        <v>42291</v>
      </c>
      <c r="C14" s="45" t="s">
        <v>320</v>
      </c>
      <c r="D14" s="189" t="s">
        <v>285</v>
      </c>
      <c r="E14" s="43"/>
      <c r="F14" s="43" t="s">
        <v>335</v>
      </c>
      <c r="G14" s="41">
        <v>42214</v>
      </c>
      <c r="H14" s="42" t="s">
        <v>260</v>
      </c>
      <c r="I14" s="42" t="s">
        <v>283</v>
      </c>
      <c r="J14" s="42"/>
      <c r="K14" s="43" t="s">
        <v>327</v>
      </c>
      <c r="L14" s="43" t="s">
        <v>315</v>
      </c>
      <c r="M14" s="212">
        <v>117.66000000000001</v>
      </c>
      <c r="N14" s="212">
        <v>40.015000000000001</v>
      </c>
      <c r="O14" s="43"/>
      <c r="P14" s="43"/>
      <c r="Q14" s="212"/>
      <c r="R14" s="43"/>
      <c r="S14" s="43"/>
      <c r="T14" s="43"/>
      <c r="U14" s="43"/>
      <c r="V14" s="43"/>
      <c r="W14" s="212">
        <v>24.38</v>
      </c>
      <c r="X14" s="43"/>
      <c r="Y14" s="43"/>
      <c r="Z14" s="43"/>
      <c r="AA14" s="43"/>
      <c r="AB14" s="43"/>
      <c r="AC14" s="43"/>
      <c r="AD14" s="212"/>
      <c r="AE14" s="212"/>
      <c r="AF14" s="212"/>
      <c r="AG14" s="212"/>
      <c r="AH14" s="212"/>
      <c r="AI14" s="212">
        <v>27.878</v>
      </c>
      <c r="AJ14" s="212"/>
      <c r="AK14" s="212"/>
      <c r="AL14" s="43"/>
      <c r="AM14" s="66"/>
      <c r="AN14" s="66"/>
      <c r="AO14" s="66"/>
      <c r="AP14" s="66"/>
      <c r="AQ14" s="43" t="s">
        <v>336</v>
      </c>
      <c r="AR14" s="42" t="s">
        <v>283</v>
      </c>
      <c r="AS14" s="42"/>
      <c r="AT14" s="42"/>
      <c r="AU14" s="42"/>
      <c r="AV14" s="42"/>
      <c r="AW14" s="42" t="s">
        <v>326</v>
      </c>
      <c r="AX14" s="43"/>
      <c r="AY14" s="42">
        <v>10</v>
      </c>
      <c r="AZ14" s="42">
        <v>0</v>
      </c>
      <c r="BA14" s="42">
        <v>0</v>
      </c>
      <c r="BB14" s="42">
        <v>0</v>
      </c>
      <c r="BC14" s="42">
        <v>0</v>
      </c>
      <c r="BD14" s="42">
        <v>0</v>
      </c>
      <c r="BE14" s="42">
        <v>0</v>
      </c>
      <c r="BF14" s="42">
        <v>0</v>
      </c>
      <c r="BG14" s="42">
        <v>0</v>
      </c>
      <c r="BH14" s="42">
        <v>0</v>
      </c>
      <c r="BI14" s="42"/>
      <c r="BJ14" s="42" t="s">
        <v>283</v>
      </c>
      <c r="BK14" s="42">
        <v>12</v>
      </c>
      <c r="BL14" s="42" t="s">
        <v>283</v>
      </c>
      <c r="BM14" s="42"/>
      <c r="BN14" s="42"/>
      <c r="BO14" s="42"/>
      <c r="BP14" s="43"/>
      <c r="BQ14" s="43"/>
      <c r="BR14" s="42"/>
      <c r="BS14" s="68" t="s">
        <v>283</v>
      </c>
      <c r="BT14" s="189"/>
      <c r="BU14" s="126" t="s">
        <v>279</v>
      </c>
      <c r="BV14" s="127" t="s">
        <v>280</v>
      </c>
      <c r="BW14" s="84"/>
      <c r="BX14" s="84"/>
      <c r="BY14" s="84"/>
      <c r="BZ14" s="84"/>
      <c r="CA14" s="84"/>
      <c r="CB14" s="84"/>
      <c r="CC14" s="84"/>
      <c r="CD14" s="84"/>
      <c r="CE14" s="84"/>
      <c r="CF14" s="84"/>
      <c r="CG14" s="84"/>
      <c r="CH14" s="84"/>
      <c r="CI14" s="84"/>
      <c r="CJ14" s="84"/>
      <c r="CK14" s="84"/>
      <c r="CL14" s="84"/>
      <c r="CM14" s="84"/>
      <c r="CN14" s="84"/>
      <c r="CO14" s="84"/>
      <c r="CP14" s="84"/>
      <c r="CQ14" s="84"/>
      <c r="CR14" s="84"/>
      <c r="CS14" s="84"/>
      <c r="CT14" s="84"/>
      <c r="CU14" s="84"/>
      <c r="CV14" s="84"/>
      <c r="CW14" s="84"/>
    </row>
    <row r="15" spans="1:101" customFormat="1">
      <c r="A15" s="65">
        <v>5442</v>
      </c>
      <c r="B15" s="44">
        <v>42292</v>
      </c>
      <c r="C15" s="45" t="s">
        <v>320</v>
      </c>
      <c r="D15" s="189" t="s">
        <v>285</v>
      </c>
      <c r="E15" s="43"/>
      <c r="F15" s="43" t="s">
        <v>335</v>
      </c>
      <c r="G15" s="41">
        <v>42192</v>
      </c>
      <c r="H15" s="42" t="s">
        <v>260</v>
      </c>
      <c r="I15" s="42" t="s">
        <v>283</v>
      </c>
      <c r="J15" s="42"/>
      <c r="K15" s="43" t="s">
        <v>328</v>
      </c>
      <c r="L15" s="43" t="s">
        <v>316</v>
      </c>
      <c r="M15" s="212">
        <v>126.5</v>
      </c>
      <c r="N15" s="212">
        <v>33.572727272727271</v>
      </c>
      <c r="O15" s="43"/>
      <c r="P15" s="43"/>
      <c r="Q15" s="212"/>
      <c r="R15" s="43"/>
      <c r="S15" s="43"/>
      <c r="T15" s="43"/>
      <c r="U15" s="43"/>
      <c r="V15" s="43"/>
      <c r="W15" s="212">
        <v>18.154545454545453</v>
      </c>
      <c r="X15" s="43"/>
      <c r="Y15" s="43"/>
      <c r="Z15" s="43"/>
      <c r="AA15" s="43"/>
      <c r="AB15" s="43"/>
      <c r="AC15" s="43"/>
      <c r="AD15" s="212"/>
      <c r="AE15" s="212"/>
      <c r="AF15" s="212"/>
      <c r="AG15" s="212"/>
      <c r="AH15" s="212"/>
      <c r="AI15" s="212">
        <v>24.16363636363636</v>
      </c>
      <c r="AJ15" s="212"/>
      <c r="AK15" s="212"/>
      <c r="AL15" s="43"/>
      <c r="AM15" s="66"/>
      <c r="AN15" s="66"/>
      <c r="AO15" s="66"/>
      <c r="AP15" s="66"/>
      <c r="AQ15" s="35" t="s">
        <v>336</v>
      </c>
      <c r="AR15" s="42" t="s">
        <v>283</v>
      </c>
      <c r="AS15" s="42"/>
      <c r="AT15" s="42"/>
      <c r="AU15" s="42" t="s">
        <v>325</v>
      </c>
      <c r="AV15" s="42">
        <v>8</v>
      </c>
      <c r="AW15" s="42" t="s">
        <v>326</v>
      </c>
      <c r="AX15" s="43"/>
      <c r="AY15" s="42">
        <v>8</v>
      </c>
      <c r="AZ15" s="42">
        <v>0</v>
      </c>
      <c r="BA15" s="42">
        <v>0</v>
      </c>
      <c r="BB15" s="42">
        <v>0</v>
      </c>
      <c r="BC15" s="42">
        <v>0</v>
      </c>
      <c r="BD15" s="42">
        <v>0</v>
      </c>
      <c r="BE15" s="42">
        <v>0</v>
      </c>
      <c r="BF15" s="42">
        <v>0</v>
      </c>
      <c r="BG15" s="42">
        <v>0</v>
      </c>
      <c r="BH15" s="42">
        <v>0</v>
      </c>
      <c r="BI15" s="42">
        <v>12</v>
      </c>
      <c r="BJ15" s="42" t="s">
        <v>260</v>
      </c>
      <c r="BK15" s="42">
        <v>12</v>
      </c>
      <c r="BL15" s="42" t="s">
        <v>283</v>
      </c>
      <c r="BM15" s="42"/>
      <c r="BN15" s="42"/>
      <c r="BO15" s="42"/>
      <c r="BP15" s="66"/>
      <c r="BQ15" s="66"/>
      <c r="BR15" s="68"/>
      <c r="BS15" s="68" t="s">
        <v>283</v>
      </c>
      <c r="BT15" s="67"/>
      <c r="BU15" s="126" t="s">
        <v>279</v>
      </c>
      <c r="BV15" s="125" t="s">
        <v>280</v>
      </c>
    </row>
    <row r="16" spans="1:101" customFormat="1">
      <c r="A16" s="65">
        <v>4001</v>
      </c>
      <c r="B16" s="44">
        <v>42292</v>
      </c>
      <c r="C16" s="45" t="s">
        <v>320</v>
      </c>
      <c r="D16" s="189" t="s">
        <v>285</v>
      </c>
      <c r="E16" s="43"/>
      <c r="F16" s="43" t="s">
        <v>335</v>
      </c>
      <c r="G16" s="41">
        <v>42227</v>
      </c>
      <c r="H16" s="42" t="s">
        <v>260</v>
      </c>
      <c r="I16" s="42" t="s">
        <v>283</v>
      </c>
      <c r="J16" s="42"/>
      <c r="K16" s="43" t="s">
        <v>278</v>
      </c>
      <c r="L16" s="43" t="s">
        <v>282</v>
      </c>
      <c r="M16" s="212">
        <v>109.99999999999999</v>
      </c>
      <c r="N16" s="212">
        <v>39.5</v>
      </c>
      <c r="O16" s="43"/>
      <c r="P16" s="43"/>
      <c r="Q16" s="212"/>
      <c r="R16" s="43"/>
      <c r="S16" s="43"/>
      <c r="T16" s="43"/>
      <c r="U16" s="43"/>
      <c r="V16" s="43"/>
      <c r="W16" s="212">
        <v>21.499999999999996</v>
      </c>
      <c r="X16" s="43"/>
      <c r="Y16" s="43"/>
      <c r="Z16" s="43"/>
      <c r="AA16" s="43"/>
      <c r="AB16" s="43"/>
      <c r="AC16" s="43"/>
      <c r="AD16" s="212"/>
      <c r="AE16" s="212"/>
      <c r="AF16" s="212"/>
      <c r="AG16" s="212"/>
      <c r="AH16" s="212"/>
      <c r="AI16" s="212">
        <v>26.999999999999996</v>
      </c>
      <c r="AJ16" s="212"/>
      <c r="AK16" s="212"/>
      <c r="AL16" s="43"/>
      <c r="AM16" s="66"/>
      <c r="AN16" s="66"/>
      <c r="AO16" s="66"/>
      <c r="AP16" s="66"/>
      <c r="AQ16" s="43" t="s">
        <v>336</v>
      </c>
      <c r="AR16" s="42" t="s">
        <v>283</v>
      </c>
      <c r="AS16" s="42"/>
      <c r="AT16" s="42"/>
      <c r="AU16" s="42" t="s">
        <v>325</v>
      </c>
      <c r="AV16" s="42">
        <v>10</v>
      </c>
      <c r="AW16" s="42" t="s">
        <v>326</v>
      </c>
      <c r="AX16" s="43"/>
      <c r="AY16" s="42">
        <v>0</v>
      </c>
      <c r="AZ16" s="42">
        <v>0</v>
      </c>
      <c r="BA16" s="42">
        <v>7</v>
      </c>
      <c r="BB16" s="42">
        <v>0</v>
      </c>
      <c r="BC16" s="42">
        <v>0</v>
      </c>
      <c r="BD16" s="42">
        <v>0</v>
      </c>
      <c r="BE16" s="42">
        <v>0</v>
      </c>
      <c r="BF16" s="42">
        <v>0</v>
      </c>
      <c r="BG16" s="42">
        <v>0</v>
      </c>
      <c r="BH16" s="42">
        <v>0</v>
      </c>
      <c r="BI16" s="42">
        <v>24</v>
      </c>
      <c r="BJ16" s="42" t="s">
        <v>283</v>
      </c>
      <c r="BK16" s="42"/>
      <c r="BL16" s="42" t="s">
        <v>283</v>
      </c>
      <c r="BM16" s="42"/>
      <c r="BN16" s="42"/>
      <c r="BO16" s="42"/>
      <c r="BP16" s="43"/>
      <c r="BQ16" s="43"/>
      <c r="BR16" s="42"/>
      <c r="BS16" s="68" t="s">
        <v>283</v>
      </c>
      <c r="BT16" s="43"/>
      <c r="BU16" t="s">
        <v>334</v>
      </c>
      <c r="BV16" s="127" t="s">
        <v>281</v>
      </c>
    </row>
    <row r="17" spans="1:74" customFormat="1">
      <c r="A17" s="65">
        <v>5108</v>
      </c>
      <c r="B17" s="44">
        <v>42292</v>
      </c>
      <c r="C17" s="45" t="s">
        <v>320</v>
      </c>
      <c r="D17" s="189" t="s">
        <v>285</v>
      </c>
      <c r="E17" s="43"/>
      <c r="F17" s="43" t="s">
        <v>335</v>
      </c>
      <c r="G17" s="41">
        <v>42184</v>
      </c>
      <c r="H17" s="190" t="s">
        <v>283</v>
      </c>
      <c r="I17" s="190" t="s">
        <v>302</v>
      </c>
      <c r="J17" s="42"/>
      <c r="K17" s="189" t="s">
        <v>318</v>
      </c>
      <c r="L17" s="189" t="s">
        <v>304</v>
      </c>
      <c r="M17" s="212">
        <v>99.109090909090895</v>
      </c>
      <c r="N17" s="212">
        <v>31.099999999999998</v>
      </c>
      <c r="O17" s="43"/>
      <c r="P17" s="43"/>
      <c r="Q17" s="212"/>
      <c r="R17" s="43"/>
      <c r="S17" s="43"/>
      <c r="T17" s="43"/>
      <c r="U17" s="43"/>
      <c r="V17" s="43"/>
      <c r="W17" s="212">
        <v>16.018181818181819</v>
      </c>
      <c r="X17" s="43"/>
      <c r="Y17" s="43"/>
      <c r="Z17" s="43"/>
      <c r="AA17" s="43"/>
      <c r="AB17" s="43"/>
      <c r="AC17" s="43"/>
      <c r="AD17" s="212"/>
      <c r="AE17" s="212"/>
      <c r="AF17" s="212"/>
      <c r="AG17" s="212"/>
      <c r="AH17" s="212"/>
      <c r="AI17" s="212">
        <v>20.727272727272727</v>
      </c>
      <c r="AJ17" s="212"/>
      <c r="AK17" s="212"/>
      <c r="AL17" s="43"/>
      <c r="AM17" s="66"/>
      <c r="AN17" s="66"/>
      <c r="AO17" s="66"/>
      <c r="AP17" s="66"/>
      <c r="AQ17" s="35" t="s">
        <v>336</v>
      </c>
      <c r="AR17" s="42" t="s">
        <v>283</v>
      </c>
      <c r="AS17" s="42"/>
      <c r="AT17" s="42"/>
      <c r="AU17" s="42"/>
      <c r="AV17" s="42"/>
      <c r="AW17" s="42" t="s">
        <v>283</v>
      </c>
      <c r="AX17" s="43"/>
      <c r="AY17" s="42">
        <v>0</v>
      </c>
      <c r="AZ17" s="42">
        <v>0</v>
      </c>
      <c r="BA17" s="42">
        <v>0</v>
      </c>
      <c r="BB17" s="42">
        <v>0</v>
      </c>
      <c r="BC17" s="42">
        <v>0</v>
      </c>
      <c r="BD17" s="42">
        <v>0</v>
      </c>
      <c r="BE17" s="42">
        <v>0</v>
      </c>
      <c r="BF17" s="42">
        <v>0</v>
      </c>
      <c r="BG17" s="42">
        <v>0</v>
      </c>
      <c r="BH17" s="42">
        <v>0</v>
      </c>
      <c r="BI17" s="42"/>
      <c r="BJ17" s="42"/>
      <c r="BK17" s="42"/>
      <c r="BL17" s="42" t="s">
        <v>283</v>
      </c>
      <c r="BM17" s="42">
        <v>6</v>
      </c>
      <c r="BN17" s="42"/>
      <c r="BO17" s="42"/>
      <c r="BP17" s="67"/>
      <c r="BQ17" s="67"/>
      <c r="BR17" s="68"/>
      <c r="BS17" s="68" t="s">
        <v>283</v>
      </c>
      <c r="BT17" s="191" t="s">
        <v>306</v>
      </c>
      <c r="BU17" s="128" t="s">
        <v>279</v>
      </c>
      <c r="BV17" s="127" t="s">
        <v>280</v>
      </c>
    </row>
  </sheetData>
  <pageMargins left="0.75" right="0.75" top="1" bottom="1" header="0.5" footer="0.5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E1C7F57-57DD-CD4F-A14D-EEC5B7430750}">
  <dimension ref="A1:CX16"/>
  <sheetViews>
    <sheetView zoomScaleNormal="100" workbookViewId="0">
      <selection activeCell="AX32" sqref="AX32"/>
    </sheetView>
  </sheetViews>
  <sheetFormatPr baseColWidth="10" defaultRowHeight="13"/>
  <cols>
    <col min="1" max="1" width="5.5" customWidth="1"/>
    <col min="2" max="2" width="12" customWidth="1"/>
    <col min="3" max="3" width="8.5" customWidth="1"/>
    <col min="4" max="4" width="12.6640625" customWidth="1"/>
    <col min="5" max="5" width="7.33203125" customWidth="1"/>
    <col min="6" max="6" width="18.6640625" customWidth="1"/>
    <col min="7" max="7" width="10" customWidth="1"/>
    <col min="8" max="10" width="9.83203125" customWidth="1"/>
    <col min="11" max="11" width="19.33203125" bestFit="1" customWidth="1"/>
    <col min="12" max="12" width="21.1640625" customWidth="1"/>
    <col min="13" max="13" width="9.83203125" customWidth="1"/>
    <col min="14" max="14" width="9.6640625" customWidth="1"/>
    <col min="15" max="15" width="7.83203125" customWidth="1"/>
    <col min="16" max="21" width="8.5" customWidth="1"/>
    <col min="22" max="22" width="9.1640625" customWidth="1"/>
    <col min="23" max="30" width="9.5" customWidth="1"/>
    <col min="31" max="31" width="8.5" customWidth="1"/>
    <col min="32" max="35" width="7.83203125" customWidth="1"/>
    <col min="36" max="36" width="8.83203125" customWidth="1"/>
    <col min="37" max="37" width="9.1640625" customWidth="1"/>
    <col min="38" max="38" width="10" customWidth="1"/>
    <col min="39" max="43" width="10.1640625" customWidth="1"/>
    <col min="44" max="44" width="27.6640625" customWidth="1"/>
    <col min="45" max="48" width="9.33203125" customWidth="1"/>
    <col min="49" max="50" width="7.83203125" customWidth="1"/>
    <col min="51" max="51" width="10.1640625" customWidth="1"/>
    <col min="69" max="69" width="38.6640625" customWidth="1"/>
    <col min="70" max="70" width="15.1640625" customWidth="1"/>
    <col min="71" max="72" width="11.33203125" customWidth="1"/>
    <col min="73" max="73" width="29.5" customWidth="1"/>
    <col min="76" max="16384" width="10.83203125" style="34"/>
  </cols>
  <sheetData>
    <row r="1" spans="1:102" ht="112">
      <c r="A1" s="1" t="s">
        <v>122</v>
      </c>
      <c r="B1" s="1" t="s">
        <v>123</v>
      </c>
      <c r="C1" s="2" t="s">
        <v>124</v>
      </c>
      <c r="D1" s="3" t="s">
        <v>157</v>
      </c>
      <c r="E1" s="3" t="s">
        <v>158</v>
      </c>
      <c r="F1" s="3" t="s">
        <v>159</v>
      </c>
      <c r="G1" s="1" t="s">
        <v>10</v>
      </c>
      <c r="H1" s="4" t="s">
        <v>11</v>
      </c>
      <c r="I1" s="4" t="s">
        <v>12</v>
      </c>
      <c r="J1" s="4" t="s">
        <v>13</v>
      </c>
      <c r="K1" s="3" t="s">
        <v>14</v>
      </c>
      <c r="L1" s="5" t="s">
        <v>15</v>
      </c>
      <c r="M1" s="6" t="s">
        <v>125</v>
      </c>
      <c r="N1" s="7" t="s">
        <v>95</v>
      </c>
      <c r="O1" s="7" t="s">
        <v>96</v>
      </c>
      <c r="P1" s="7" t="s">
        <v>97</v>
      </c>
      <c r="Q1" s="7" t="s">
        <v>98</v>
      </c>
      <c r="R1" s="7" t="s">
        <v>99</v>
      </c>
      <c r="S1" s="7" t="s">
        <v>100</v>
      </c>
      <c r="T1" s="7" t="s">
        <v>101</v>
      </c>
      <c r="U1" s="7" t="s">
        <v>102</v>
      </c>
      <c r="V1" s="8" t="s">
        <v>161</v>
      </c>
      <c r="W1" s="9" t="s">
        <v>162</v>
      </c>
      <c r="X1" s="9" t="s">
        <v>163</v>
      </c>
      <c r="Y1" s="9" t="s">
        <v>167</v>
      </c>
      <c r="Z1" s="9" t="s">
        <v>194</v>
      </c>
      <c r="AA1" s="9" t="s">
        <v>195</v>
      </c>
      <c r="AB1" s="9" t="s">
        <v>196</v>
      </c>
      <c r="AC1" s="9" t="s">
        <v>197</v>
      </c>
      <c r="AD1" s="10" t="s">
        <v>198</v>
      </c>
      <c r="AE1" s="10" t="s">
        <v>64</v>
      </c>
      <c r="AF1" s="11" t="s">
        <v>65</v>
      </c>
      <c r="AG1" s="12" t="s">
        <v>136</v>
      </c>
      <c r="AH1" s="12" t="s">
        <v>137</v>
      </c>
      <c r="AI1" s="13" t="s">
        <v>138</v>
      </c>
      <c r="AJ1" s="13" t="s">
        <v>117</v>
      </c>
      <c r="AK1" s="13" t="s">
        <v>83</v>
      </c>
      <c r="AL1" s="13" t="s">
        <v>84</v>
      </c>
      <c r="AM1" s="13" t="s">
        <v>146</v>
      </c>
      <c r="AN1" s="14" t="s">
        <v>67</v>
      </c>
      <c r="AO1" s="14" t="s">
        <v>187</v>
      </c>
      <c r="AP1" s="14" t="s">
        <v>188</v>
      </c>
      <c r="AQ1" s="14" t="s">
        <v>189</v>
      </c>
      <c r="AR1" s="15" t="s">
        <v>153</v>
      </c>
      <c r="AS1" s="16" t="s">
        <v>154</v>
      </c>
      <c r="AT1" s="16" t="s">
        <v>155</v>
      </c>
      <c r="AU1" s="17" t="s">
        <v>50</v>
      </c>
      <c r="AV1" s="18" t="s">
        <v>51</v>
      </c>
      <c r="AW1" s="19" t="s">
        <v>183</v>
      </c>
      <c r="AX1" s="20" t="s">
        <v>184</v>
      </c>
      <c r="AY1" s="21" t="s">
        <v>108</v>
      </c>
      <c r="AZ1" s="22" t="s">
        <v>104</v>
      </c>
      <c r="BA1" s="23" t="s">
        <v>185</v>
      </c>
      <c r="BB1" s="24" t="s">
        <v>118</v>
      </c>
      <c r="BC1" s="23" t="s">
        <v>86</v>
      </c>
      <c r="BD1" s="24" t="s">
        <v>120</v>
      </c>
      <c r="BE1" s="25" t="s">
        <v>121</v>
      </c>
      <c r="BF1" s="22" t="s">
        <v>147</v>
      </c>
      <c r="BG1" s="26" t="s">
        <v>148</v>
      </c>
      <c r="BH1" s="22" t="s">
        <v>149</v>
      </c>
      <c r="BI1" s="26" t="s">
        <v>150</v>
      </c>
      <c r="BJ1" s="4" t="s">
        <v>89</v>
      </c>
      <c r="BK1" s="4" t="s">
        <v>152</v>
      </c>
      <c r="BL1" s="4" t="s">
        <v>126</v>
      </c>
      <c r="BM1" s="4" t="s">
        <v>160</v>
      </c>
      <c r="BN1" s="4" t="s">
        <v>105</v>
      </c>
      <c r="BO1" s="4" t="s">
        <v>265</v>
      </c>
      <c r="BP1" s="4" t="s">
        <v>266</v>
      </c>
      <c r="BQ1" s="27" t="s">
        <v>139</v>
      </c>
      <c r="BR1" s="27" t="s">
        <v>140</v>
      </c>
      <c r="BS1" s="28" t="s">
        <v>141</v>
      </c>
      <c r="BT1" s="28" t="s">
        <v>211</v>
      </c>
      <c r="BU1" s="27" t="s">
        <v>109</v>
      </c>
    </row>
    <row r="2" spans="1:102" customFormat="1">
      <c r="A2" s="65">
        <v>3</v>
      </c>
      <c r="B2" s="44">
        <v>42103</v>
      </c>
      <c r="C2" s="45" t="s">
        <v>284</v>
      </c>
      <c r="D2" s="189" t="s">
        <v>285</v>
      </c>
      <c r="E2" s="43"/>
      <c r="F2" s="43" t="s">
        <v>286</v>
      </c>
      <c r="G2" s="41">
        <v>41887</v>
      </c>
      <c r="H2" s="42" t="s">
        <v>287</v>
      </c>
      <c r="I2" s="42" t="s">
        <v>288</v>
      </c>
      <c r="J2" s="42"/>
      <c r="K2" s="43" t="s">
        <v>289</v>
      </c>
      <c r="L2" s="43" t="s">
        <v>290</v>
      </c>
      <c r="M2" s="66">
        <v>133.5</v>
      </c>
      <c r="N2" s="66">
        <v>27.78</v>
      </c>
      <c r="O2" s="66" t="s">
        <v>35</v>
      </c>
      <c r="P2" s="66">
        <v>30000</v>
      </c>
      <c r="Q2" s="66">
        <v>27.78</v>
      </c>
      <c r="R2" s="43"/>
      <c r="S2" s="43"/>
      <c r="T2" s="43"/>
      <c r="U2" s="43"/>
      <c r="V2" s="43"/>
      <c r="W2" s="43"/>
      <c r="X2" s="43"/>
      <c r="Y2" s="43"/>
      <c r="Z2" s="43"/>
      <c r="AA2" s="43"/>
      <c r="AB2" s="43"/>
      <c r="AC2" s="43"/>
      <c r="AD2" s="43"/>
      <c r="AE2" s="43"/>
      <c r="AF2" s="43"/>
      <c r="AG2" s="43"/>
      <c r="AH2" s="43"/>
      <c r="AI2" s="43"/>
      <c r="AJ2" s="43"/>
      <c r="AK2" s="43"/>
      <c r="AL2" s="43"/>
      <c r="AM2" s="66"/>
      <c r="AN2" s="66"/>
      <c r="AO2" s="66"/>
      <c r="AP2" s="66"/>
      <c r="AQ2" s="66"/>
      <c r="AR2" s="43" t="s">
        <v>291</v>
      </c>
      <c r="AS2" s="42" t="s">
        <v>288</v>
      </c>
      <c r="AT2" s="42"/>
      <c r="AU2" s="42"/>
      <c r="AV2" s="42" t="s">
        <v>292</v>
      </c>
      <c r="AW2" s="42">
        <v>8</v>
      </c>
      <c r="AX2" s="42" t="s">
        <v>293</v>
      </c>
      <c r="AY2" s="43"/>
      <c r="AZ2" s="42">
        <v>0</v>
      </c>
      <c r="BA2" s="42">
        <v>12</v>
      </c>
      <c r="BB2" s="42">
        <v>0</v>
      </c>
      <c r="BC2" s="42">
        <v>0</v>
      </c>
      <c r="BD2" s="42">
        <v>0</v>
      </c>
      <c r="BE2" s="42">
        <v>0</v>
      </c>
      <c r="BF2" s="42">
        <v>0</v>
      </c>
      <c r="BG2" s="42">
        <v>0</v>
      </c>
      <c r="BH2" s="42">
        <v>0</v>
      </c>
      <c r="BI2" s="42">
        <v>0</v>
      </c>
      <c r="BJ2" s="68">
        <v>12</v>
      </c>
      <c r="BK2" s="42" t="s">
        <v>260</v>
      </c>
      <c r="BL2" s="42">
        <v>12</v>
      </c>
      <c r="BM2" s="42" t="s">
        <v>288</v>
      </c>
      <c r="BN2" s="42"/>
      <c r="BO2" s="42"/>
      <c r="BP2" s="42"/>
      <c r="BQ2" s="43"/>
      <c r="BR2" s="46"/>
      <c r="BS2" s="42"/>
      <c r="BT2" s="68" t="s">
        <v>288</v>
      </c>
      <c r="BU2" s="43" t="s">
        <v>294</v>
      </c>
      <c r="BV2" s="124" t="s">
        <v>279</v>
      </c>
      <c r="BW2" s="125" t="s">
        <v>280</v>
      </c>
    </row>
    <row r="3" spans="1:102" customFormat="1">
      <c r="A3" s="65">
        <v>467</v>
      </c>
      <c r="B3" s="44">
        <v>42103</v>
      </c>
      <c r="C3" s="45" t="s">
        <v>284</v>
      </c>
      <c r="D3" s="189" t="s">
        <v>285</v>
      </c>
      <c r="E3" s="43"/>
      <c r="F3" s="43" t="s">
        <v>286</v>
      </c>
      <c r="G3" s="41">
        <v>42069</v>
      </c>
      <c r="H3" s="42" t="s">
        <v>287</v>
      </c>
      <c r="I3" s="42" t="s">
        <v>288</v>
      </c>
      <c r="J3" s="42"/>
      <c r="K3" s="43" t="s">
        <v>295</v>
      </c>
      <c r="L3" s="43" t="s">
        <v>296</v>
      </c>
      <c r="M3" s="43">
        <v>112.1</v>
      </c>
      <c r="N3" s="43">
        <v>26.24</v>
      </c>
      <c r="O3" s="43" t="s">
        <v>297</v>
      </c>
      <c r="P3" s="43">
        <v>30000</v>
      </c>
      <c r="Q3" s="43">
        <v>29.22</v>
      </c>
      <c r="R3" s="43"/>
      <c r="S3" s="43"/>
      <c r="T3" s="43"/>
      <c r="U3" s="43"/>
      <c r="V3" s="43"/>
      <c r="W3" s="43"/>
      <c r="X3" s="43"/>
      <c r="Y3" s="43"/>
      <c r="Z3" s="43"/>
      <c r="AA3" s="43"/>
      <c r="AB3" s="43"/>
      <c r="AC3" s="43"/>
      <c r="AD3" s="43"/>
      <c r="AE3" s="43"/>
      <c r="AF3" s="43"/>
      <c r="AG3" s="43"/>
      <c r="AH3" s="43"/>
      <c r="AI3" s="43"/>
      <c r="AJ3" s="43"/>
      <c r="AK3" s="43"/>
      <c r="AL3" s="43"/>
      <c r="AM3" s="66"/>
      <c r="AN3" s="66"/>
      <c r="AO3" s="66"/>
      <c r="AP3" s="66"/>
      <c r="AQ3" s="66"/>
      <c r="AR3" s="35" t="s">
        <v>291</v>
      </c>
      <c r="AS3" s="42" t="s">
        <v>288</v>
      </c>
      <c r="AT3" s="42"/>
      <c r="AU3" s="42"/>
      <c r="AV3" s="42"/>
      <c r="AW3" s="42"/>
      <c r="AX3" s="42" t="s">
        <v>293</v>
      </c>
      <c r="AY3" s="43"/>
      <c r="AZ3" s="42">
        <v>0</v>
      </c>
      <c r="BA3" s="42">
        <v>10</v>
      </c>
      <c r="BB3" s="42">
        <v>0</v>
      </c>
      <c r="BC3" s="42">
        <v>0</v>
      </c>
      <c r="BD3" s="42">
        <v>0</v>
      </c>
      <c r="BE3" s="42">
        <v>0</v>
      </c>
      <c r="BF3" s="42">
        <v>0</v>
      </c>
      <c r="BG3" s="42">
        <v>0</v>
      </c>
      <c r="BH3" s="42">
        <v>0</v>
      </c>
      <c r="BI3" s="42">
        <v>0</v>
      </c>
      <c r="BJ3" s="42"/>
      <c r="BK3" s="42" t="s">
        <v>288</v>
      </c>
      <c r="BL3" s="42">
        <v>24</v>
      </c>
      <c r="BM3" s="42" t="s">
        <v>288</v>
      </c>
      <c r="BN3" s="42"/>
      <c r="BO3" s="42"/>
      <c r="BP3" s="42"/>
      <c r="BQ3" s="43"/>
      <c r="BR3" s="43"/>
      <c r="BS3" s="42"/>
      <c r="BT3" s="68" t="s">
        <v>288</v>
      </c>
      <c r="BU3" s="189" t="s">
        <v>298</v>
      </c>
      <c r="BV3" s="126" t="s">
        <v>279</v>
      </c>
      <c r="BW3" s="127" t="s">
        <v>280</v>
      </c>
      <c r="BX3" s="84"/>
      <c r="BY3" s="84"/>
      <c r="BZ3" s="84"/>
      <c r="CA3" s="84"/>
      <c r="CB3" s="84"/>
      <c r="CC3" s="84"/>
      <c r="CD3" s="84"/>
      <c r="CE3" s="84"/>
      <c r="CF3" s="84"/>
      <c r="CG3" s="84"/>
      <c r="CH3" s="84"/>
      <c r="CI3" s="84"/>
      <c r="CJ3" s="84"/>
      <c r="CK3" s="84"/>
      <c r="CL3" s="84"/>
      <c r="CM3" s="84"/>
      <c r="CN3" s="84"/>
      <c r="CO3" s="84"/>
      <c r="CP3" s="84"/>
      <c r="CQ3" s="84"/>
      <c r="CR3" s="84"/>
      <c r="CS3" s="84"/>
      <c r="CT3" s="84"/>
      <c r="CU3" s="84"/>
      <c r="CV3" s="84"/>
      <c r="CW3" s="84"/>
      <c r="CX3" s="84"/>
    </row>
    <row r="4" spans="1:102" customFormat="1">
      <c r="A4" s="65">
        <v>1089</v>
      </c>
      <c r="B4" s="44">
        <v>42103</v>
      </c>
      <c r="C4" s="45" t="s">
        <v>284</v>
      </c>
      <c r="D4" s="189" t="s">
        <v>285</v>
      </c>
      <c r="E4" s="43"/>
      <c r="F4" s="43" t="s">
        <v>286</v>
      </c>
      <c r="G4" s="41">
        <v>41914</v>
      </c>
      <c r="H4" s="42" t="s">
        <v>287</v>
      </c>
      <c r="I4" s="42" t="s">
        <v>288</v>
      </c>
      <c r="J4" s="42"/>
      <c r="K4" s="43" t="s">
        <v>299</v>
      </c>
      <c r="L4" s="43" t="s">
        <v>300</v>
      </c>
      <c r="M4" s="43">
        <v>121.63</v>
      </c>
      <c r="N4" s="43">
        <v>26.57</v>
      </c>
      <c r="O4" s="43" t="s">
        <v>297</v>
      </c>
      <c r="P4" s="43">
        <v>30000</v>
      </c>
      <c r="Q4" s="43">
        <v>30.16</v>
      </c>
      <c r="R4" s="43"/>
      <c r="S4" s="43"/>
      <c r="T4" s="43"/>
      <c r="U4" s="43"/>
      <c r="V4" s="43"/>
      <c r="W4" s="43"/>
      <c r="X4" s="43"/>
      <c r="Y4" s="43"/>
      <c r="Z4" s="43"/>
      <c r="AA4" s="43"/>
      <c r="AB4" s="43"/>
      <c r="AC4" s="43"/>
      <c r="AD4" s="43"/>
      <c r="AE4" s="43"/>
      <c r="AF4" s="43"/>
      <c r="AG4" s="43"/>
      <c r="AH4" s="43"/>
      <c r="AI4" s="43"/>
      <c r="AJ4" s="43"/>
      <c r="AK4" s="43"/>
      <c r="AL4" s="43"/>
      <c r="AM4" s="66"/>
      <c r="AN4" s="66"/>
      <c r="AO4" s="66"/>
      <c r="AP4" s="66"/>
      <c r="AQ4" s="66"/>
      <c r="AR4" s="43" t="s">
        <v>291</v>
      </c>
      <c r="AS4" s="42" t="s">
        <v>288</v>
      </c>
      <c r="AT4" s="42"/>
      <c r="AU4" s="42"/>
      <c r="AV4" s="42" t="s">
        <v>292</v>
      </c>
      <c r="AW4" s="42">
        <v>8</v>
      </c>
      <c r="AX4" s="42" t="s">
        <v>293</v>
      </c>
      <c r="AY4" s="43"/>
      <c r="AZ4" s="42">
        <v>0</v>
      </c>
      <c r="BA4" s="42">
        <v>10</v>
      </c>
      <c r="BB4" s="42">
        <v>0</v>
      </c>
      <c r="BC4" s="42">
        <v>0</v>
      </c>
      <c r="BD4" s="42">
        <v>0</v>
      </c>
      <c r="BE4" s="42">
        <v>0</v>
      </c>
      <c r="BF4" s="42">
        <v>0</v>
      </c>
      <c r="BG4" s="42">
        <v>0</v>
      </c>
      <c r="BH4" s="42">
        <v>0</v>
      </c>
      <c r="BI4" s="42">
        <v>0</v>
      </c>
      <c r="BJ4" s="42">
        <v>12</v>
      </c>
      <c r="BK4" s="42" t="s">
        <v>287</v>
      </c>
      <c r="BL4" s="42"/>
      <c r="BM4" s="42" t="s">
        <v>288</v>
      </c>
      <c r="BN4" s="42"/>
      <c r="BO4" s="42"/>
      <c r="BP4" s="42"/>
      <c r="BQ4" s="66"/>
      <c r="BR4" s="66"/>
      <c r="BS4" s="68"/>
      <c r="BT4" s="68" t="s">
        <v>288</v>
      </c>
      <c r="BU4" s="67" t="s">
        <v>177</v>
      </c>
      <c r="BV4" s="126" t="s">
        <v>279</v>
      </c>
      <c r="BW4" s="125" t="s">
        <v>280</v>
      </c>
    </row>
    <row r="5" spans="1:102" customFormat="1">
      <c r="A5" s="65">
        <v>4000</v>
      </c>
      <c r="B5" s="44">
        <v>42103</v>
      </c>
      <c r="C5" s="45" t="s">
        <v>284</v>
      </c>
      <c r="D5" s="189" t="s">
        <v>285</v>
      </c>
      <c r="E5" s="43"/>
      <c r="F5" s="43" t="s">
        <v>286</v>
      </c>
      <c r="G5" s="41">
        <v>41881</v>
      </c>
      <c r="H5" s="42" t="s">
        <v>287</v>
      </c>
      <c r="I5" s="42" t="s">
        <v>288</v>
      </c>
      <c r="J5" s="42"/>
      <c r="K5" s="43" t="s">
        <v>301</v>
      </c>
      <c r="L5" s="43" t="s">
        <v>282</v>
      </c>
      <c r="M5" s="43">
        <v>120</v>
      </c>
      <c r="N5" s="43">
        <v>28</v>
      </c>
      <c r="O5" s="43"/>
      <c r="P5" s="43"/>
      <c r="Q5" s="43"/>
      <c r="R5" s="43"/>
      <c r="S5" s="43"/>
      <c r="T5" s="43"/>
      <c r="U5" s="43"/>
      <c r="V5" s="43"/>
      <c r="W5" s="43"/>
      <c r="X5" s="43"/>
      <c r="Y5" s="43"/>
      <c r="Z5" s="43"/>
      <c r="AA5" s="43"/>
      <c r="AB5" s="43"/>
      <c r="AC5" s="43"/>
      <c r="AD5" s="43"/>
      <c r="AE5" s="43"/>
      <c r="AF5" s="43"/>
      <c r="AG5" s="43"/>
      <c r="AH5" s="43"/>
      <c r="AI5" s="43"/>
      <c r="AJ5" s="43"/>
      <c r="AK5" s="43"/>
      <c r="AL5" s="43"/>
      <c r="AM5" s="66"/>
      <c r="AN5" s="66"/>
      <c r="AO5" s="66"/>
      <c r="AP5" s="66"/>
      <c r="AQ5" s="66"/>
      <c r="AR5" s="43" t="s">
        <v>291</v>
      </c>
      <c r="AS5" s="42" t="s">
        <v>288</v>
      </c>
      <c r="AT5" s="42"/>
      <c r="AU5" s="42"/>
      <c r="AV5" s="42" t="s">
        <v>292</v>
      </c>
      <c r="AW5" s="42">
        <v>10</v>
      </c>
      <c r="AX5" s="42" t="s">
        <v>293</v>
      </c>
      <c r="AY5" s="43"/>
      <c r="AZ5" s="42">
        <v>0</v>
      </c>
      <c r="BA5" s="42">
        <v>0</v>
      </c>
      <c r="BB5" s="42">
        <v>7</v>
      </c>
      <c r="BC5" s="42">
        <v>0</v>
      </c>
      <c r="BD5" s="42">
        <v>0</v>
      </c>
      <c r="BE5" s="42">
        <v>0</v>
      </c>
      <c r="BF5" s="42">
        <v>0</v>
      </c>
      <c r="BG5" s="42">
        <v>0</v>
      </c>
      <c r="BH5" s="42">
        <v>0</v>
      </c>
      <c r="BI5" s="42">
        <v>0</v>
      </c>
      <c r="BJ5" s="42">
        <v>24</v>
      </c>
      <c r="BK5" s="42" t="s">
        <v>283</v>
      </c>
      <c r="BL5" s="42"/>
      <c r="BM5" s="42" t="s">
        <v>288</v>
      </c>
      <c r="BN5" s="42"/>
      <c r="BO5" s="42"/>
      <c r="BP5" s="42"/>
      <c r="BQ5" s="43"/>
      <c r="BR5" s="43"/>
      <c r="BS5" s="42"/>
      <c r="BT5" s="68" t="s">
        <v>288</v>
      </c>
      <c r="BU5" s="43"/>
      <c r="BV5" t="s">
        <v>279</v>
      </c>
      <c r="BW5" s="127" t="s">
        <v>280</v>
      </c>
    </row>
    <row r="6" spans="1:102" customFormat="1">
      <c r="A6" s="65">
        <v>5106</v>
      </c>
      <c r="B6" s="44">
        <v>42104</v>
      </c>
      <c r="C6" s="45" t="s">
        <v>284</v>
      </c>
      <c r="D6" s="189" t="s">
        <v>285</v>
      </c>
      <c r="E6" s="43"/>
      <c r="F6" s="43" t="s">
        <v>286</v>
      </c>
      <c r="G6" s="41">
        <v>42083</v>
      </c>
      <c r="H6" s="190" t="s">
        <v>283</v>
      </c>
      <c r="I6" s="190" t="s">
        <v>302</v>
      </c>
      <c r="J6" s="42"/>
      <c r="K6" s="189" t="s">
        <v>303</v>
      </c>
      <c r="L6" s="189" t="s">
        <v>304</v>
      </c>
      <c r="M6" s="43">
        <v>95.3</v>
      </c>
      <c r="N6" s="43">
        <v>23.43</v>
      </c>
      <c r="O6" s="43" t="s">
        <v>297</v>
      </c>
      <c r="P6" s="43">
        <v>30000</v>
      </c>
      <c r="Q6" s="43">
        <v>26.79</v>
      </c>
      <c r="R6" s="43"/>
      <c r="S6" s="43"/>
      <c r="T6" s="43"/>
      <c r="U6" s="43"/>
      <c r="V6" s="43"/>
      <c r="W6" s="43"/>
      <c r="X6" s="43"/>
      <c r="Y6" s="43"/>
      <c r="Z6" s="43"/>
      <c r="AA6" s="43"/>
      <c r="AB6" s="43"/>
      <c r="AC6" s="43"/>
      <c r="AD6" s="43"/>
      <c r="AE6" s="43"/>
      <c r="AF6" s="43"/>
      <c r="AG6" s="43"/>
      <c r="AH6" s="43"/>
      <c r="AI6" s="43"/>
      <c r="AJ6" s="43"/>
      <c r="AK6" s="43"/>
      <c r="AL6" s="43"/>
      <c r="AM6" s="66"/>
      <c r="AN6" s="66"/>
      <c r="AO6" s="66"/>
      <c r="AP6" s="66"/>
      <c r="AQ6" s="66"/>
      <c r="AR6" s="43" t="s">
        <v>291</v>
      </c>
      <c r="AS6" s="42" t="s">
        <v>288</v>
      </c>
      <c r="AT6" s="42"/>
      <c r="AU6" s="42"/>
      <c r="AV6" s="42"/>
      <c r="AW6" s="42"/>
      <c r="AX6" s="42" t="s">
        <v>288</v>
      </c>
      <c r="AY6" s="43"/>
      <c r="AZ6" s="42">
        <v>0</v>
      </c>
      <c r="BA6" s="42">
        <v>0</v>
      </c>
      <c r="BB6" s="42">
        <v>0</v>
      </c>
      <c r="BC6" s="42">
        <v>0</v>
      </c>
      <c r="BD6" s="42">
        <v>0</v>
      </c>
      <c r="BE6" s="42">
        <v>0</v>
      </c>
      <c r="BF6" s="42">
        <v>0</v>
      </c>
      <c r="BG6" s="42">
        <v>0</v>
      </c>
      <c r="BH6" s="42">
        <v>0</v>
      </c>
      <c r="BI6" s="42">
        <v>0</v>
      </c>
      <c r="BJ6" s="42"/>
      <c r="BK6" s="42"/>
      <c r="BL6" s="42"/>
      <c r="BM6" s="42" t="s">
        <v>305</v>
      </c>
      <c r="BN6" s="42">
        <v>6</v>
      </c>
      <c r="BO6" s="42"/>
      <c r="BP6" s="42"/>
      <c r="BQ6" s="67"/>
      <c r="BR6" s="67"/>
      <c r="BS6" s="68"/>
      <c r="BT6" s="68" t="s">
        <v>305</v>
      </c>
      <c r="BU6" s="191" t="s">
        <v>306</v>
      </c>
      <c r="BV6" s="128" t="s">
        <v>279</v>
      </c>
      <c r="BW6" s="127" t="s">
        <v>307</v>
      </c>
    </row>
    <row r="7" spans="1:102" customFormat="1">
      <c r="A7" s="65">
        <v>1</v>
      </c>
      <c r="B7" s="44">
        <v>42103</v>
      </c>
      <c r="C7" s="45" t="s">
        <v>284</v>
      </c>
      <c r="D7" s="189" t="s">
        <v>285</v>
      </c>
      <c r="E7" s="43"/>
      <c r="F7" s="43" t="s">
        <v>308</v>
      </c>
      <c r="G7" s="41">
        <v>41887</v>
      </c>
      <c r="H7" s="42" t="s">
        <v>287</v>
      </c>
      <c r="I7" s="42" t="s">
        <v>288</v>
      </c>
      <c r="J7" s="42"/>
      <c r="K7" s="43" t="s">
        <v>289</v>
      </c>
      <c r="L7" s="43" t="s">
        <v>290</v>
      </c>
      <c r="M7" s="66">
        <v>133.5</v>
      </c>
      <c r="N7" s="66">
        <v>27.78</v>
      </c>
      <c r="O7" s="66" t="s">
        <v>35</v>
      </c>
      <c r="P7" s="66">
        <v>30000</v>
      </c>
      <c r="Q7" s="66">
        <v>27.78</v>
      </c>
      <c r="R7" s="43"/>
      <c r="S7" s="43"/>
      <c r="T7" s="43"/>
      <c r="U7" s="43"/>
      <c r="V7" s="43"/>
      <c r="W7" s="43"/>
      <c r="X7" s="43"/>
      <c r="Y7" s="43"/>
      <c r="Z7" s="43"/>
      <c r="AA7" s="43"/>
      <c r="AB7" s="43"/>
      <c r="AC7" s="43"/>
      <c r="AD7" s="43"/>
      <c r="AE7" s="43"/>
      <c r="AF7" s="43">
        <v>14.13</v>
      </c>
      <c r="AG7" s="43"/>
      <c r="AH7" s="43"/>
      <c r="AI7" s="43"/>
      <c r="AJ7" s="43"/>
      <c r="AK7" s="43"/>
      <c r="AL7" s="43"/>
      <c r="AM7" s="66"/>
      <c r="AN7" s="66"/>
      <c r="AO7" s="66"/>
      <c r="AP7" s="66"/>
      <c r="AQ7" s="66"/>
      <c r="AR7" s="43" t="s">
        <v>309</v>
      </c>
      <c r="AS7" s="42" t="s">
        <v>288</v>
      </c>
      <c r="AT7" s="42"/>
      <c r="AU7" s="42"/>
      <c r="AV7" s="42" t="s">
        <v>292</v>
      </c>
      <c r="AW7" s="42">
        <v>8</v>
      </c>
      <c r="AX7" s="42" t="s">
        <v>293</v>
      </c>
      <c r="AY7" s="43"/>
      <c r="AZ7" s="42">
        <v>0</v>
      </c>
      <c r="BA7" s="42">
        <v>12</v>
      </c>
      <c r="BB7" s="42">
        <v>0</v>
      </c>
      <c r="BC7" s="42">
        <v>0</v>
      </c>
      <c r="BD7" s="42">
        <v>0</v>
      </c>
      <c r="BE7" s="42">
        <v>0</v>
      </c>
      <c r="BF7" s="42">
        <v>0</v>
      </c>
      <c r="BG7" s="42">
        <v>0</v>
      </c>
      <c r="BH7" s="42">
        <v>0</v>
      </c>
      <c r="BI7" s="42">
        <v>0</v>
      </c>
      <c r="BJ7" s="68">
        <v>12</v>
      </c>
      <c r="BK7" s="42" t="s">
        <v>260</v>
      </c>
      <c r="BL7" s="42">
        <v>12</v>
      </c>
      <c r="BM7" s="42" t="s">
        <v>288</v>
      </c>
      <c r="BN7" s="42"/>
      <c r="BO7" s="42"/>
      <c r="BP7" s="42"/>
      <c r="BQ7" s="43"/>
      <c r="BR7" s="46"/>
      <c r="BS7" s="42"/>
      <c r="BT7" s="68" t="s">
        <v>288</v>
      </c>
      <c r="BU7" s="43" t="s">
        <v>294</v>
      </c>
      <c r="BV7" s="124" t="s">
        <v>279</v>
      </c>
      <c r="BW7" s="125" t="s">
        <v>280</v>
      </c>
    </row>
    <row r="8" spans="1:102" customFormat="1">
      <c r="A8" s="65">
        <v>466</v>
      </c>
      <c r="B8" s="44">
        <v>42103</v>
      </c>
      <c r="C8" s="45" t="s">
        <v>284</v>
      </c>
      <c r="D8" s="189" t="s">
        <v>285</v>
      </c>
      <c r="E8" s="43"/>
      <c r="F8" s="43" t="s">
        <v>308</v>
      </c>
      <c r="G8" s="41">
        <v>42069</v>
      </c>
      <c r="H8" s="42" t="s">
        <v>287</v>
      </c>
      <c r="I8" s="42" t="s">
        <v>288</v>
      </c>
      <c r="J8" s="42"/>
      <c r="K8" s="43" t="s">
        <v>295</v>
      </c>
      <c r="L8" s="43" t="s">
        <v>296</v>
      </c>
      <c r="M8" s="43">
        <v>112.1</v>
      </c>
      <c r="N8" s="43">
        <v>26.24</v>
      </c>
      <c r="O8" s="43" t="s">
        <v>297</v>
      </c>
      <c r="P8" s="43">
        <v>30000</v>
      </c>
      <c r="Q8" s="43">
        <v>29.22</v>
      </c>
      <c r="R8" s="43"/>
      <c r="S8" s="43"/>
      <c r="T8" s="43"/>
      <c r="U8" s="43"/>
      <c r="V8" s="43"/>
      <c r="W8" s="43"/>
      <c r="X8" s="43"/>
      <c r="Y8" s="43"/>
      <c r="Z8" s="43"/>
      <c r="AA8" s="43"/>
      <c r="AB8" s="43"/>
      <c r="AC8" s="43"/>
      <c r="AD8" s="43"/>
      <c r="AE8" s="43"/>
      <c r="AF8" s="43">
        <v>11.68</v>
      </c>
      <c r="AG8" s="43"/>
      <c r="AH8" s="43"/>
      <c r="AI8" s="43"/>
      <c r="AJ8" s="43"/>
      <c r="AK8" s="43"/>
      <c r="AL8" s="43"/>
      <c r="AM8" s="66"/>
      <c r="AN8" s="66"/>
      <c r="AO8" s="66"/>
      <c r="AP8" s="66"/>
      <c r="AQ8" s="66"/>
      <c r="AR8" s="43" t="s">
        <v>309</v>
      </c>
      <c r="AS8" s="42" t="s">
        <v>288</v>
      </c>
      <c r="AT8" s="42"/>
      <c r="AU8" s="42"/>
      <c r="AV8" s="42"/>
      <c r="AW8" s="42"/>
      <c r="AX8" s="42" t="s">
        <v>293</v>
      </c>
      <c r="AY8" s="43"/>
      <c r="AZ8" s="42">
        <v>0</v>
      </c>
      <c r="BA8" s="42">
        <v>10</v>
      </c>
      <c r="BB8" s="42">
        <v>0</v>
      </c>
      <c r="BC8" s="42">
        <v>0</v>
      </c>
      <c r="BD8" s="42">
        <v>0</v>
      </c>
      <c r="BE8" s="42">
        <v>0</v>
      </c>
      <c r="BF8" s="42">
        <v>0</v>
      </c>
      <c r="BG8" s="42">
        <v>0</v>
      </c>
      <c r="BH8" s="42">
        <v>0</v>
      </c>
      <c r="BI8" s="42">
        <v>0</v>
      </c>
      <c r="BJ8" s="42"/>
      <c r="BK8" s="42" t="s">
        <v>288</v>
      </c>
      <c r="BL8" s="42">
        <v>24</v>
      </c>
      <c r="BM8" s="42" t="s">
        <v>288</v>
      </c>
      <c r="BN8" s="42"/>
      <c r="BO8" s="42"/>
      <c r="BP8" s="42"/>
      <c r="BQ8" s="43"/>
      <c r="BR8" s="43"/>
      <c r="BS8" s="42"/>
      <c r="BT8" s="68" t="s">
        <v>288</v>
      </c>
      <c r="BU8" s="189" t="s">
        <v>298</v>
      </c>
      <c r="BV8" s="126" t="s">
        <v>279</v>
      </c>
      <c r="BW8" s="127" t="s">
        <v>280</v>
      </c>
      <c r="BZ8" s="84"/>
      <c r="CA8" s="84"/>
      <c r="CB8" s="84"/>
      <c r="CC8" s="84"/>
      <c r="CD8" s="84"/>
      <c r="CE8" s="84"/>
      <c r="CF8" s="84"/>
      <c r="CG8" s="84"/>
      <c r="CH8" s="84"/>
      <c r="CI8" s="84"/>
      <c r="CJ8" s="84"/>
      <c r="CK8" s="84"/>
      <c r="CL8" s="84"/>
      <c r="CM8" s="84"/>
      <c r="CN8" s="84"/>
      <c r="CO8" s="84"/>
      <c r="CP8" s="84"/>
      <c r="CQ8" s="84"/>
      <c r="CR8" s="84"/>
      <c r="CS8" s="84"/>
      <c r="CT8" s="84"/>
      <c r="CU8" s="84"/>
      <c r="CV8" s="84"/>
      <c r="CW8" s="84"/>
      <c r="CX8" s="84"/>
    </row>
    <row r="9" spans="1:102" customFormat="1">
      <c r="A9" s="65">
        <v>1087</v>
      </c>
      <c r="B9" s="44">
        <v>42103</v>
      </c>
      <c r="C9" s="45" t="s">
        <v>284</v>
      </c>
      <c r="D9" s="189" t="s">
        <v>285</v>
      </c>
      <c r="E9" s="43"/>
      <c r="F9" s="43" t="s">
        <v>308</v>
      </c>
      <c r="G9" s="41">
        <v>41914</v>
      </c>
      <c r="H9" s="42" t="s">
        <v>287</v>
      </c>
      <c r="I9" s="42" t="s">
        <v>288</v>
      </c>
      <c r="J9" s="42"/>
      <c r="K9" s="43" t="s">
        <v>299</v>
      </c>
      <c r="L9" s="43" t="s">
        <v>300</v>
      </c>
      <c r="M9" s="43">
        <v>121.63</v>
      </c>
      <c r="N9" s="43">
        <v>26.57</v>
      </c>
      <c r="O9" s="43" t="s">
        <v>297</v>
      </c>
      <c r="P9" s="43">
        <v>30000</v>
      </c>
      <c r="Q9" s="43">
        <v>30.16</v>
      </c>
      <c r="R9" s="43"/>
      <c r="S9" s="43"/>
      <c r="T9" s="43"/>
      <c r="U9" s="43"/>
      <c r="V9" s="43"/>
      <c r="W9" s="43"/>
      <c r="X9" s="43"/>
      <c r="Y9" s="43"/>
      <c r="Z9" s="43"/>
      <c r="AA9" s="43"/>
      <c r="AB9" s="43"/>
      <c r="AC9" s="43"/>
      <c r="AD9" s="43"/>
      <c r="AE9" s="43"/>
      <c r="AF9" s="43">
        <v>12.67</v>
      </c>
      <c r="AG9" s="43"/>
      <c r="AH9" s="43"/>
      <c r="AI9" s="43"/>
      <c r="AJ9" s="43"/>
      <c r="AK9" s="43"/>
      <c r="AL9" s="43"/>
      <c r="AM9" s="66"/>
      <c r="AN9" s="66"/>
      <c r="AO9" s="66"/>
      <c r="AP9" s="66"/>
      <c r="AQ9" s="66"/>
      <c r="AR9" s="43" t="s">
        <v>309</v>
      </c>
      <c r="AS9" s="42" t="s">
        <v>288</v>
      </c>
      <c r="AT9" s="42"/>
      <c r="AU9" s="42"/>
      <c r="AV9" s="42" t="s">
        <v>292</v>
      </c>
      <c r="AW9" s="42">
        <v>8</v>
      </c>
      <c r="AX9" s="42" t="s">
        <v>293</v>
      </c>
      <c r="AY9" s="43"/>
      <c r="AZ9" s="42">
        <v>0</v>
      </c>
      <c r="BA9" s="42">
        <v>10</v>
      </c>
      <c r="BB9" s="42">
        <v>0</v>
      </c>
      <c r="BC9" s="42">
        <v>0</v>
      </c>
      <c r="BD9" s="42">
        <v>0</v>
      </c>
      <c r="BE9" s="42">
        <v>0</v>
      </c>
      <c r="BF9" s="42">
        <v>0</v>
      </c>
      <c r="BG9" s="42">
        <v>0</v>
      </c>
      <c r="BH9" s="42">
        <v>0</v>
      </c>
      <c r="BI9" s="42">
        <v>0</v>
      </c>
      <c r="BJ9" s="42">
        <v>12</v>
      </c>
      <c r="BK9" s="42" t="s">
        <v>287</v>
      </c>
      <c r="BL9" s="42"/>
      <c r="BM9" s="42" t="s">
        <v>288</v>
      </c>
      <c r="BN9" s="42"/>
      <c r="BO9" s="42"/>
      <c r="BP9" s="42"/>
      <c r="BQ9" s="66"/>
      <c r="BR9" s="66"/>
      <c r="BS9" s="68"/>
      <c r="BT9" s="68" t="s">
        <v>288</v>
      </c>
      <c r="BU9" s="67" t="s">
        <v>177</v>
      </c>
      <c r="BV9" s="126" t="s">
        <v>279</v>
      </c>
      <c r="BW9" s="125" t="s">
        <v>280</v>
      </c>
    </row>
    <row r="10" spans="1:102" customFormat="1">
      <c r="A10" s="65">
        <v>4002</v>
      </c>
      <c r="B10" s="44">
        <v>42103</v>
      </c>
      <c r="C10" s="45" t="s">
        <v>284</v>
      </c>
      <c r="D10" s="189" t="s">
        <v>285</v>
      </c>
      <c r="E10" s="43"/>
      <c r="F10" s="43" t="s">
        <v>308</v>
      </c>
      <c r="G10" s="41">
        <v>41881</v>
      </c>
      <c r="H10" s="42" t="s">
        <v>287</v>
      </c>
      <c r="I10" s="42" t="s">
        <v>288</v>
      </c>
      <c r="J10" s="42"/>
      <c r="K10" s="43" t="s">
        <v>301</v>
      </c>
      <c r="L10" s="43" t="s">
        <v>282</v>
      </c>
      <c r="M10" s="43">
        <v>120</v>
      </c>
      <c r="N10" s="43">
        <v>28</v>
      </c>
      <c r="O10" s="43"/>
      <c r="P10" s="43"/>
      <c r="Q10" s="43"/>
      <c r="R10" s="43"/>
      <c r="S10" s="43"/>
      <c r="T10" s="43"/>
      <c r="U10" s="43"/>
      <c r="V10" s="43"/>
      <c r="W10" s="43"/>
      <c r="X10" s="43"/>
      <c r="Y10" s="43"/>
      <c r="Z10" s="43"/>
      <c r="AA10" s="43"/>
      <c r="AB10" s="43"/>
      <c r="AC10" s="43"/>
      <c r="AD10" s="43"/>
      <c r="AE10" s="43"/>
      <c r="AF10" s="43">
        <v>16.5</v>
      </c>
      <c r="AG10" s="43"/>
      <c r="AH10" s="43"/>
      <c r="AI10" s="43"/>
      <c r="AJ10" s="43"/>
      <c r="AK10" s="43"/>
      <c r="AL10" s="43"/>
      <c r="AM10" s="66"/>
      <c r="AN10" s="66"/>
      <c r="AO10" s="66"/>
      <c r="AP10" s="66"/>
      <c r="AQ10" s="66"/>
      <c r="AR10" s="43" t="s">
        <v>309</v>
      </c>
      <c r="AS10" s="42" t="s">
        <v>288</v>
      </c>
      <c r="AT10" s="42"/>
      <c r="AU10" s="42"/>
      <c r="AV10" s="42" t="s">
        <v>292</v>
      </c>
      <c r="AW10" s="42">
        <v>10</v>
      </c>
      <c r="AX10" s="42" t="s">
        <v>293</v>
      </c>
      <c r="AY10" s="43"/>
      <c r="AZ10" s="42">
        <v>0</v>
      </c>
      <c r="BA10" s="42">
        <v>0</v>
      </c>
      <c r="BB10" s="42">
        <v>7</v>
      </c>
      <c r="BC10" s="42">
        <v>0</v>
      </c>
      <c r="BD10" s="42">
        <v>0</v>
      </c>
      <c r="BE10" s="42">
        <v>0</v>
      </c>
      <c r="BF10" s="42">
        <v>0</v>
      </c>
      <c r="BG10" s="42">
        <v>0</v>
      </c>
      <c r="BH10" s="42">
        <v>0</v>
      </c>
      <c r="BI10" s="42">
        <v>0</v>
      </c>
      <c r="BJ10" s="42">
        <v>24</v>
      </c>
      <c r="BK10" s="42" t="s">
        <v>283</v>
      </c>
      <c r="BL10" s="42"/>
      <c r="BM10" s="42" t="s">
        <v>288</v>
      </c>
      <c r="BN10" s="42"/>
      <c r="BO10" s="42"/>
      <c r="BP10" s="42"/>
      <c r="BQ10" s="43"/>
      <c r="BR10" s="43"/>
      <c r="BS10" s="42"/>
      <c r="BT10" s="68" t="s">
        <v>288</v>
      </c>
      <c r="BU10" s="43"/>
      <c r="BV10" t="s">
        <v>279</v>
      </c>
      <c r="BW10" s="127" t="s">
        <v>280</v>
      </c>
    </row>
    <row r="11" spans="1:102" customFormat="1">
      <c r="A11" s="65">
        <v>5107</v>
      </c>
      <c r="B11" s="44">
        <v>42104</v>
      </c>
      <c r="C11" s="45" t="s">
        <v>284</v>
      </c>
      <c r="D11" s="189" t="s">
        <v>285</v>
      </c>
      <c r="E11" s="43"/>
      <c r="F11" s="43" t="s">
        <v>308</v>
      </c>
      <c r="G11" s="41">
        <v>42083</v>
      </c>
      <c r="H11" s="190" t="s">
        <v>283</v>
      </c>
      <c r="I11" s="190" t="s">
        <v>302</v>
      </c>
      <c r="J11" s="42"/>
      <c r="K11" s="189" t="s">
        <v>303</v>
      </c>
      <c r="L11" s="189" t="s">
        <v>304</v>
      </c>
      <c r="M11" s="43">
        <v>95.3</v>
      </c>
      <c r="N11" s="43">
        <v>23.43</v>
      </c>
      <c r="O11" s="43" t="s">
        <v>297</v>
      </c>
      <c r="P11" s="43">
        <v>30000</v>
      </c>
      <c r="Q11" s="43">
        <v>26.79</v>
      </c>
      <c r="R11" s="43"/>
      <c r="S11" s="43"/>
      <c r="T11" s="43"/>
      <c r="U11" s="43"/>
      <c r="V11" s="43"/>
      <c r="W11" s="43"/>
      <c r="X11" s="43"/>
      <c r="Y11" s="43"/>
      <c r="Z11" s="43"/>
      <c r="AA11" s="43"/>
      <c r="AB11" s="43"/>
      <c r="AC11" s="43"/>
      <c r="AD11" s="43"/>
      <c r="AE11" s="43"/>
      <c r="AF11" s="43">
        <v>12.19</v>
      </c>
      <c r="AG11" s="43"/>
      <c r="AH11" s="43"/>
      <c r="AI11" s="43"/>
      <c r="AJ11" s="43"/>
      <c r="AK11" s="43"/>
      <c r="AL11" s="43"/>
      <c r="AM11" s="66"/>
      <c r="AN11" s="66"/>
      <c r="AO11" s="66"/>
      <c r="AP11" s="66"/>
      <c r="AQ11" s="66"/>
      <c r="AR11" s="43" t="s">
        <v>309</v>
      </c>
      <c r="AS11" s="42" t="s">
        <v>288</v>
      </c>
      <c r="AT11" s="42"/>
      <c r="AU11" s="42"/>
      <c r="AV11" s="42"/>
      <c r="AW11" s="42"/>
      <c r="AX11" s="42" t="s">
        <v>288</v>
      </c>
      <c r="AY11" s="43"/>
      <c r="AZ11" s="42">
        <v>0</v>
      </c>
      <c r="BA11" s="42">
        <v>0</v>
      </c>
      <c r="BB11" s="42">
        <v>0</v>
      </c>
      <c r="BC11" s="42">
        <v>0</v>
      </c>
      <c r="BD11" s="42">
        <v>0</v>
      </c>
      <c r="BE11" s="42">
        <v>0</v>
      </c>
      <c r="BF11" s="42">
        <v>0</v>
      </c>
      <c r="BG11" s="42">
        <v>0</v>
      </c>
      <c r="BH11" s="42">
        <v>0</v>
      </c>
      <c r="BI11" s="42">
        <v>0</v>
      </c>
      <c r="BJ11" s="42"/>
      <c r="BK11" s="42"/>
      <c r="BL11" s="42"/>
      <c r="BM11" s="42" t="s">
        <v>305</v>
      </c>
      <c r="BN11" s="42">
        <v>6</v>
      </c>
      <c r="BO11" s="42"/>
      <c r="BP11" s="42"/>
      <c r="BQ11" s="67"/>
      <c r="BR11" s="67"/>
      <c r="BS11" s="68"/>
      <c r="BT11" s="68" t="s">
        <v>305</v>
      </c>
      <c r="BU11" s="191" t="s">
        <v>306</v>
      </c>
      <c r="BV11" s="128" t="s">
        <v>279</v>
      </c>
      <c r="BW11" s="127" t="s">
        <v>307</v>
      </c>
    </row>
    <row r="12" spans="1:102" customFormat="1">
      <c r="A12" s="65">
        <v>4</v>
      </c>
      <c r="B12" s="44">
        <v>42103</v>
      </c>
      <c r="C12" s="45" t="s">
        <v>284</v>
      </c>
      <c r="D12" s="189" t="s">
        <v>285</v>
      </c>
      <c r="E12" s="43"/>
      <c r="F12" s="43" t="s">
        <v>310</v>
      </c>
      <c r="G12" s="41">
        <v>41887</v>
      </c>
      <c r="H12" s="42" t="s">
        <v>287</v>
      </c>
      <c r="I12" s="42" t="s">
        <v>288</v>
      </c>
      <c r="J12" s="42"/>
      <c r="K12" s="43" t="s">
        <v>289</v>
      </c>
      <c r="L12" s="43" t="s">
        <v>290</v>
      </c>
      <c r="M12" s="43">
        <v>133.5</v>
      </c>
      <c r="N12" s="43">
        <v>34.04</v>
      </c>
      <c r="O12" s="43"/>
      <c r="P12" s="43"/>
      <c r="Q12" s="43"/>
      <c r="R12" s="43"/>
      <c r="S12" s="43"/>
      <c r="T12" s="43"/>
      <c r="U12" s="43"/>
      <c r="V12" s="43"/>
      <c r="W12" s="43">
        <v>18.3</v>
      </c>
      <c r="X12" s="43"/>
      <c r="Y12" s="43"/>
      <c r="Z12" s="43"/>
      <c r="AA12" s="43"/>
      <c r="AB12" s="43"/>
      <c r="AC12" s="43"/>
      <c r="AD12" s="43"/>
      <c r="AE12" s="43"/>
      <c r="AF12" s="43"/>
      <c r="AG12" s="43"/>
      <c r="AH12" s="43"/>
      <c r="AI12" s="43">
        <v>24.05</v>
      </c>
      <c r="AJ12" s="43"/>
      <c r="AK12" s="43"/>
      <c r="AL12" s="43"/>
      <c r="AM12" s="66"/>
      <c r="AN12" s="66"/>
      <c r="AO12" s="66"/>
      <c r="AP12" s="66"/>
      <c r="AQ12" s="66"/>
      <c r="AR12" s="35" t="s">
        <v>311</v>
      </c>
      <c r="AS12" s="42" t="s">
        <v>288</v>
      </c>
      <c r="AT12" s="42"/>
      <c r="AU12" s="42"/>
      <c r="AV12" s="42" t="s">
        <v>292</v>
      </c>
      <c r="AW12" s="42">
        <v>8</v>
      </c>
      <c r="AX12" s="42" t="s">
        <v>293</v>
      </c>
      <c r="AY12" s="43"/>
      <c r="AZ12" s="42">
        <v>0</v>
      </c>
      <c r="BA12" s="42">
        <v>12</v>
      </c>
      <c r="BB12" s="42">
        <v>0</v>
      </c>
      <c r="BC12" s="42">
        <v>0</v>
      </c>
      <c r="BD12" s="42">
        <v>0</v>
      </c>
      <c r="BE12" s="42">
        <v>0</v>
      </c>
      <c r="BF12" s="42">
        <v>0</v>
      </c>
      <c r="BG12" s="42">
        <v>0</v>
      </c>
      <c r="BH12" s="42">
        <v>0</v>
      </c>
      <c r="BI12" s="42">
        <v>0</v>
      </c>
      <c r="BJ12" s="68">
        <v>12</v>
      </c>
      <c r="BK12" s="42" t="s">
        <v>260</v>
      </c>
      <c r="BL12" s="42">
        <v>12</v>
      </c>
      <c r="BM12" s="42" t="s">
        <v>288</v>
      </c>
      <c r="BN12" s="42"/>
      <c r="BO12" s="42"/>
      <c r="BP12" s="42"/>
      <c r="BQ12" s="43"/>
      <c r="BR12" s="46"/>
      <c r="BS12" s="42"/>
      <c r="BT12" s="68" t="s">
        <v>288</v>
      </c>
      <c r="BU12" s="43" t="s">
        <v>294</v>
      </c>
      <c r="BV12" s="124" t="s">
        <v>279</v>
      </c>
      <c r="BW12" s="125" t="s">
        <v>280</v>
      </c>
    </row>
    <row r="13" spans="1:102" customFormat="1">
      <c r="A13" s="65">
        <v>468</v>
      </c>
      <c r="B13" s="44">
        <v>42103</v>
      </c>
      <c r="C13" s="45" t="s">
        <v>284</v>
      </c>
      <c r="D13" s="189" t="s">
        <v>285</v>
      </c>
      <c r="E13" s="43"/>
      <c r="F13" s="43" t="s">
        <v>310</v>
      </c>
      <c r="G13" s="41">
        <v>42069</v>
      </c>
      <c r="H13" s="42" t="s">
        <v>287</v>
      </c>
      <c r="I13" s="42" t="s">
        <v>288</v>
      </c>
      <c r="J13" s="42"/>
      <c r="K13" s="43" t="s">
        <v>295</v>
      </c>
      <c r="L13" s="43" t="s">
        <v>296</v>
      </c>
      <c r="M13" s="43">
        <v>111</v>
      </c>
      <c r="N13" s="43">
        <v>37.75</v>
      </c>
      <c r="O13" s="43"/>
      <c r="P13" s="43"/>
      <c r="Q13" s="43"/>
      <c r="R13" s="43"/>
      <c r="S13" s="43"/>
      <c r="T13" s="43"/>
      <c r="U13" s="43"/>
      <c r="V13" s="43"/>
      <c r="W13" s="43">
        <v>23</v>
      </c>
      <c r="X13" s="43"/>
      <c r="Y13" s="43"/>
      <c r="Z13" s="43"/>
      <c r="AA13" s="43"/>
      <c r="AB13" s="43"/>
      <c r="AC13" s="43"/>
      <c r="AD13" s="43"/>
      <c r="AE13" s="43"/>
      <c r="AF13" s="43"/>
      <c r="AG13" s="43"/>
      <c r="AH13" s="43"/>
      <c r="AI13" s="43">
        <v>26.3</v>
      </c>
      <c r="AJ13" s="43"/>
      <c r="AK13" s="43"/>
      <c r="AL13" s="43"/>
      <c r="AM13" s="66"/>
      <c r="AN13" s="66"/>
      <c r="AO13" s="66"/>
      <c r="AP13" s="66"/>
      <c r="AQ13" s="66"/>
      <c r="AR13" s="43" t="s">
        <v>311</v>
      </c>
      <c r="AS13" s="42" t="s">
        <v>288</v>
      </c>
      <c r="AT13" s="42"/>
      <c r="AU13" s="42"/>
      <c r="AV13" s="42"/>
      <c r="AW13" s="42"/>
      <c r="AX13" s="42" t="s">
        <v>293</v>
      </c>
      <c r="AY13" s="43"/>
      <c r="AZ13" s="42">
        <v>0</v>
      </c>
      <c r="BA13" s="42">
        <v>10</v>
      </c>
      <c r="BB13" s="42">
        <v>0</v>
      </c>
      <c r="BC13" s="42">
        <v>0</v>
      </c>
      <c r="BD13" s="42">
        <v>0</v>
      </c>
      <c r="BE13" s="42">
        <v>0</v>
      </c>
      <c r="BF13" s="42">
        <v>0</v>
      </c>
      <c r="BG13" s="42">
        <v>0</v>
      </c>
      <c r="BH13" s="42">
        <v>0</v>
      </c>
      <c r="BI13" s="42">
        <v>0</v>
      </c>
      <c r="BJ13" s="42"/>
      <c r="BK13" s="42" t="s">
        <v>288</v>
      </c>
      <c r="BL13" s="42">
        <v>24</v>
      </c>
      <c r="BM13" s="42" t="s">
        <v>288</v>
      </c>
      <c r="BN13" s="42"/>
      <c r="BO13" s="42"/>
      <c r="BP13" s="42"/>
      <c r="BQ13" s="43"/>
      <c r="BR13" s="43"/>
      <c r="BS13" s="42"/>
      <c r="BT13" s="68" t="s">
        <v>288</v>
      </c>
      <c r="BU13" s="189" t="s">
        <v>298</v>
      </c>
      <c r="BV13" s="126" t="s">
        <v>279</v>
      </c>
      <c r="BW13" s="127" t="s">
        <v>280</v>
      </c>
      <c r="BX13" s="84"/>
      <c r="BY13" s="84"/>
      <c r="BZ13" s="84"/>
      <c r="CA13" s="84"/>
      <c r="CB13" s="84"/>
      <c r="CC13" s="84"/>
      <c r="CD13" s="84"/>
      <c r="CE13" s="84"/>
      <c r="CF13" s="84"/>
      <c r="CG13" s="84"/>
      <c r="CH13" s="84"/>
      <c r="CI13" s="84"/>
      <c r="CJ13" s="84"/>
      <c r="CK13" s="84"/>
      <c r="CL13" s="84"/>
      <c r="CM13" s="84"/>
      <c r="CN13" s="84"/>
      <c r="CO13" s="84"/>
      <c r="CP13" s="84"/>
      <c r="CQ13" s="84"/>
      <c r="CR13" s="84"/>
      <c r="CS13" s="84"/>
      <c r="CT13" s="84"/>
      <c r="CU13" s="84"/>
      <c r="CV13" s="84"/>
      <c r="CW13" s="84"/>
      <c r="CX13" s="84"/>
    </row>
    <row r="14" spans="1:102" customFormat="1">
      <c r="A14" s="65">
        <v>1090</v>
      </c>
      <c r="B14" s="44">
        <v>42103</v>
      </c>
      <c r="C14" s="45" t="s">
        <v>284</v>
      </c>
      <c r="D14" s="189" t="s">
        <v>285</v>
      </c>
      <c r="E14" s="43"/>
      <c r="F14" s="43" t="s">
        <v>310</v>
      </c>
      <c r="G14" s="41">
        <v>41914</v>
      </c>
      <c r="H14" s="42" t="s">
        <v>287</v>
      </c>
      <c r="I14" s="42" t="s">
        <v>288</v>
      </c>
      <c r="J14" s="42"/>
      <c r="K14" s="43" t="s">
        <v>299</v>
      </c>
      <c r="L14" s="43" t="s">
        <v>300</v>
      </c>
      <c r="M14" s="43">
        <v>121.63</v>
      </c>
      <c r="N14" s="43">
        <v>32.28</v>
      </c>
      <c r="O14" s="43"/>
      <c r="P14" s="43"/>
      <c r="Q14" s="43"/>
      <c r="R14" s="43"/>
      <c r="S14" s="43"/>
      <c r="T14" s="43"/>
      <c r="U14" s="43"/>
      <c r="V14" s="43"/>
      <c r="W14" s="43">
        <v>17.45</v>
      </c>
      <c r="X14" s="43"/>
      <c r="Y14" s="43"/>
      <c r="Z14" s="43"/>
      <c r="AA14" s="43"/>
      <c r="AB14" s="43"/>
      <c r="AC14" s="43"/>
      <c r="AD14" s="43"/>
      <c r="AE14" s="43"/>
      <c r="AF14" s="43"/>
      <c r="AG14" s="43"/>
      <c r="AH14" s="43"/>
      <c r="AI14" s="43">
        <v>23.23</v>
      </c>
      <c r="AJ14" s="43"/>
      <c r="AK14" s="43"/>
      <c r="AL14" s="43"/>
      <c r="AM14" s="66"/>
      <c r="AN14" s="66"/>
      <c r="AO14" s="66"/>
      <c r="AP14" s="66"/>
      <c r="AQ14" s="66"/>
      <c r="AR14" s="35" t="s">
        <v>311</v>
      </c>
      <c r="AS14" s="42" t="s">
        <v>288</v>
      </c>
      <c r="AT14" s="42"/>
      <c r="AU14" s="42"/>
      <c r="AV14" s="42" t="s">
        <v>292</v>
      </c>
      <c r="AW14" s="42">
        <v>8</v>
      </c>
      <c r="AX14" s="42" t="s">
        <v>293</v>
      </c>
      <c r="AY14" s="43"/>
      <c r="AZ14" s="42">
        <v>0</v>
      </c>
      <c r="BA14" s="42">
        <v>10</v>
      </c>
      <c r="BB14" s="42">
        <v>0</v>
      </c>
      <c r="BC14" s="42">
        <v>0</v>
      </c>
      <c r="BD14" s="42">
        <v>0</v>
      </c>
      <c r="BE14" s="42">
        <v>0</v>
      </c>
      <c r="BF14" s="42">
        <v>0</v>
      </c>
      <c r="BG14" s="42">
        <v>0</v>
      </c>
      <c r="BH14" s="42">
        <v>0</v>
      </c>
      <c r="BI14" s="42">
        <v>0</v>
      </c>
      <c r="BJ14" s="42">
        <v>12</v>
      </c>
      <c r="BK14" s="42" t="s">
        <v>287</v>
      </c>
      <c r="BL14" s="42"/>
      <c r="BM14" s="42" t="s">
        <v>288</v>
      </c>
      <c r="BN14" s="42"/>
      <c r="BO14" s="42"/>
      <c r="BP14" s="42"/>
      <c r="BQ14" s="66"/>
      <c r="BR14" s="66"/>
      <c r="BS14" s="68"/>
      <c r="BT14" s="68" t="s">
        <v>288</v>
      </c>
      <c r="BU14" s="67" t="s">
        <v>177</v>
      </c>
      <c r="BV14" s="126" t="s">
        <v>279</v>
      </c>
      <c r="BW14" s="125" t="s">
        <v>280</v>
      </c>
    </row>
    <row r="15" spans="1:102" customFormat="1">
      <c r="A15" s="65">
        <v>4001</v>
      </c>
      <c r="B15" s="44">
        <v>42103</v>
      </c>
      <c r="C15" s="45" t="s">
        <v>284</v>
      </c>
      <c r="D15" s="189" t="s">
        <v>285</v>
      </c>
      <c r="E15" s="43"/>
      <c r="F15" s="43" t="s">
        <v>310</v>
      </c>
      <c r="G15" s="41">
        <v>41881</v>
      </c>
      <c r="H15" s="42" t="s">
        <v>287</v>
      </c>
      <c r="I15" s="42" t="s">
        <v>288</v>
      </c>
      <c r="J15" s="42"/>
      <c r="K15" s="43" t="s">
        <v>301</v>
      </c>
      <c r="L15" s="43" t="s">
        <v>282</v>
      </c>
      <c r="M15" s="43">
        <v>120</v>
      </c>
      <c r="N15" s="43">
        <v>36</v>
      </c>
      <c r="O15" s="43"/>
      <c r="P15" s="43"/>
      <c r="Q15" s="43"/>
      <c r="R15" s="43"/>
      <c r="S15" s="43"/>
      <c r="T15" s="43"/>
      <c r="U15" s="43"/>
      <c r="V15" s="43"/>
      <c r="W15" s="43">
        <v>18</v>
      </c>
      <c r="X15" s="43"/>
      <c r="Y15" s="43"/>
      <c r="Z15" s="43"/>
      <c r="AA15" s="43"/>
      <c r="AB15" s="43"/>
      <c r="AC15" s="43"/>
      <c r="AD15" s="43"/>
      <c r="AE15" s="43"/>
      <c r="AF15" s="43"/>
      <c r="AG15" s="43"/>
      <c r="AH15" s="43"/>
      <c r="AI15" s="43">
        <v>23.5</v>
      </c>
      <c r="AJ15" s="43"/>
      <c r="AK15" s="43"/>
      <c r="AL15" s="43"/>
      <c r="AM15" s="66"/>
      <c r="AN15" s="66"/>
      <c r="AO15" s="66"/>
      <c r="AP15" s="66"/>
      <c r="AQ15" s="66"/>
      <c r="AR15" s="43" t="s">
        <v>311</v>
      </c>
      <c r="AS15" s="42" t="s">
        <v>288</v>
      </c>
      <c r="AT15" s="42"/>
      <c r="AU15" s="42"/>
      <c r="AV15" s="42" t="s">
        <v>292</v>
      </c>
      <c r="AW15" s="42">
        <v>10</v>
      </c>
      <c r="AX15" s="42" t="s">
        <v>293</v>
      </c>
      <c r="AY15" s="43"/>
      <c r="AZ15" s="42">
        <v>0</v>
      </c>
      <c r="BA15" s="42">
        <v>0</v>
      </c>
      <c r="BB15" s="42">
        <v>7</v>
      </c>
      <c r="BC15" s="42">
        <v>0</v>
      </c>
      <c r="BD15" s="42">
        <v>0</v>
      </c>
      <c r="BE15" s="42">
        <v>0</v>
      </c>
      <c r="BF15" s="42">
        <v>0</v>
      </c>
      <c r="BG15" s="42">
        <v>0</v>
      </c>
      <c r="BH15" s="42">
        <v>0</v>
      </c>
      <c r="BI15" s="42">
        <v>0</v>
      </c>
      <c r="BJ15" s="42">
        <v>24</v>
      </c>
      <c r="BK15" s="42" t="s">
        <v>283</v>
      </c>
      <c r="BL15" s="42"/>
      <c r="BM15" s="42" t="s">
        <v>288</v>
      </c>
      <c r="BN15" s="42"/>
      <c r="BO15" s="42"/>
      <c r="BP15" s="42"/>
      <c r="BQ15" s="43"/>
      <c r="BR15" s="43"/>
      <c r="BS15" s="42"/>
      <c r="BT15" s="68" t="s">
        <v>288</v>
      </c>
      <c r="BU15" s="43"/>
      <c r="BV15" t="s">
        <v>279</v>
      </c>
      <c r="BW15" s="127" t="s">
        <v>280</v>
      </c>
    </row>
    <row r="16" spans="1:102" customFormat="1">
      <c r="A16" s="65">
        <v>5108</v>
      </c>
      <c r="B16" s="44">
        <v>42104</v>
      </c>
      <c r="C16" s="45" t="s">
        <v>284</v>
      </c>
      <c r="D16" s="189" t="s">
        <v>285</v>
      </c>
      <c r="E16" s="43"/>
      <c r="F16" s="43" t="s">
        <v>310</v>
      </c>
      <c r="G16" s="41">
        <v>42083</v>
      </c>
      <c r="H16" s="190" t="s">
        <v>283</v>
      </c>
      <c r="I16" s="190" t="s">
        <v>302</v>
      </c>
      <c r="J16" s="42"/>
      <c r="K16" s="189" t="s">
        <v>303</v>
      </c>
      <c r="L16" s="189" t="s">
        <v>304</v>
      </c>
      <c r="M16" s="43">
        <v>95.3</v>
      </c>
      <c r="N16" s="43">
        <v>31.5</v>
      </c>
      <c r="O16" s="43"/>
      <c r="P16" s="43"/>
      <c r="Q16" s="43"/>
      <c r="R16" s="43"/>
      <c r="S16" s="43"/>
      <c r="T16" s="43"/>
      <c r="U16" s="43"/>
      <c r="V16" s="43"/>
      <c r="W16" s="43">
        <v>13.93</v>
      </c>
      <c r="X16" s="43"/>
      <c r="Y16" s="43"/>
      <c r="Z16" s="43"/>
      <c r="AA16" s="43"/>
      <c r="AB16" s="43"/>
      <c r="AC16" s="43"/>
      <c r="AD16" s="43"/>
      <c r="AE16" s="43"/>
      <c r="AF16" s="43"/>
      <c r="AG16" s="43"/>
      <c r="AH16" s="43"/>
      <c r="AI16" s="43">
        <v>19.47</v>
      </c>
      <c r="AJ16" s="43"/>
      <c r="AK16" s="43"/>
      <c r="AL16" s="43"/>
      <c r="AM16" s="66"/>
      <c r="AN16" s="66"/>
      <c r="AO16" s="66"/>
      <c r="AP16" s="66"/>
      <c r="AQ16" s="66"/>
      <c r="AR16" s="35" t="s">
        <v>311</v>
      </c>
      <c r="AS16" s="42" t="s">
        <v>288</v>
      </c>
      <c r="AT16" s="42"/>
      <c r="AU16" s="42"/>
      <c r="AV16" s="42"/>
      <c r="AW16" s="42"/>
      <c r="AX16" s="42" t="s">
        <v>288</v>
      </c>
      <c r="AY16" s="43"/>
      <c r="AZ16" s="42">
        <v>0</v>
      </c>
      <c r="BA16" s="42">
        <v>0</v>
      </c>
      <c r="BB16" s="42">
        <v>0</v>
      </c>
      <c r="BC16" s="42">
        <v>0</v>
      </c>
      <c r="BD16" s="42">
        <v>0</v>
      </c>
      <c r="BE16" s="42">
        <v>0</v>
      </c>
      <c r="BF16" s="42">
        <v>0</v>
      </c>
      <c r="BG16" s="42">
        <v>0</v>
      </c>
      <c r="BH16" s="42">
        <v>0</v>
      </c>
      <c r="BI16" s="42">
        <v>0</v>
      </c>
      <c r="BJ16" s="42"/>
      <c r="BK16" s="42"/>
      <c r="BL16" s="42"/>
      <c r="BM16" s="42" t="s">
        <v>305</v>
      </c>
      <c r="BN16" s="42">
        <v>6</v>
      </c>
      <c r="BO16" s="42"/>
      <c r="BP16" s="42"/>
      <c r="BQ16" s="67"/>
      <c r="BR16" s="67"/>
      <c r="BS16" s="68"/>
      <c r="BT16" s="68" t="s">
        <v>305</v>
      </c>
      <c r="BU16" s="191" t="s">
        <v>306</v>
      </c>
      <c r="BV16" s="128" t="s">
        <v>279</v>
      </c>
      <c r="BW16" s="127" t="s">
        <v>307</v>
      </c>
    </row>
  </sheetData>
  <pageMargins left="0.75" right="0.75" top="1" bottom="1" header="0.5" footer="0.5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F5EAD0-E636-264F-B845-1C4E6F70D420}">
  <dimension ref="A1:CX16"/>
  <sheetViews>
    <sheetView zoomScaleNormal="100" workbookViewId="0">
      <selection activeCell="AX32" sqref="AX32"/>
    </sheetView>
  </sheetViews>
  <sheetFormatPr baseColWidth="10" defaultRowHeight="13"/>
  <cols>
    <col min="1" max="1" width="5.5" customWidth="1"/>
    <col min="2" max="2" width="12" customWidth="1"/>
    <col min="3" max="3" width="8.5" customWidth="1"/>
    <col min="4" max="4" width="12.6640625" customWidth="1"/>
    <col min="5" max="5" width="7.33203125" customWidth="1"/>
    <col min="6" max="6" width="18.6640625" customWidth="1"/>
    <col min="7" max="7" width="10" customWidth="1"/>
    <col min="8" max="10" width="9.83203125" customWidth="1"/>
    <col min="11" max="11" width="19.33203125" bestFit="1" customWidth="1"/>
    <col min="12" max="12" width="21.1640625" customWidth="1"/>
    <col min="13" max="13" width="9.83203125" customWidth="1"/>
    <col min="14" max="14" width="9.6640625" customWidth="1"/>
    <col min="15" max="15" width="7.83203125" customWidth="1"/>
    <col min="16" max="21" width="8.5" customWidth="1"/>
    <col min="22" max="22" width="9.1640625" customWidth="1"/>
    <col min="23" max="30" width="9.5" customWidth="1"/>
    <col min="31" max="31" width="8.5" customWidth="1"/>
    <col min="32" max="35" width="7.83203125" customWidth="1"/>
    <col min="36" max="36" width="8.83203125" customWidth="1"/>
    <col min="37" max="37" width="9.1640625" customWidth="1"/>
    <col min="38" max="38" width="10" customWidth="1"/>
    <col min="39" max="43" width="10.1640625" customWidth="1"/>
    <col min="44" max="44" width="27.6640625" customWidth="1"/>
    <col min="45" max="48" width="9.33203125" customWidth="1"/>
    <col min="49" max="50" width="7.83203125" customWidth="1"/>
    <col min="51" max="51" width="10.1640625" customWidth="1"/>
    <col min="69" max="69" width="38.6640625" customWidth="1"/>
    <col min="70" max="70" width="15.1640625" customWidth="1"/>
    <col min="71" max="72" width="11.33203125" customWidth="1"/>
    <col min="73" max="73" width="29.5" customWidth="1"/>
    <col min="76" max="16384" width="10.83203125" style="34"/>
  </cols>
  <sheetData>
    <row r="1" spans="1:102" ht="112">
      <c r="A1" s="1" t="s">
        <v>122</v>
      </c>
      <c r="B1" s="1" t="s">
        <v>123</v>
      </c>
      <c r="C1" s="2" t="s">
        <v>124</v>
      </c>
      <c r="D1" s="3" t="s">
        <v>157</v>
      </c>
      <c r="E1" s="3" t="s">
        <v>158</v>
      </c>
      <c r="F1" s="3" t="s">
        <v>159</v>
      </c>
      <c r="G1" s="1" t="s">
        <v>10</v>
      </c>
      <c r="H1" s="4" t="s">
        <v>11</v>
      </c>
      <c r="I1" s="4" t="s">
        <v>12</v>
      </c>
      <c r="J1" s="4" t="s">
        <v>13</v>
      </c>
      <c r="K1" s="3" t="s">
        <v>14</v>
      </c>
      <c r="L1" s="5" t="s">
        <v>15</v>
      </c>
      <c r="M1" s="6" t="s">
        <v>125</v>
      </c>
      <c r="N1" s="7" t="s">
        <v>95</v>
      </c>
      <c r="O1" s="7" t="s">
        <v>96</v>
      </c>
      <c r="P1" s="7" t="s">
        <v>97</v>
      </c>
      <c r="Q1" s="7" t="s">
        <v>98</v>
      </c>
      <c r="R1" s="7" t="s">
        <v>99</v>
      </c>
      <c r="S1" s="7" t="s">
        <v>100</v>
      </c>
      <c r="T1" s="7" t="s">
        <v>101</v>
      </c>
      <c r="U1" s="7" t="s">
        <v>102</v>
      </c>
      <c r="V1" s="8" t="s">
        <v>161</v>
      </c>
      <c r="W1" s="9" t="s">
        <v>162</v>
      </c>
      <c r="X1" s="9" t="s">
        <v>163</v>
      </c>
      <c r="Y1" s="9" t="s">
        <v>167</v>
      </c>
      <c r="Z1" s="9" t="s">
        <v>194</v>
      </c>
      <c r="AA1" s="9" t="s">
        <v>195</v>
      </c>
      <c r="AB1" s="9" t="s">
        <v>196</v>
      </c>
      <c r="AC1" s="9" t="s">
        <v>197</v>
      </c>
      <c r="AD1" s="10" t="s">
        <v>198</v>
      </c>
      <c r="AE1" s="10" t="s">
        <v>64</v>
      </c>
      <c r="AF1" s="11" t="s">
        <v>65</v>
      </c>
      <c r="AG1" s="12" t="s">
        <v>136</v>
      </c>
      <c r="AH1" s="12" t="s">
        <v>137</v>
      </c>
      <c r="AI1" s="13" t="s">
        <v>138</v>
      </c>
      <c r="AJ1" s="13" t="s">
        <v>117</v>
      </c>
      <c r="AK1" s="13" t="s">
        <v>83</v>
      </c>
      <c r="AL1" s="13" t="s">
        <v>84</v>
      </c>
      <c r="AM1" s="13" t="s">
        <v>146</v>
      </c>
      <c r="AN1" s="14" t="s">
        <v>67</v>
      </c>
      <c r="AO1" s="14" t="s">
        <v>187</v>
      </c>
      <c r="AP1" s="14" t="s">
        <v>188</v>
      </c>
      <c r="AQ1" s="14" t="s">
        <v>189</v>
      </c>
      <c r="AR1" s="15" t="s">
        <v>153</v>
      </c>
      <c r="AS1" s="16" t="s">
        <v>154</v>
      </c>
      <c r="AT1" s="16" t="s">
        <v>155</v>
      </c>
      <c r="AU1" s="17" t="s">
        <v>50</v>
      </c>
      <c r="AV1" s="18" t="s">
        <v>51</v>
      </c>
      <c r="AW1" s="19" t="s">
        <v>183</v>
      </c>
      <c r="AX1" s="20" t="s">
        <v>184</v>
      </c>
      <c r="AY1" s="21" t="s">
        <v>108</v>
      </c>
      <c r="AZ1" s="22" t="s">
        <v>104</v>
      </c>
      <c r="BA1" s="23" t="s">
        <v>185</v>
      </c>
      <c r="BB1" s="24" t="s">
        <v>118</v>
      </c>
      <c r="BC1" s="23" t="s">
        <v>86</v>
      </c>
      <c r="BD1" s="24" t="s">
        <v>120</v>
      </c>
      <c r="BE1" s="25" t="s">
        <v>121</v>
      </c>
      <c r="BF1" s="22" t="s">
        <v>147</v>
      </c>
      <c r="BG1" s="26" t="s">
        <v>148</v>
      </c>
      <c r="BH1" s="22" t="s">
        <v>149</v>
      </c>
      <c r="BI1" s="26" t="s">
        <v>150</v>
      </c>
      <c r="BJ1" s="4" t="s">
        <v>89</v>
      </c>
      <c r="BK1" s="4" t="s">
        <v>152</v>
      </c>
      <c r="BL1" s="4" t="s">
        <v>126</v>
      </c>
      <c r="BM1" s="4" t="s">
        <v>160</v>
      </c>
      <c r="BN1" s="4" t="s">
        <v>105</v>
      </c>
      <c r="BO1" s="4" t="s">
        <v>265</v>
      </c>
      <c r="BP1" s="4" t="s">
        <v>266</v>
      </c>
      <c r="BQ1" s="27" t="s">
        <v>139</v>
      </c>
      <c r="BR1" s="27" t="s">
        <v>140</v>
      </c>
      <c r="BS1" s="28" t="s">
        <v>141</v>
      </c>
      <c r="BT1" s="28" t="s">
        <v>211</v>
      </c>
      <c r="BU1" s="27" t="s">
        <v>109</v>
      </c>
    </row>
    <row r="2" spans="1:102">
      <c r="A2" s="117">
        <v>3</v>
      </c>
      <c r="B2" s="44">
        <v>41927</v>
      </c>
      <c r="C2" s="45" t="s">
        <v>213</v>
      </c>
      <c r="D2" s="43" t="s">
        <v>214</v>
      </c>
      <c r="E2" s="43"/>
      <c r="F2" s="43" t="s">
        <v>215</v>
      </c>
      <c r="G2" s="41">
        <v>41820</v>
      </c>
      <c r="H2" s="42" t="s">
        <v>216</v>
      </c>
      <c r="I2" s="42" t="s">
        <v>217</v>
      </c>
      <c r="J2" s="42"/>
      <c r="K2" s="43" t="s">
        <v>214</v>
      </c>
      <c r="L2" s="43" t="s">
        <v>18</v>
      </c>
      <c r="M2" s="43">
        <v>133.5</v>
      </c>
      <c r="N2" s="43">
        <v>27.78</v>
      </c>
      <c r="O2" s="43" t="s">
        <v>35</v>
      </c>
      <c r="P2" s="43">
        <v>30000</v>
      </c>
      <c r="Q2" s="43">
        <v>27.78</v>
      </c>
      <c r="R2" s="43"/>
      <c r="S2" s="43"/>
      <c r="T2" s="43"/>
      <c r="U2" s="43"/>
      <c r="V2" s="43"/>
      <c r="W2" s="43"/>
      <c r="X2" s="43"/>
      <c r="Y2" s="43"/>
      <c r="Z2" s="43"/>
      <c r="AA2" s="43"/>
      <c r="AB2" s="43"/>
      <c r="AC2" s="43"/>
      <c r="AD2" s="43"/>
      <c r="AE2" s="43"/>
      <c r="AF2" s="43"/>
      <c r="AG2" s="43"/>
      <c r="AH2" s="43"/>
      <c r="AI2" s="43"/>
      <c r="AJ2" s="43"/>
      <c r="AK2" s="43"/>
      <c r="AL2" s="43"/>
      <c r="AM2" s="43"/>
      <c r="AN2" s="43"/>
      <c r="AO2" s="43"/>
      <c r="AP2" s="43"/>
      <c r="AQ2" s="43"/>
      <c r="AR2" s="43" t="s">
        <v>219</v>
      </c>
      <c r="AS2" s="42" t="s">
        <v>217</v>
      </c>
      <c r="AT2" s="42"/>
      <c r="AU2" s="42"/>
      <c r="AV2" s="42" t="s">
        <v>221</v>
      </c>
      <c r="AW2" s="42">
        <v>11</v>
      </c>
      <c r="AX2" s="42" t="s">
        <v>222</v>
      </c>
      <c r="AY2" s="43"/>
      <c r="AZ2" s="42">
        <v>0</v>
      </c>
      <c r="BA2" s="42">
        <v>0</v>
      </c>
      <c r="BB2" s="42">
        <v>0</v>
      </c>
      <c r="BC2" s="42">
        <v>0</v>
      </c>
      <c r="BD2" s="42">
        <v>0</v>
      </c>
      <c r="BE2" s="42">
        <v>0</v>
      </c>
      <c r="BF2" s="42">
        <v>0</v>
      </c>
      <c r="BG2" s="42">
        <v>0</v>
      </c>
      <c r="BH2" s="42">
        <v>0</v>
      </c>
      <c r="BI2" s="42">
        <v>0</v>
      </c>
      <c r="BJ2" s="42"/>
      <c r="BK2" s="42" t="s">
        <v>217</v>
      </c>
      <c r="BL2" s="42"/>
      <c r="BM2" s="42" t="s">
        <v>216</v>
      </c>
      <c r="BN2" s="42"/>
      <c r="BO2" s="42"/>
      <c r="BP2" s="42"/>
      <c r="BQ2" s="43" t="s">
        <v>226</v>
      </c>
      <c r="BR2" s="46" t="s">
        <v>63</v>
      </c>
      <c r="BS2" s="42">
        <v>20</v>
      </c>
      <c r="BT2" s="42" t="s">
        <v>217</v>
      </c>
      <c r="BU2" s="43" t="s">
        <v>224</v>
      </c>
      <c r="BV2" s="34"/>
      <c r="BW2" s="34"/>
    </row>
    <row r="3" spans="1:102">
      <c r="A3" s="117">
        <v>3</v>
      </c>
      <c r="B3" s="44">
        <v>41927</v>
      </c>
      <c r="C3" s="45" t="s">
        <v>213</v>
      </c>
      <c r="D3" s="43" t="s">
        <v>214</v>
      </c>
      <c r="E3" s="43"/>
      <c r="F3" s="43" t="s">
        <v>215</v>
      </c>
      <c r="G3" s="41">
        <v>41887</v>
      </c>
      <c r="H3" s="42" t="s">
        <v>216</v>
      </c>
      <c r="I3" s="42" t="s">
        <v>217</v>
      </c>
      <c r="J3" s="42"/>
      <c r="K3" s="43" t="s">
        <v>214</v>
      </c>
      <c r="L3" s="43" t="s">
        <v>225</v>
      </c>
      <c r="M3" s="43">
        <v>133.5</v>
      </c>
      <c r="N3" s="43">
        <v>27.78</v>
      </c>
      <c r="O3" s="43" t="s">
        <v>35</v>
      </c>
      <c r="P3" s="43">
        <v>30000</v>
      </c>
      <c r="Q3" s="43">
        <v>27.78</v>
      </c>
      <c r="R3" s="43"/>
      <c r="S3" s="43"/>
      <c r="T3" s="43"/>
      <c r="U3" s="43"/>
      <c r="V3" s="43"/>
      <c r="W3" s="43"/>
      <c r="X3" s="43"/>
      <c r="Y3" s="43"/>
      <c r="Z3" s="43"/>
      <c r="AA3" s="43"/>
      <c r="AB3" s="43"/>
      <c r="AC3" s="43"/>
      <c r="AD3" s="43"/>
      <c r="AE3" s="43"/>
      <c r="AF3" s="43"/>
      <c r="AG3" s="43"/>
      <c r="AH3" s="43"/>
      <c r="AI3" s="43"/>
      <c r="AJ3" s="43"/>
      <c r="AK3" s="43"/>
      <c r="AL3" s="43"/>
      <c r="AM3" s="43"/>
      <c r="AN3" s="43"/>
      <c r="AO3" s="43"/>
      <c r="AP3" s="43"/>
      <c r="AQ3" s="43"/>
      <c r="AR3" s="43" t="s">
        <v>219</v>
      </c>
      <c r="AS3" s="42" t="s">
        <v>217</v>
      </c>
      <c r="AT3" s="42"/>
      <c r="AU3" s="42"/>
      <c r="AV3" s="42" t="s">
        <v>221</v>
      </c>
      <c r="AW3" s="42">
        <v>8</v>
      </c>
      <c r="AX3" s="42" t="s">
        <v>222</v>
      </c>
      <c r="AY3" s="43"/>
      <c r="AZ3" s="42">
        <v>0</v>
      </c>
      <c r="BA3" s="42">
        <v>12</v>
      </c>
      <c r="BB3" s="42">
        <v>0</v>
      </c>
      <c r="BC3" s="42">
        <v>0</v>
      </c>
      <c r="BD3" s="42">
        <v>0</v>
      </c>
      <c r="BE3" s="42">
        <v>0</v>
      </c>
      <c r="BF3" s="42">
        <v>0</v>
      </c>
      <c r="BG3" s="42">
        <v>0</v>
      </c>
      <c r="BH3" s="42">
        <v>0</v>
      </c>
      <c r="BI3" s="42">
        <v>0</v>
      </c>
      <c r="BJ3" s="42">
        <v>12</v>
      </c>
      <c r="BK3" s="42" t="s">
        <v>260</v>
      </c>
      <c r="BL3" s="42">
        <v>12</v>
      </c>
      <c r="BM3" s="42" t="s">
        <v>217</v>
      </c>
      <c r="BN3" s="42"/>
      <c r="BO3" s="42"/>
      <c r="BP3" s="42"/>
      <c r="BQ3" s="43"/>
      <c r="BR3" s="46"/>
      <c r="BS3" s="42"/>
      <c r="BT3" s="42" t="s">
        <v>217</v>
      </c>
      <c r="BU3" s="43" t="s">
        <v>224</v>
      </c>
      <c r="BV3" s="124" t="s">
        <v>279</v>
      </c>
      <c r="BW3" s="125" t="s">
        <v>280</v>
      </c>
    </row>
    <row r="4" spans="1:102">
      <c r="A4" s="117">
        <v>467</v>
      </c>
      <c r="B4" s="44">
        <v>41927</v>
      </c>
      <c r="C4" s="45" t="s">
        <v>213</v>
      </c>
      <c r="D4" s="43" t="s">
        <v>214</v>
      </c>
      <c r="E4" s="43"/>
      <c r="F4" s="43" t="s">
        <v>215</v>
      </c>
      <c r="G4" s="41">
        <v>41880</v>
      </c>
      <c r="H4" s="42" t="s">
        <v>216</v>
      </c>
      <c r="I4" s="42" t="s">
        <v>217</v>
      </c>
      <c r="J4" s="42"/>
      <c r="K4" s="43" t="s">
        <v>271</v>
      </c>
      <c r="L4" s="43" t="s">
        <v>272</v>
      </c>
      <c r="M4" s="43">
        <v>112.1</v>
      </c>
      <c r="N4" s="43">
        <v>26.24</v>
      </c>
      <c r="O4" s="43" t="s">
        <v>218</v>
      </c>
      <c r="P4" s="43">
        <v>30000</v>
      </c>
      <c r="Q4" s="43">
        <v>29.22</v>
      </c>
      <c r="R4" s="43"/>
      <c r="S4" s="43"/>
      <c r="T4" s="43"/>
      <c r="U4" s="43"/>
      <c r="V4" s="43"/>
      <c r="W4" s="43"/>
      <c r="X4" s="43"/>
      <c r="Y4" s="43"/>
      <c r="Z4" s="43"/>
      <c r="AA4" s="43"/>
      <c r="AB4" s="43"/>
      <c r="AC4" s="43"/>
      <c r="AD4" s="43"/>
      <c r="AE4" s="43"/>
      <c r="AF4" s="43"/>
      <c r="AG4" s="43"/>
      <c r="AH4" s="43"/>
      <c r="AI4" s="43"/>
      <c r="AJ4" s="43"/>
      <c r="AK4" s="43"/>
      <c r="AL4" s="43"/>
      <c r="AM4" s="43"/>
      <c r="AN4" s="43"/>
      <c r="AO4" s="43"/>
      <c r="AP4" s="43"/>
      <c r="AQ4" s="43"/>
      <c r="AR4" s="35" t="s">
        <v>219</v>
      </c>
      <c r="AS4" s="42" t="s">
        <v>217</v>
      </c>
      <c r="AT4" s="42"/>
      <c r="AU4" s="42"/>
      <c r="AV4" s="42"/>
      <c r="AW4" s="42"/>
      <c r="AX4" s="42" t="s">
        <v>222</v>
      </c>
      <c r="AY4" s="43"/>
      <c r="AZ4" s="42">
        <v>0</v>
      </c>
      <c r="BA4" s="42">
        <v>14</v>
      </c>
      <c r="BB4" s="42">
        <v>0</v>
      </c>
      <c r="BC4" s="42">
        <v>0</v>
      </c>
      <c r="BD4" s="42">
        <v>0</v>
      </c>
      <c r="BE4" s="42">
        <v>0</v>
      </c>
      <c r="BF4" s="42">
        <v>0</v>
      </c>
      <c r="BG4" s="42">
        <v>0</v>
      </c>
      <c r="BH4" s="42">
        <v>0</v>
      </c>
      <c r="BI4" s="42">
        <v>0</v>
      </c>
      <c r="BJ4" s="42"/>
      <c r="BK4" s="42"/>
      <c r="BL4" s="42">
        <v>24</v>
      </c>
      <c r="BM4" s="42" t="s">
        <v>217</v>
      </c>
      <c r="BN4" s="42"/>
      <c r="BO4" s="42"/>
      <c r="BP4" s="42"/>
      <c r="BQ4" s="43"/>
      <c r="BR4" s="43"/>
      <c r="BS4" s="42"/>
      <c r="BT4" s="42" t="s">
        <v>217</v>
      </c>
      <c r="BU4" s="43"/>
      <c r="BV4" s="128" t="s">
        <v>279</v>
      </c>
      <c r="BW4" s="127" t="s">
        <v>280</v>
      </c>
      <c r="BX4" s="35"/>
      <c r="BY4" s="35"/>
      <c r="BZ4" s="35"/>
      <c r="CA4" s="35"/>
      <c r="CB4" s="35"/>
      <c r="CC4" s="35"/>
      <c r="CD4" s="35"/>
      <c r="CE4" s="35"/>
      <c r="CF4" s="35"/>
      <c r="CG4" s="35"/>
      <c r="CH4" s="35"/>
      <c r="CI4" s="35"/>
      <c r="CJ4" s="35"/>
      <c r="CK4" s="35"/>
      <c r="CL4" s="35"/>
      <c r="CM4" s="35"/>
      <c r="CN4" s="35"/>
      <c r="CO4" s="35"/>
      <c r="CP4" s="35"/>
      <c r="CQ4" s="35"/>
      <c r="CR4" s="35"/>
      <c r="CS4" s="35"/>
      <c r="CT4" s="35"/>
      <c r="CU4" s="35"/>
      <c r="CV4" s="35"/>
      <c r="CW4" s="35"/>
      <c r="CX4" s="35"/>
    </row>
    <row r="5" spans="1:102">
      <c r="A5" s="117">
        <v>1089</v>
      </c>
      <c r="B5" s="44">
        <v>41927</v>
      </c>
      <c r="C5" s="45" t="s">
        <v>213</v>
      </c>
      <c r="D5" s="43" t="s">
        <v>214</v>
      </c>
      <c r="E5" s="43"/>
      <c r="F5" s="43" t="s">
        <v>215</v>
      </c>
      <c r="G5" s="41">
        <v>41914</v>
      </c>
      <c r="H5" s="42" t="s">
        <v>216</v>
      </c>
      <c r="I5" s="42" t="s">
        <v>217</v>
      </c>
      <c r="J5" s="42"/>
      <c r="K5" s="43" t="s">
        <v>275</v>
      </c>
      <c r="L5" s="43" t="s">
        <v>276</v>
      </c>
      <c r="M5" s="43">
        <v>121.63</v>
      </c>
      <c r="N5" s="43">
        <v>26.57</v>
      </c>
      <c r="O5" s="43" t="s">
        <v>218</v>
      </c>
      <c r="P5" s="43">
        <v>30000</v>
      </c>
      <c r="Q5" s="43">
        <v>30.16</v>
      </c>
      <c r="R5" s="43"/>
      <c r="S5" s="43"/>
      <c r="T5" s="43"/>
      <c r="U5" s="43"/>
      <c r="V5" s="43"/>
      <c r="W5" s="43"/>
      <c r="X5" s="43"/>
      <c r="Y5" s="43"/>
      <c r="Z5" s="43"/>
      <c r="AA5" s="43"/>
      <c r="AB5" s="43"/>
      <c r="AC5" s="43"/>
      <c r="AD5" s="43"/>
      <c r="AE5" s="43"/>
      <c r="AF5" s="43"/>
      <c r="AG5" s="43"/>
      <c r="AH5" s="43"/>
      <c r="AI5" s="43"/>
      <c r="AJ5" s="43"/>
      <c r="AK5" s="43"/>
      <c r="AL5" s="43"/>
      <c r="AM5" s="43"/>
      <c r="AN5" s="43"/>
      <c r="AO5" s="43"/>
      <c r="AP5" s="43"/>
      <c r="AQ5" s="43"/>
      <c r="AR5" s="43" t="s">
        <v>219</v>
      </c>
      <c r="AS5" s="42" t="s">
        <v>217</v>
      </c>
      <c r="AT5" s="42"/>
      <c r="AU5" s="42"/>
      <c r="AV5" s="42" t="s">
        <v>221</v>
      </c>
      <c r="AW5" s="42">
        <v>8</v>
      </c>
      <c r="AX5" s="42" t="s">
        <v>222</v>
      </c>
      <c r="AY5" s="43"/>
      <c r="AZ5" s="42">
        <v>0</v>
      </c>
      <c r="BA5" s="42">
        <v>10</v>
      </c>
      <c r="BB5" s="42">
        <v>0</v>
      </c>
      <c r="BC5" s="42">
        <v>0</v>
      </c>
      <c r="BD5" s="42">
        <v>0</v>
      </c>
      <c r="BE5" s="42">
        <v>0</v>
      </c>
      <c r="BF5" s="42">
        <v>0</v>
      </c>
      <c r="BG5" s="42">
        <v>0</v>
      </c>
      <c r="BH5" s="42">
        <v>0</v>
      </c>
      <c r="BI5" s="42">
        <v>0</v>
      </c>
      <c r="BJ5" s="42">
        <v>12</v>
      </c>
      <c r="BK5" s="42" t="s">
        <v>216</v>
      </c>
      <c r="BL5" s="42"/>
      <c r="BM5" s="42" t="s">
        <v>217</v>
      </c>
      <c r="BN5" s="42"/>
      <c r="BO5" s="42"/>
      <c r="BP5" s="42"/>
      <c r="BQ5" s="43"/>
      <c r="BR5" s="43"/>
      <c r="BS5" s="42"/>
      <c r="BT5" s="42" t="s">
        <v>217</v>
      </c>
      <c r="BU5" s="46" t="s">
        <v>177</v>
      </c>
      <c r="BV5" s="128" t="s">
        <v>279</v>
      </c>
      <c r="BW5" s="125" t="s">
        <v>281</v>
      </c>
    </row>
    <row r="6" spans="1:102">
      <c r="A6" s="117">
        <v>4000</v>
      </c>
      <c r="B6" s="44">
        <v>41927</v>
      </c>
      <c r="C6" s="45" t="s">
        <v>213</v>
      </c>
      <c r="D6" s="43" t="s">
        <v>214</v>
      </c>
      <c r="E6" s="43"/>
      <c r="F6" s="43" t="s">
        <v>215</v>
      </c>
      <c r="G6" s="41">
        <v>41881</v>
      </c>
      <c r="H6" s="42" t="s">
        <v>216</v>
      </c>
      <c r="I6" s="42" t="s">
        <v>217</v>
      </c>
      <c r="J6" s="42"/>
      <c r="K6" s="43" t="s">
        <v>277</v>
      </c>
      <c r="L6" s="43" t="s">
        <v>282</v>
      </c>
      <c r="M6" s="43">
        <v>120</v>
      </c>
      <c r="N6" s="43">
        <v>28</v>
      </c>
      <c r="O6" s="43"/>
      <c r="P6" s="43"/>
      <c r="Q6" s="43"/>
      <c r="R6" s="43"/>
      <c r="S6" s="43"/>
      <c r="T6" s="43"/>
      <c r="U6" s="43"/>
      <c r="V6" s="43"/>
      <c r="W6" s="43"/>
      <c r="X6" s="43"/>
      <c r="Y6" s="43"/>
      <c r="Z6" s="43"/>
      <c r="AA6" s="43"/>
      <c r="AB6" s="43"/>
      <c r="AC6" s="43"/>
      <c r="AD6" s="43"/>
      <c r="AE6" s="43"/>
      <c r="AF6" s="43"/>
      <c r="AG6" s="43"/>
      <c r="AH6" s="43"/>
      <c r="AI6" s="43"/>
      <c r="AJ6" s="43"/>
      <c r="AK6" s="43"/>
      <c r="AL6" s="43"/>
      <c r="AM6" s="43"/>
      <c r="AN6" s="43"/>
      <c r="AO6" s="43"/>
      <c r="AP6" s="43"/>
      <c r="AQ6" s="43"/>
      <c r="AR6" s="43" t="s">
        <v>219</v>
      </c>
      <c r="AS6" s="42" t="s">
        <v>217</v>
      </c>
      <c r="AT6" s="42"/>
      <c r="AU6" s="42"/>
      <c r="AV6" s="42" t="s">
        <v>221</v>
      </c>
      <c r="AW6" s="42">
        <v>10</v>
      </c>
      <c r="AX6" s="42" t="s">
        <v>222</v>
      </c>
      <c r="AY6" s="43"/>
      <c r="AZ6" s="42">
        <v>0</v>
      </c>
      <c r="BA6" s="42">
        <v>0</v>
      </c>
      <c r="BB6" s="42">
        <v>7</v>
      </c>
      <c r="BC6" s="42">
        <v>0</v>
      </c>
      <c r="BD6" s="42">
        <v>0</v>
      </c>
      <c r="BE6" s="42">
        <v>0</v>
      </c>
      <c r="BF6" s="42">
        <v>0</v>
      </c>
      <c r="BG6" s="42">
        <v>0</v>
      </c>
      <c r="BH6" s="42">
        <v>0</v>
      </c>
      <c r="BI6" s="42">
        <v>0</v>
      </c>
      <c r="BJ6" s="42">
        <v>24</v>
      </c>
      <c r="BK6" s="42" t="s">
        <v>283</v>
      </c>
      <c r="BL6" s="42"/>
      <c r="BM6" s="42" t="s">
        <v>217</v>
      </c>
      <c r="BN6" s="42"/>
      <c r="BO6" s="42"/>
      <c r="BP6" s="42"/>
      <c r="BQ6" s="43"/>
      <c r="BR6" s="43"/>
      <c r="BS6" s="42"/>
      <c r="BT6" s="42" t="s">
        <v>217</v>
      </c>
      <c r="BU6" s="43"/>
      <c r="BV6" s="34" t="s">
        <v>279</v>
      </c>
      <c r="BW6" s="125" t="s">
        <v>280</v>
      </c>
    </row>
    <row r="7" spans="1:102">
      <c r="A7" s="117">
        <v>1</v>
      </c>
      <c r="B7" s="44">
        <v>41927</v>
      </c>
      <c r="C7" s="45" t="s">
        <v>68</v>
      </c>
      <c r="D7" s="43" t="s">
        <v>69</v>
      </c>
      <c r="E7" s="43"/>
      <c r="F7" s="43" t="s">
        <v>34</v>
      </c>
      <c r="G7" s="41">
        <v>41820</v>
      </c>
      <c r="H7" s="42" t="s">
        <v>22</v>
      </c>
      <c r="I7" s="42" t="s">
        <v>30</v>
      </c>
      <c r="J7" s="42"/>
      <c r="K7" s="43" t="s">
        <v>69</v>
      </c>
      <c r="L7" s="43" t="s">
        <v>18</v>
      </c>
      <c r="M7" s="43">
        <v>133.5</v>
      </c>
      <c r="N7" s="43">
        <v>27.78</v>
      </c>
      <c r="O7" s="43" t="s">
        <v>35</v>
      </c>
      <c r="P7" s="43">
        <v>30000</v>
      </c>
      <c r="Q7" s="43">
        <v>27.78</v>
      </c>
      <c r="R7" s="43"/>
      <c r="S7" s="43"/>
      <c r="T7" s="43"/>
      <c r="U7" s="43"/>
      <c r="V7" s="43"/>
      <c r="W7" s="43"/>
      <c r="X7" s="43"/>
      <c r="Y7" s="43"/>
      <c r="Z7" s="43"/>
      <c r="AA7" s="43"/>
      <c r="AB7" s="43"/>
      <c r="AC7" s="43"/>
      <c r="AD7" s="43"/>
      <c r="AE7" s="43"/>
      <c r="AF7" s="43">
        <v>14.13</v>
      </c>
      <c r="AG7" s="43"/>
      <c r="AH7" s="43"/>
      <c r="AI7" s="43"/>
      <c r="AJ7" s="43"/>
      <c r="AK7" s="43"/>
      <c r="AL7" s="43"/>
      <c r="AM7" s="43"/>
      <c r="AN7" s="43"/>
      <c r="AO7" s="43"/>
      <c r="AP7" s="43"/>
      <c r="AQ7" s="43"/>
      <c r="AR7" s="43" t="s">
        <v>17</v>
      </c>
      <c r="AS7" s="42" t="s">
        <v>30</v>
      </c>
      <c r="AT7" s="42"/>
      <c r="AU7" s="42"/>
      <c r="AV7" s="42" t="s">
        <v>77</v>
      </c>
      <c r="AW7" s="42">
        <v>11</v>
      </c>
      <c r="AX7" s="42" t="s">
        <v>26</v>
      </c>
      <c r="AY7" s="43"/>
      <c r="AZ7" s="42">
        <v>0</v>
      </c>
      <c r="BA7" s="42">
        <v>0</v>
      </c>
      <c r="BB7" s="42">
        <v>0</v>
      </c>
      <c r="BC7" s="42">
        <v>0</v>
      </c>
      <c r="BD7" s="42">
        <v>0</v>
      </c>
      <c r="BE7" s="42">
        <v>0</v>
      </c>
      <c r="BF7" s="42">
        <v>0</v>
      </c>
      <c r="BG7" s="42">
        <v>0</v>
      </c>
      <c r="BH7" s="42">
        <v>0</v>
      </c>
      <c r="BI7" s="42">
        <v>0</v>
      </c>
      <c r="BJ7" s="42"/>
      <c r="BK7" s="42" t="s">
        <v>30</v>
      </c>
      <c r="BL7" s="42"/>
      <c r="BM7" s="42" t="s">
        <v>22</v>
      </c>
      <c r="BN7" s="42"/>
      <c r="BO7" s="42"/>
      <c r="BP7" s="42"/>
      <c r="BQ7" s="43" t="s">
        <v>79</v>
      </c>
      <c r="BR7" s="46" t="s">
        <v>63</v>
      </c>
      <c r="BS7" s="42">
        <v>20</v>
      </c>
      <c r="BT7" s="42" t="s">
        <v>30</v>
      </c>
      <c r="BU7" s="43" t="s">
        <v>81</v>
      </c>
      <c r="BV7" s="34"/>
      <c r="BW7" s="34"/>
    </row>
    <row r="8" spans="1:102">
      <c r="A8" s="117">
        <v>1</v>
      </c>
      <c r="B8" s="44">
        <v>41927</v>
      </c>
      <c r="C8" s="45" t="s">
        <v>213</v>
      </c>
      <c r="D8" s="43" t="s">
        <v>214</v>
      </c>
      <c r="E8" s="43"/>
      <c r="F8" s="43" t="s">
        <v>267</v>
      </c>
      <c r="G8" s="41">
        <v>41887</v>
      </c>
      <c r="H8" s="42" t="s">
        <v>216</v>
      </c>
      <c r="I8" s="42" t="s">
        <v>217</v>
      </c>
      <c r="J8" s="42"/>
      <c r="K8" s="43" t="s">
        <v>214</v>
      </c>
      <c r="L8" s="43" t="s">
        <v>225</v>
      </c>
      <c r="M8" s="43">
        <v>133.5</v>
      </c>
      <c r="N8" s="43">
        <v>27.78</v>
      </c>
      <c r="O8" s="43" t="s">
        <v>35</v>
      </c>
      <c r="P8" s="43">
        <v>30000</v>
      </c>
      <c r="Q8" s="43">
        <v>27.78</v>
      </c>
      <c r="R8" s="43"/>
      <c r="S8" s="43"/>
      <c r="T8" s="43"/>
      <c r="U8" s="43"/>
      <c r="V8" s="43"/>
      <c r="W8" s="43"/>
      <c r="X8" s="43"/>
      <c r="Y8" s="43"/>
      <c r="Z8" s="43"/>
      <c r="AA8" s="43"/>
      <c r="AB8" s="43"/>
      <c r="AC8" s="43"/>
      <c r="AD8" s="43"/>
      <c r="AE8" s="43"/>
      <c r="AF8" s="43">
        <v>14.13</v>
      </c>
      <c r="AG8" s="43"/>
      <c r="AH8" s="43"/>
      <c r="AI8" s="43"/>
      <c r="AJ8" s="43"/>
      <c r="AK8" s="43"/>
      <c r="AL8" s="43"/>
      <c r="AM8" s="43"/>
      <c r="AN8" s="43"/>
      <c r="AO8" s="43"/>
      <c r="AP8" s="43"/>
      <c r="AQ8" s="43"/>
      <c r="AR8" s="43" t="s">
        <v>268</v>
      </c>
      <c r="AS8" s="42" t="s">
        <v>217</v>
      </c>
      <c r="AT8" s="42"/>
      <c r="AU8" s="42"/>
      <c r="AV8" s="42" t="s">
        <v>221</v>
      </c>
      <c r="AW8" s="42">
        <v>8</v>
      </c>
      <c r="AX8" s="42" t="s">
        <v>222</v>
      </c>
      <c r="AY8" s="43"/>
      <c r="AZ8" s="42">
        <v>0</v>
      </c>
      <c r="BA8" s="42">
        <v>12</v>
      </c>
      <c r="BB8" s="42">
        <v>0</v>
      </c>
      <c r="BC8" s="42">
        <v>0</v>
      </c>
      <c r="BD8" s="42">
        <v>0</v>
      </c>
      <c r="BE8" s="42">
        <v>0</v>
      </c>
      <c r="BF8" s="42">
        <v>0</v>
      </c>
      <c r="BG8" s="42">
        <v>0</v>
      </c>
      <c r="BH8" s="42">
        <v>0</v>
      </c>
      <c r="BI8" s="42">
        <v>0</v>
      </c>
      <c r="BJ8" s="42">
        <v>12</v>
      </c>
      <c r="BK8" s="42" t="s">
        <v>260</v>
      </c>
      <c r="BL8" s="42">
        <v>12</v>
      </c>
      <c r="BM8" s="42" t="s">
        <v>217</v>
      </c>
      <c r="BN8" s="42"/>
      <c r="BO8" s="42"/>
      <c r="BP8" s="42"/>
      <c r="BQ8" s="43"/>
      <c r="BR8" s="46"/>
      <c r="BS8" s="42"/>
      <c r="BT8" s="42" t="s">
        <v>217</v>
      </c>
      <c r="BU8" s="43" t="s">
        <v>224</v>
      </c>
      <c r="BV8" s="124" t="s">
        <v>279</v>
      </c>
      <c r="BW8" s="125" t="s">
        <v>280</v>
      </c>
    </row>
    <row r="9" spans="1:102">
      <c r="A9" s="117">
        <v>466</v>
      </c>
      <c r="B9" s="44">
        <v>41927</v>
      </c>
      <c r="C9" s="45" t="s">
        <v>213</v>
      </c>
      <c r="D9" s="43" t="s">
        <v>214</v>
      </c>
      <c r="E9" s="43"/>
      <c r="F9" s="43" t="s">
        <v>267</v>
      </c>
      <c r="G9" s="41">
        <v>41880</v>
      </c>
      <c r="H9" s="42" t="s">
        <v>216</v>
      </c>
      <c r="I9" s="42" t="s">
        <v>217</v>
      </c>
      <c r="J9" s="42"/>
      <c r="K9" s="43" t="s">
        <v>271</v>
      </c>
      <c r="L9" s="43" t="s">
        <v>272</v>
      </c>
      <c r="M9" s="43">
        <v>112.1</v>
      </c>
      <c r="N9" s="43">
        <v>26.24</v>
      </c>
      <c r="O9" s="43" t="s">
        <v>218</v>
      </c>
      <c r="P9" s="43">
        <v>30000</v>
      </c>
      <c r="Q9" s="43">
        <v>29.22</v>
      </c>
      <c r="R9" s="43"/>
      <c r="S9" s="43"/>
      <c r="T9" s="43"/>
      <c r="U9" s="43"/>
      <c r="V9" s="43"/>
      <c r="W9" s="43"/>
      <c r="X9" s="43"/>
      <c r="Y9" s="43"/>
      <c r="Z9" s="43"/>
      <c r="AA9" s="43"/>
      <c r="AB9" s="43"/>
      <c r="AC9" s="43"/>
      <c r="AD9" s="43"/>
      <c r="AE9" s="43"/>
      <c r="AF9" s="43">
        <v>11.68</v>
      </c>
      <c r="AG9" s="43"/>
      <c r="AH9" s="43"/>
      <c r="AI9" s="43"/>
      <c r="AJ9" s="43"/>
      <c r="AK9" s="43"/>
      <c r="AL9" s="43"/>
      <c r="AM9" s="43"/>
      <c r="AN9" s="43"/>
      <c r="AO9" s="43"/>
      <c r="AP9" s="43"/>
      <c r="AQ9" s="43"/>
      <c r="AR9" s="43" t="s">
        <v>268</v>
      </c>
      <c r="AS9" s="42" t="s">
        <v>217</v>
      </c>
      <c r="AT9" s="42"/>
      <c r="AU9" s="42"/>
      <c r="AV9" s="42"/>
      <c r="AW9" s="42"/>
      <c r="AX9" s="42" t="s">
        <v>222</v>
      </c>
      <c r="AY9" s="43"/>
      <c r="AZ9" s="42">
        <v>0</v>
      </c>
      <c r="BA9" s="42">
        <v>14</v>
      </c>
      <c r="BB9" s="42">
        <v>0</v>
      </c>
      <c r="BC9" s="42">
        <v>0</v>
      </c>
      <c r="BD9" s="42">
        <v>0</v>
      </c>
      <c r="BE9" s="42">
        <v>0</v>
      </c>
      <c r="BF9" s="42">
        <v>0</v>
      </c>
      <c r="BG9" s="42">
        <v>0</v>
      </c>
      <c r="BH9" s="42">
        <v>0</v>
      </c>
      <c r="BI9" s="42">
        <v>0</v>
      </c>
      <c r="BJ9" s="42"/>
      <c r="BK9" s="42"/>
      <c r="BL9" s="42">
        <v>24</v>
      </c>
      <c r="BM9" s="42" t="s">
        <v>217</v>
      </c>
      <c r="BN9" s="42"/>
      <c r="BO9" s="42"/>
      <c r="BP9" s="42"/>
      <c r="BQ9" s="43"/>
      <c r="BR9" s="43"/>
      <c r="BS9" s="42"/>
      <c r="BT9" s="42" t="s">
        <v>217</v>
      </c>
      <c r="BU9" s="43"/>
      <c r="BV9" s="128" t="s">
        <v>279</v>
      </c>
      <c r="BW9" s="127" t="s">
        <v>280</v>
      </c>
      <c r="BX9" s="35"/>
      <c r="BY9" s="35"/>
      <c r="BZ9" s="35"/>
      <c r="CA9" s="35"/>
      <c r="CB9" s="35"/>
      <c r="CC9" s="35"/>
      <c r="CD9" s="35"/>
      <c r="CE9" s="35"/>
      <c r="CF9" s="35"/>
      <c r="CG9" s="35"/>
      <c r="CH9" s="35"/>
      <c r="CI9" s="35"/>
      <c r="CJ9" s="35"/>
      <c r="CK9" s="35"/>
      <c r="CL9" s="35"/>
      <c r="CM9" s="35"/>
      <c r="CN9" s="35"/>
      <c r="CO9" s="35"/>
      <c r="CP9" s="35"/>
      <c r="CQ9" s="35"/>
      <c r="CR9" s="35"/>
      <c r="CS9" s="35"/>
      <c r="CT9" s="35"/>
      <c r="CU9" s="35"/>
      <c r="CV9" s="35"/>
      <c r="CW9" s="35"/>
      <c r="CX9" s="35"/>
    </row>
    <row r="10" spans="1:102">
      <c r="A10" s="117">
        <v>1087</v>
      </c>
      <c r="B10" s="44">
        <v>41927</v>
      </c>
      <c r="C10" s="45" t="s">
        <v>213</v>
      </c>
      <c r="D10" s="43" t="s">
        <v>214</v>
      </c>
      <c r="E10" s="43"/>
      <c r="F10" s="43" t="s">
        <v>267</v>
      </c>
      <c r="G10" s="41">
        <v>41914</v>
      </c>
      <c r="H10" s="42" t="s">
        <v>216</v>
      </c>
      <c r="I10" s="42" t="s">
        <v>217</v>
      </c>
      <c r="J10" s="42"/>
      <c r="K10" s="43" t="s">
        <v>275</v>
      </c>
      <c r="L10" s="43" t="s">
        <v>276</v>
      </c>
      <c r="M10" s="43">
        <v>121.63</v>
      </c>
      <c r="N10" s="43">
        <v>26.57</v>
      </c>
      <c r="O10" s="43" t="s">
        <v>218</v>
      </c>
      <c r="P10" s="43">
        <v>30000</v>
      </c>
      <c r="Q10" s="43">
        <v>30.16</v>
      </c>
      <c r="R10" s="43"/>
      <c r="S10" s="43"/>
      <c r="T10" s="43"/>
      <c r="U10" s="43"/>
      <c r="V10" s="43"/>
      <c r="W10" s="43"/>
      <c r="X10" s="43"/>
      <c r="Y10" s="43"/>
      <c r="Z10" s="43"/>
      <c r="AA10" s="43"/>
      <c r="AB10" s="43"/>
      <c r="AC10" s="43"/>
      <c r="AD10" s="43"/>
      <c r="AE10" s="43"/>
      <c r="AF10" s="43">
        <v>12.67</v>
      </c>
      <c r="AG10" s="43"/>
      <c r="AH10" s="43"/>
      <c r="AI10" s="43"/>
      <c r="AJ10" s="43"/>
      <c r="AK10" s="43"/>
      <c r="AL10" s="43"/>
      <c r="AM10" s="43"/>
      <c r="AN10" s="43"/>
      <c r="AO10" s="43"/>
      <c r="AP10" s="43"/>
      <c r="AQ10" s="43"/>
      <c r="AR10" s="43" t="s">
        <v>268</v>
      </c>
      <c r="AS10" s="42" t="s">
        <v>217</v>
      </c>
      <c r="AT10" s="42"/>
      <c r="AU10" s="42"/>
      <c r="AV10" s="42" t="s">
        <v>221</v>
      </c>
      <c r="AW10" s="42">
        <v>8</v>
      </c>
      <c r="AX10" s="42" t="s">
        <v>222</v>
      </c>
      <c r="AY10" s="43"/>
      <c r="AZ10" s="42">
        <v>0</v>
      </c>
      <c r="BA10" s="42">
        <v>10</v>
      </c>
      <c r="BB10" s="42">
        <v>0</v>
      </c>
      <c r="BC10" s="42">
        <v>0</v>
      </c>
      <c r="BD10" s="42">
        <v>0</v>
      </c>
      <c r="BE10" s="42">
        <v>0</v>
      </c>
      <c r="BF10" s="42">
        <v>0</v>
      </c>
      <c r="BG10" s="42">
        <v>0</v>
      </c>
      <c r="BH10" s="42">
        <v>0</v>
      </c>
      <c r="BI10" s="42">
        <v>0</v>
      </c>
      <c r="BJ10" s="42">
        <v>12</v>
      </c>
      <c r="BK10" s="42" t="s">
        <v>216</v>
      </c>
      <c r="BL10" s="42"/>
      <c r="BM10" s="42" t="s">
        <v>217</v>
      </c>
      <c r="BN10" s="42"/>
      <c r="BO10" s="42"/>
      <c r="BP10" s="42"/>
      <c r="BQ10" s="43"/>
      <c r="BR10" s="43"/>
      <c r="BS10" s="42"/>
      <c r="BT10" s="42" t="s">
        <v>217</v>
      </c>
      <c r="BU10" s="46" t="s">
        <v>177</v>
      </c>
      <c r="BV10" s="128" t="s">
        <v>279</v>
      </c>
      <c r="BW10" s="125" t="s">
        <v>281</v>
      </c>
    </row>
    <row r="11" spans="1:102">
      <c r="A11" s="117">
        <v>4002</v>
      </c>
      <c r="B11" s="44">
        <v>41927</v>
      </c>
      <c r="C11" s="45" t="s">
        <v>213</v>
      </c>
      <c r="D11" s="43" t="s">
        <v>214</v>
      </c>
      <c r="E11" s="43"/>
      <c r="F11" s="43" t="s">
        <v>267</v>
      </c>
      <c r="G11" s="41">
        <v>41881</v>
      </c>
      <c r="H11" s="42" t="s">
        <v>216</v>
      </c>
      <c r="I11" s="42" t="s">
        <v>217</v>
      </c>
      <c r="J11" s="42"/>
      <c r="K11" s="43" t="s">
        <v>277</v>
      </c>
      <c r="L11" s="43" t="s">
        <v>282</v>
      </c>
      <c r="M11" s="43">
        <v>120</v>
      </c>
      <c r="N11" s="43">
        <v>28</v>
      </c>
      <c r="O11" s="43"/>
      <c r="P11" s="43"/>
      <c r="Q11" s="43"/>
      <c r="R11" s="43"/>
      <c r="S11" s="43"/>
      <c r="T11" s="43"/>
      <c r="U11" s="43"/>
      <c r="V11" s="43"/>
      <c r="W11" s="43"/>
      <c r="X11" s="43"/>
      <c r="Y11" s="43"/>
      <c r="Z11" s="43"/>
      <c r="AA11" s="43"/>
      <c r="AB11" s="43"/>
      <c r="AC11" s="43"/>
      <c r="AD11" s="43"/>
      <c r="AE11" s="43"/>
      <c r="AF11" s="43">
        <v>16.5</v>
      </c>
      <c r="AG11" s="43"/>
      <c r="AH11" s="43"/>
      <c r="AI11" s="43"/>
      <c r="AJ11" s="43"/>
      <c r="AK11" s="43"/>
      <c r="AL11" s="43"/>
      <c r="AM11" s="43"/>
      <c r="AN11" s="43"/>
      <c r="AO11" s="43"/>
      <c r="AP11" s="43"/>
      <c r="AQ11" s="43"/>
      <c r="AR11" s="43" t="s">
        <v>268</v>
      </c>
      <c r="AS11" s="42" t="s">
        <v>217</v>
      </c>
      <c r="AT11" s="42"/>
      <c r="AU11" s="42"/>
      <c r="AV11" s="42" t="s">
        <v>221</v>
      </c>
      <c r="AW11" s="42">
        <v>10</v>
      </c>
      <c r="AX11" s="42" t="s">
        <v>222</v>
      </c>
      <c r="AY11" s="43"/>
      <c r="AZ11" s="42">
        <v>0</v>
      </c>
      <c r="BA11" s="42">
        <v>0</v>
      </c>
      <c r="BB11" s="42">
        <v>7</v>
      </c>
      <c r="BC11" s="42">
        <v>0</v>
      </c>
      <c r="BD11" s="42">
        <v>0</v>
      </c>
      <c r="BE11" s="42">
        <v>0</v>
      </c>
      <c r="BF11" s="42">
        <v>0</v>
      </c>
      <c r="BG11" s="42">
        <v>0</v>
      </c>
      <c r="BH11" s="42">
        <v>0</v>
      </c>
      <c r="BI11" s="42">
        <v>0</v>
      </c>
      <c r="BJ11" s="42">
        <v>24</v>
      </c>
      <c r="BK11" s="42" t="s">
        <v>283</v>
      </c>
      <c r="BL11" s="42"/>
      <c r="BM11" s="42" t="s">
        <v>217</v>
      </c>
      <c r="BN11" s="42"/>
      <c r="BO11" s="42"/>
      <c r="BP11" s="42"/>
      <c r="BQ11" s="43"/>
      <c r="BR11" s="43"/>
      <c r="BS11" s="42"/>
      <c r="BT11" s="42" t="s">
        <v>217</v>
      </c>
      <c r="BU11" s="43"/>
      <c r="BV11" s="34" t="s">
        <v>279</v>
      </c>
      <c r="BW11" s="125" t="s">
        <v>280</v>
      </c>
    </row>
    <row r="12" spans="1:102">
      <c r="A12" s="117">
        <v>4</v>
      </c>
      <c r="B12" s="44">
        <v>41927</v>
      </c>
      <c r="C12" s="45" t="s">
        <v>68</v>
      </c>
      <c r="D12" s="43" t="s">
        <v>69</v>
      </c>
      <c r="E12" s="43"/>
      <c r="F12" s="43" t="s">
        <v>19</v>
      </c>
      <c r="G12" s="41">
        <v>41820</v>
      </c>
      <c r="H12" s="42" t="s">
        <v>22</v>
      </c>
      <c r="I12" s="42" t="s">
        <v>30</v>
      </c>
      <c r="J12" s="42"/>
      <c r="K12" s="43" t="s">
        <v>69</v>
      </c>
      <c r="L12" s="43" t="s">
        <v>18</v>
      </c>
      <c r="M12" s="43">
        <v>133.5</v>
      </c>
      <c r="N12" s="43">
        <v>34.04</v>
      </c>
      <c r="O12" s="43"/>
      <c r="P12" s="43"/>
      <c r="Q12" s="43"/>
      <c r="R12" s="43"/>
      <c r="S12" s="43"/>
      <c r="T12" s="43"/>
      <c r="U12" s="43"/>
      <c r="V12" s="43"/>
      <c r="W12" s="43">
        <v>18.3</v>
      </c>
      <c r="X12" s="43"/>
      <c r="Y12" s="43"/>
      <c r="Z12" s="43"/>
      <c r="AA12" s="43"/>
      <c r="AB12" s="43"/>
      <c r="AC12" s="43"/>
      <c r="AD12" s="43"/>
      <c r="AE12" s="43"/>
      <c r="AF12" s="43"/>
      <c r="AG12" s="43"/>
      <c r="AH12" s="43"/>
      <c r="AI12" s="43">
        <v>24.05</v>
      </c>
      <c r="AJ12" s="43"/>
      <c r="AK12" s="43"/>
      <c r="AL12" s="43"/>
      <c r="AM12" s="43"/>
      <c r="AN12" s="43"/>
      <c r="AO12" s="43"/>
      <c r="AP12" s="43"/>
      <c r="AQ12" s="43"/>
      <c r="AR12" s="43" t="s">
        <v>20</v>
      </c>
      <c r="AS12" s="42" t="s">
        <v>30</v>
      </c>
      <c r="AT12" s="42"/>
      <c r="AU12" s="42"/>
      <c r="AV12" s="42" t="s">
        <v>77</v>
      </c>
      <c r="AW12" s="42">
        <v>11</v>
      </c>
      <c r="AX12" s="42" t="s">
        <v>26</v>
      </c>
      <c r="AY12" s="43"/>
      <c r="AZ12" s="42">
        <v>0</v>
      </c>
      <c r="BA12" s="42">
        <v>0</v>
      </c>
      <c r="BB12" s="42">
        <v>0</v>
      </c>
      <c r="BC12" s="42">
        <v>0</v>
      </c>
      <c r="BD12" s="42">
        <v>0</v>
      </c>
      <c r="BE12" s="42">
        <v>0</v>
      </c>
      <c r="BF12" s="42">
        <v>0</v>
      </c>
      <c r="BG12" s="42">
        <v>0</v>
      </c>
      <c r="BH12" s="42">
        <v>0</v>
      </c>
      <c r="BI12" s="42">
        <v>0</v>
      </c>
      <c r="BJ12" s="42"/>
      <c r="BK12" s="42" t="s">
        <v>30</v>
      </c>
      <c r="BL12" s="42"/>
      <c r="BM12" s="42" t="s">
        <v>22</v>
      </c>
      <c r="BN12" s="42"/>
      <c r="BO12" s="42"/>
      <c r="BP12" s="42"/>
      <c r="BQ12" s="43" t="s">
        <v>79</v>
      </c>
      <c r="BR12" s="46" t="s">
        <v>63</v>
      </c>
      <c r="BS12" s="42">
        <v>20</v>
      </c>
      <c r="BT12" s="42" t="s">
        <v>30</v>
      </c>
      <c r="BU12" s="43" t="s">
        <v>81</v>
      </c>
      <c r="BV12" s="34"/>
      <c r="BW12" s="34"/>
    </row>
    <row r="13" spans="1:102">
      <c r="A13" s="117">
        <v>4</v>
      </c>
      <c r="B13" s="44">
        <v>41927</v>
      </c>
      <c r="C13" s="45" t="s">
        <v>213</v>
      </c>
      <c r="D13" s="43" t="s">
        <v>214</v>
      </c>
      <c r="E13" s="43"/>
      <c r="F13" s="43" t="s">
        <v>269</v>
      </c>
      <c r="G13" s="41">
        <v>41887</v>
      </c>
      <c r="H13" s="42" t="s">
        <v>216</v>
      </c>
      <c r="I13" s="42" t="s">
        <v>217</v>
      </c>
      <c r="J13" s="42"/>
      <c r="K13" s="43" t="s">
        <v>214</v>
      </c>
      <c r="L13" s="43" t="s">
        <v>225</v>
      </c>
      <c r="M13" s="43">
        <v>133.5</v>
      </c>
      <c r="N13" s="43">
        <v>34.04</v>
      </c>
      <c r="O13" s="43"/>
      <c r="P13" s="43"/>
      <c r="Q13" s="43"/>
      <c r="R13" s="43"/>
      <c r="S13" s="43"/>
      <c r="T13" s="43"/>
      <c r="U13" s="43"/>
      <c r="V13" s="43"/>
      <c r="W13" s="43">
        <v>18.3</v>
      </c>
      <c r="X13" s="43"/>
      <c r="Y13" s="43"/>
      <c r="Z13" s="43"/>
      <c r="AA13" s="43"/>
      <c r="AB13" s="43"/>
      <c r="AC13" s="43"/>
      <c r="AD13" s="43"/>
      <c r="AE13" s="43"/>
      <c r="AF13" s="43"/>
      <c r="AG13" s="43"/>
      <c r="AH13" s="43"/>
      <c r="AI13" s="43">
        <v>24.05</v>
      </c>
      <c r="AJ13" s="43"/>
      <c r="AK13" s="43"/>
      <c r="AL13" s="43"/>
      <c r="AM13" s="66"/>
      <c r="AN13" s="66"/>
      <c r="AO13" s="66"/>
      <c r="AP13" s="66"/>
      <c r="AQ13" s="66"/>
      <c r="AR13" s="43" t="s">
        <v>270</v>
      </c>
      <c r="AS13" s="42" t="s">
        <v>217</v>
      </c>
      <c r="AT13" s="42"/>
      <c r="AU13" s="42"/>
      <c r="AV13" s="42" t="s">
        <v>221</v>
      </c>
      <c r="AW13" s="42">
        <v>8</v>
      </c>
      <c r="AX13" s="42" t="s">
        <v>222</v>
      </c>
      <c r="AY13" s="43"/>
      <c r="AZ13" s="42">
        <v>0</v>
      </c>
      <c r="BA13" s="42">
        <v>12</v>
      </c>
      <c r="BB13" s="42">
        <v>0</v>
      </c>
      <c r="BC13" s="42">
        <v>0</v>
      </c>
      <c r="BD13" s="42">
        <v>0</v>
      </c>
      <c r="BE13" s="42">
        <v>0</v>
      </c>
      <c r="BF13" s="42">
        <v>0</v>
      </c>
      <c r="BG13" s="42">
        <v>0</v>
      </c>
      <c r="BH13" s="42">
        <v>0</v>
      </c>
      <c r="BI13" s="42">
        <v>0</v>
      </c>
      <c r="BJ13" s="68">
        <v>12</v>
      </c>
      <c r="BK13" s="42" t="s">
        <v>260</v>
      </c>
      <c r="BL13" s="42">
        <v>12</v>
      </c>
      <c r="BM13" s="42" t="s">
        <v>217</v>
      </c>
      <c r="BN13" s="42"/>
      <c r="BO13" s="42"/>
      <c r="BP13" s="42"/>
      <c r="BQ13" s="43"/>
      <c r="BR13" s="46"/>
      <c r="BS13" s="42"/>
      <c r="BT13" s="68" t="s">
        <v>217</v>
      </c>
      <c r="BU13" s="43" t="s">
        <v>224</v>
      </c>
      <c r="BV13" s="124" t="s">
        <v>279</v>
      </c>
      <c r="BW13" s="125" t="s">
        <v>280</v>
      </c>
    </row>
    <row r="14" spans="1:102">
      <c r="A14" s="117">
        <v>468</v>
      </c>
      <c r="B14" s="44">
        <v>41927</v>
      </c>
      <c r="C14" s="45" t="s">
        <v>213</v>
      </c>
      <c r="D14" s="43" t="s">
        <v>214</v>
      </c>
      <c r="E14" s="43"/>
      <c r="F14" s="43" t="s">
        <v>269</v>
      </c>
      <c r="G14" s="41">
        <v>41880</v>
      </c>
      <c r="H14" s="42" t="s">
        <v>216</v>
      </c>
      <c r="I14" s="42" t="s">
        <v>217</v>
      </c>
      <c r="J14" s="42"/>
      <c r="K14" s="43" t="s">
        <v>271</v>
      </c>
      <c r="L14" s="43" t="s">
        <v>272</v>
      </c>
      <c r="M14" s="43">
        <v>111</v>
      </c>
      <c r="N14" s="43">
        <v>37.75</v>
      </c>
      <c r="O14" s="43"/>
      <c r="P14" s="43"/>
      <c r="Q14" s="43"/>
      <c r="R14" s="43"/>
      <c r="S14" s="43"/>
      <c r="T14" s="43"/>
      <c r="U14" s="43"/>
      <c r="V14" s="43"/>
      <c r="W14" s="43">
        <v>23</v>
      </c>
      <c r="X14" s="43"/>
      <c r="Y14" s="43"/>
      <c r="Z14" s="43"/>
      <c r="AA14" s="43"/>
      <c r="AB14" s="43"/>
      <c r="AC14" s="43"/>
      <c r="AD14" s="43"/>
      <c r="AE14" s="43"/>
      <c r="AF14" s="43"/>
      <c r="AG14" s="43"/>
      <c r="AH14" s="43"/>
      <c r="AI14" s="43">
        <v>26.3</v>
      </c>
      <c r="AJ14" s="43"/>
      <c r="AK14" s="43"/>
      <c r="AL14" s="43"/>
      <c r="AM14" s="66"/>
      <c r="AN14" s="66"/>
      <c r="AO14" s="66"/>
      <c r="AP14" s="66"/>
      <c r="AQ14" s="66"/>
      <c r="AR14" s="43" t="s">
        <v>270</v>
      </c>
      <c r="AS14" s="42" t="s">
        <v>217</v>
      </c>
      <c r="AT14" s="42"/>
      <c r="AU14" s="42"/>
      <c r="AV14" s="42"/>
      <c r="AW14" s="42"/>
      <c r="AX14" s="42" t="s">
        <v>222</v>
      </c>
      <c r="AY14" s="43"/>
      <c r="AZ14" s="42">
        <v>0</v>
      </c>
      <c r="BA14" s="42">
        <v>14</v>
      </c>
      <c r="BB14" s="42">
        <v>0</v>
      </c>
      <c r="BC14" s="42">
        <v>0</v>
      </c>
      <c r="BD14" s="42">
        <v>0</v>
      </c>
      <c r="BE14" s="42">
        <v>0</v>
      </c>
      <c r="BF14" s="42">
        <v>0</v>
      </c>
      <c r="BG14" s="42">
        <v>0</v>
      </c>
      <c r="BH14" s="42">
        <v>0</v>
      </c>
      <c r="BI14" s="42">
        <v>0</v>
      </c>
      <c r="BJ14" s="42"/>
      <c r="BK14" s="42"/>
      <c r="BL14" s="42">
        <v>24</v>
      </c>
      <c r="BM14" s="42" t="s">
        <v>217</v>
      </c>
      <c r="BN14" s="42"/>
      <c r="BO14" s="42"/>
      <c r="BP14" s="42"/>
      <c r="BQ14" s="43"/>
      <c r="BR14" s="43"/>
      <c r="BS14" s="42"/>
      <c r="BT14" s="68" t="s">
        <v>217</v>
      </c>
      <c r="BU14" s="43"/>
      <c r="BV14" s="126" t="s">
        <v>279</v>
      </c>
      <c r="BW14" s="127" t="s">
        <v>280</v>
      </c>
      <c r="BX14" s="35"/>
      <c r="BY14" s="35"/>
      <c r="BZ14" s="35"/>
      <c r="CA14" s="35"/>
      <c r="CB14" s="35"/>
      <c r="CC14" s="35"/>
      <c r="CD14" s="35"/>
      <c r="CE14" s="35"/>
      <c r="CF14" s="35"/>
      <c r="CG14" s="35"/>
      <c r="CH14" s="35"/>
      <c r="CI14" s="35"/>
      <c r="CJ14" s="35"/>
      <c r="CK14" s="35"/>
      <c r="CL14" s="35"/>
      <c r="CM14" s="35"/>
      <c r="CN14" s="35"/>
      <c r="CO14" s="35"/>
      <c r="CP14" s="35"/>
      <c r="CQ14" s="35"/>
      <c r="CR14" s="35"/>
      <c r="CS14" s="35"/>
      <c r="CT14" s="35"/>
      <c r="CU14" s="35"/>
      <c r="CV14" s="35"/>
      <c r="CW14" s="35"/>
      <c r="CX14" s="35"/>
    </row>
    <row r="15" spans="1:102">
      <c r="A15" s="117">
        <v>1090</v>
      </c>
      <c r="B15" s="44">
        <v>41927</v>
      </c>
      <c r="C15" s="45" t="s">
        <v>213</v>
      </c>
      <c r="D15" s="43" t="s">
        <v>214</v>
      </c>
      <c r="E15" s="43"/>
      <c r="F15" s="43" t="s">
        <v>269</v>
      </c>
      <c r="G15" s="41">
        <v>41914</v>
      </c>
      <c r="H15" s="42" t="s">
        <v>216</v>
      </c>
      <c r="I15" s="42" t="s">
        <v>217</v>
      </c>
      <c r="J15" s="42"/>
      <c r="K15" s="43" t="s">
        <v>275</v>
      </c>
      <c r="L15" s="43" t="s">
        <v>276</v>
      </c>
      <c r="M15" s="43">
        <v>121.63</v>
      </c>
      <c r="N15" s="43">
        <v>32.28</v>
      </c>
      <c r="O15" s="43"/>
      <c r="P15" s="43"/>
      <c r="Q15" s="43"/>
      <c r="R15" s="43"/>
      <c r="S15" s="43"/>
      <c r="T15" s="43"/>
      <c r="U15" s="43"/>
      <c r="V15" s="43"/>
      <c r="W15" s="43">
        <v>17.45</v>
      </c>
      <c r="X15" s="43"/>
      <c r="Y15" s="43"/>
      <c r="Z15" s="43"/>
      <c r="AA15" s="43"/>
      <c r="AB15" s="43"/>
      <c r="AC15" s="43"/>
      <c r="AD15" s="43"/>
      <c r="AE15" s="43"/>
      <c r="AF15" s="43"/>
      <c r="AG15" s="43"/>
      <c r="AH15" s="43"/>
      <c r="AI15" s="43">
        <v>23.23</v>
      </c>
      <c r="AJ15" s="43"/>
      <c r="AK15" s="43"/>
      <c r="AL15" s="43"/>
      <c r="AM15" s="66"/>
      <c r="AN15" s="66"/>
      <c r="AO15" s="66"/>
      <c r="AP15" s="66"/>
      <c r="AQ15" s="66"/>
      <c r="AR15" s="43" t="s">
        <v>270</v>
      </c>
      <c r="AS15" s="42" t="s">
        <v>217</v>
      </c>
      <c r="AT15" s="42"/>
      <c r="AU15" s="42"/>
      <c r="AV15" s="42" t="s">
        <v>221</v>
      </c>
      <c r="AW15" s="42">
        <v>8</v>
      </c>
      <c r="AX15" s="42" t="s">
        <v>222</v>
      </c>
      <c r="AY15" s="43"/>
      <c r="AZ15" s="42">
        <v>0</v>
      </c>
      <c r="BA15" s="42">
        <v>10</v>
      </c>
      <c r="BB15" s="42">
        <v>0</v>
      </c>
      <c r="BC15" s="42">
        <v>0</v>
      </c>
      <c r="BD15" s="42">
        <v>0</v>
      </c>
      <c r="BE15" s="42">
        <v>0</v>
      </c>
      <c r="BF15" s="42">
        <v>0</v>
      </c>
      <c r="BG15" s="42">
        <v>0</v>
      </c>
      <c r="BH15" s="42">
        <v>0</v>
      </c>
      <c r="BI15" s="42">
        <v>0</v>
      </c>
      <c r="BJ15" s="42">
        <v>12</v>
      </c>
      <c r="BK15" s="42" t="s">
        <v>216</v>
      </c>
      <c r="BL15" s="42"/>
      <c r="BM15" s="42" t="s">
        <v>217</v>
      </c>
      <c r="BN15" s="42"/>
      <c r="BO15" s="42"/>
      <c r="BP15" s="42"/>
      <c r="BQ15" s="66"/>
      <c r="BR15" s="66"/>
      <c r="BS15" s="68"/>
      <c r="BT15" s="68" t="s">
        <v>217</v>
      </c>
      <c r="BU15" s="67" t="s">
        <v>177</v>
      </c>
      <c r="BV15" s="126" t="s">
        <v>279</v>
      </c>
      <c r="BW15" s="125" t="s">
        <v>281</v>
      </c>
    </row>
    <row r="16" spans="1:102">
      <c r="A16" s="117">
        <v>4001</v>
      </c>
      <c r="B16" s="44">
        <v>41927</v>
      </c>
      <c r="C16" s="45" t="s">
        <v>213</v>
      </c>
      <c r="D16" s="43" t="s">
        <v>214</v>
      </c>
      <c r="E16" s="43"/>
      <c r="F16" s="43" t="s">
        <v>269</v>
      </c>
      <c r="G16" s="41">
        <v>41881</v>
      </c>
      <c r="H16" s="42" t="s">
        <v>216</v>
      </c>
      <c r="I16" s="42" t="s">
        <v>217</v>
      </c>
      <c r="J16" s="42"/>
      <c r="K16" s="43" t="s">
        <v>277</v>
      </c>
      <c r="L16" s="43" t="s">
        <v>282</v>
      </c>
      <c r="M16" s="43">
        <v>120</v>
      </c>
      <c r="N16" s="43">
        <v>36</v>
      </c>
      <c r="O16" s="43"/>
      <c r="P16" s="43"/>
      <c r="Q16" s="43"/>
      <c r="R16" s="43"/>
      <c r="S16" s="43"/>
      <c r="T16" s="43"/>
      <c r="U16" s="43"/>
      <c r="V16" s="43"/>
      <c r="W16" s="43">
        <v>18</v>
      </c>
      <c r="X16" s="43"/>
      <c r="Y16" s="43"/>
      <c r="Z16" s="43"/>
      <c r="AA16" s="43"/>
      <c r="AB16" s="43"/>
      <c r="AC16" s="43"/>
      <c r="AD16" s="43"/>
      <c r="AE16" s="43"/>
      <c r="AF16" s="43"/>
      <c r="AG16" s="43"/>
      <c r="AH16" s="43"/>
      <c r="AI16" s="43">
        <v>23.5</v>
      </c>
      <c r="AJ16" s="43"/>
      <c r="AK16" s="43"/>
      <c r="AL16" s="43"/>
      <c r="AM16" s="66"/>
      <c r="AN16" s="66"/>
      <c r="AO16" s="66"/>
      <c r="AP16" s="66"/>
      <c r="AQ16" s="66"/>
      <c r="AR16" s="43" t="s">
        <v>270</v>
      </c>
      <c r="AS16" s="42" t="s">
        <v>217</v>
      </c>
      <c r="AT16" s="42"/>
      <c r="AU16" s="42"/>
      <c r="AV16" s="42" t="s">
        <v>221</v>
      </c>
      <c r="AW16" s="42">
        <v>10</v>
      </c>
      <c r="AX16" s="42" t="s">
        <v>222</v>
      </c>
      <c r="AY16" s="43"/>
      <c r="AZ16" s="42">
        <v>0</v>
      </c>
      <c r="BA16" s="42">
        <v>0</v>
      </c>
      <c r="BB16" s="42">
        <v>7</v>
      </c>
      <c r="BC16" s="42">
        <v>0</v>
      </c>
      <c r="BD16" s="42">
        <v>0</v>
      </c>
      <c r="BE16" s="42">
        <v>0</v>
      </c>
      <c r="BF16" s="42">
        <v>0</v>
      </c>
      <c r="BG16" s="42">
        <v>0</v>
      </c>
      <c r="BH16" s="42">
        <v>0</v>
      </c>
      <c r="BI16" s="42">
        <v>0</v>
      </c>
      <c r="BJ16" s="42">
        <v>24</v>
      </c>
      <c r="BK16" s="42" t="s">
        <v>283</v>
      </c>
      <c r="BL16" s="42"/>
      <c r="BM16" s="42" t="s">
        <v>217</v>
      </c>
      <c r="BN16" s="42"/>
      <c r="BO16" s="42"/>
      <c r="BP16" s="42"/>
      <c r="BQ16" s="43"/>
      <c r="BR16" s="43"/>
      <c r="BS16" s="42"/>
      <c r="BT16" s="68" t="s">
        <v>217</v>
      </c>
      <c r="BU16" s="43"/>
      <c r="BV16" t="s">
        <v>279</v>
      </c>
      <c r="BW16" s="125" t="s">
        <v>280</v>
      </c>
    </row>
  </sheetData>
  <pageMargins left="0.75" right="0.75" top="1" bottom="1" header="0.5" footer="0.5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72C9225-14B7-B747-954C-E844CA196226}">
  <dimension ref="A1:CX18"/>
  <sheetViews>
    <sheetView workbookViewId="0">
      <selection activeCell="BI16" sqref="BI16"/>
    </sheetView>
  </sheetViews>
  <sheetFormatPr baseColWidth="10" defaultRowHeight="13"/>
  <cols>
    <col min="1" max="1" width="5.5" customWidth="1"/>
    <col min="2" max="2" width="12" customWidth="1"/>
    <col min="3" max="3" width="8.5" customWidth="1"/>
    <col min="4" max="4" width="12.6640625" customWidth="1"/>
    <col min="5" max="5" width="7.33203125" customWidth="1"/>
    <col min="6" max="6" width="18.6640625" customWidth="1"/>
    <col min="7" max="7" width="10" customWidth="1"/>
    <col min="8" max="10" width="9.83203125" customWidth="1"/>
    <col min="11" max="11" width="11.6640625" customWidth="1"/>
    <col min="12" max="12" width="21.1640625" customWidth="1"/>
    <col min="13" max="13" width="9.83203125" customWidth="1"/>
    <col min="14" max="14" width="9.6640625" customWidth="1"/>
    <col min="15" max="15" width="7.83203125" customWidth="1"/>
    <col min="16" max="21" width="8.5" customWidth="1"/>
    <col min="22" max="22" width="9.1640625" customWidth="1"/>
    <col min="23" max="30" width="9.5" customWidth="1"/>
    <col min="31" max="31" width="8.5" customWidth="1"/>
    <col min="32" max="35" width="7.83203125" customWidth="1"/>
    <col min="36" max="36" width="8.83203125" customWidth="1"/>
    <col min="37" max="37" width="9.1640625" customWidth="1"/>
    <col min="38" max="38" width="10" customWidth="1"/>
    <col min="39" max="43" width="10.1640625" customWidth="1"/>
    <col min="44" max="44" width="27.6640625" customWidth="1"/>
    <col min="45" max="48" width="9.33203125" customWidth="1"/>
    <col min="49" max="50" width="7.83203125" customWidth="1"/>
    <col min="51" max="51" width="10.1640625" customWidth="1"/>
    <col min="69" max="69" width="38.6640625" customWidth="1"/>
    <col min="70" max="70" width="11.5" customWidth="1"/>
    <col min="71" max="72" width="11.33203125" customWidth="1"/>
    <col min="73" max="73" width="29.5" customWidth="1"/>
  </cols>
  <sheetData>
    <row r="1" spans="1:102" ht="112">
      <c r="A1" s="1" t="s">
        <v>122</v>
      </c>
      <c r="B1" s="1" t="s">
        <v>123</v>
      </c>
      <c r="C1" s="2" t="s">
        <v>124</v>
      </c>
      <c r="D1" s="3" t="s">
        <v>157</v>
      </c>
      <c r="E1" s="3" t="s">
        <v>158</v>
      </c>
      <c r="F1" s="3" t="s">
        <v>159</v>
      </c>
      <c r="G1" s="1" t="s">
        <v>10</v>
      </c>
      <c r="H1" s="4" t="s">
        <v>11</v>
      </c>
      <c r="I1" s="4" t="s">
        <v>12</v>
      </c>
      <c r="J1" s="4" t="s">
        <v>13</v>
      </c>
      <c r="K1" s="3" t="s">
        <v>14</v>
      </c>
      <c r="L1" s="5" t="s">
        <v>15</v>
      </c>
      <c r="M1" s="6" t="s">
        <v>125</v>
      </c>
      <c r="N1" s="7" t="s">
        <v>95</v>
      </c>
      <c r="O1" s="7" t="s">
        <v>96</v>
      </c>
      <c r="P1" s="7" t="s">
        <v>97</v>
      </c>
      <c r="Q1" s="7" t="s">
        <v>98</v>
      </c>
      <c r="R1" s="7" t="s">
        <v>99</v>
      </c>
      <c r="S1" s="7" t="s">
        <v>100</v>
      </c>
      <c r="T1" s="7" t="s">
        <v>101</v>
      </c>
      <c r="U1" s="7" t="s">
        <v>102</v>
      </c>
      <c r="V1" s="8" t="s">
        <v>161</v>
      </c>
      <c r="W1" s="9" t="s">
        <v>162</v>
      </c>
      <c r="X1" s="9" t="s">
        <v>163</v>
      </c>
      <c r="Y1" s="9" t="s">
        <v>167</v>
      </c>
      <c r="Z1" s="9" t="s">
        <v>194</v>
      </c>
      <c r="AA1" s="9" t="s">
        <v>195</v>
      </c>
      <c r="AB1" s="9" t="s">
        <v>196</v>
      </c>
      <c r="AC1" s="9" t="s">
        <v>197</v>
      </c>
      <c r="AD1" s="10" t="s">
        <v>198</v>
      </c>
      <c r="AE1" s="10" t="s">
        <v>64</v>
      </c>
      <c r="AF1" s="11" t="s">
        <v>65</v>
      </c>
      <c r="AG1" s="12" t="s">
        <v>136</v>
      </c>
      <c r="AH1" s="12" t="s">
        <v>137</v>
      </c>
      <c r="AI1" s="13" t="s">
        <v>138</v>
      </c>
      <c r="AJ1" s="13" t="s">
        <v>117</v>
      </c>
      <c r="AK1" s="13" t="s">
        <v>83</v>
      </c>
      <c r="AL1" s="13" t="s">
        <v>84</v>
      </c>
      <c r="AM1" s="13" t="s">
        <v>146</v>
      </c>
      <c r="AN1" s="14" t="s">
        <v>67</v>
      </c>
      <c r="AO1" s="14" t="s">
        <v>187</v>
      </c>
      <c r="AP1" s="14" t="s">
        <v>188</v>
      </c>
      <c r="AQ1" s="14" t="s">
        <v>189</v>
      </c>
      <c r="AR1" s="15" t="s">
        <v>153</v>
      </c>
      <c r="AS1" s="16" t="s">
        <v>154</v>
      </c>
      <c r="AT1" s="16" t="s">
        <v>155</v>
      </c>
      <c r="AU1" s="17" t="s">
        <v>50</v>
      </c>
      <c r="AV1" s="18" t="s">
        <v>51</v>
      </c>
      <c r="AW1" s="19" t="s">
        <v>183</v>
      </c>
      <c r="AX1" s="20" t="s">
        <v>184</v>
      </c>
      <c r="AY1" s="21" t="s">
        <v>108</v>
      </c>
      <c r="AZ1" s="22" t="s">
        <v>104</v>
      </c>
      <c r="BA1" s="23" t="s">
        <v>185</v>
      </c>
      <c r="BB1" s="24" t="s">
        <v>118</v>
      </c>
      <c r="BC1" s="23" t="s">
        <v>86</v>
      </c>
      <c r="BD1" s="24" t="s">
        <v>120</v>
      </c>
      <c r="BE1" s="25" t="s">
        <v>121</v>
      </c>
      <c r="BF1" s="22" t="s">
        <v>147</v>
      </c>
      <c r="BG1" s="26" t="s">
        <v>148</v>
      </c>
      <c r="BH1" s="22" t="s">
        <v>149</v>
      </c>
      <c r="BI1" s="26" t="s">
        <v>150</v>
      </c>
      <c r="BJ1" s="4" t="s">
        <v>89</v>
      </c>
      <c r="BK1" s="4" t="s">
        <v>152</v>
      </c>
      <c r="BL1" s="4" t="s">
        <v>126</v>
      </c>
      <c r="BM1" s="4" t="s">
        <v>160</v>
      </c>
      <c r="BN1" s="4" t="s">
        <v>105</v>
      </c>
      <c r="BO1" s="4" t="s">
        <v>265</v>
      </c>
      <c r="BP1" s="4" t="s">
        <v>266</v>
      </c>
      <c r="BQ1" s="27" t="s">
        <v>139</v>
      </c>
      <c r="BR1" s="27" t="s">
        <v>140</v>
      </c>
      <c r="BS1" s="28" t="s">
        <v>141</v>
      </c>
      <c r="BT1" s="28" t="s">
        <v>211</v>
      </c>
      <c r="BU1" s="27" t="s">
        <v>109</v>
      </c>
    </row>
    <row r="2" spans="1:102" s="34" customFormat="1">
      <c r="A2" s="117">
        <v>3</v>
      </c>
      <c r="B2" s="41">
        <v>41745</v>
      </c>
      <c r="C2" s="45" t="s">
        <v>213</v>
      </c>
      <c r="D2" s="43" t="s">
        <v>214</v>
      </c>
      <c r="E2" s="43"/>
      <c r="F2" s="43" t="s">
        <v>215</v>
      </c>
      <c r="G2" s="41">
        <v>41455</v>
      </c>
      <c r="H2" s="42" t="s">
        <v>216</v>
      </c>
      <c r="I2" s="42" t="s">
        <v>217</v>
      </c>
      <c r="J2" s="42"/>
      <c r="K2" s="43" t="s">
        <v>214</v>
      </c>
      <c r="L2" s="43" t="s">
        <v>18</v>
      </c>
      <c r="M2" s="43">
        <v>122</v>
      </c>
      <c r="N2" s="43">
        <v>24.56</v>
      </c>
      <c r="O2" s="43" t="s">
        <v>218</v>
      </c>
      <c r="P2" s="43">
        <v>30000</v>
      </c>
      <c r="Q2" s="43">
        <v>27.8</v>
      </c>
      <c r="R2" s="43"/>
      <c r="S2" s="43"/>
      <c r="T2" s="43"/>
      <c r="U2" s="43"/>
      <c r="V2" s="43"/>
      <c r="W2" s="43"/>
      <c r="X2" s="43"/>
      <c r="Y2" s="43"/>
      <c r="Z2" s="43"/>
      <c r="AA2" s="43"/>
      <c r="AB2" s="43"/>
      <c r="AC2" s="43"/>
      <c r="AD2" s="43"/>
      <c r="AE2" s="43"/>
      <c r="AF2" s="43"/>
      <c r="AG2" s="43"/>
      <c r="AH2" s="43"/>
      <c r="AI2" s="43"/>
      <c r="AJ2" s="43"/>
      <c r="AK2" s="43"/>
      <c r="AL2" s="43"/>
      <c r="AM2" s="66"/>
      <c r="AN2" s="66"/>
      <c r="AO2" s="66"/>
      <c r="AP2" s="66"/>
      <c r="AQ2" s="66"/>
      <c r="AR2" s="43" t="s">
        <v>219</v>
      </c>
      <c r="AS2" s="42" t="s">
        <v>217</v>
      </c>
      <c r="AT2" s="42"/>
      <c r="AU2" s="42"/>
      <c r="AV2" s="42" t="s">
        <v>221</v>
      </c>
      <c r="AW2" s="42">
        <v>11</v>
      </c>
      <c r="AX2" s="42" t="s">
        <v>222</v>
      </c>
      <c r="AY2" s="43"/>
      <c r="AZ2" s="42">
        <v>0</v>
      </c>
      <c r="BA2" s="42">
        <v>0</v>
      </c>
      <c r="BB2" s="42">
        <v>0</v>
      </c>
      <c r="BC2" s="42">
        <v>0</v>
      </c>
      <c r="BD2" s="42">
        <v>0</v>
      </c>
      <c r="BE2" s="42">
        <v>0</v>
      </c>
      <c r="BF2" s="42">
        <v>0</v>
      </c>
      <c r="BG2" s="42">
        <v>0</v>
      </c>
      <c r="BH2" s="42">
        <v>0</v>
      </c>
      <c r="BI2" s="42">
        <v>0</v>
      </c>
      <c r="BJ2" s="42"/>
      <c r="BK2" s="42" t="s">
        <v>217</v>
      </c>
      <c r="BL2" s="42"/>
      <c r="BM2" s="42" t="s">
        <v>216</v>
      </c>
      <c r="BN2" s="42"/>
      <c r="BO2" s="42"/>
      <c r="BP2" s="42"/>
      <c r="BQ2" s="43" t="s">
        <v>226</v>
      </c>
      <c r="BR2" s="67" t="s">
        <v>63</v>
      </c>
      <c r="BS2" s="42">
        <v>20</v>
      </c>
      <c r="BT2" s="68" t="s">
        <v>217</v>
      </c>
      <c r="BU2" s="43" t="s">
        <v>224</v>
      </c>
      <c r="BV2"/>
      <c r="BW2"/>
    </row>
    <row r="3" spans="1:102">
      <c r="A3" s="117">
        <v>3</v>
      </c>
      <c r="B3" s="44">
        <v>41741</v>
      </c>
      <c r="C3" s="45" t="s">
        <v>213</v>
      </c>
      <c r="D3" s="43" t="s">
        <v>214</v>
      </c>
      <c r="E3" s="43"/>
      <c r="F3" s="43" t="s">
        <v>215</v>
      </c>
      <c r="G3" s="41">
        <v>41639</v>
      </c>
      <c r="H3" s="42" t="s">
        <v>216</v>
      </c>
      <c r="I3" s="42" t="s">
        <v>217</v>
      </c>
      <c r="J3" s="42"/>
      <c r="K3" s="43" t="s">
        <v>214</v>
      </c>
      <c r="L3" s="43" t="s">
        <v>225</v>
      </c>
      <c r="M3" s="66">
        <v>122</v>
      </c>
      <c r="N3" s="66">
        <v>24.56</v>
      </c>
      <c r="O3" s="66" t="s">
        <v>35</v>
      </c>
      <c r="P3" s="66">
        <v>30000</v>
      </c>
      <c r="Q3" s="66">
        <v>27.8</v>
      </c>
      <c r="R3" s="43"/>
      <c r="S3" s="43"/>
      <c r="T3" s="43"/>
      <c r="U3" s="43"/>
      <c r="V3" s="43"/>
      <c r="W3" s="43"/>
      <c r="X3" s="43"/>
      <c r="Y3" s="43"/>
      <c r="Z3" s="43"/>
      <c r="AA3" s="43"/>
      <c r="AB3" s="43"/>
      <c r="AC3" s="43"/>
      <c r="AD3" s="43"/>
      <c r="AE3" s="43"/>
      <c r="AF3" s="43"/>
      <c r="AG3" s="43"/>
      <c r="AH3" s="43"/>
      <c r="AI3" s="43"/>
      <c r="AJ3" s="43"/>
      <c r="AK3" s="43"/>
      <c r="AL3" s="43"/>
      <c r="AM3" s="66"/>
      <c r="AN3" s="66"/>
      <c r="AO3" s="66"/>
      <c r="AP3" s="66"/>
      <c r="AQ3" s="66"/>
      <c r="AR3" s="43" t="s">
        <v>219</v>
      </c>
      <c r="AS3" s="42" t="s">
        <v>217</v>
      </c>
      <c r="AT3" s="42"/>
      <c r="AU3" s="42"/>
      <c r="AV3" s="42" t="s">
        <v>221</v>
      </c>
      <c r="AW3" s="42">
        <v>11</v>
      </c>
      <c r="AX3" s="42" t="s">
        <v>222</v>
      </c>
      <c r="AY3" s="43"/>
      <c r="AZ3" s="42">
        <v>0</v>
      </c>
      <c r="BA3" s="42">
        <v>12</v>
      </c>
      <c r="BB3" s="42">
        <v>0</v>
      </c>
      <c r="BC3" s="42">
        <v>0</v>
      </c>
      <c r="BD3" s="42">
        <v>0</v>
      </c>
      <c r="BE3" s="42">
        <v>0</v>
      </c>
      <c r="BF3" s="42">
        <v>0</v>
      </c>
      <c r="BG3" s="42">
        <v>0</v>
      </c>
      <c r="BH3" s="42">
        <v>0</v>
      </c>
      <c r="BI3" s="42">
        <v>0</v>
      </c>
      <c r="BJ3" s="42">
        <v>12</v>
      </c>
      <c r="BK3" s="42" t="s">
        <v>260</v>
      </c>
      <c r="BL3" s="42"/>
      <c r="BM3" s="42" t="s">
        <v>216</v>
      </c>
      <c r="BN3" s="42"/>
      <c r="BO3" s="42"/>
      <c r="BP3" s="42"/>
      <c r="BQ3" s="43"/>
      <c r="BR3" s="46"/>
      <c r="BS3" s="42"/>
      <c r="BT3" s="68" t="s">
        <v>217</v>
      </c>
      <c r="BU3" s="43" t="s">
        <v>224</v>
      </c>
    </row>
    <row r="4" spans="1:102">
      <c r="A4" s="117">
        <v>467</v>
      </c>
      <c r="B4" s="44">
        <v>41741</v>
      </c>
      <c r="C4" s="45" t="s">
        <v>213</v>
      </c>
      <c r="D4" s="43" t="s">
        <v>214</v>
      </c>
      <c r="E4" s="43"/>
      <c r="F4" s="43" t="s">
        <v>215</v>
      </c>
      <c r="G4" s="41">
        <v>41667</v>
      </c>
      <c r="H4" s="42" t="s">
        <v>216</v>
      </c>
      <c r="I4" s="42" t="s">
        <v>217</v>
      </c>
      <c r="J4" s="42"/>
      <c r="K4" s="43" t="s">
        <v>271</v>
      </c>
      <c r="L4" s="43" t="s">
        <v>272</v>
      </c>
      <c r="M4" s="43">
        <v>112.1</v>
      </c>
      <c r="N4" s="43">
        <v>26.24</v>
      </c>
      <c r="O4" s="43" t="s">
        <v>218</v>
      </c>
      <c r="P4" s="43">
        <v>30000</v>
      </c>
      <c r="Q4" s="43">
        <v>29.22</v>
      </c>
      <c r="R4" s="43"/>
      <c r="S4" s="43"/>
      <c r="T4" s="43"/>
      <c r="U4" s="43"/>
      <c r="V4" s="43"/>
      <c r="W4" s="43"/>
      <c r="X4" s="43"/>
      <c r="Y4" s="43"/>
      <c r="Z4" s="43"/>
      <c r="AA4" s="43"/>
      <c r="AB4" s="43"/>
      <c r="AC4" s="43"/>
      <c r="AD4" s="43"/>
      <c r="AE4" s="43"/>
      <c r="AF4" s="43"/>
      <c r="AG4" s="43"/>
      <c r="AH4" s="43"/>
      <c r="AI4" s="43"/>
      <c r="AJ4" s="43"/>
      <c r="AK4" s="43"/>
      <c r="AL4" s="43"/>
      <c r="AM4" s="66"/>
      <c r="AN4" s="66"/>
      <c r="AO4" s="66"/>
      <c r="AP4" s="66"/>
      <c r="AQ4" s="66"/>
      <c r="AR4" s="43" t="s">
        <v>219</v>
      </c>
      <c r="AS4" s="42" t="s">
        <v>217</v>
      </c>
      <c r="AT4" s="42"/>
      <c r="AU4" s="42"/>
      <c r="AV4" s="42" t="s">
        <v>221</v>
      </c>
      <c r="AW4" s="42">
        <v>12.5</v>
      </c>
      <c r="AX4" s="42" t="s">
        <v>222</v>
      </c>
      <c r="AY4" s="43"/>
      <c r="AZ4" s="42">
        <v>0</v>
      </c>
      <c r="BA4" s="42">
        <v>14</v>
      </c>
      <c r="BB4" s="42">
        <v>0</v>
      </c>
      <c r="BC4" s="42">
        <v>0</v>
      </c>
      <c r="BD4" s="42">
        <v>0</v>
      </c>
      <c r="BE4" s="42">
        <v>0</v>
      </c>
      <c r="BF4" s="42">
        <v>0</v>
      </c>
      <c r="BG4" s="42">
        <v>0</v>
      </c>
      <c r="BH4" s="42">
        <v>0</v>
      </c>
      <c r="BI4" s="42">
        <v>0</v>
      </c>
      <c r="BJ4" s="42">
        <v>24</v>
      </c>
      <c r="BK4" s="42" t="s">
        <v>216</v>
      </c>
      <c r="BL4" s="42"/>
      <c r="BM4" s="42" t="s">
        <v>217</v>
      </c>
      <c r="BN4" s="42"/>
      <c r="BO4" s="42"/>
      <c r="BP4" s="42"/>
      <c r="BQ4" s="43"/>
      <c r="BR4" s="43"/>
      <c r="BS4" s="42"/>
      <c r="BT4" s="68" t="s">
        <v>217</v>
      </c>
      <c r="BU4" s="43"/>
      <c r="BX4" s="84"/>
      <c r="BY4" s="84"/>
      <c r="BZ4" s="84"/>
      <c r="CA4" s="84"/>
      <c r="CB4" s="84"/>
      <c r="CC4" s="84"/>
      <c r="CD4" s="84"/>
      <c r="CE4" s="84"/>
      <c r="CF4" s="84"/>
      <c r="CG4" s="84"/>
      <c r="CH4" s="84"/>
      <c r="CI4" s="84"/>
      <c r="CJ4" s="84"/>
      <c r="CK4" s="84"/>
      <c r="CL4" s="84"/>
      <c r="CM4" s="84"/>
      <c r="CN4" s="84"/>
      <c r="CO4" s="84"/>
      <c r="CP4" s="84"/>
      <c r="CQ4" s="84"/>
      <c r="CR4" s="84"/>
      <c r="CS4" s="84"/>
      <c r="CT4" s="84"/>
      <c r="CU4" s="84"/>
      <c r="CV4" s="84"/>
      <c r="CW4" s="84"/>
      <c r="CX4" s="84"/>
    </row>
    <row r="5" spans="1:102">
      <c r="A5" s="117">
        <v>652</v>
      </c>
      <c r="B5" s="44">
        <v>41741</v>
      </c>
      <c r="C5" s="45" t="s">
        <v>213</v>
      </c>
      <c r="D5" s="43" t="s">
        <v>214</v>
      </c>
      <c r="E5" s="43"/>
      <c r="F5" s="43" t="s">
        <v>215</v>
      </c>
      <c r="G5" s="41">
        <v>41431</v>
      </c>
      <c r="H5" s="42" t="s">
        <v>216</v>
      </c>
      <c r="I5" s="42" t="s">
        <v>217</v>
      </c>
      <c r="J5" s="42"/>
      <c r="K5" s="43" t="s">
        <v>273</v>
      </c>
      <c r="L5" s="43" t="s">
        <v>274</v>
      </c>
      <c r="M5" s="43">
        <v>143</v>
      </c>
      <c r="N5" s="43">
        <v>26.87</v>
      </c>
      <c r="O5" s="43"/>
      <c r="P5" s="43"/>
      <c r="Q5" s="43"/>
      <c r="R5" s="43"/>
      <c r="S5" s="43"/>
      <c r="T5" s="43"/>
      <c r="U5" s="43"/>
      <c r="V5" s="43"/>
      <c r="W5" s="43"/>
      <c r="X5" s="43"/>
      <c r="Y5" s="43"/>
      <c r="Z5" s="43"/>
      <c r="AA5" s="43"/>
      <c r="AB5" s="43"/>
      <c r="AC5" s="43"/>
      <c r="AD5" s="43"/>
      <c r="AE5" s="43"/>
      <c r="AF5" s="43"/>
      <c r="AG5" s="43"/>
      <c r="AH5" s="43"/>
      <c r="AI5" s="43"/>
      <c r="AJ5" s="43"/>
      <c r="AK5" s="43"/>
      <c r="AL5" s="43"/>
      <c r="AM5" s="66"/>
      <c r="AN5" s="66"/>
      <c r="AO5" s="66"/>
      <c r="AP5" s="66"/>
      <c r="AQ5" s="66"/>
      <c r="AR5" s="43" t="s">
        <v>219</v>
      </c>
      <c r="AS5" s="42" t="s">
        <v>217</v>
      </c>
      <c r="AT5" s="42"/>
      <c r="AU5" s="42"/>
      <c r="AV5" s="42" t="s">
        <v>221</v>
      </c>
      <c r="AW5" s="42">
        <v>5.2</v>
      </c>
      <c r="AX5" s="42" t="s">
        <v>217</v>
      </c>
      <c r="AY5" s="43"/>
      <c r="AZ5" s="42">
        <v>0</v>
      </c>
      <c r="BA5" s="42">
        <v>0</v>
      </c>
      <c r="BB5" s="42">
        <v>0</v>
      </c>
      <c r="BC5" s="42">
        <v>0</v>
      </c>
      <c r="BD5" s="42">
        <v>0</v>
      </c>
      <c r="BE5" s="42">
        <v>0</v>
      </c>
      <c r="BF5" s="42">
        <v>0</v>
      </c>
      <c r="BG5" s="42">
        <v>0</v>
      </c>
      <c r="BH5" s="42">
        <v>0</v>
      </c>
      <c r="BI5" s="42">
        <v>0</v>
      </c>
      <c r="BJ5" s="42"/>
      <c r="BK5" s="42" t="s">
        <v>217</v>
      </c>
      <c r="BL5" s="42"/>
      <c r="BM5" s="42" t="s">
        <v>217</v>
      </c>
      <c r="BN5" s="42"/>
      <c r="BO5" s="42"/>
      <c r="BP5" s="42"/>
      <c r="BQ5" s="43"/>
      <c r="BR5" s="43"/>
      <c r="BS5" s="42"/>
      <c r="BT5" s="68" t="s">
        <v>217</v>
      </c>
      <c r="BU5" s="43"/>
    </row>
    <row r="6" spans="1:102">
      <c r="A6" s="117">
        <v>1089</v>
      </c>
      <c r="B6" s="44">
        <v>41741</v>
      </c>
      <c r="C6" s="45" t="s">
        <v>213</v>
      </c>
      <c r="D6" s="43" t="s">
        <v>214</v>
      </c>
      <c r="E6" s="43"/>
      <c r="F6" s="43" t="s">
        <v>215</v>
      </c>
      <c r="G6" s="41">
        <v>41720</v>
      </c>
      <c r="H6" s="42" t="s">
        <v>216</v>
      </c>
      <c r="I6" s="42" t="s">
        <v>217</v>
      </c>
      <c r="J6" s="42"/>
      <c r="K6" s="43" t="s">
        <v>275</v>
      </c>
      <c r="L6" s="43" t="s">
        <v>276</v>
      </c>
      <c r="M6" s="43">
        <v>121.63</v>
      </c>
      <c r="N6" s="43">
        <v>26.57</v>
      </c>
      <c r="O6" s="43" t="s">
        <v>218</v>
      </c>
      <c r="P6" s="43">
        <v>30000</v>
      </c>
      <c r="Q6" s="43">
        <v>30.16</v>
      </c>
      <c r="R6" s="43"/>
      <c r="S6" s="43"/>
      <c r="T6" s="43"/>
      <c r="U6" s="43"/>
      <c r="V6" s="43"/>
      <c r="W6" s="43"/>
      <c r="X6" s="43"/>
      <c r="Y6" s="43"/>
      <c r="Z6" s="43"/>
      <c r="AA6" s="43"/>
      <c r="AB6" s="43"/>
      <c r="AC6" s="43"/>
      <c r="AD6" s="43"/>
      <c r="AE6" s="43"/>
      <c r="AF6" s="43"/>
      <c r="AG6" s="43"/>
      <c r="AH6" s="43"/>
      <c r="AI6" s="43"/>
      <c r="AJ6" s="43"/>
      <c r="AK6" s="43"/>
      <c r="AL6" s="43"/>
      <c r="AM6" s="66"/>
      <c r="AN6" s="66"/>
      <c r="AO6" s="66"/>
      <c r="AP6" s="66"/>
      <c r="AQ6" s="66"/>
      <c r="AR6" s="43" t="s">
        <v>219</v>
      </c>
      <c r="AS6" s="42" t="s">
        <v>217</v>
      </c>
      <c r="AT6" s="42"/>
      <c r="AU6" s="42"/>
      <c r="AV6" s="42" t="s">
        <v>221</v>
      </c>
      <c r="AW6" s="42">
        <v>9</v>
      </c>
      <c r="AX6" s="42" t="s">
        <v>222</v>
      </c>
      <c r="AY6" s="43"/>
      <c r="AZ6" s="42">
        <v>0</v>
      </c>
      <c r="BA6" s="42">
        <v>10</v>
      </c>
      <c r="BB6" s="42">
        <v>0</v>
      </c>
      <c r="BC6" s="42">
        <v>0</v>
      </c>
      <c r="BD6" s="42">
        <v>0</v>
      </c>
      <c r="BE6" s="42">
        <v>0</v>
      </c>
      <c r="BF6" s="42">
        <v>0</v>
      </c>
      <c r="BG6" s="42">
        <v>0</v>
      </c>
      <c r="BH6" s="42">
        <v>0</v>
      </c>
      <c r="BI6" s="42">
        <v>0</v>
      </c>
      <c r="BJ6" s="42">
        <v>12</v>
      </c>
      <c r="BK6" s="42" t="s">
        <v>216</v>
      </c>
      <c r="BL6" s="42"/>
      <c r="BM6" s="42" t="s">
        <v>217</v>
      </c>
      <c r="BN6" s="42"/>
      <c r="BO6" s="42"/>
      <c r="BP6" s="42"/>
      <c r="BQ6" s="66"/>
      <c r="BR6" s="66"/>
      <c r="BS6" s="68"/>
      <c r="BT6" s="68" t="s">
        <v>217</v>
      </c>
      <c r="BU6" s="67" t="s">
        <v>177</v>
      </c>
    </row>
    <row r="7" spans="1:102">
      <c r="A7" s="117">
        <v>3024</v>
      </c>
      <c r="B7" s="44">
        <v>41741</v>
      </c>
      <c r="C7" s="45" t="s">
        <v>213</v>
      </c>
      <c r="D7" s="43" t="s">
        <v>214</v>
      </c>
      <c r="E7" s="43"/>
      <c r="F7" s="43" t="s">
        <v>215</v>
      </c>
      <c r="G7" s="41">
        <v>41425</v>
      </c>
      <c r="H7" s="42" t="s">
        <v>216</v>
      </c>
      <c r="I7" s="42" t="s">
        <v>217</v>
      </c>
      <c r="J7" s="42"/>
      <c r="K7" s="43" t="s">
        <v>277</v>
      </c>
      <c r="L7" s="43" t="s">
        <v>257</v>
      </c>
      <c r="M7" s="43">
        <v>140</v>
      </c>
      <c r="N7" s="43">
        <v>32</v>
      </c>
      <c r="O7" s="43" t="s">
        <v>35</v>
      </c>
      <c r="P7" s="43">
        <v>30000</v>
      </c>
      <c r="Q7" s="43">
        <v>38</v>
      </c>
      <c r="R7" s="43"/>
      <c r="S7" s="43"/>
      <c r="T7" s="43"/>
      <c r="U7" s="43"/>
      <c r="V7" s="43"/>
      <c r="W7" s="43"/>
      <c r="X7" s="43"/>
      <c r="Y7" s="43"/>
      <c r="Z7" s="43"/>
      <c r="AA7" s="43"/>
      <c r="AB7" s="43"/>
      <c r="AC7" s="43"/>
      <c r="AD7" s="43"/>
      <c r="AE7" s="43"/>
      <c r="AF7" s="43"/>
      <c r="AG7" s="43"/>
      <c r="AH7" s="43"/>
      <c r="AI7" s="43"/>
      <c r="AJ7" s="43"/>
      <c r="AK7" s="43"/>
      <c r="AL7" s="43"/>
      <c r="AM7" s="66"/>
      <c r="AN7" s="66"/>
      <c r="AO7" s="66"/>
      <c r="AP7" s="66"/>
      <c r="AQ7" s="66"/>
      <c r="AR7" s="43" t="s">
        <v>219</v>
      </c>
      <c r="AS7" s="42" t="s">
        <v>217</v>
      </c>
      <c r="AT7" s="42"/>
      <c r="AU7" s="42"/>
      <c r="AV7" s="68"/>
      <c r="AW7" s="68"/>
      <c r="AX7" s="42" t="s">
        <v>222</v>
      </c>
      <c r="AY7" s="43"/>
      <c r="AZ7" s="42">
        <v>0</v>
      </c>
      <c r="BA7" s="42">
        <v>0</v>
      </c>
      <c r="BB7" s="42">
        <v>12</v>
      </c>
      <c r="BC7" s="42">
        <v>0</v>
      </c>
      <c r="BD7" s="42">
        <v>0</v>
      </c>
      <c r="BE7" s="42">
        <v>0</v>
      </c>
      <c r="BF7" s="42">
        <v>0</v>
      </c>
      <c r="BG7" s="42">
        <v>0</v>
      </c>
      <c r="BH7" s="42">
        <v>0</v>
      </c>
      <c r="BI7" s="42">
        <v>0</v>
      </c>
      <c r="BJ7" s="42">
        <v>24</v>
      </c>
      <c r="BK7" s="42" t="s">
        <v>260</v>
      </c>
      <c r="BL7" s="42"/>
      <c r="BM7" s="42" t="s">
        <v>217</v>
      </c>
      <c r="BN7" s="42"/>
      <c r="BO7" s="42"/>
      <c r="BP7" s="42"/>
      <c r="BQ7" s="43"/>
      <c r="BR7" s="43"/>
      <c r="BS7" s="42"/>
      <c r="BT7" s="68" t="s">
        <v>217</v>
      </c>
      <c r="BU7" s="43" t="s">
        <v>261</v>
      </c>
    </row>
    <row r="8" spans="1:102" s="83" customFormat="1">
      <c r="A8" s="117">
        <v>1</v>
      </c>
      <c r="B8" s="41">
        <v>41745</v>
      </c>
      <c r="C8" s="80" t="s">
        <v>68</v>
      </c>
      <c r="D8" s="78" t="s">
        <v>69</v>
      </c>
      <c r="E8" s="78"/>
      <c r="F8" s="78" t="s">
        <v>34</v>
      </c>
      <c r="G8" s="79">
        <v>41455</v>
      </c>
      <c r="H8" s="81" t="s">
        <v>22</v>
      </c>
      <c r="I8" s="81" t="s">
        <v>30</v>
      </c>
      <c r="J8" s="81"/>
      <c r="K8" s="78" t="s">
        <v>69</v>
      </c>
      <c r="L8" s="78" t="s">
        <v>18</v>
      </c>
      <c r="M8" s="78">
        <v>122</v>
      </c>
      <c r="N8" s="78">
        <v>24.56</v>
      </c>
      <c r="O8" s="78" t="s">
        <v>16</v>
      </c>
      <c r="P8" s="78">
        <v>30000</v>
      </c>
      <c r="Q8" s="78">
        <v>27.8</v>
      </c>
      <c r="R8" s="78"/>
      <c r="S8" s="78"/>
      <c r="T8" s="78"/>
      <c r="U8" s="78"/>
      <c r="V8" s="78"/>
      <c r="W8" s="78"/>
      <c r="X8" s="78"/>
      <c r="Y8" s="78"/>
      <c r="Z8" s="78"/>
      <c r="AA8" s="78"/>
      <c r="AB8" s="78"/>
      <c r="AC8" s="78"/>
      <c r="AD8" s="78"/>
      <c r="AE8" s="78"/>
      <c r="AF8" s="78">
        <v>11.9</v>
      </c>
      <c r="AG8" s="78"/>
      <c r="AH8" s="78"/>
      <c r="AI8" s="78"/>
      <c r="AJ8" s="78"/>
      <c r="AK8" s="78"/>
      <c r="AL8" s="78"/>
      <c r="AM8" s="78"/>
      <c r="AN8" s="78"/>
      <c r="AO8" s="78"/>
      <c r="AP8" s="78"/>
      <c r="AQ8" s="78"/>
      <c r="AR8" s="78" t="s">
        <v>17</v>
      </c>
      <c r="AS8" s="81" t="s">
        <v>30</v>
      </c>
      <c r="AT8" s="81"/>
      <c r="AU8" s="81"/>
      <c r="AV8" s="81" t="s">
        <v>77</v>
      </c>
      <c r="AW8" s="81">
        <v>11</v>
      </c>
      <c r="AX8" s="81" t="s">
        <v>26</v>
      </c>
      <c r="AY8" s="78"/>
      <c r="AZ8" s="81">
        <v>0</v>
      </c>
      <c r="BA8" s="81">
        <v>0</v>
      </c>
      <c r="BB8" s="81">
        <v>0</v>
      </c>
      <c r="BC8" s="81">
        <v>0</v>
      </c>
      <c r="BD8" s="81">
        <v>0</v>
      </c>
      <c r="BE8" s="81">
        <v>0</v>
      </c>
      <c r="BF8" s="81">
        <v>0</v>
      </c>
      <c r="BG8" s="81">
        <v>0</v>
      </c>
      <c r="BH8" s="81">
        <v>0</v>
      </c>
      <c r="BI8" s="81">
        <v>0</v>
      </c>
      <c r="BJ8" s="81"/>
      <c r="BK8" s="81" t="s">
        <v>30</v>
      </c>
      <c r="BL8" s="81"/>
      <c r="BM8" s="81" t="s">
        <v>22</v>
      </c>
      <c r="BN8" s="81"/>
      <c r="BO8" s="81"/>
      <c r="BP8" s="81"/>
      <c r="BQ8" s="78" t="s">
        <v>79</v>
      </c>
      <c r="BR8" s="82" t="s">
        <v>63</v>
      </c>
      <c r="BS8" s="81">
        <v>20</v>
      </c>
      <c r="BT8" s="81" t="s">
        <v>30</v>
      </c>
      <c r="BU8" s="78" t="s">
        <v>81</v>
      </c>
      <c r="BV8"/>
      <c r="BW8"/>
    </row>
    <row r="9" spans="1:102">
      <c r="A9" s="117">
        <v>1</v>
      </c>
      <c r="B9" s="44">
        <v>41741</v>
      </c>
      <c r="C9" s="45" t="s">
        <v>213</v>
      </c>
      <c r="D9" s="43" t="s">
        <v>214</v>
      </c>
      <c r="E9" s="43"/>
      <c r="F9" s="43" t="s">
        <v>267</v>
      </c>
      <c r="G9" s="41">
        <v>41639</v>
      </c>
      <c r="H9" s="42" t="s">
        <v>216</v>
      </c>
      <c r="I9" s="42" t="s">
        <v>217</v>
      </c>
      <c r="J9" s="42"/>
      <c r="K9" s="43" t="s">
        <v>214</v>
      </c>
      <c r="L9" s="43" t="s">
        <v>225</v>
      </c>
      <c r="M9" s="43">
        <v>122</v>
      </c>
      <c r="N9" s="43">
        <v>24.56</v>
      </c>
      <c r="O9" s="43" t="s">
        <v>218</v>
      </c>
      <c r="P9" s="43">
        <v>30000</v>
      </c>
      <c r="Q9" s="43">
        <v>27.8</v>
      </c>
      <c r="R9" s="43"/>
      <c r="S9" s="43"/>
      <c r="T9" s="43"/>
      <c r="U9" s="43"/>
      <c r="V9" s="43"/>
      <c r="W9" s="43"/>
      <c r="X9" s="43"/>
      <c r="Y9" s="43"/>
      <c r="Z9" s="43"/>
      <c r="AA9" s="43"/>
      <c r="AB9" s="43"/>
      <c r="AC9" s="43"/>
      <c r="AD9" s="43"/>
      <c r="AE9" s="43"/>
      <c r="AF9" s="43">
        <v>11.9</v>
      </c>
      <c r="AG9" s="43"/>
      <c r="AH9" s="43"/>
      <c r="AI9" s="43"/>
      <c r="AJ9" s="43"/>
      <c r="AK9" s="43"/>
      <c r="AL9" s="43"/>
      <c r="AM9" s="66"/>
      <c r="AN9" s="66"/>
      <c r="AO9" s="66"/>
      <c r="AP9" s="66"/>
      <c r="AQ9" s="66"/>
      <c r="AR9" s="43" t="s">
        <v>268</v>
      </c>
      <c r="AS9" s="42" t="s">
        <v>217</v>
      </c>
      <c r="AT9" s="42"/>
      <c r="AU9" s="42"/>
      <c r="AV9" s="42" t="s">
        <v>221</v>
      </c>
      <c r="AW9" s="42">
        <v>11</v>
      </c>
      <c r="AX9" s="42" t="s">
        <v>222</v>
      </c>
      <c r="AY9" s="43"/>
      <c r="AZ9" s="42">
        <v>0</v>
      </c>
      <c r="BA9" s="42">
        <v>12</v>
      </c>
      <c r="BB9" s="42">
        <v>0</v>
      </c>
      <c r="BC9" s="42">
        <v>0</v>
      </c>
      <c r="BD9" s="42">
        <v>0</v>
      </c>
      <c r="BE9" s="42">
        <v>0</v>
      </c>
      <c r="BF9" s="42">
        <v>0</v>
      </c>
      <c r="BG9" s="42">
        <v>0</v>
      </c>
      <c r="BH9" s="42">
        <v>0</v>
      </c>
      <c r="BI9" s="42">
        <v>0</v>
      </c>
      <c r="BJ9" s="42">
        <v>12</v>
      </c>
      <c r="BK9" s="42" t="s">
        <v>260</v>
      </c>
      <c r="BL9" s="42"/>
      <c r="BM9" s="42" t="s">
        <v>216</v>
      </c>
      <c r="BN9" s="42"/>
      <c r="BO9" s="42"/>
      <c r="BP9" s="42"/>
      <c r="BQ9" s="43"/>
      <c r="BR9" s="46"/>
      <c r="BS9" s="42"/>
      <c r="BT9" s="68" t="s">
        <v>217</v>
      </c>
      <c r="BU9" s="43" t="s">
        <v>224</v>
      </c>
    </row>
    <row r="10" spans="1:102">
      <c r="A10" s="117">
        <v>466</v>
      </c>
      <c r="B10" s="44">
        <v>41741</v>
      </c>
      <c r="C10" s="45" t="s">
        <v>213</v>
      </c>
      <c r="D10" s="43" t="s">
        <v>214</v>
      </c>
      <c r="E10" s="43"/>
      <c r="F10" s="43" t="s">
        <v>267</v>
      </c>
      <c r="G10" s="41">
        <v>41667</v>
      </c>
      <c r="H10" s="42" t="s">
        <v>216</v>
      </c>
      <c r="I10" s="42" t="s">
        <v>217</v>
      </c>
      <c r="J10" s="42"/>
      <c r="K10" s="43" t="s">
        <v>271</v>
      </c>
      <c r="L10" s="43" t="s">
        <v>272</v>
      </c>
      <c r="M10" s="43">
        <v>112.1</v>
      </c>
      <c r="N10" s="43">
        <v>26.24</v>
      </c>
      <c r="O10" s="43" t="s">
        <v>218</v>
      </c>
      <c r="P10" s="43">
        <v>30000</v>
      </c>
      <c r="Q10" s="43">
        <v>29.22</v>
      </c>
      <c r="R10" s="43"/>
      <c r="S10" s="43"/>
      <c r="T10" s="43"/>
      <c r="U10" s="43"/>
      <c r="V10" s="43"/>
      <c r="W10" s="43"/>
      <c r="X10" s="43"/>
      <c r="Y10" s="43"/>
      <c r="Z10" s="43"/>
      <c r="AA10" s="43"/>
      <c r="AB10" s="43"/>
      <c r="AC10" s="43"/>
      <c r="AD10" s="43"/>
      <c r="AE10" s="43"/>
      <c r="AF10" s="43">
        <v>11.68</v>
      </c>
      <c r="AG10" s="43"/>
      <c r="AH10" s="43"/>
      <c r="AI10" s="43"/>
      <c r="AJ10" s="43"/>
      <c r="AK10" s="43"/>
      <c r="AL10" s="43"/>
      <c r="AM10" s="66"/>
      <c r="AN10" s="66"/>
      <c r="AO10" s="66"/>
      <c r="AP10" s="66"/>
      <c r="AQ10" s="66"/>
      <c r="AR10" s="43" t="s">
        <v>268</v>
      </c>
      <c r="AS10" s="42" t="s">
        <v>217</v>
      </c>
      <c r="AT10" s="42"/>
      <c r="AU10" s="42"/>
      <c r="AV10" s="42" t="s">
        <v>221</v>
      </c>
      <c r="AW10" s="42">
        <v>12.5</v>
      </c>
      <c r="AX10" s="42" t="s">
        <v>222</v>
      </c>
      <c r="AY10" s="43"/>
      <c r="AZ10" s="42">
        <v>0</v>
      </c>
      <c r="BA10" s="42">
        <v>14</v>
      </c>
      <c r="BB10" s="42">
        <v>0</v>
      </c>
      <c r="BC10" s="42">
        <v>0</v>
      </c>
      <c r="BD10" s="42">
        <v>0</v>
      </c>
      <c r="BE10" s="42">
        <v>0</v>
      </c>
      <c r="BF10" s="42">
        <v>0</v>
      </c>
      <c r="BG10" s="42">
        <v>0</v>
      </c>
      <c r="BH10" s="42">
        <v>0</v>
      </c>
      <c r="BI10" s="42">
        <v>0</v>
      </c>
      <c r="BJ10" s="42">
        <v>24</v>
      </c>
      <c r="BK10" s="42" t="s">
        <v>216</v>
      </c>
      <c r="BL10" s="42"/>
      <c r="BM10" s="42" t="s">
        <v>217</v>
      </c>
      <c r="BN10" s="42"/>
      <c r="BO10" s="42"/>
      <c r="BP10" s="42"/>
      <c r="BQ10" s="43"/>
      <c r="BR10" s="43"/>
      <c r="BS10" s="42"/>
      <c r="BT10" s="68" t="s">
        <v>217</v>
      </c>
      <c r="BU10" s="43"/>
      <c r="BX10" s="84"/>
      <c r="BY10" s="84"/>
      <c r="BZ10" s="84"/>
      <c r="CA10" s="84"/>
      <c r="CB10" s="84"/>
      <c r="CC10" s="84"/>
      <c r="CD10" s="84"/>
      <c r="CE10" s="84"/>
      <c r="CF10" s="84"/>
      <c r="CG10" s="84"/>
      <c r="CH10" s="84"/>
      <c r="CI10" s="84"/>
      <c r="CJ10" s="84"/>
      <c r="CK10" s="84"/>
      <c r="CL10" s="84"/>
      <c r="CM10" s="84"/>
      <c r="CN10" s="84"/>
      <c r="CO10" s="84"/>
      <c r="CP10" s="84"/>
      <c r="CQ10" s="84"/>
      <c r="CR10" s="84"/>
      <c r="CS10" s="84"/>
      <c r="CT10" s="84"/>
      <c r="CU10" s="84"/>
      <c r="CV10" s="84"/>
      <c r="CW10" s="84"/>
      <c r="CX10" s="84"/>
    </row>
    <row r="11" spans="1:102">
      <c r="A11" s="117">
        <v>650</v>
      </c>
      <c r="B11" s="44">
        <v>41741</v>
      </c>
      <c r="C11" s="45" t="s">
        <v>213</v>
      </c>
      <c r="D11" s="43" t="s">
        <v>214</v>
      </c>
      <c r="E11" s="43"/>
      <c r="F11" s="43" t="s">
        <v>267</v>
      </c>
      <c r="G11" s="41">
        <v>41431</v>
      </c>
      <c r="H11" s="42" t="s">
        <v>216</v>
      </c>
      <c r="I11" s="42" t="s">
        <v>217</v>
      </c>
      <c r="J11" s="42"/>
      <c r="K11" s="43" t="s">
        <v>273</v>
      </c>
      <c r="L11" s="43" t="s">
        <v>274</v>
      </c>
      <c r="M11" s="43">
        <v>143</v>
      </c>
      <c r="N11" s="43">
        <v>26.87</v>
      </c>
      <c r="O11" s="43"/>
      <c r="P11" s="43"/>
      <c r="Q11" s="43"/>
      <c r="R11" s="43"/>
      <c r="S11" s="43"/>
      <c r="T11" s="43"/>
      <c r="U11" s="43"/>
      <c r="V11" s="43"/>
      <c r="W11" s="43"/>
      <c r="X11" s="43"/>
      <c r="Y11" s="43"/>
      <c r="Z11" s="43"/>
      <c r="AA11" s="43"/>
      <c r="AB11" s="43"/>
      <c r="AC11" s="43"/>
      <c r="AD11" s="43"/>
      <c r="AE11" s="43"/>
      <c r="AF11" s="43">
        <v>15.01</v>
      </c>
      <c r="AG11" s="43"/>
      <c r="AH11" s="43"/>
      <c r="AI11" s="43"/>
      <c r="AJ11" s="43"/>
      <c r="AK11" s="43"/>
      <c r="AL11" s="43"/>
      <c r="AM11" s="66"/>
      <c r="AN11" s="66"/>
      <c r="AO11" s="66"/>
      <c r="AP11" s="66"/>
      <c r="AQ11" s="66"/>
      <c r="AR11" s="43" t="s">
        <v>268</v>
      </c>
      <c r="AS11" s="42" t="s">
        <v>217</v>
      </c>
      <c r="AT11" s="42"/>
      <c r="AU11" s="42"/>
      <c r="AV11" s="42" t="s">
        <v>221</v>
      </c>
      <c r="AW11" s="42">
        <v>5.2</v>
      </c>
      <c r="AX11" s="42" t="s">
        <v>217</v>
      </c>
      <c r="AY11" s="43"/>
      <c r="AZ11" s="42">
        <v>0</v>
      </c>
      <c r="BA11" s="42">
        <v>0</v>
      </c>
      <c r="BB11" s="42">
        <v>0</v>
      </c>
      <c r="BC11" s="42">
        <v>0</v>
      </c>
      <c r="BD11" s="42">
        <v>0</v>
      </c>
      <c r="BE11" s="42">
        <v>0</v>
      </c>
      <c r="BF11" s="42">
        <v>0</v>
      </c>
      <c r="BG11" s="42">
        <v>0</v>
      </c>
      <c r="BH11" s="42">
        <v>0</v>
      </c>
      <c r="BI11" s="42">
        <v>0</v>
      </c>
      <c r="BJ11" s="42"/>
      <c r="BK11" s="42" t="s">
        <v>217</v>
      </c>
      <c r="BL11" s="42"/>
      <c r="BM11" s="42" t="s">
        <v>217</v>
      </c>
      <c r="BN11" s="42"/>
      <c r="BO11" s="42"/>
      <c r="BP11" s="42"/>
      <c r="BQ11" s="43"/>
      <c r="BR11" s="43"/>
      <c r="BS11" s="42"/>
      <c r="BT11" s="68" t="s">
        <v>217</v>
      </c>
      <c r="BU11" s="43"/>
    </row>
    <row r="12" spans="1:102">
      <c r="A12" s="117">
        <v>1087</v>
      </c>
      <c r="B12" s="44">
        <v>41741</v>
      </c>
      <c r="C12" s="45" t="s">
        <v>213</v>
      </c>
      <c r="D12" s="43" t="s">
        <v>214</v>
      </c>
      <c r="E12" s="43"/>
      <c r="F12" s="43" t="s">
        <v>267</v>
      </c>
      <c r="G12" s="41">
        <v>41720</v>
      </c>
      <c r="H12" s="42" t="s">
        <v>216</v>
      </c>
      <c r="I12" s="42" t="s">
        <v>217</v>
      </c>
      <c r="J12" s="42"/>
      <c r="K12" s="43" t="s">
        <v>275</v>
      </c>
      <c r="L12" s="43" t="s">
        <v>276</v>
      </c>
      <c r="M12" s="43">
        <v>121.63</v>
      </c>
      <c r="N12" s="43">
        <v>26.57</v>
      </c>
      <c r="O12" s="43" t="s">
        <v>218</v>
      </c>
      <c r="P12" s="43">
        <v>30000</v>
      </c>
      <c r="Q12" s="43">
        <v>30.16</v>
      </c>
      <c r="R12" s="43"/>
      <c r="S12" s="43"/>
      <c r="T12" s="43"/>
      <c r="U12" s="43"/>
      <c r="V12" s="43"/>
      <c r="W12" s="43"/>
      <c r="X12" s="43"/>
      <c r="Y12" s="43"/>
      <c r="Z12" s="43"/>
      <c r="AA12" s="43"/>
      <c r="AB12" s="43"/>
      <c r="AC12" s="43"/>
      <c r="AD12" s="43"/>
      <c r="AE12" s="43"/>
      <c r="AF12" s="43">
        <v>12.67</v>
      </c>
      <c r="AG12" s="43"/>
      <c r="AH12" s="43"/>
      <c r="AI12" s="43"/>
      <c r="AJ12" s="43"/>
      <c r="AK12" s="43"/>
      <c r="AL12" s="43"/>
      <c r="AM12" s="66"/>
      <c r="AN12" s="66"/>
      <c r="AO12" s="66"/>
      <c r="AP12" s="66"/>
      <c r="AQ12" s="66"/>
      <c r="AR12" s="43" t="s">
        <v>268</v>
      </c>
      <c r="AS12" s="42" t="s">
        <v>217</v>
      </c>
      <c r="AT12" s="42"/>
      <c r="AU12" s="42"/>
      <c r="AV12" s="42" t="s">
        <v>221</v>
      </c>
      <c r="AW12" s="42">
        <v>9</v>
      </c>
      <c r="AX12" s="42" t="s">
        <v>222</v>
      </c>
      <c r="AY12" s="43"/>
      <c r="AZ12" s="42">
        <v>0</v>
      </c>
      <c r="BA12" s="42">
        <v>10</v>
      </c>
      <c r="BB12" s="42">
        <v>0</v>
      </c>
      <c r="BC12" s="42">
        <v>0</v>
      </c>
      <c r="BD12" s="42">
        <v>0</v>
      </c>
      <c r="BE12" s="42">
        <v>0</v>
      </c>
      <c r="BF12" s="42">
        <v>0</v>
      </c>
      <c r="BG12" s="42">
        <v>0</v>
      </c>
      <c r="BH12" s="42">
        <v>0</v>
      </c>
      <c r="BI12" s="42">
        <v>0</v>
      </c>
      <c r="BJ12" s="42">
        <v>12</v>
      </c>
      <c r="BK12" s="42" t="s">
        <v>216</v>
      </c>
      <c r="BL12" s="42"/>
      <c r="BM12" s="42" t="s">
        <v>217</v>
      </c>
      <c r="BN12" s="42"/>
      <c r="BO12" s="42"/>
      <c r="BP12" s="42"/>
      <c r="BQ12" s="66"/>
      <c r="BR12" s="66"/>
      <c r="BS12" s="68"/>
      <c r="BT12" s="68" t="s">
        <v>217</v>
      </c>
      <c r="BU12" s="67" t="s">
        <v>177</v>
      </c>
    </row>
    <row r="13" spans="1:102" s="83" customFormat="1">
      <c r="A13" s="117">
        <v>4</v>
      </c>
      <c r="B13" s="41">
        <v>41745</v>
      </c>
      <c r="C13" s="80" t="s">
        <v>68</v>
      </c>
      <c r="D13" s="78" t="s">
        <v>69</v>
      </c>
      <c r="E13" s="78"/>
      <c r="F13" s="78" t="s">
        <v>19</v>
      </c>
      <c r="G13" s="79">
        <v>41455</v>
      </c>
      <c r="H13" s="81" t="s">
        <v>22</v>
      </c>
      <c r="I13" s="81" t="s">
        <v>30</v>
      </c>
      <c r="J13" s="81"/>
      <c r="K13" s="78" t="s">
        <v>69</v>
      </c>
      <c r="L13" s="78" t="s">
        <v>18</v>
      </c>
      <c r="M13" s="78">
        <v>122</v>
      </c>
      <c r="N13" s="78">
        <v>29.81</v>
      </c>
      <c r="O13" s="78"/>
      <c r="P13" s="78"/>
      <c r="Q13" s="78"/>
      <c r="R13" s="78"/>
      <c r="S13" s="78"/>
      <c r="T13" s="78"/>
      <c r="U13" s="78"/>
      <c r="V13" s="78"/>
      <c r="W13" s="78">
        <v>16.13</v>
      </c>
      <c r="X13" s="78"/>
      <c r="Y13" s="78"/>
      <c r="Z13" s="78"/>
      <c r="AA13" s="78"/>
      <c r="AB13" s="78"/>
      <c r="AC13" s="78"/>
      <c r="AD13" s="78"/>
      <c r="AE13" s="78"/>
      <c r="AF13" s="78"/>
      <c r="AG13" s="78"/>
      <c r="AH13" s="78"/>
      <c r="AI13" s="78">
        <v>21.43</v>
      </c>
      <c r="AJ13" s="78"/>
      <c r="AK13" s="78"/>
      <c r="AL13" s="78"/>
      <c r="AM13" s="78"/>
      <c r="AN13" s="78"/>
      <c r="AO13" s="78"/>
      <c r="AP13" s="78"/>
      <c r="AQ13" s="78"/>
      <c r="AR13" s="78" t="s">
        <v>20</v>
      </c>
      <c r="AS13" s="81" t="s">
        <v>30</v>
      </c>
      <c r="AT13" s="81"/>
      <c r="AU13" s="81"/>
      <c r="AV13" s="81" t="s">
        <v>77</v>
      </c>
      <c r="AW13" s="81">
        <v>11</v>
      </c>
      <c r="AX13" s="81" t="s">
        <v>26</v>
      </c>
      <c r="AY13" s="78"/>
      <c r="AZ13" s="81">
        <v>0</v>
      </c>
      <c r="BA13" s="81">
        <v>0</v>
      </c>
      <c r="BB13" s="81">
        <v>0</v>
      </c>
      <c r="BC13" s="81">
        <v>0</v>
      </c>
      <c r="BD13" s="81">
        <v>0</v>
      </c>
      <c r="BE13" s="81">
        <v>0</v>
      </c>
      <c r="BF13" s="81">
        <v>0</v>
      </c>
      <c r="BG13" s="81">
        <v>0</v>
      </c>
      <c r="BH13" s="81">
        <v>0</v>
      </c>
      <c r="BI13" s="81">
        <v>0</v>
      </c>
      <c r="BJ13" s="81"/>
      <c r="BK13" s="81" t="s">
        <v>30</v>
      </c>
      <c r="BL13" s="81"/>
      <c r="BM13" s="81" t="s">
        <v>22</v>
      </c>
      <c r="BN13" s="81"/>
      <c r="BO13" s="81"/>
      <c r="BP13" s="81"/>
      <c r="BQ13" s="78" t="s">
        <v>79</v>
      </c>
      <c r="BR13" s="82" t="s">
        <v>63</v>
      </c>
      <c r="BS13" s="81">
        <v>20</v>
      </c>
      <c r="BT13" s="81" t="s">
        <v>30</v>
      </c>
      <c r="BU13" s="78" t="s">
        <v>81</v>
      </c>
      <c r="BV13"/>
      <c r="BW13"/>
    </row>
    <row r="14" spans="1:102">
      <c r="A14" s="117">
        <v>4</v>
      </c>
      <c r="B14" s="44">
        <v>41741</v>
      </c>
      <c r="C14" s="45" t="s">
        <v>213</v>
      </c>
      <c r="D14" s="43" t="s">
        <v>214</v>
      </c>
      <c r="E14" s="43"/>
      <c r="F14" s="43" t="s">
        <v>269</v>
      </c>
      <c r="G14" s="41">
        <v>41639</v>
      </c>
      <c r="H14" s="42" t="s">
        <v>216</v>
      </c>
      <c r="I14" s="42" t="s">
        <v>217</v>
      </c>
      <c r="J14" s="42"/>
      <c r="K14" s="43" t="s">
        <v>214</v>
      </c>
      <c r="L14" s="43" t="s">
        <v>225</v>
      </c>
      <c r="M14" s="43">
        <v>122</v>
      </c>
      <c r="N14" s="43">
        <v>29.81</v>
      </c>
      <c r="O14" s="43"/>
      <c r="P14" s="43"/>
      <c r="Q14" s="43"/>
      <c r="R14" s="43"/>
      <c r="S14" s="43"/>
      <c r="T14" s="43"/>
      <c r="U14" s="43"/>
      <c r="V14" s="43"/>
      <c r="W14" s="43">
        <v>16.13</v>
      </c>
      <c r="X14" s="43"/>
      <c r="Y14" s="43"/>
      <c r="Z14" s="43"/>
      <c r="AA14" s="43"/>
      <c r="AB14" s="43"/>
      <c r="AC14" s="43"/>
      <c r="AD14" s="43"/>
      <c r="AE14" s="43"/>
      <c r="AF14" s="43"/>
      <c r="AG14" s="43"/>
      <c r="AH14" s="43"/>
      <c r="AI14" s="43">
        <v>21.43</v>
      </c>
      <c r="AJ14" s="43"/>
      <c r="AK14" s="43"/>
      <c r="AL14" s="43"/>
      <c r="AM14" s="66"/>
      <c r="AN14" s="66"/>
      <c r="AO14" s="66"/>
      <c r="AP14" s="66"/>
      <c r="AQ14" s="66"/>
      <c r="AR14" s="43" t="s">
        <v>270</v>
      </c>
      <c r="AS14" s="42" t="s">
        <v>217</v>
      </c>
      <c r="AT14" s="42"/>
      <c r="AU14" s="42"/>
      <c r="AV14" s="42" t="s">
        <v>221</v>
      </c>
      <c r="AW14" s="42">
        <v>11</v>
      </c>
      <c r="AX14" s="42" t="s">
        <v>222</v>
      </c>
      <c r="AY14" s="43"/>
      <c r="AZ14" s="42">
        <v>0</v>
      </c>
      <c r="BA14" s="42">
        <v>12</v>
      </c>
      <c r="BB14" s="42">
        <v>0</v>
      </c>
      <c r="BC14" s="42">
        <v>0</v>
      </c>
      <c r="BD14" s="42">
        <v>0</v>
      </c>
      <c r="BE14" s="42">
        <v>0</v>
      </c>
      <c r="BF14" s="42">
        <v>0</v>
      </c>
      <c r="BG14" s="42">
        <v>0</v>
      </c>
      <c r="BH14" s="42">
        <v>0</v>
      </c>
      <c r="BI14" s="42">
        <v>0</v>
      </c>
      <c r="BJ14" s="42">
        <v>12</v>
      </c>
      <c r="BK14" s="42" t="s">
        <v>260</v>
      </c>
      <c r="BL14" s="42"/>
      <c r="BM14" s="42" t="s">
        <v>216</v>
      </c>
      <c r="BN14" s="42"/>
      <c r="BO14" s="42"/>
      <c r="BP14" s="42"/>
      <c r="BQ14" s="43"/>
      <c r="BR14" s="46"/>
      <c r="BS14" s="42"/>
      <c r="BT14" s="68" t="s">
        <v>217</v>
      </c>
      <c r="BU14" s="43" t="s">
        <v>224</v>
      </c>
    </row>
    <row r="15" spans="1:102">
      <c r="A15" s="117">
        <v>468</v>
      </c>
      <c r="B15" s="44">
        <v>41741</v>
      </c>
      <c r="C15" s="45" t="s">
        <v>213</v>
      </c>
      <c r="D15" s="43" t="s">
        <v>214</v>
      </c>
      <c r="E15" s="43"/>
      <c r="F15" s="43" t="s">
        <v>269</v>
      </c>
      <c r="G15" s="41">
        <v>41667</v>
      </c>
      <c r="H15" s="42" t="s">
        <v>216</v>
      </c>
      <c r="I15" s="42" t="s">
        <v>217</v>
      </c>
      <c r="J15" s="42"/>
      <c r="K15" s="43" t="s">
        <v>271</v>
      </c>
      <c r="L15" s="43" t="s">
        <v>272</v>
      </c>
      <c r="M15" s="43">
        <v>111</v>
      </c>
      <c r="N15" s="43">
        <v>37.75</v>
      </c>
      <c r="O15" s="43"/>
      <c r="P15" s="43"/>
      <c r="Q15" s="43"/>
      <c r="R15" s="43"/>
      <c r="S15" s="43"/>
      <c r="T15" s="43"/>
      <c r="U15" s="43"/>
      <c r="V15" s="43"/>
      <c r="W15" s="43">
        <v>23</v>
      </c>
      <c r="X15" s="43"/>
      <c r="Y15" s="43"/>
      <c r="Z15" s="43"/>
      <c r="AA15" s="43"/>
      <c r="AB15" s="43"/>
      <c r="AC15" s="43"/>
      <c r="AD15" s="43"/>
      <c r="AE15" s="43"/>
      <c r="AF15" s="43"/>
      <c r="AG15" s="43"/>
      <c r="AH15" s="43"/>
      <c r="AI15" s="43">
        <v>26.3</v>
      </c>
      <c r="AJ15" s="43"/>
      <c r="AK15" s="43"/>
      <c r="AL15" s="43"/>
      <c r="AM15" s="66"/>
      <c r="AN15" s="66"/>
      <c r="AO15" s="66"/>
      <c r="AP15" s="66"/>
      <c r="AQ15" s="66"/>
      <c r="AR15" s="43" t="s">
        <v>270</v>
      </c>
      <c r="AS15" s="42" t="s">
        <v>217</v>
      </c>
      <c r="AT15" s="42"/>
      <c r="AU15" s="42"/>
      <c r="AV15" s="42" t="s">
        <v>221</v>
      </c>
      <c r="AW15" s="42">
        <v>12.5</v>
      </c>
      <c r="AX15" s="42" t="s">
        <v>222</v>
      </c>
      <c r="AY15" s="43"/>
      <c r="AZ15" s="42">
        <v>0</v>
      </c>
      <c r="BA15" s="42">
        <v>14</v>
      </c>
      <c r="BB15" s="42">
        <v>0</v>
      </c>
      <c r="BC15" s="42">
        <v>0</v>
      </c>
      <c r="BD15" s="42">
        <v>0</v>
      </c>
      <c r="BE15" s="42">
        <v>0</v>
      </c>
      <c r="BF15" s="42">
        <v>0</v>
      </c>
      <c r="BG15" s="42">
        <v>0</v>
      </c>
      <c r="BH15" s="42">
        <v>0</v>
      </c>
      <c r="BI15" s="42">
        <v>0</v>
      </c>
      <c r="BJ15" s="42">
        <v>24</v>
      </c>
      <c r="BK15" s="42" t="s">
        <v>216</v>
      </c>
      <c r="BL15" s="42"/>
      <c r="BM15" s="42" t="s">
        <v>217</v>
      </c>
      <c r="BN15" s="42"/>
      <c r="BO15" s="42"/>
      <c r="BP15" s="42"/>
      <c r="BQ15" s="43"/>
      <c r="BR15" s="43"/>
      <c r="BS15" s="42"/>
      <c r="BT15" s="68" t="s">
        <v>217</v>
      </c>
      <c r="BU15" s="43"/>
      <c r="BX15" s="84"/>
      <c r="BY15" s="84"/>
      <c r="BZ15" s="84"/>
      <c r="CA15" s="84"/>
      <c r="CB15" s="84"/>
      <c r="CC15" s="84"/>
      <c r="CD15" s="84"/>
      <c r="CE15" s="84"/>
      <c r="CF15" s="84"/>
      <c r="CG15" s="84"/>
      <c r="CH15" s="84"/>
      <c r="CI15" s="84"/>
      <c r="CJ15" s="84"/>
      <c r="CK15" s="84"/>
      <c r="CL15" s="84"/>
      <c r="CM15" s="84"/>
      <c r="CN15" s="84"/>
      <c r="CO15" s="84"/>
      <c r="CP15" s="84"/>
      <c r="CQ15" s="84"/>
      <c r="CR15" s="84"/>
      <c r="CS15" s="84"/>
      <c r="CT15" s="84"/>
      <c r="CU15" s="84"/>
      <c r="CV15" s="84"/>
      <c r="CW15" s="84"/>
      <c r="CX15" s="84"/>
    </row>
    <row r="16" spans="1:102">
      <c r="A16" s="117">
        <v>653</v>
      </c>
      <c r="B16" s="44">
        <v>41741</v>
      </c>
      <c r="C16" s="45" t="s">
        <v>213</v>
      </c>
      <c r="D16" s="43" t="s">
        <v>214</v>
      </c>
      <c r="E16" s="43"/>
      <c r="F16" s="43" t="s">
        <v>269</v>
      </c>
      <c r="G16" s="41">
        <v>41431</v>
      </c>
      <c r="H16" s="42" t="s">
        <v>216</v>
      </c>
      <c r="I16" s="42" t="s">
        <v>217</v>
      </c>
      <c r="J16" s="42"/>
      <c r="K16" s="43" t="s">
        <v>273</v>
      </c>
      <c r="L16" s="43" t="s">
        <v>274</v>
      </c>
      <c r="M16" s="43">
        <v>143</v>
      </c>
      <c r="N16" s="43">
        <v>33.590000000000003</v>
      </c>
      <c r="O16" s="43"/>
      <c r="P16" s="43"/>
      <c r="Q16" s="43"/>
      <c r="R16" s="43"/>
      <c r="S16" s="43"/>
      <c r="T16" s="43"/>
      <c r="U16" s="43"/>
      <c r="V16" s="43"/>
      <c r="W16" s="43">
        <v>17.47</v>
      </c>
      <c r="X16" s="43"/>
      <c r="Y16" s="43"/>
      <c r="Z16" s="43"/>
      <c r="AA16" s="43"/>
      <c r="AB16" s="43"/>
      <c r="AC16" s="43"/>
      <c r="AD16" s="43"/>
      <c r="AE16" s="43"/>
      <c r="AF16" s="43"/>
      <c r="AG16" s="43"/>
      <c r="AH16" s="43"/>
      <c r="AI16" s="43">
        <v>25.69</v>
      </c>
      <c r="AJ16" s="43"/>
      <c r="AK16" s="43"/>
      <c r="AL16" s="43"/>
      <c r="AM16" s="66"/>
      <c r="AN16" s="66"/>
      <c r="AO16" s="66"/>
      <c r="AP16" s="66"/>
      <c r="AQ16" s="66"/>
      <c r="AR16" s="43" t="s">
        <v>270</v>
      </c>
      <c r="AS16" s="42" t="s">
        <v>217</v>
      </c>
      <c r="AT16" s="42"/>
      <c r="AU16" s="42"/>
      <c r="AV16" s="42" t="s">
        <v>221</v>
      </c>
      <c r="AW16" s="42">
        <v>5.2</v>
      </c>
      <c r="AX16" s="42" t="s">
        <v>217</v>
      </c>
      <c r="AY16" s="43"/>
      <c r="AZ16" s="42">
        <v>0</v>
      </c>
      <c r="BA16" s="42">
        <v>0</v>
      </c>
      <c r="BB16" s="42">
        <v>0</v>
      </c>
      <c r="BC16" s="42">
        <v>0</v>
      </c>
      <c r="BD16" s="42">
        <v>0</v>
      </c>
      <c r="BE16" s="42">
        <v>0</v>
      </c>
      <c r="BF16" s="42">
        <v>0</v>
      </c>
      <c r="BG16" s="42">
        <v>0</v>
      </c>
      <c r="BH16" s="42">
        <v>0</v>
      </c>
      <c r="BI16" s="42">
        <v>0</v>
      </c>
      <c r="BJ16" s="42"/>
      <c r="BK16" s="42" t="s">
        <v>217</v>
      </c>
      <c r="BL16" s="42"/>
      <c r="BM16" s="42" t="s">
        <v>217</v>
      </c>
      <c r="BN16" s="42"/>
      <c r="BO16" s="42"/>
      <c r="BP16" s="42"/>
      <c r="BQ16" s="43"/>
      <c r="BR16" s="43"/>
      <c r="BS16" s="42"/>
      <c r="BT16" s="68" t="s">
        <v>217</v>
      </c>
      <c r="BU16" s="43"/>
    </row>
    <row r="17" spans="1:73">
      <c r="A17" s="117">
        <v>1090</v>
      </c>
      <c r="B17" s="44">
        <v>41741</v>
      </c>
      <c r="C17" s="45" t="s">
        <v>213</v>
      </c>
      <c r="D17" s="43" t="s">
        <v>214</v>
      </c>
      <c r="E17" s="43"/>
      <c r="F17" s="43" t="s">
        <v>269</v>
      </c>
      <c r="G17" s="41">
        <v>41720</v>
      </c>
      <c r="H17" s="42" t="s">
        <v>216</v>
      </c>
      <c r="I17" s="42" t="s">
        <v>217</v>
      </c>
      <c r="J17" s="42"/>
      <c r="K17" s="43" t="s">
        <v>275</v>
      </c>
      <c r="L17" s="43" t="s">
        <v>276</v>
      </c>
      <c r="M17" s="43">
        <v>121.63</v>
      </c>
      <c r="N17" s="43">
        <v>32.28</v>
      </c>
      <c r="O17" s="43"/>
      <c r="P17" s="43"/>
      <c r="Q17" s="43"/>
      <c r="R17" s="43"/>
      <c r="S17" s="43"/>
      <c r="T17" s="43"/>
      <c r="U17" s="43"/>
      <c r="V17" s="43"/>
      <c r="W17" s="43">
        <v>17.45</v>
      </c>
      <c r="X17" s="43"/>
      <c r="Y17" s="43"/>
      <c r="Z17" s="43"/>
      <c r="AA17" s="43"/>
      <c r="AB17" s="43"/>
      <c r="AC17" s="43"/>
      <c r="AD17" s="43"/>
      <c r="AE17" s="43"/>
      <c r="AF17" s="43"/>
      <c r="AG17" s="43"/>
      <c r="AH17" s="43"/>
      <c r="AI17" s="43">
        <v>23.23</v>
      </c>
      <c r="AJ17" s="43"/>
      <c r="AK17" s="43"/>
      <c r="AL17" s="43"/>
      <c r="AM17" s="66"/>
      <c r="AN17" s="66"/>
      <c r="AO17" s="66"/>
      <c r="AP17" s="66"/>
      <c r="AQ17" s="66"/>
      <c r="AR17" s="43" t="s">
        <v>270</v>
      </c>
      <c r="AS17" s="42" t="s">
        <v>217</v>
      </c>
      <c r="AT17" s="42"/>
      <c r="AU17" s="42"/>
      <c r="AV17" s="42" t="s">
        <v>221</v>
      </c>
      <c r="AW17" s="42">
        <v>9</v>
      </c>
      <c r="AX17" s="42" t="s">
        <v>222</v>
      </c>
      <c r="AY17" s="43"/>
      <c r="AZ17" s="42">
        <v>0</v>
      </c>
      <c r="BA17" s="42">
        <v>10</v>
      </c>
      <c r="BB17" s="42">
        <v>0</v>
      </c>
      <c r="BC17" s="42">
        <v>0</v>
      </c>
      <c r="BD17" s="42">
        <v>0</v>
      </c>
      <c r="BE17" s="42">
        <v>0</v>
      </c>
      <c r="BF17" s="42">
        <v>0</v>
      </c>
      <c r="BG17" s="42">
        <v>0</v>
      </c>
      <c r="BH17" s="42">
        <v>0</v>
      </c>
      <c r="BI17" s="42">
        <v>0</v>
      </c>
      <c r="BJ17" s="42">
        <v>12</v>
      </c>
      <c r="BK17" s="42" t="s">
        <v>216</v>
      </c>
      <c r="BL17" s="42"/>
      <c r="BM17" s="42" t="s">
        <v>217</v>
      </c>
      <c r="BN17" s="42"/>
      <c r="BO17" s="42"/>
      <c r="BP17" s="42"/>
      <c r="BQ17" s="66"/>
      <c r="BR17" s="66"/>
      <c r="BS17" s="68"/>
      <c r="BT17" s="68" t="s">
        <v>217</v>
      </c>
      <c r="BU17" s="67" t="s">
        <v>177</v>
      </c>
    </row>
    <row r="18" spans="1:73">
      <c r="A18" s="117">
        <v>3025</v>
      </c>
      <c r="B18" s="44">
        <v>41741</v>
      </c>
      <c r="C18" s="45" t="s">
        <v>213</v>
      </c>
      <c r="D18" s="43" t="s">
        <v>214</v>
      </c>
      <c r="E18" s="43"/>
      <c r="F18" s="43" t="s">
        <v>269</v>
      </c>
      <c r="G18" s="41">
        <v>41425</v>
      </c>
      <c r="H18" s="42" t="s">
        <v>216</v>
      </c>
      <c r="I18" s="42" t="s">
        <v>217</v>
      </c>
      <c r="J18" s="42"/>
      <c r="K18" s="43" t="s">
        <v>277</v>
      </c>
      <c r="L18" s="43" t="s">
        <v>257</v>
      </c>
      <c r="M18" s="43">
        <v>140</v>
      </c>
      <c r="N18" s="43">
        <v>38</v>
      </c>
      <c r="O18" s="43"/>
      <c r="P18" s="43"/>
      <c r="Q18" s="43"/>
      <c r="R18" s="43"/>
      <c r="S18" s="43"/>
      <c r="T18" s="43"/>
      <c r="U18" s="43"/>
      <c r="V18" s="43"/>
      <c r="W18" s="43">
        <v>24</v>
      </c>
      <c r="X18" s="43"/>
      <c r="Y18" s="43"/>
      <c r="Z18" s="43"/>
      <c r="AA18" s="43"/>
      <c r="AB18" s="43"/>
      <c r="AC18" s="43"/>
      <c r="AD18" s="43"/>
      <c r="AE18" s="43"/>
      <c r="AF18" s="43"/>
      <c r="AG18" s="43"/>
      <c r="AH18" s="43"/>
      <c r="AI18" s="43">
        <v>30</v>
      </c>
      <c r="AJ18" s="43"/>
      <c r="AK18" s="43"/>
      <c r="AL18" s="43"/>
      <c r="AM18" s="66"/>
      <c r="AN18" s="66"/>
      <c r="AO18" s="66"/>
      <c r="AP18" s="66"/>
      <c r="AQ18" s="66"/>
      <c r="AR18" s="43" t="s">
        <v>270</v>
      </c>
      <c r="AS18" s="42" t="s">
        <v>217</v>
      </c>
      <c r="AT18" s="42"/>
      <c r="AU18" s="42"/>
      <c r="AV18" s="68"/>
      <c r="AW18" s="68"/>
      <c r="AX18" s="42" t="s">
        <v>222</v>
      </c>
      <c r="AY18" s="43"/>
      <c r="AZ18" s="42">
        <v>0</v>
      </c>
      <c r="BA18" s="42">
        <v>0</v>
      </c>
      <c r="BB18" s="42">
        <v>12</v>
      </c>
      <c r="BC18" s="42">
        <v>0</v>
      </c>
      <c r="BD18" s="42">
        <v>0</v>
      </c>
      <c r="BE18" s="42">
        <v>0</v>
      </c>
      <c r="BF18" s="42">
        <v>0</v>
      </c>
      <c r="BG18" s="42">
        <v>0</v>
      </c>
      <c r="BH18" s="42">
        <v>0</v>
      </c>
      <c r="BI18" s="42">
        <v>0</v>
      </c>
      <c r="BJ18" s="42">
        <v>24</v>
      </c>
      <c r="BK18" s="42" t="s">
        <v>260</v>
      </c>
      <c r="BL18" s="42"/>
      <c r="BM18" s="42" t="s">
        <v>217</v>
      </c>
      <c r="BN18" s="42"/>
      <c r="BO18" s="42"/>
      <c r="BP18" s="42"/>
      <c r="BQ18" s="43"/>
      <c r="BR18" s="43"/>
      <c r="BS18" s="42"/>
      <c r="BT18" s="68" t="s">
        <v>217</v>
      </c>
      <c r="BU18" s="43" t="s">
        <v>261</v>
      </c>
    </row>
  </sheetData>
  <pageMargins left="0.75" right="0.75" top="1" bottom="1" header="0.5" footer="0.5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CV18"/>
  <sheetViews>
    <sheetView workbookViewId="0">
      <selection activeCell="BI16" sqref="BI16"/>
    </sheetView>
  </sheetViews>
  <sheetFormatPr baseColWidth="10" defaultRowHeight="13"/>
  <cols>
    <col min="1" max="1" width="5.5" customWidth="1"/>
    <col min="2" max="2" width="12" customWidth="1"/>
    <col min="3" max="3" width="8.5" customWidth="1"/>
    <col min="4" max="4" width="12.6640625" customWidth="1"/>
    <col min="5" max="5" width="7.33203125" customWidth="1"/>
    <col min="6" max="6" width="18.6640625" customWidth="1"/>
    <col min="7" max="7" width="10" customWidth="1"/>
    <col min="8" max="10" width="9.83203125" customWidth="1"/>
    <col min="11" max="11" width="11.6640625" customWidth="1"/>
    <col min="12" max="12" width="21.1640625" customWidth="1"/>
    <col min="13" max="13" width="9.83203125" customWidth="1"/>
    <col min="14" max="14" width="9.6640625" customWidth="1"/>
    <col min="15" max="15" width="7.83203125" customWidth="1"/>
    <col min="16" max="21" width="8.5" customWidth="1"/>
    <col min="22" max="22" width="9.1640625" customWidth="1"/>
    <col min="23" max="30" width="9.5" customWidth="1"/>
    <col min="31" max="31" width="8.5" customWidth="1"/>
    <col min="32" max="35" width="7.83203125" customWidth="1"/>
    <col min="36" max="36" width="8.83203125" customWidth="1"/>
    <col min="37" max="37" width="9.1640625" customWidth="1"/>
    <col min="38" max="38" width="10" customWidth="1"/>
    <col min="39" max="43" width="10.1640625" customWidth="1"/>
    <col min="44" max="44" width="27.6640625" customWidth="1"/>
    <col min="45" max="48" width="9.33203125" customWidth="1"/>
    <col min="49" max="50" width="7.83203125" customWidth="1"/>
    <col min="51" max="51" width="10.1640625" customWidth="1"/>
    <col min="67" max="67" width="38.6640625" customWidth="1"/>
    <col min="68" max="68" width="11.5" customWidth="1"/>
    <col min="69" max="70" width="11.33203125" customWidth="1"/>
    <col min="71" max="71" width="29.5" customWidth="1"/>
  </cols>
  <sheetData>
    <row r="1" spans="1:100" ht="112">
      <c r="A1" s="1" t="s">
        <v>122</v>
      </c>
      <c r="B1" s="1" t="s">
        <v>123</v>
      </c>
      <c r="C1" s="2" t="s">
        <v>124</v>
      </c>
      <c r="D1" s="3" t="s">
        <v>157</v>
      </c>
      <c r="E1" s="3" t="s">
        <v>158</v>
      </c>
      <c r="F1" s="3" t="s">
        <v>159</v>
      </c>
      <c r="G1" s="1" t="s">
        <v>10</v>
      </c>
      <c r="H1" s="4" t="s">
        <v>11</v>
      </c>
      <c r="I1" s="4" t="s">
        <v>12</v>
      </c>
      <c r="J1" s="4" t="s">
        <v>13</v>
      </c>
      <c r="K1" s="3" t="s">
        <v>14</v>
      </c>
      <c r="L1" s="5" t="s">
        <v>15</v>
      </c>
      <c r="M1" s="6" t="s">
        <v>125</v>
      </c>
      <c r="N1" s="7" t="s">
        <v>95</v>
      </c>
      <c r="O1" s="7" t="s">
        <v>96</v>
      </c>
      <c r="P1" s="7" t="s">
        <v>97</v>
      </c>
      <c r="Q1" s="7" t="s">
        <v>98</v>
      </c>
      <c r="R1" s="7" t="s">
        <v>99</v>
      </c>
      <c r="S1" s="7" t="s">
        <v>100</v>
      </c>
      <c r="T1" s="7" t="s">
        <v>101</v>
      </c>
      <c r="U1" s="7" t="s">
        <v>102</v>
      </c>
      <c r="V1" s="8" t="s">
        <v>161</v>
      </c>
      <c r="W1" s="9" t="s">
        <v>162</v>
      </c>
      <c r="X1" s="9" t="s">
        <v>163</v>
      </c>
      <c r="Y1" s="9" t="s">
        <v>167</v>
      </c>
      <c r="Z1" s="9" t="s">
        <v>194</v>
      </c>
      <c r="AA1" s="9" t="s">
        <v>195</v>
      </c>
      <c r="AB1" s="9" t="s">
        <v>196</v>
      </c>
      <c r="AC1" s="9" t="s">
        <v>197</v>
      </c>
      <c r="AD1" s="10" t="s">
        <v>198</v>
      </c>
      <c r="AE1" s="10" t="s">
        <v>64</v>
      </c>
      <c r="AF1" s="11" t="s">
        <v>65</v>
      </c>
      <c r="AG1" s="12" t="s">
        <v>136</v>
      </c>
      <c r="AH1" s="12" t="s">
        <v>137</v>
      </c>
      <c r="AI1" s="13" t="s">
        <v>138</v>
      </c>
      <c r="AJ1" s="13" t="s">
        <v>117</v>
      </c>
      <c r="AK1" s="13" t="s">
        <v>83</v>
      </c>
      <c r="AL1" s="13" t="s">
        <v>84</v>
      </c>
      <c r="AM1" s="13" t="s">
        <v>146</v>
      </c>
      <c r="AN1" s="14" t="s">
        <v>67</v>
      </c>
      <c r="AO1" s="14" t="s">
        <v>187</v>
      </c>
      <c r="AP1" s="14" t="s">
        <v>188</v>
      </c>
      <c r="AQ1" s="14" t="s">
        <v>189</v>
      </c>
      <c r="AR1" s="15" t="s">
        <v>153</v>
      </c>
      <c r="AS1" s="16" t="s">
        <v>154</v>
      </c>
      <c r="AT1" s="16" t="s">
        <v>155</v>
      </c>
      <c r="AU1" s="17" t="s">
        <v>50</v>
      </c>
      <c r="AV1" s="18" t="s">
        <v>51</v>
      </c>
      <c r="AW1" s="19" t="s">
        <v>183</v>
      </c>
      <c r="AX1" s="20" t="s">
        <v>184</v>
      </c>
      <c r="AY1" s="21" t="s">
        <v>108</v>
      </c>
      <c r="AZ1" s="22" t="s">
        <v>104</v>
      </c>
      <c r="BA1" s="23" t="s">
        <v>185</v>
      </c>
      <c r="BB1" s="24" t="s">
        <v>118</v>
      </c>
      <c r="BC1" s="23" t="s">
        <v>119</v>
      </c>
      <c r="BD1" s="24" t="s">
        <v>120</v>
      </c>
      <c r="BE1" s="25" t="s">
        <v>121</v>
      </c>
      <c r="BF1" s="22" t="s">
        <v>147</v>
      </c>
      <c r="BG1" s="26" t="s">
        <v>148</v>
      </c>
      <c r="BH1" s="22" t="s">
        <v>149</v>
      </c>
      <c r="BI1" s="26" t="s">
        <v>150</v>
      </c>
      <c r="BJ1" s="4" t="s">
        <v>151</v>
      </c>
      <c r="BK1" s="4" t="s">
        <v>152</v>
      </c>
      <c r="BL1" s="4" t="s">
        <v>126</v>
      </c>
      <c r="BM1" s="4" t="s">
        <v>160</v>
      </c>
      <c r="BN1" s="4" t="s">
        <v>105</v>
      </c>
      <c r="BO1" s="27" t="s">
        <v>139</v>
      </c>
      <c r="BP1" s="27" t="s">
        <v>140</v>
      </c>
      <c r="BQ1" s="28" t="s">
        <v>141</v>
      </c>
      <c r="BR1" s="28" t="s">
        <v>211</v>
      </c>
      <c r="BS1" s="27" t="s">
        <v>109</v>
      </c>
    </row>
    <row r="2" spans="1:100" s="34" customFormat="1">
      <c r="A2" s="43">
        <v>3</v>
      </c>
      <c r="B2" s="41">
        <v>41553</v>
      </c>
      <c r="C2" s="45" t="s">
        <v>213</v>
      </c>
      <c r="D2" s="43" t="s">
        <v>214</v>
      </c>
      <c r="E2" s="43"/>
      <c r="F2" s="43" t="s">
        <v>215</v>
      </c>
      <c r="G2" s="41">
        <v>41455</v>
      </c>
      <c r="H2" s="42" t="s">
        <v>216</v>
      </c>
      <c r="I2" s="42" t="s">
        <v>217</v>
      </c>
      <c r="J2" s="42"/>
      <c r="K2" s="43" t="s">
        <v>214</v>
      </c>
      <c r="L2" s="43" t="s">
        <v>18</v>
      </c>
      <c r="M2" s="43">
        <v>122</v>
      </c>
      <c r="N2" s="43">
        <v>24.56</v>
      </c>
      <c r="O2" s="43" t="s">
        <v>218</v>
      </c>
      <c r="P2" s="43">
        <v>30000</v>
      </c>
      <c r="Q2" s="43">
        <v>27.8</v>
      </c>
      <c r="R2" s="43"/>
      <c r="S2" s="43"/>
      <c r="T2" s="43"/>
      <c r="U2" s="43"/>
      <c r="V2" s="43"/>
      <c r="W2" s="43"/>
      <c r="X2" s="43"/>
      <c r="Y2" s="43"/>
      <c r="Z2" s="43"/>
      <c r="AA2" s="43"/>
      <c r="AB2" s="43"/>
      <c r="AC2" s="43"/>
      <c r="AD2" s="43"/>
      <c r="AE2" s="43"/>
      <c r="AF2" s="43"/>
      <c r="AG2" s="43"/>
      <c r="AH2" s="43"/>
      <c r="AI2" s="43"/>
      <c r="AJ2" s="43"/>
      <c r="AK2" s="43"/>
      <c r="AL2" s="43"/>
      <c r="AM2" s="66"/>
      <c r="AN2" s="66"/>
      <c r="AO2" s="66"/>
      <c r="AP2" s="66"/>
      <c r="AQ2" s="66"/>
      <c r="AR2" s="43" t="s">
        <v>219</v>
      </c>
      <c r="AS2" s="42" t="s">
        <v>220</v>
      </c>
      <c r="AT2" s="42"/>
      <c r="AU2" s="42"/>
      <c r="AV2" s="42" t="s">
        <v>221</v>
      </c>
      <c r="AW2" s="42">
        <v>11</v>
      </c>
      <c r="AX2" s="42" t="s">
        <v>222</v>
      </c>
      <c r="AY2" s="43"/>
      <c r="AZ2" s="42">
        <v>0</v>
      </c>
      <c r="BA2" s="42">
        <v>0</v>
      </c>
      <c r="BB2" s="42">
        <v>0</v>
      </c>
      <c r="BC2" s="42">
        <v>0</v>
      </c>
      <c r="BD2" s="42">
        <v>0</v>
      </c>
      <c r="BE2" s="42">
        <v>0</v>
      </c>
      <c r="BF2" s="42">
        <v>0</v>
      </c>
      <c r="BG2" s="42">
        <v>0</v>
      </c>
      <c r="BH2" s="42">
        <v>0</v>
      </c>
      <c r="BI2" s="42">
        <v>0</v>
      </c>
      <c r="BJ2" s="42"/>
      <c r="BK2" s="42" t="s">
        <v>220</v>
      </c>
      <c r="BL2" s="42"/>
      <c r="BM2" s="42" t="s">
        <v>216</v>
      </c>
      <c r="BN2" s="42"/>
      <c r="BO2" s="43" t="s">
        <v>226</v>
      </c>
      <c r="BP2" s="67" t="s">
        <v>63</v>
      </c>
      <c r="BQ2" s="42">
        <v>20</v>
      </c>
      <c r="BR2" s="68" t="s">
        <v>223</v>
      </c>
      <c r="BS2" s="43" t="s">
        <v>224</v>
      </c>
      <c r="BT2"/>
      <c r="BU2"/>
    </row>
    <row r="3" spans="1:100" s="34" customFormat="1">
      <c r="A3" s="43">
        <v>3</v>
      </c>
      <c r="B3" s="41">
        <v>41553</v>
      </c>
      <c r="C3" s="45" t="s">
        <v>213</v>
      </c>
      <c r="D3" s="43" t="s">
        <v>214</v>
      </c>
      <c r="E3" s="43"/>
      <c r="F3" s="43" t="s">
        <v>215</v>
      </c>
      <c r="G3" s="41">
        <v>41455</v>
      </c>
      <c r="H3" s="42" t="s">
        <v>216</v>
      </c>
      <c r="I3" s="42" t="s">
        <v>217</v>
      </c>
      <c r="J3" s="42"/>
      <c r="K3" s="43" t="s">
        <v>214</v>
      </c>
      <c r="L3" s="43" t="s">
        <v>225</v>
      </c>
      <c r="M3" s="43">
        <v>122</v>
      </c>
      <c r="N3" s="43">
        <v>24.56</v>
      </c>
      <c r="O3" s="43" t="s">
        <v>218</v>
      </c>
      <c r="P3" s="43">
        <v>30000</v>
      </c>
      <c r="Q3" s="43">
        <v>27.8</v>
      </c>
      <c r="R3" s="43"/>
      <c r="S3" s="43"/>
      <c r="T3" s="43"/>
      <c r="U3" s="43"/>
      <c r="V3" s="43"/>
      <c r="W3" s="43"/>
      <c r="X3" s="43"/>
      <c r="Y3" s="43"/>
      <c r="Z3" s="43"/>
      <c r="AA3" s="43"/>
      <c r="AB3" s="43"/>
      <c r="AC3" s="43"/>
      <c r="AD3" s="43"/>
      <c r="AE3" s="43"/>
      <c r="AF3" s="43"/>
      <c r="AG3" s="43"/>
      <c r="AH3" s="43"/>
      <c r="AI3" s="43"/>
      <c r="AJ3" s="43"/>
      <c r="AK3" s="43"/>
      <c r="AL3" s="43"/>
      <c r="AM3" s="66"/>
      <c r="AN3" s="66"/>
      <c r="AO3" s="66"/>
      <c r="AP3" s="66"/>
      <c r="AQ3" s="66"/>
      <c r="AR3" s="43" t="s">
        <v>219</v>
      </c>
      <c r="AS3" s="42" t="s">
        <v>220</v>
      </c>
      <c r="AT3" s="42"/>
      <c r="AU3" s="42"/>
      <c r="AV3" s="42" t="s">
        <v>221</v>
      </c>
      <c r="AW3" s="42">
        <v>11</v>
      </c>
      <c r="AX3" s="42" t="s">
        <v>222</v>
      </c>
      <c r="AY3" s="43"/>
      <c r="AZ3" s="42">
        <v>0</v>
      </c>
      <c r="BA3" s="42">
        <v>12</v>
      </c>
      <c r="BB3" s="42">
        <v>0</v>
      </c>
      <c r="BC3" s="42">
        <v>0</v>
      </c>
      <c r="BD3" s="42">
        <v>0</v>
      </c>
      <c r="BE3" s="42">
        <v>0</v>
      </c>
      <c r="BF3" s="42">
        <v>0</v>
      </c>
      <c r="BG3" s="42">
        <v>0</v>
      </c>
      <c r="BH3" s="42">
        <v>0</v>
      </c>
      <c r="BI3" s="42">
        <v>0</v>
      </c>
      <c r="BJ3" s="42"/>
      <c r="BK3" s="42" t="s">
        <v>220</v>
      </c>
      <c r="BL3" s="42"/>
      <c r="BM3" s="42" t="s">
        <v>216</v>
      </c>
      <c r="BN3" s="42"/>
      <c r="BR3" s="68" t="s">
        <v>223</v>
      </c>
      <c r="BS3" s="43" t="s">
        <v>224</v>
      </c>
      <c r="BT3"/>
      <c r="BU3"/>
    </row>
    <row r="4" spans="1:100">
      <c r="A4" s="43">
        <v>467</v>
      </c>
      <c r="B4" s="41">
        <v>41553</v>
      </c>
      <c r="C4" s="45" t="s">
        <v>227</v>
      </c>
      <c r="D4" s="43" t="s">
        <v>228</v>
      </c>
      <c r="E4" s="43"/>
      <c r="F4" s="43" t="s">
        <v>229</v>
      </c>
      <c r="G4" s="41">
        <v>41509</v>
      </c>
      <c r="H4" s="42" t="s">
        <v>230</v>
      </c>
      <c r="I4" s="42" t="s">
        <v>231</v>
      </c>
      <c r="J4" s="42"/>
      <c r="K4" s="43" t="s">
        <v>251</v>
      </c>
      <c r="L4" s="43" t="s">
        <v>252</v>
      </c>
      <c r="M4" s="43">
        <v>112.1</v>
      </c>
      <c r="N4" s="43">
        <v>26.24</v>
      </c>
      <c r="O4" s="43" t="s">
        <v>245</v>
      </c>
      <c r="P4" s="43">
        <v>30000</v>
      </c>
      <c r="Q4" s="43">
        <v>29.22</v>
      </c>
      <c r="R4" s="43"/>
      <c r="S4" s="43"/>
      <c r="T4" s="43"/>
      <c r="U4" s="43"/>
      <c r="V4" s="43"/>
      <c r="W4" s="43"/>
      <c r="X4" s="43"/>
      <c r="Y4" s="43"/>
      <c r="Z4" s="43"/>
      <c r="AA4" s="43"/>
      <c r="AB4" s="43"/>
      <c r="AC4" s="43"/>
      <c r="AD4" s="43"/>
      <c r="AE4" s="43"/>
      <c r="AF4" s="43"/>
      <c r="AG4" s="43"/>
      <c r="AH4" s="43"/>
      <c r="AI4" s="43"/>
      <c r="AJ4" s="43"/>
      <c r="AK4" s="43"/>
      <c r="AL4" s="43"/>
      <c r="AM4" s="66"/>
      <c r="AN4" s="66"/>
      <c r="AO4" s="66"/>
      <c r="AP4" s="66"/>
      <c r="AQ4" s="66"/>
      <c r="AR4" s="43" t="s">
        <v>234</v>
      </c>
      <c r="AS4" s="42" t="s">
        <v>235</v>
      </c>
      <c r="AT4" s="42"/>
      <c r="AU4" s="42"/>
      <c r="AV4" s="42" t="s">
        <v>246</v>
      </c>
      <c r="AW4" s="42">
        <v>12.5</v>
      </c>
      <c r="AX4" s="42" t="s">
        <v>247</v>
      </c>
      <c r="AY4" s="43"/>
      <c r="AZ4" s="42">
        <v>0</v>
      </c>
      <c r="BA4" s="42">
        <v>14</v>
      </c>
      <c r="BB4" s="42">
        <v>0</v>
      </c>
      <c r="BC4" s="42">
        <v>0</v>
      </c>
      <c r="BD4" s="42">
        <v>0</v>
      </c>
      <c r="BE4" s="42">
        <v>0</v>
      </c>
      <c r="BF4" s="42">
        <v>0</v>
      </c>
      <c r="BG4" s="42">
        <v>0</v>
      </c>
      <c r="BH4" s="42">
        <v>0</v>
      </c>
      <c r="BI4" s="42">
        <v>0</v>
      </c>
      <c r="BJ4" s="42">
        <v>24</v>
      </c>
      <c r="BK4" s="42" t="s">
        <v>230</v>
      </c>
      <c r="BL4" s="42"/>
      <c r="BM4" s="42" t="s">
        <v>231</v>
      </c>
      <c r="BN4" s="42"/>
      <c r="BO4" s="43"/>
      <c r="BP4" s="43"/>
      <c r="BQ4" s="42"/>
      <c r="BR4" s="68" t="s">
        <v>231</v>
      </c>
      <c r="BS4" s="43"/>
      <c r="BV4" s="84"/>
      <c r="BW4" s="84"/>
      <c r="BX4" s="84"/>
      <c r="BY4" s="84"/>
      <c r="BZ4" s="84"/>
      <c r="CA4" s="84"/>
      <c r="CB4" s="84"/>
      <c r="CC4" s="84"/>
      <c r="CD4" s="84"/>
      <c r="CE4" s="84"/>
      <c r="CF4" s="84"/>
      <c r="CG4" s="84"/>
      <c r="CH4" s="84"/>
      <c r="CI4" s="84"/>
      <c r="CJ4" s="84"/>
      <c r="CK4" s="84"/>
      <c r="CL4" s="84"/>
      <c r="CM4" s="84"/>
      <c r="CN4" s="84"/>
      <c r="CO4" s="84"/>
      <c r="CP4" s="84"/>
      <c r="CQ4" s="84"/>
      <c r="CR4" s="84"/>
      <c r="CS4" s="84"/>
      <c r="CT4" s="84"/>
      <c r="CU4" s="84"/>
      <c r="CV4" s="84"/>
    </row>
    <row r="5" spans="1:100">
      <c r="A5" s="43">
        <v>652</v>
      </c>
      <c r="B5" s="41">
        <v>41553</v>
      </c>
      <c r="C5" s="45" t="s">
        <v>227</v>
      </c>
      <c r="D5" s="43" t="s">
        <v>228</v>
      </c>
      <c r="E5" s="43"/>
      <c r="F5" s="43" t="s">
        <v>229</v>
      </c>
      <c r="G5" s="41">
        <v>41431</v>
      </c>
      <c r="H5" s="42" t="s">
        <v>230</v>
      </c>
      <c r="I5" s="42" t="s">
        <v>231</v>
      </c>
      <c r="J5" s="42"/>
      <c r="K5" s="43" t="s">
        <v>232</v>
      </c>
      <c r="L5" s="43" t="s">
        <v>233</v>
      </c>
      <c r="M5" s="43">
        <v>143</v>
      </c>
      <c r="N5" s="43">
        <v>26.87</v>
      </c>
      <c r="O5" s="43"/>
      <c r="P5" s="43"/>
      <c r="Q5" s="43"/>
      <c r="R5" s="43"/>
      <c r="S5" s="43"/>
      <c r="T5" s="43"/>
      <c r="U5" s="43"/>
      <c r="V5" s="43"/>
      <c r="W5" s="43"/>
      <c r="X5" s="43"/>
      <c r="Y5" s="43"/>
      <c r="Z5" s="43"/>
      <c r="AA5" s="43"/>
      <c r="AB5" s="43"/>
      <c r="AC5" s="43"/>
      <c r="AD5" s="43"/>
      <c r="AE5" s="43"/>
      <c r="AF5" s="43"/>
      <c r="AG5" s="43"/>
      <c r="AH5" s="43"/>
      <c r="AI5" s="43"/>
      <c r="AJ5" s="43"/>
      <c r="AK5" s="43"/>
      <c r="AL5" s="43"/>
      <c r="AM5" s="66"/>
      <c r="AN5" s="66"/>
      <c r="AO5" s="66"/>
      <c r="AP5" s="66"/>
      <c r="AQ5" s="66"/>
      <c r="AR5" s="43" t="s">
        <v>234</v>
      </c>
      <c r="AS5" s="42" t="s">
        <v>235</v>
      </c>
      <c r="AT5" s="42"/>
      <c r="AU5" s="42"/>
      <c r="AV5" s="42" t="s">
        <v>236</v>
      </c>
      <c r="AW5" s="42">
        <v>5.2</v>
      </c>
      <c r="AX5" s="42" t="s">
        <v>237</v>
      </c>
      <c r="AY5" s="43"/>
      <c r="AZ5" s="42">
        <v>0</v>
      </c>
      <c r="BA5" s="42">
        <v>0</v>
      </c>
      <c r="BB5" s="42">
        <v>0</v>
      </c>
      <c r="BC5" s="42">
        <v>0</v>
      </c>
      <c r="BD5" s="42">
        <v>0</v>
      </c>
      <c r="BE5" s="42">
        <v>0</v>
      </c>
      <c r="BF5" s="42">
        <v>0</v>
      </c>
      <c r="BG5" s="42">
        <v>0</v>
      </c>
      <c r="BH5" s="42">
        <v>0</v>
      </c>
      <c r="BI5" s="42">
        <v>0</v>
      </c>
      <c r="BJ5" s="42"/>
      <c r="BK5" s="42" t="s">
        <v>235</v>
      </c>
      <c r="BL5" s="42"/>
      <c r="BM5" s="42" t="s">
        <v>231</v>
      </c>
      <c r="BN5" s="42"/>
      <c r="BO5" s="43"/>
      <c r="BP5" s="43"/>
      <c r="BQ5" s="42"/>
      <c r="BR5" s="68" t="s">
        <v>231</v>
      </c>
      <c r="BS5" s="43"/>
    </row>
    <row r="6" spans="1:100">
      <c r="A6" s="43">
        <v>1089</v>
      </c>
      <c r="B6" s="41">
        <v>41553</v>
      </c>
      <c r="C6" s="45" t="s">
        <v>227</v>
      </c>
      <c r="D6" s="43" t="s">
        <v>228</v>
      </c>
      <c r="E6" s="43"/>
      <c r="F6" s="43" t="s">
        <v>242</v>
      </c>
      <c r="G6" s="41">
        <v>41537</v>
      </c>
      <c r="H6" s="42" t="s">
        <v>230</v>
      </c>
      <c r="I6" s="42" t="s">
        <v>231</v>
      </c>
      <c r="J6" s="42"/>
      <c r="K6" s="43" t="s">
        <v>243</v>
      </c>
      <c r="L6" s="43" t="s">
        <v>244</v>
      </c>
      <c r="M6" s="43">
        <v>121.63</v>
      </c>
      <c r="N6" s="43">
        <v>26.57</v>
      </c>
      <c r="O6" s="43" t="s">
        <v>245</v>
      </c>
      <c r="P6" s="43">
        <v>30000</v>
      </c>
      <c r="Q6" s="43">
        <v>30.16</v>
      </c>
      <c r="R6" s="43"/>
      <c r="S6" s="43"/>
      <c r="T6" s="43"/>
      <c r="U6" s="43"/>
      <c r="V6" s="43"/>
      <c r="W6" s="43"/>
      <c r="X6" s="43"/>
      <c r="Y6" s="43"/>
      <c r="Z6" s="43"/>
      <c r="AA6" s="43"/>
      <c r="AB6" s="43"/>
      <c r="AC6" s="43"/>
      <c r="AD6" s="43"/>
      <c r="AE6" s="43"/>
      <c r="AF6" s="43"/>
      <c r="AG6" s="43"/>
      <c r="AH6" s="43"/>
      <c r="AI6" s="43"/>
      <c r="AJ6" s="43"/>
      <c r="AK6" s="43"/>
      <c r="AL6" s="43"/>
      <c r="AM6" s="66"/>
      <c r="AN6" s="66"/>
      <c r="AO6" s="66"/>
      <c r="AP6" s="66"/>
      <c r="AQ6" s="66"/>
      <c r="AR6" s="43" t="s">
        <v>234</v>
      </c>
      <c r="AS6" s="42" t="s">
        <v>231</v>
      </c>
      <c r="AT6" s="42"/>
      <c r="AU6" s="42"/>
      <c r="AV6" s="42" t="s">
        <v>246</v>
      </c>
      <c r="AW6" s="42">
        <v>9</v>
      </c>
      <c r="AX6" s="42" t="s">
        <v>247</v>
      </c>
      <c r="AY6" s="43"/>
      <c r="AZ6" s="42">
        <v>0</v>
      </c>
      <c r="BA6" s="42">
        <v>10</v>
      </c>
      <c r="BB6" s="42">
        <v>0</v>
      </c>
      <c r="BC6" s="42">
        <v>0</v>
      </c>
      <c r="BD6" s="42">
        <v>0</v>
      </c>
      <c r="BE6" s="42">
        <v>0</v>
      </c>
      <c r="BF6" s="42">
        <v>0</v>
      </c>
      <c r="BG6" s="42">
        <v>0</v>
      </c>
      <c r="BH6" s="42">
        <v>0</v>
      </c>
      <c r="BI6" s="42">
        <v>0</v>
      </c>
      <c r="BJ6" s="42">
        <v>12</v>
      </c>
      <c r="BK6" s="42" t="s">
        <v>230</v>
      </c>
      <c r="BL6" s="42"/>
      <c r="BM6" s="42" t="s">
        <v>231</v>
      </c>
      <c r="BN6" s="42"/>
      <c r="BO6" s="66"/>
      <c r="BP6" s="66"/>
      <c r="BQ6" s="68"/>
      <c r="BR6" s="68" t="s">
        <v>231</v>
      </c>
      <c r="BS6" s="67" t="s">
        <v>177</v>
      </c>
    </row>
    <row r="7" spans="1:100">
      <c r="A7" s="43">
        <v>3024</v>
      </c>
      <c r="B7" s="41">
        <v>41553</v>
      </c>
      <c r="C7" s="45" t="s">
        <v>253</v>
      </c>
      <c r="D7" s="43" t="s">
        <v>254</v>
      </c>
      <c r="E7" s="43"/>
      <c r="F7" s="43" t="s">
        <v>229</v>
      </c>
      <c r="G7" s="41">
        <v>41425</v>
      </c>
      <c r="H7" s="42" t="s">
        <v>255</v>
      </c>
      <c r="I7" s="42" t="s">
        <v>237</v>
      </c>
      <c r="J7" s="42"/>
      <c r="K7" s="43" t="s">
        <v>256</v>
      </c>
      <c r="L7" s="43" t="s">
        <v>257</v>
      </c>
      <c r="M7" s="43">
        <v>140</v>
      </c>
      <c r="N7" s="43">
        <v>32</v>
      </c>
      <c r="O7" s="43" t="s">
        <v>35</v>
      </c>
      <c r="P7" s="43">
        <v>30000</v>
      </c>
      <c r="Q7" s="43">
        <v>38</v>
      </c>
      <c r="R7" s="43"/>
      <c r="S7" s="43"/>
      <c r="T7" s="43"/>
      <c r="U7" s="43"/>
      <c r="V7" s="43"/>
      <c r="W7" s="43"/>
      <c r="X7" s="43"/>
      <c r="Y7" s="43"/>
      <c r="Z7" s="43"/>
      <c r="AA7" s="43"/>
      <c r="AB7" s="43"/>
      <c r="AC7" s="43"/>
      <c r="AD7" s="43"/>
      <c r="AE7" s="43"/>
      <c r="AF7" s="43"/>
      <c r="AG7" s="43"/>
      <c r="AH7" s="43"/>
      <c r="AI7" s="43"/>
      <c r="AJ7" s="43"/>
      <c r="AK7" s="43"/>
      <c r="AL7" s="43"/>
      <c r="AM7" s="66"/>
      <c r="AN7" s="66"/>
      <c r="AO7" s="66"/>
      <c r="AP7" s="66"/>
      <c r="AQ7" s="66"/>
      <c r="AR7" s="43" t="s">
        <v>258</v>
      </c>
      <c r="AS7" s="42" t="s">
        <v>237</v>
      </c>
      <c r="AT7" s="42"/>
      <c r="AU7" s="42"/>
      <c r="AV7" s="68"/>
      <c r="AW7" s="68"/>
      <c r="AX7" s="42" t="s">
        <v>259</v>
      </c>
      <c r="AY7" s="43"/>
      <c r="AZ7" s="42">
        <v>0</v>
      </c>
      <c r="BA7" s="42">
        <v>0</v>
      </c>
      <c r="BB7" s="42">
        <v>12</v>
      </c>
      <c r="BC7" s="42">
        <v>0</v>
      </c>
      <c r="BD7" s="42">
        <v>0</v>
      </c>
      <c r="BE7" s="42">
        <v>0</v>
      </c>
      <c r="BF7" s="42">
        <v>0</v>
      </c>
      <c r="BG7" s="42">
        <v>0</v>
      </c>
      <c r="BH7" s="42">
        <v>0</v>
      </c>
      <c r="BI7" s="42">
        <v>0</v>
      </c>
      <c r="BJ7" s="42">
        <v>24</v>
      </c>
      <c r="BK7" s="42" t="s">
        <v>260</v>
      </c>
      <c r="BL7" s="42"/>
      <c r="BM7" s="42" t="s">
        <v>237</v>
      </c>
      <c r="BN7" s="42"/>
      <c r="BO7" s="43"/>
      <c r="BP7" s="43"/>
      <c r="BQ7" s="42"/>
      <c r="BR7" s="68" t="s">
        <v>237</v>
      </c>
      <c r="BS7" s="43" t="s">
        <v>261</v>
      </c>
    </row>
    <row r="8" spans="1:100" s="83" customFormat="1">
      <c r="A8" s="43">
        <v>1</v>
      </c>
      <c r="B8" s="41">
        <v>41553</v>
      </c>
      <c r="C8" s="80" t="s">
        <v>68</v>
      </c>
      <c r="D8" s="78" t="s">
        <v>69</v>
      </c>
      <c r="E8" s="78"/>
      <c r="F8" s="78" t="s">
        <v>82</v>
      </c>
      <c r="G8" s="79">
        <v>41455</v>
      </c>
      <c r="H8" s="81" t="s">
        <v>71</v>
      </c>
      <c r="I8" s="81" t="s">
        <v>72</v>
      </c>
      <c r="J8" s="81"/>
      <c r="K8" s="78" t="s">
        <v>69</v>
      </c>
      <c r="L8" s="78" t="s">
        <v>18</v>
      </c>
      <c r="M8" s="78">
        <v>122</v>
      </c>
      <c r="N8" s="78">
        <v>24.56</v>
      </c>
      <c r="O8" s="78" t="s">
        <v>16</v>
      </c>
      <c r="P8" s="78">
        <v>30000</v>
      </c>
      <c r="Q8" s="78">
        <v>27.8</v>
      </c>
      <c r="R8" s="78"/>
      <c r="S8" s="78"/>
      <c r="T8" s="78"/>
      <c r="U8" s="78"/>
      <c r="V8" s="78"/>
      <c r="W8" s="78"/>
      <c r="X8" s="78"/>
      <c r="Y8" s="78"/>
      <c r="Z8" s="78"/>
      <c r="AA8" s="78"/>
      <c r="AB8" s="78"/>
      <c r="AC8" s="78"/>
      <c r="AD8" s="78"/>
      <c r="AE8" s="78"/>
      <c r="AF8" s="78">
        <v>11.9</v>
      </c>
      <c r="AG8" s="78"/>
      <c r="AH8" s="78"/>
      <c r="AI8" s="78"/>
      <c r="AJ8" s="78"/>
      <c r="AK8" s="78"/>
      <c r="AL8" s="78"/>
      <c r="AM8" s="78"/>
      <c r="AN8" s="78"/>
      <c r="AO8" s="78"/>
      <c r="AP8" s="78"/>
      <c r="AQ8" s="78"/>
      <c r="AR8" s="78" t="s">
        <v>17</v>
      </c>
      <c r="AS8" s="81" t="s">
        <v>76</v>
      </c>
      <c r="AT8" s="81"/>
      <c r="AU8" s="81"/>
      <c r="AV8" s="81" t="s">
        <v>77</v>
      </c>
      <c r="AW8" s="81">
        <v>11</v>
      </c>
      <c r="AX8" s="81" t="s">
        <v>78</v>
      </c>
      <c r="AY8" s="78"/>
      <c r="AZ8" s="81">
        <v>0</v>
      </c>
      <c r="BA8" s="81">
        <v>0</v>
      </c>
      <c r="BB8" s="81">
        <v>0</v>
      </c>
      <c r="BC8" s="81">
        <v>0</v>
      </c>
      <c r="BD8" s="81">
        <v>0</v>
      </c>
      <c r="BE8" s="81">
        <v>0</v>
      </c>
      <c r="BF8" s="81">
        <v>0</v>
      </c>
      <c r="BG8" s="81">
        <v>0</v>
      </c>
      <c r="BH8" s="81">
        <v>0</v>
      </c>
      <c r="BI8" s="81">
        <v>0</v>
      </c>
      <c r="BJ8" s="81"/>
      <c r="BK8" s="81" t="s">
        <v>76</v>
      </c>
      <c r="BL8" s="81"/>
      <c r="BM8" s="81" t="s">
        <v>71</v>
      </c>
      <c r="BN8" s="81"/>
      <c r="BO8" s="78" t="s">
        <v>79</v>
      </c>
      <c r="BP8" s="82" t="s">
        <v>63</v>
      </c>
      <c r="BQ8" s="81">
        <v>20</v>
      </c>
      <c r="BR8" s="81" t="s">
        <v>80</v>
      </c>
      <c r="BS8" s="78" t="s">
        <v>81</v>
      </c>
      <c r="BT8"/>
      <c r="BU8"/>
    </row>
    <row r="9" spans="1:100" s="83" customFormat="1">
      <c r="A9" s="43">
        <v>1</v>
      </c>
      <c r="B9" s="41">
        <v>41553</v>
      </c>
      <c r="C9" s="80" t="s">
        <v>68</v>
      </c>
      <c r="D9" s="78" t="s">
        <v>69</v>
      </c>
      <c r="E9" s="78"/>
      <c r="F9" s="78" t="s">
        <v>82</v>
      </c>
      <c r="G9" s="79">
        <v>41455</v>
      </c>
      <c r="H9" s="81" t="s">
        <v>71</v>
      </c>
      <c r="I9" s="81" t="s">
        <v>72</v>
      </c>
      <c r="J9" s="81"/>
      <c r="K9" s="78" t="s">
        <v>69</v>
      </c>
      <c r="L9" s="78" t="s">
        <v>73</v>
      </c>
      <c r="M9" s="78">
        <v>122</v>
      </c>
      <c r="N9" s="78">
        <v>24.56</v>
      </c>
      <c r="O9" s="78" t="s">
        <v>16</v>
      </c>
      <c r="P9" s="78">
        <v>30000</v>
      </c>
      <c r="Q9" s="78">
        <v>27.8</v>
      </c>
      <c r="R9" s="78"/>
      <c r="S9" s="78"/>
      <c r="T9" s="78"/>
      <c r="U9" s="78"/>
      <c r="V9" s="78"/>
      <c r="W9" s="78"/>
      <c r="X9" s="78"/>
      <c r="Y9" s="78"/>
      <c r="Z9" s="78"/>
      <c r="AA9" s="78"/>
      <c r="AB9" s="78"/>
      <c r="AC9" s="78"/>
      <c r="AD9" s="78"/>
      <c r="AE9" s="78"/>
      <c r="AF9" s="78">
        <v>11.9</v>
      </c>
      <c r="AG9" s="78"/>
      <c r="AH9" s="78"/>
      <c r="AI9" s="78"/>
      <c r="AJ9" s="78"/>
      <c r="AK9" s="78"/>
      <c r="AL9" s="78"/>
      <c r="AM9" s="78"/>
      <c r="AN9" s="78"/>
      <c r="AO9" s="78"/>
      <c r="AP9" s="78"/>
      <c r="AQ9" s="78"/>
      <c r="AR9" s="78" t="s">
        <v>17</v>
      </c>
      <c r="AS9" s="81" t="s">
        <v>76</v>
      </c>
      <c r="AT9" s="81"/>
      <c r="AU9" s="81"/>
      <c r="AV9" s="81" t="s">
        <v>77</v>
      </c>
      <c r="AW9" s="81">
        <v>11</v>
      </c>
      <c r="AX9" s="81" t="s">
        <v>78</v>
      </c>
      <c r="AY9" s="78"/>
      <c r="AZ9" s="81">
        <v>0</v>
      </c>
      <c r="BA9" s="81">
        <v>12</v>
      </c>
      <c r="BB9" s="81">
        <v>0</v>
      </c>
      <c r="BC9" s="81">
        <v>0</v>
      </c>
      <c r="BD9" s="81">
        <v>0</v>
      </c>
      <c r="BE9" s="81">
        <v>0</v>
      </c>
      <c r="BF9" s="81">
        <v>0</v>
      </c>
      <c r="BG9" s="81">
        <v>0</v>
      </c>
      <c r="BH9" s="81">
        <v>0</v>
      </c>
      <c r="BI9" s="81">
        <v>0</v>
      </c>
      <c r="BJ9" s="81"/>
      <c r="BK9" s="81" t="s">
        <v>76</v>
      </c>
      <c r="BL9" s="81"/>
      <c r="BM9" s="81" t="s">
        <v>71</v>
      </c>
      <c r="BN9" s="81"/>
      <c r="BR9" s="81" t="s">
        <v>80</v>
      </c>
      <c r="BS9" s="78" t="s">
        <v>81</v>
      </c>
      <c r="BT9"/>
      <c r="BU9"/>
    </row>
    <row r="10" spans="1:100">
      <c r="A10" s="43">
        <v>466</v>
      </c>
      <c r="B10" s="41">
        <v>41553</v>
      </c>
      <c r="C10" s="45" t="s">
        <v>227</v>
      </c>
      <c r="D10" s="43" t="s">
        <v>228</v>
      </c>
      <c r="E10" s="43"/>
      <c r="F10" s="43" t="s">
        <v>238</v>
      </c>
      <c r="G10" s="41">
        <v>41509</v>
      </c>
      <c r="H10" s="42" t="s">
        <v>230</v>
      </c>
      <c r="I10" s="42" t="s">
        <v>231</v>
      </c>
      <c r="J10" s="42"/>
      <c r="K10" s="43" t="s">
        <v>251</v>
      </c>
      <c r="L10" s="43" t="s">
        <v>252</v>
      </c>
      <c r="M10" s="43">
        <v>112.1</v>
      </c>
      <c r="N10" s="43">
        <v>26.24</v>
      </c>
      <c r="O10" s="43" t="s">
        <v>248</v>
      </c>
      <c r="P10" s="43">
        <v>30000</v>
      </c>
      <c r="Q10" s="43">
        <v>29.22</v>
      </c>
      <c r="R10" s="43"/>
      <c r="S10" s="43"/>
      <c r="T10" s="43"/>
      <c r="U10" s="43"/>
      <c r="V10" s="43"/>
      <c r="W10" s="43"/>
      <c r="X10" s="43"/>
      <c r="Y10" s="43"/>
      <c r="Z10" s="43"/>
      <c r="AA10" s="43"/>
      <c r="AB10" s="43"/>
      <c r="AC10" s="43"/>
      <c r="AD10" s="43"/>
      <c r="AE10" s="43"/>
      <c r="AF10" s="43">
        <v>11.68</v>
      </c>
      <c r="AG10" s="43"/>
      <c r="AH10" s="43"/>
      <c r="AI10" s="43"/>
      <c r="AJ10" s="43"/>
      <c r="AK10" s="43"/>
      <c r="AL10" s="43"/>
      <c r="AM10" s="66"/>
      <c r="AN10" s="66"/>
      <c r="AO10" s="66"/>
      <c r="AP10" s="66"/>
      <c r="AQ10" s="66"/>
      <c r="AR10" s="43" t="s">
        <v>239</v>
      </c>
      <c r="AS10" s="42" t="s">
        <v>235</v>
      </c>
      <c r="AT10" s="42"/>
      <c r="AU10" s="42"/>
      <c r="AV10" s="42" t="s">
        <v>246</v>
      </c>
      <c r="AW10" s="42">
        <v>12.5</v>
      </c>
      <c r="AX10" s="42" t="s">
        <v>247</v>
      </c>
      <c r="AY10" s="43"/>
      <c r="AZ10" s="42">
        <v>0</v>
      </c>
      <c r="BA10" s="42">
        <v>14</v>
      </c>
      <c r="BB10" s="42">
        <v>0</v>
      </c>
      <c r="BC10" s="42">
        <v>0</v>
      </c>
      <c r="BD10" s="42">
        <v>0</v>
      </c>
      <c r="BE10" s="42">
        <v>0</v>
      </c>
      <c r="BF10" s="42">
        <v>0</v>
      </c>
      <c r="BG10" s="42">
        <v>0</v>
      </c>
      <c r="BH10" s="42">
        <v>0</v>
      </c>
      <c r="BI10" s="42">
        <v>0</v>
      </c>
      <c r="BJ10" s="42">
        <v>24</v>
      </c>
      <c r="BK10" s="42" t="s">
        <v>230</v>
      </c>
      <c r="BL10" s="42"/>
      <c r="BM10" s="42" t="s">
        <v>231</v>
      </c>
      <c r="BN10" s="42"/>
      <c r="BO10" s="43"/>
      <c r="BP10" s="43"/>
      <c r="BQ10" s="42"/>
      <c r="BR10" s="68" t="s">
        <v>231</v>
      </c>
      <c r="BS10" s="43"/>
      <c r="BV10" s="84"/>
      <c r="BW10" s="84"/>
      <c r="BX10" s="84"/>
      <c r="BY10" s="84"/>
      <c r="BZ10" s="84"/>
      <c r="CA10" s="84"/>
      <c r="CB10" s="84"/>
      <c r="CC10" s="84"/>
      <c r="CD10" s="84"/>
      <c r="CE10" s="84"/>
      <c r="CF10" s="84"/>
      <c r="CG10" s="84"/>
      <c r="CH10" s="84"/>
      <c r="CI10" s="84"/>
      <c r="CJ10" s="84"/>
      <c r="CK10" s="84"/>
      <c r="CL10" s="84"/>
      <c r="CM10" s="84"/>
      <c r="CN10" s="84"/>
      <c r="CO10" s="84"/>
      <c r="CP10" s="84"/>
      <c r="CQ10" s="84"/>
      <c r="CR10" s="84"/>
      <c r="CS10" s="84"/>
      <c r="CT10" s="84"/>
      <c r="CU10" s="84"/>
      <c r="CV10" s="84"/>
    </row>
    <row r="11" spans="1:100">
      <c r="A11" s="43">
        <v>650</v>
      </c>
      <c r="B11" s="41">
        <v>41553</v>
      </c>
      <c r="C11" s="45" t="s">
        <v>227</v>
      </c>
      <c r="D11" s="43" t="s">
        <v>228</v>
      </c>
      <c r="E11" s="43"/>
      <c r="F11" s="43" t="s">
        <v>238</v>
      </c>
      <c r="G11" s="41">
        <v>41431</v>
      </c>
      <c r="H11" s="42" t="s">
        <v>230</v>
      </c>
      <c r="I11" s="42" t="s">
        <v>231</v>
      </c>
      <c r="J11" s="42"/>
      <c r="K11" s="43" t="s">
        <v>232</v>
      </c>
      <c r="L11" s="43" t="s">
        <v>233</v>
      </c>
      <c r="M11" s="43">
        <v>143</v>
      </c>
      <c r="N11" s="43">
        <v>26.87</v>
      </c>
      <c r="O11" s="43"/>
      <c r="P11" s="43"/>
      <c r="Q11" s="43"/>
      <c r="R11" s="43"/>
      <c r="S11" s="43"/>
      <c r="T11" s="43"/>
      <c r="U11" s="43"/>
      <c r="V11" s="43"/>
      <c r="W11" s="43"/>
      <c r="X11" s="43"/>
      <c r="Y11" s="43"/>
      <c r="Z11" s="43"/>
      <c r="AA11" s="43"/>
      <c r="AB11" s="43"/>
      <c r="AC11" s="43"/>
      <c r="AD11" s="43"/>
      <c r="AE11" s="43"/>
      <c r="AF11" s="43">
        <v>15.01</v>
      </c>
      <c r="AG11" s="43"/>
      <c r="AH11" s="43"/>
      <c r="AI11" s="43"/>
      <c r="AJ11" s="43"/>
      <c r="AK11" s="43"/>
      <c r="AL11" s="43"/>
      <c r="AM11" s="66"/>
      <c r="AN11" s="66"/>
      <c r="AO11" s="66"/>
      <c r="AP11" s="66"/>
      <c r="AQ11" s="66"/>
      <c r="AR11" s="43" t="s">
        <v>239</v>
      </c>
      <c r="AS11" s="42" t="s">
        <v>235</v>
      </c>
      <c r="AT11" s="42"/>
      <c r="AU11" s="42"/>
      <c r="AV11" s="42" t="s">
        <v>236</v>
      </c>
      <c r="AW11" s="42">
        <v>5.2</v>
      </c>
      <c r="AX11" s="42" t="s">
        <v>237</v>
      </c>
      <c r="AY11" s="43"/>
      <c r="AZ11" s="42">
        <v>0</v>
      </c>
      <c r="BA11" s="42">
        <v>0</v>
      </c>
      <c r="BB11" s="42">
        <v>0</v>
      </c>
      <c r="BC11" s="42">
        <v>0</v>
      </c>
      <c r="BD11" s="42">
        <v>0</v>
      </c>
      <c r="BE11" s="42">
        <v>0</v>
      </c>
      <c r="BF11" s="42">
        <v>0</v>
      </c>
      <c r="BG11" s="42">
        <v>0</v>
      </c>
      <c r="BH11" s="42">
        <v>0</v>
      </c>
      <c r="BI11" s="42">
        <v>0</v>
      </c>
      <c r="BJ11" s="42"/>
      <c r="BK11" s="42" t="s">
        <v>235</v>
      </c>
      <c r="BL11" s="42"/>
      <c r="BM11" s="42" t="s">
        <v>231</v>
      </c>
      <c r="BN11" s="42"/>
      <c r="BO11" s="43"/>
      <c r="BP11" s="43"/>
      <c r="BQ11" s="42"/>
      <c r="BR11" s="68" t="s">
        <v>231</v>
      </c>
      <c r="BS11" s="43"/>
    </row>
    <row r="12" spans="1:100">
      <c r="A12" s="43">
        <v>1087</v>
      </c>
      <c r="B12" s="41">
        <v>41553</v>
      </c>
      <c r="C12" s="45" t="s">
        <v>227</v>
      </c>
      <c r="D12" s="43" t="s">
        <v>228</v>
      </c>
      <c r="E12" s="43"/>
      <c r="F12" s="43" t="s">
        <v>238</v>
      </c>
      <c r="G12" s="41">
        <v>41537</v>
      </c>
      <c r="H12" s="42" t="s">
        <v>230</v>
      </c>
      <c r="I12" s="42" t="s">
        <v>231</v>
      </c>
      <c r="J12" s="42"/>
      <c r="K12" s="43" t="s">
        <v>243</v>
      </c>
      <c r="L12" s="43" t="s">
        <v>244</v>
      </c>
      <c r="M12" s="43">
        <v>121.63</v>
      </c>
      <c r="N12" s="43">
        <v>26.57</v>
      </c>
      <c r="O12" s="43" t="s">
        <v>248</v>
      </c>
      <c r="P12" s="43">
        <v>30000</v>
      </c>
      <c r="Q12" s="43">
        <v>30.16</v>
      </c>
      <c r="R12" s="43"/>
      <c r="S12" s="43"/>
      <c r="T12" s="43"/>
      <c r="U12" s="43"/>
      <c r="V12" s="43"/>
      <c r="W12" s="43"/>
      <c r="X12" s="43"/>
      <c r="Y12" s="43"/>
      <c r="Z12" s="43"/>
      <c r="AA12" s="43"/>
      <c r="AB12" s="43"/>
      <c r="AC12" s="43"/>
      <c r="AD12" s="43"/>
      <c r="AE12" s="43"/>
      <c r="AF12" s="43">
        <v>12.67</v>
      </c>
      <c r="AG12" s="43"/>
      <c r="AH12" s="43"/>
      <c r="AI12" s="43"/>
      <c r="AJ12" s="43"/>
      <c r="AK12" s="43"/>
      <c r="AL12" s="43"/>
      <c r="AM12" s="66"/>
      <c r="AN12" s="66"/>
      <c r="AO12" s="66"/>
      <c r="AP12" s="66"/>
      <c r="AQ12" s="66"/>
      <c r="AR12" s="43" t="s">
        <v>239</v>
      </c>
      <c r="AS12" s="42" t="s">
        <v>231</v>
      </c>
      <c r="AT12" s="42"/>
      <c r="AU12" s="42"/>
      <c r="AV12" s="42" t="s">
        <v>249</v>
      </c>
      <c r="AW12" s="42">
        <v>9</v>
      </c>
      <c r="AX12" s="42" t="s">
        <v>247</v>
      </c>
      <c r="AY12" s="43"/>
      <c r="AZ12" s="42">
        <v>0</v>
      </c>
      <c r="BA12" s="42">
        <v>10</v>
      </c>
      <c r="BB12" s="42">
        <v>0</v>
      </c>
      <c r="BC12" s="42">
        <v>0</v>
      </c>
      <c r="BD12" s="42">
        <v>0</v>
      </c>
      <c r="BE12" s="42">
        <v>0</v>
      </c>
      <c r="BF12" s="42">
        <v>0</v>
      </c>
      <c r="BG12" s="42">
        <v>0</v>
      </c>
      <c r="BH12" s="42">
        <v>0</v>
      </c>
      <c r="BI12" s="42">
        <v>0</v>
      </c>
      <c r="BJ12" s="42">
        <v>12</v>
      </c>
      <c r="BK12" s="42" t="s">
        <v>230</v>
      </c>
      <c r="BL12" s="42"/>
      <c r="BM12" s="42" t="s">
        <v>231</v>
      </c>
      <c r="BN12" s="42"/>
      <c r="BO12" s="66"/>
      <c r="BP12" s="66"/>
      <c r="BQ12" s="68"/>
      <c r="BR12" s="68" t="s">
        <v>231</v>
      </c>
      <c r="BS12" s="67" t="s">
        <v>177</v>
      </c>
    </row>
    <row r="13" spans="1:100" s="83" customFormat="1">
      <c r="A13" s="43">
        <v>4</v>
      </c>
      <c r="B13" s="41">
        <v>41553</v>
      </c>
      <c r="C13" s="80" t="s">
        <v>68</v>
      </c>
      <c r="D13" s="78" t="s">
        <v>69</v>
      </c>
      <c r="E13" s="78"/>
      <c r="F13" s="78" t="s">
        <v>19</v>
      </c>
      <c r="G13" s="79">
        <v>41455</v>
      </c>
      <c r="H13" s="81" t="s">
        <v>71</v>
      </c>
      <c r="I13" s="81" t="s">
        <v>72</v>
      </c>
      <c r="J13" s="81"/>
      <c r="K13" s="78" t="s">
        <v>69</v>
      </c>
      <c r="L13" s="78" t="s">
        <v>18</v>
      </c>
      <c r="M13" s="78">
        <v>122</v>
      </c>
      <c r="N13" s="78">
        <v>29.81</v>
      </c>
      <c r="O13" s="78"/>
      <c r="P13" s="78"/>
      <c r="Q13" s="78"/>
      <c r="R13" s="78"/>
      <c r="S13" s="78"/>
      <c r="T13" s="78"/>
      <c r="U13" s="78"/>
      <c r="V13" s="78"/>
      <c r="W13" s="78">
        <v>16.13</v>
      </c>
      <c r="X13" s="78"/>
      <c r="Y13" s="78"/>
      <c r="Z13" s="78"/>
      <c r="AA13" s="78"/>
      <c r="AB13" s="78"/>
      <c r="AC13" s="78"/>
      <c r="AD13" s="78"/>
      <c r="AE13" s="78"/>
      <c r="AF13" s="78"/>
      <c r="AG13" s="78"/>
      <c r="AH13" s="78"/>
      <c r="AI13" s="78">
        <v>21.43</v>
      </c>
      <c r="AJ13" s="78"/>
      <c r="AK13" s="78"/>
      <c r="AL13" s="78"/>
      <c r="AM13" s="78"/>
      <c r="AN13" s="78"/>
      <c r="AO13" s="78"/>
      <c r="AP13" s="78"/>
      <c r="AQ13" s="78"/>
      <c r="AR13" s="78" t="s">
        <v>20</v>
      </c>
      <c r="AS13" s="81" t="s">
        <v>76</v>
      </c>
      <c r="AT13" s="81"/>
      <c r="AU13" s="81"/>
      <c r="AV13" s="81" t="s">
        <v>77</v>
      </c>
      <c r="AW13" s="81">
        <v>11</v>
      </c>
      <c r="AX13" s="81" t="s">
        <v>78</v>
      </c>
      <c r="AY13" s="78"/>
      <c r="AZ13" s="81">
        <v>0</v>
      </c>
      <c r="BA13" s="81">
        <v>0</v>
      </c>
      <c r="BB13" s="81">
        <v>0</v>
      </c>
      <c r="BC13" s="81">
        <v>0</v>
      </c>
      <c r="BD13" s="81">
        <v>0</v>
      </c>
      <c r="BE13" s="81">
        <v>0</v>
      </c>
      <c r="BF13" s="81">
        <v>0</v>
      </c>
      <c r="BG13" s="81">
        <v>0</v>
      </c>
      <c r="BH13" s="81">
        <v>0</v>
      </c>
      <c r="BI13" s="81">
        <v>0</v>
      </c>
      <c r="BJ13" s="81"/>
      <c r="BK13" s="81" t="s">
        <v>76</v>
      </c>
      <c r="BL13" s="81"/>
      <c r="BM13" s="81" t="s">
        <v>71</v>
      </c>
      <c r="BN13" s="81"/>
      <c r="BO13" s="78" t="s">
        <v>79</v>
      </c>
      <c r="BP13" s="82" t="s">
        <v>63</v>
      </c>
      <c r="BQ13" s="81">
        <v>20</v>
      </c>
      <c r="BR13" s="81" t="s">
        <v>80</v>
      </c>
      <c r="BS13" s="78" t="s">
        <v>81</v>
      </c>
      <c r="BT13"/>
      <c r="BU13"/>
    </row>
    <row r="14" spans="1:100" s="83" customFormat="1">
      <c r="A14" s="43">
        <v>4</v>
      </c>
      <c r="B14" s="41">
        <v>41553</v>
      </c>
      <c r="C14" s="80" t="s">
        <v>68</v>
      </c>
      <c r="D14" s="78" t="s">
        <v>69</v>
      </c>
      <c r="E14" s="78"/>
      <c r="F14" s="78" t="s">
        <v>19</v>
      </c>
      <c r="G14" s="79">
        <v>41455</v>
      </c>
      <c r="H14" s="81" t="s">
        <v>71</v>
      </c>
      <c r="I14" s="81" t="s">
        <v>72</v>
      </c>
      <c r="J14" s="81"/>
      <c r="K14" s="78" t="s">
        <v>69</v>
      </c>
      <c r="L14" s="78" t="s">
        <v>73</v>
      </c>
      <c r="M14" s="78">
        <v>122</v>
      </c>
      <c r="N14" s="78">
        <v>29.81</v>
      </c>
      <c r="O14" s="78"/>
      <c r="P14" s="78"/>
      <c r="Q14" s="78"/>
      <c r="R14" s="78"/>
      <c r="S14" s="78"/>
      <c r="T14" s="78"/>
      <c r="U14" s="78"/>
      <c r="V14" s="78"/>
      <c r="W14" s="78">
        <v>16.13</v>
      </c>
      <c r="X14" s="78"/>
      <c r="Y14" s="78"/>
      <c r="Z14" s="78"/>
      <c r="AA14" s="78"/>
      <c r="AB14" s="78"/>
      <c r="AC14" s="78"/>
      <c r="AD14" s="78"/>
      <c r="AE14" s="78"/>
      <c r="AF14" s="78"/>
      <c r="AG14" s="78"/>
      <c r="AH14" s="78"/>
      <c r="AI14" s="78">
        <v>21.43</v>
      </c>
      <c r="AJ14" s="78"/>
      <c r="AK14" s="78"/>
      <c r="AL14" s="78"/>
      <c r="AM14" s="78"/>
      <c r="AN14" s="78"/>
      <c r="AO14" s="78"/>
      <c r="AP14" s="78"/>
      <c r="AQ14" s="78"/>
      <c r="AR14" s="78" t="s">
        <v>20</v>
      </c>
      <c r="AS14" s="81" t="s">
        <v>76</v>
      </c>
      <c r="AT14" s="81"/>
      <c r="AU14" s="81"/>
      <c r="AV14" s="81" t="s">
        <v>77</v>
      </c>
      <c r="AW14" s="81">
        <v>11</v>
      </c>
      <c r="AX14" s="81" t="s">
        <v>78</v>
      </c>
      <c r="AY14" s="78"/>
      <c r="AZ14" s="81">
        <v>0</v>
      </c>
      <c r="BA14" s="81">
        <v>12</v>
      </c>
      <c r="BB14" s="81">
        <v>0</v>
      </c>
      <c r="BC14" s="81">
        <v>0</v>
      </c>
      <c r="BD14" s="81">
        <v>0</v>
      </c>
      <c r="BE14" s="81">
        <v>0</v>
      </c>
      <c r="BF14" s="81">
        <v>0</v>
      </c>
      <c r="BG14" s="81">
        <v>0</v>
      </c>
      <c r="BH14" s="81">
        <v>0</v>
      </c>
      <c r="BI14" s="81">
        <v>0</v>
      </c>
      <c r="BJ14" s="81"/>
      <c r="BK14" s="81" t="s">
        <v>76</v>
      </c>
      <c r="BL14" s="81"/>
      <c r="BM14" s="81" t="s">
        <v>71</v>
      </c>
      <c r="BN14" s="81"/>
      <c r="BR14" s="81" t="s">
        <v>80</v>
      </c>
      <c r="BS14" s="78" t="s">
        <v>81</v>
      </c>
      <c r="BT14"/>
      <c r="BU14"/>
    </row>
    <row r="15" spans="1:100">
      <c r="A15" s="43">
        <v>468</v>
      </c>
      <c r="B15" s="41">
        <v>41553</v>
      </c>
      <c r="C15" s="45" t="s">
        <v>227</v>
      </c>
      <c r="D15" s="43" t="s">
        <v>228</v>
      </c>
      <c r="E15" s="43"/>
      <c r="F15" s="43" t="s">
        <v>240</v>
      </c>
      <c r="G15" s="41">
        <v>41509</v>
      </c>
      <c r="H15" s="42" t="s">
        <v>230</v>
      </c>
      <c r="I15" s="42" t="s">
        <v>231</v>
      </c>
      <c r="J15" s="42"/>
      <c r="K15" s="43" t="s">
        <v>251</v>
      </c>
      <c r="L15" s="43" t="s">
        <v>252</v>
      </c>
      <c r="M15" s="43">
        <v>111</v>
      </c>
      <c r="N15" s="43">
        <v>37.75</v>
      </c>
      <c r="O15" s="43"/>
      <c r="P15" s="43"/>
      <c r="Q15" s="43"/>
      <c r="R15" s="43"/>
      <c r="S15" s="43"/>
      <c r="T15" s="43"/>
      <c r="U15" s="43"/>
      <c r="V15" s="43"/>
      <c r="W15" s="43">
        <v>23</v>
      </c>
      <c r="X15" s="43"/>
      <c r="Y15" s="43"/>
      <c r="Z15" s="43"/>
      <c r="AA15" s="43"/>
      <c r="AB15" s="43"/>
      <c r="AC15" s="43"/>
      <c r="AD15" s="43"/>
      <c r="AE15" s="43"/>
      <c r="AF15" s="43"/>
      <c r="AG15" s="43"/>
      <c r="AH15" s="43"/>
      <c r="AI15" s="43">
        <v>26.3</v>
      </c>
      <c r="AJ15" s="43"/>
      <c r="AK15" s="43"/>
      <c r="AL15" s="43"/>
      <c r="AM15" s="66"/>
      <c r="AN15" s="66"/>
      <c r="AO15" s="66"/>
      <c r="AP15" s="66"/>
      <c r="AQ15" s="66"/>
      <c r="AR15" s="43" t="s">
        <v>241</v>
      </c>
      <c r="AS15" s="42" t="s">
        <v>235</v>
      </c>
      <c r="AT15" s="42"/>
      <c r="AU15" s="42"/>
      <c r="AV15" s="42" t="s">
        <v>246</v>
      </c>
      <c r="AW15" s="42">
        <v>12.5</v>
      </c>
      <c r="AX15" s="42" t="s">
        <v>247</v>
      </c>
      <c r="AY15" s="43"/>
      <c r="AZ15" s="42">
        <v>0</v>
      </c>
      <c r="BA15" s="42">
        <v>14</v>
      </c>
      <c r="BB15" s="42">
        <v>0</v>
      </c>
      <c r="BC15" s="42">
        <v>0</v>
      </c>
      <c r="BD15" s="42">
        <v>0</v>
      </c>
      <c r="BE15" s="42">
        <v>0</v>
      </c>
      <c r="BF15" s="42">
        <v>0</v>
      </c>
      <c r="BG15" s="42">
        <v>0</v>
      </c>
      <c r="BH15" s="42">
        <v>0</v>
      </c>
      <c r="BI15" s="42">
        <v>0</v>
      </c>
      <c r="BJ15" s="42">
        <v>24</v>
      </c>
      <c r="BK15" s="42" t="s">
        <v>230</v>
      </c>
      <c r="BL15" s="42"/>
      <c r="BM15" s="42" t="s">
        <v>231</v>
      </c>
      <c r="BN15" s="42"/>
      <c r="BO15" s="43"/>
      <c r="BP15" s="43"/>
      <c r="BQ15" s="42"/>
      <c r="BR15" s="68" t="s">
        <v>231</v>
      </c>
      <c r="BS15" s="43"/>
      <c r="BV15" s="84"/>
      <c r="BW15" s="84"/>
      <c r="BX15" s="84"/>
      <c r="BY15" s="84"/>
      <c r="BZ15" s="84"/>
      <c r="CA15" s="84"/>
      <c r="CB15" s="84"/>
      <c r="CC15" s="84"/>
      <c r="CD15" s="84"/>
      <c r="CE15" s="84"/>
      <c r="CF15" s="84"/>
      <c r="CG15" s="84"/>
      <c r="CH15" s="84"/>
      <c r="CI15" s="84"/>
      <c r="CJ15" s="84"/>
      <c r="CK15" s="84"/>
      <c r="CL15" s="84"/>
      <c r="CM15" s="84"/>
      <c r="CN15" s="84"/>
      <c r="CO15" s="84"/>
      <c r="CP15" s="84"/>
      <c r="CQ15" s="84"/>
      <c r="CR15" s="84"/>
      <c r="CS15" s="84"/>
      <c r="CT15" s="84"/>
      <c r="CU15" s="84"/>
      <c r="CV15" s="84"/>
    </row>
    <row r="16" spans="1:100">
      <c r="A16" s="43">
        <v>653</v>
      </c>
      <c r="B16" s="41">
        <v>41553</v>
      </c>
      <c r="C16" s="45" t="s">
        <v>227</v>
      </c>
      <c r="D16" s="43" t="s">
        <v>228</v>
      </c>
      <c r="E16" s="43"/>
      <c r="F16" s="43" t="s">
        <v>240</v>
      </c>
      <c r="G16" s="41">
        <v>41431</v>
      </c>
      <c r="H16" s="42" t="s">
        <v>230</v>
      </c>
      <c r="I16" s="42" t="s">
        <v>231</v>
      </c>
      <c r="J16" s="42"/>
      <c r="K16" s="43" t="s">
        <v>232</v>
      </c>
      <c r="L16" s="43" t="s">
        <v>233</v>
      </c>
      <c r="M16" s="43">
        <v>143</v>
      </c>
      <c r="N16" s="43">
        <v>33.590000000000003</v>
      </c>
      <c r="O16" s="43"/>
      <c r="P16" s="43"/>
      <c r="Q16" s="43"/>
      <c r="R16" s="43"/>
      <c r="S16" s="43"/>
      <c r="T16" s="43"/>
      <c r="U16" s="43"/>
      <c r="V16" s="43"/>
      <c r="W16" s="43">
        <v>17.47</v>
      </c>
      <c r="X16" s="43"/>
      <c r="Y16" s="43"/>
      <c r="Z16" s="43"/>
      <c r="AA16" s="43"/>
      <c r="AB16" s="43"/>
      <c r="AC16" s="43"/>
      <c r="AD16" s="43"/>
      <c r="AE16" s="43"/>
      <c r="AF16" s="43"/>
      <c r="AG16" s="43"/>
      <c r="AH16" s="43"/>
      <c r="AI16" s="43">
        <v>25.69</v>
      </c>
      <c r="AJ16" s="43"/>
      <c r="AK16" s="43"/>
      <c r="AL16" s="43"/>
      <c r="AM16" s="66"/>
      <c r="AN16" s="66"/>
      <c r="AO16" s="66"/>
      <c r="AP16" s="66"/>
      <c r="AQ16" s="66"/>
      <c r="AR16" s="43" t="s">
        <v>241</v>
      </c>
      <c r="AS16" s="42" t="s">
        <v>235</v>
      </c>
      <c r="AT16" s="42"/>
      <c r="AU16" s="42"/>
      <c r="AV16" s="42" t="s">
        <v>236</v>
      </c>
      <c r="AW16" s="42">
        <v>5.2</v>
      </c>
      <c r="AX16" s="42" t="s">
        <v>237</v>
      </c>
      <c r="AY16" s="43"/>
      <c r="AZ16" s="42">
        <v>0</v>
      </c>
      <c r="BA16" s="42">
        <v>0</v>
      </c>
      <c r="BB16" s="42">
        <v>0</v>
      </c>
      <c r="BC16" s="42">
        <v>0</v>
      </c>
      <c r="BD16" s="42">
        <v>0</v>
      </c>
      <c r="BE16" s="42">
        <v>0</v>
      </c>
      <c r="BF16" s="42">
        <v>0</v>
      </c>
      <c r="BG16" s="42">
        <v>0</v>
      </c>
      <c r="BH16" s="42">
        <v>0</v>
      </c>
      <c r="BI16" s="42">
        <v>0</v>
      </c>
      <c r="BJ16" s="42"/>
      <c r="BK16" s="42" t="s">
        <v>235</v>
      </c>
      <c r="BL16" s="42"/>
      <c r="BM16" s="42" t="s">
        <v>231</v>
      </c>
      <c r="BN16" s="42"/>
      <c r="BO16" s="43"/>
      <c r="BP16" s="43"/>
      <c r="BQ16" s="42"/>
      <c r="BR16" s="68" t="s">
        <v>231</v>
      </c>
      <c r="BS16" s="43"/>
    </row>
    <row r="17" spans="1:71">
      <c r="A17" s="43">
        <v>1090</v>
      </c>
      <c r="B17" s="41">
        <v>41553</v>
      </c>
      <c r="C17" s="45" t="s">
        <v>227</v>
      </c>
      <c r="D17" s="43" t="s">
        <v>228</v>
      </c>
      <c r="E17" s="43"/>
      <c r="F17" s="43" t="s">
        <v>250</v>
      </c>
      <c r="G17" s="41">
        <v>41537</v>
      </c>
      <c r="H17" s="42" t="s">
        <v>230</v>
      </c>
      <c r="I17" s="42" t="s">
        <v>231</v>
      </c>
      <c r="J17" s="42"/>
      <c r="K17" s="43" t="s">
        <v>243</v>
      </c>
      <c r="L17" s="43" t="s">
        <v>244</v>
      </c>
      <c r="M17" s="43">
        <v>121.63</v>
      </c>
      <c r="N17" s="43">
        <v>32.28</v>
      </c>
      <c r="O17" s="43"/>
      <c r="P17" s="43"/>
      <c r="Q17" s="43"/>
      <c r="R17" s="43"/>
      <c r="S17" s="43"/>
      <c r="T17" s="43"/>
      <c r="U17" s="43"/>
      <c r="V17" s="43"/>
      <c r="W17" s="43">
        <v>17.45</v>
      </c>
      <c r="X17" s="43"/>
      <c r="Y17" s="43"/>
      <c r="Z17" s="43"/>
      <c r="AA17" s="43"/>
      <c r="AB17" s="43"/>
      <c r="AC17" s="43"/>
      <c r="AD17" s="43"/>
      <c r="AE17" s="43"/>
      <c r="AF17" s="43"/>
      <c r="AG17" s="43"/>
      <c r="AH17" s="43"/>
      <c r="AI17" s="43">
        <v>23.23</v>
      </c>
      <c r="AJ17" s="43"/>
      <c r="AK17" s="43"/>
      <c r="AL17" s="43"/>
      <c r="AM17" s="66"/>
      <c r="AN17" s="66"/>
      <c r="AO17" s="66"/>
      <c r="AP17" s="66"/>
      <c r="AQ17" s="66"/>
      <c r="AR17" s="43" t="s">
        <v>241</v>
      </c>
      <c r="AS17" s="42" t="s">
        <v>231</v>
      </c>
      <c r="AT17" s="42"/>
      <c r="AU17" s="42"/>
      <c r="AV17" s="42" t="s">
        <v>249</v>
      </c>
      <c r="AW17" s="42">
        <v>9</v>
      </c>
      <c r="AX17" s="42" t="s">
        <v>247</v>
      </c>
      <c r="AY17" s="43"/>
      <c r="AZ17" s="42">
        <v>0</v>
      </c>
      <c r="BA17" s="42">
        <v>10</v>
      </c>
      <c r="BB17" s="42">
        <v>0</v>
      </c>
      <c r="BC17" s="42">
        <v>0</v>
      </c>
      <c r="BD17" s="42">
        <v>0</v>
      </c>
      <c r="BE17" s="42">
        <v>0</v>
      </c>
      <c r="BF17" s="42">
        <v>0</v>
      </c>
      <c r="BG17" s="42">
        <v>0</v>
      </c>
      <c r="BH17" s="42">
        <v>0</v>
      </c>
      <c r="BI17" s="42">
        <v>0</v>
      </c>
      <c r="BJ17" s="42">
        <v>12</v>
      </c>
      <c r="BK17" s="42" t="s">
        <v>230</v>
      </c>
      <c r="BL17" s="42"/>
      <c r="BM17" s="42" t="s">
        <v>231</v>
      </c>
      <c r="BN17" s="42"/>
      <c r="BO17" s="66"/>
      <c r="BP17" s="66"/>
      <c r="BQ17" s="68"/>
      <c r="BR17" s="68" t="s">
        <v>231</v>
      </c>
      <c r="BS17" s="67" t="s">
        <v>177</v>
      </c>
    </row>
    <row r="18" spans="1:71">
      <c r="A18" s="43">
        <v>3025</v>
      </c>
      <c r="B18" s="41">
        <v>41553</v>
      </c>
      <c r="C18" s="45" t="s">
        <v>253</v>
      </c>
      <c r="D18" s="43" t="s">
        <v>254</v>
      </c>
      <c r="E18" s="43"/>
      <c r="F18" s="43" t="s">
        <v>262</v>
      </c>
      <c r="G18" s="41">
        <v>41425</v>
      </c>
      <c r="H18" s="42" t="s">
        <v>255</v>
      </c>
      <c r="I18" s="42" t="s">
        <v>237</v>
      </c>
      <c r="J18" s="42"/>
      <c r="K18" s="43" t="s">
        <v>256</v>
      </c>
      <c r="L18" s="43" t="s">
        <v>257</v>
      </c>
      <c r="M18" s="43">
        <v>140</v>
      </c>
      <c r="N18" s="43">
        <v>38</v>
      </c>
      <c r="O18" s="43"/>
      <c r="P18" s="43"/>
      <c r="Q18" s="43"/>
      <c r="R18" s="43"/>
      <c r="S18" s="43"/>
      <c r="T18" s="43"/>
      <c r="U18" s="43"/>
      <c r="V18" s="43"/>
      <c r="W18" s="43">
        <v>24</v>
      </c>
      <c r="X18" s="43"/>
      <c r="Y18" s="43"/>
      <c r="Z18" s="43"/>
      <c r="AA18" s="43"/>
      <c r="AB18" s="43"/>
      <c r="AC18" s="43"/>
      <c r="AD18" s="43"/>
      <c r="AE18" s="43"/>
      <c r="AF18" s="43"/>
      <c r="AG18" s="43"/>
      <c r="AH18" s="43"/>
      <c r="AI18" s="43">
        <v>30</v>
      </c>
      <c r="AJ18" s="43"/>
      <c r="AK18" s="43"/>
      <c r="AL18" s="43"/>
      <c r="AM18" s="66"/>
      <c r="AN18" s="66"/>
      <c r="AO18" s="66"/>
      <c r="AP18" s="66"/>
      <c r="AQ18" s="66"/>
      <c r="AR18" s="43" t="s">
        <v>241</v>
      </c>
      <c r="AS18" s="42" t="s">
        <v>237</v>
      </c>
      <c r="AT18" s="42"/>
      <c r="AU18" s="42"/>
      <c r="AV18" s="68"/>
      <c r="AW18" s="68"/>
      <c r="AX18" s="42" t="s">
        <v>259</v>
      </c>
      <c r="AY18" s="43"/>
      <c r="AZ18" s="42">
        <v>0</v>
      </c>
      <c r="BA18" s="42">
        <v>0</v>
      </c>
      <c r="BB18" s="42">
        <v>12</v>
      </c>
      <c r="BC18" s="42">
        <v>0</v>
      </c>
      <c r="BD18" s="42">
        <v>0</v>
      </c>
      <c r="BE18" s="42">
        <v>0</v>
      </c>
      <c r="BF18" s="42">
        <v>0</v>
      </c>
      <c r="BG18" s="42">
        <v>0</v>
      </c>
      <c r="BH18" s="42">
        <v>0</v>
      </c>
      <c r="BI18" s="42">
        <v>0</v>
      </c>
      <c r="BJ18" s="42">
        <v>24</v>
      </c>
      <c r="BK18" s="42" t="s">
        <v>260</v>
      </c>
      <c r="BL18" s="42"/>
      <c r="BM18" s="42" t="s">
        <v>237</v>
      </c>
      <c r="BN18" s="42"/>
      <c r="BO18" s="43"/>
      <c r="BP18" s="43"/>
      <c r="BQ18" s="42"/>
      <c r="BR18" s="68" t="s">
        <v>237</v>
      </c>
      <c r="BS18" s="43" t="s">
        <v>261</v>
      </c>
    </row>
  </sheetData>
  <pageMargins left="0.75" right="0.75" top="1" bottom="1" header="0.5" footer="0.5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CT16"/>
  <sheetViews>
    <sheetView workbookViewId="0">
      <selection activeCell="BI16" sqref="BI16"/>
    </sheetView>
  </sheetViews>
  <sheetFormatPr baseColWidth="10" defaultRowHeight="13"/>
  <cols>
    <col min="1" max="1" width="5.5" customWidth="1"/>
    <col min="2" max="2" width="12" customWidth="1"/>
    <col min="3" max="3" width="8.5" customWidth="1"/>
    <col min="4" max="4" width="12.6640625" customWidth="1"/>
    <col min="5" max="5" width="7.33203125" customWidth="1"/>
    <col min="6" max="6" width="18.6640625" customWidth="1"/>
    <col min="7" max="7" width="10" customWidth="1"/>
    <col min="8" max="10" width="9.83203125" customWidth="1"/>
    <col min="11" max="11" width="11.6640625" customWidth="1"/>
    <col min="12" max="12" width="21.1640625" customWidth="1"/>
    <col min="13" max="13" width="9.83203125" customWidth="1"/>
    <col min="14" max="14" width="9.6640625" customWidth="1"/>
    <col min="15" max="15" width="7.83203125" customWidth="1"/>
    <col min="16" max="21" width="8.5" customWidth="1"/>
    <col min="22" max="22" width="9.1640625" customWidth="1"/>
    <col min="23" max="30" width="9.5" customWidth="1"/>
    <col min="31" max="31" width="8.5" customWidth="1"/>
    <col min="32" max="35" width="7.83203125" customWidth="1"/>
    <col min="36" max="36" width="8.83203125" customWidth="1"/>
    <col min="37" max="37" width="9.1640625" customWidth="1"/>
    <col min="38" max="38" width="10" customWidth="1"/>
    <col min="39" max="43" width="10.1640625" customWidth="1"/>
    <col min="44" max="44" width="27.6640625" customWidth="1"/>
    <col min="45" max="48" width="9.33203125" customWidth="1"/>
    <col min="49" max="50" width="7.83203125" customWidth="1"/>
    <col min="51" max="51" width="10.1640625" customWidth="1"/>
    <col min="67" max="67" width="38.6640625" customWidth="1"/>
    <col min="68" max="68" width="11.5" customWidth="1"/>
    <col min="69" max="70" width="11.33203125" customWidth="1"/>
    <col min="71" max="71" width="29.5" customWidth="1"/>
  </cols>
  <sheetData>
    <row r="1" spans="1:98" ht="112">
      <c r="A1" s="1" t="s">
        <v>122</v>
      </c>
      <c r="B1" s="1" t="s">
        <v>123</v>
      </c>
      <c r="C1" s="2" t="s">
        <v>124</v>
      </c>
      <c r="D1" s="3" t="s">
        <v>157</v>
      </c>
      <c r="E1" s="3" t="s">
        <v>158</v>
      </c>
      <c r="F1" s="3" t="s">
        <v>159</v>
      </c>
      <c r="G1" s="1" t="s">
        <v>10</v>
      </c>
      <c r="H1" s="4" t="s">
        <v>11</v>
      </c>
      <c r="I1" s="4" t="s">
        <v>12</v>
      </c>
      <c r="J1" s="4" t="s">
        <v>13</v>
      </c>
      <c r="K1" s="3" t="s">
        <v>14</v>
      </c>
      <c r="L1" s="5" t="s">
        <v>15</v>
      </c>
      <c r="M1" s="6" t="s">
        <v>125</v>
      </c>
      <c r="N1" s="7" t="s">
        <v>95</v>
      </c>
      <c r="O1" s="7" t="s">
        <v>96</v>
      </c>
      <c r="P1" s="7" t="s">
        <v>97</v>
      </c>
      <c r="Q1" s="7" t="s">
        <v>98</v>
      </c>
      <c r="R1" s="7" t="s">
        <v>99</v>
      </c>
      <c r="S1" s="7" t="s">
        <v>100</v>
      </c>
      <c r="T1" s="7" t="s">
        <v>101</v>
      </c>
      <c r="U1" s="7" t="s">
        <v>102</v>
      </c>
      <c r="V1" s="8" t="s">
        <v>161</v>
      </c>
      <c r="W1" s="9" t="s">
        <v>162</v>
      </c>
      <c r="X1" s="9" t="s">
        <v>163</v>
      </c>
      <c r="Y1" s="9" t="s">
        <v>167</v>
      </c>
      <c r="Z1" s="9" t="s">
        <v>194</v>
      </c>
      <c r="AA1" s="9" t="s">
        <v>195</v>
      </c>
      <c r="AB1" s="9" t="s">
        <v>196</v>
      </c>
      <c r="AC1" s="9" t="s">
        <v>197</v>
      </c>
      <c r="AD1" s="10" t="s">
        <v>198</v>
      </c>
      <c r="AE1" s="10" t="s">
        <v>64</v>
      </c>
      <c r="AF1" s="11" t="s">
        <v>65</v>
      </c>
      <c r="AG1" s="12" t="s">
        <v>136</v>
      </c>
      <c r="AH1" s="12" t="s">
        <v>137</v>
      </c>
      <c r="AI1" s="13" t="s">
        <v>138</v>
      </c>
      <c r="AJ1" s="13" t="s">
        <v>117</v>
      </c>
      <c r="AK1" s="13" t="s">
        <v>83</v>
      </c>
      <c r="AL1" s="13" t="s">
        <v>84</v>
      </c>
      <c r="AM1" s="13" t="s">
        <v>146</v>
      </c>
      <c r="AN1" s="14" t="s">
        <v>67</v>
      </c>
      <c r="AO1" s="14" t="s">
        <v>187</v>
      </c>
      <c r="AP1" s="14" t="s">
        <v>188</v>
      </c>
      <c r="AQ1" s="14" t="s">
        <v>189</v>
      </c>
      <c r="AR1" s="15" t="s">
        <v>153</v>
      </c>
      <c r="AS1" s="16" t="s">
        <v>154</v>
      </c>
      <c r="AT1" s="16" t="s">
        <v>155</v>
      </c>
      <c r="AU1" s="17" t="s">
        <v>50</v>
      </c>
      <c r="AV1" s="18" t="s">
        <v>51</v>
      </c>
      <c r="AW1" s="19" t="s">
        <v>183</v>
      </c>
      <c r="AX1" s="20" t="s">
        <v>184</v>
      </c>
      <c r="AY1" s="21" t="s">
        <v>108</v>
      </c>
      <c r="AZ1" s="22" t="s">
        <v>192</v>
      </c>
      <c r="BA1" s="23" t="s">
        <v>193</v>
      </c>
      <c r="BB1" s="24" t="s">
        <v>118</v>
      </c>
      <c r="BC1" s="23" t="s">
        <v>119</v>
      </c>
      <c r="BD1" s="24" t="s">
        <v>120</v>
      </c>
      <c r="BE1" s="25" t="s">
        <v>121</v>
      </c>
      <c r="BF1" s="22" t="s">
        <v>147</v>
      </c>
      <c r="BG1" s="26" t="s">
        <v>148</v>
      </c>
      <c r="BH1" s="22" t="s">
        <v>149</v>
      </c>
      <c r="BI1" s="26" t="s">
        <v>150</v>
      </c>
      <c r="BJ1" s="4" t="s">
        <v>151</v>
      </c>
      <c r="BK1" s="4" t="s">
        <v>152</v>
      </c>
      <c r="BL1" s="4" t="s">
        <v>126</v>
      </c>
      <c r="BM1" s="4" t="s">
        <v>160</v>
      </c>
      <c r="BN1" s="4" t="s">
        <v>105</v>
      </c>
      <c r="BO1" s="27" t="s">
        <v>139</v>
      </c>
      <c r="BP1" s="27" t="s">
        <v>140</v>
      </c>
      <c r="BQ1" s="28" t="s">
        <v>141</v>
      </c>
      <c r="BR1" s="28" t="s">
        <v>211</v>
      </c>
      <c r="BS1" s="27" t="s">
        <v>109</v>
      </c>
    </row>
    <row r="2" spans="1:98" s="34" customFormat="1">
      <c r="A2" s="65">
        <v>3</v>
      </c>
      <c r="B2" s="41">
        <v>41376</v>
      </c>
      <c r="C2" s="45" t="s">
        <v>68</v>
      </c>
      <c r="D2" s="43" t="s">
        <v>69</v>
      </c>
      <c r="E2" s="43"/>
      <c r="F2" s="43" t="s">
        <v>70</v>
      </c>
      <c r="G2" s="41">
        <v>41090</v>
      </c>
      <c r="H2" s="42" t="s">
        <v>71</v>
      </c>
      <c r="I2" s="42" t="s">
        <v>72</v>
      </c>
      <c r="J2" s="42"/>
      <c r="K2" s="43" t="s">
        <v>69</v>
      </c>
      <c r="L2" s="43" t="s">
        <v>18</v>
      </c>
      <c r="M2" s="43">
        <v>106</v>
      </c>
      <c r="N2" s="43">
        <v>21.45</v>
      </c>
      <c r="O2" s="43" t="s">
        <v>74</v>
      </c>
      <c r="P2" s="43">
        <v>30000</v>
      </c>
      <c r="Q2" s="43">
        <v>24.37</v>
      </c>
      <c r="R2" s="43"/>
      <c r="S2" s="43"/>
      <c r="T2" s="43"/>
      <c r="U2" s="43"/>
      <c r="V2" s="43"/>
      <c r="W2" s="43"/>
      <c r="X2" s="43"/>
      <c r="Y2" s="43"/>
      <c r="Z2" s="43"/>
      <c r="AA2" s="43"/>
      <c r="AB2" s="43"/>
      <c r="AC2" s="43"/>
      <c r="AD2" s="43"/>
      <c r="AE2" s="43"/>
      <c r="AF2" s="43"/>
      <c r="AG2" s="43"/>
      <c r="AH2" s="43"/>
      <c r="AI2" s="43"/>
      <c r="AJ2" s="43"/>
      <c r="AK2" s="43"/>
      <c r="AL2" s="43"/>
      <c r="AM2" s="66"/>
      <c r="AN2" s="66"/>
      <c r="AO2" s="66"/>
      <c r="AP2" s="66"/>
      <c r="AQ2" s="66"/>
      <c r="AR2" s="43" t="s">
        <v>75</v>
      </c>
      <c r="AS2" s="42" t="s">
        <v>76</v>
      </c>
      <c r="AT2" s="42"/>
      <c r="AU2" s="42"/>
      <c r="AV2" s="42" t="s">
        <v>77</v>
      </c>
      <c r="AW2" s="42">
        <v>7.5</v>
      </c>
      <c r="AX2" s="42" t="s">
        <v>78</v>
      </c>
      <c r="AY2" s="43"/>
      <c r="AZ2" s="42">
        <v>0</v>
      </c>
      <c r="BA2" s="42">
        <v>0</v>
      </c>
      <c r="BB2" s="42">
        <v>0</v>
      </c>
      <c r="BC2" s="42">
        <v>0</v>
      </c>
      <c r="BD2" s="42">
        <v>0</v>
      </c>
      <c r="BE2" s="42">
        <v>0</v>
      </c>
      <c r="BF2" s="42">
        <v>0</v>
      </c>
      <c r="BG2" s="42">
        <v>0</v>
      </c>
      <c r="BH2" s="42">
        <v>0</v>
      </c>
      <c r="BI2" s="42">
        <v>0</v>
      </c>
      <c r="BJ2" s="42"/>
      <c r="BK2" s="42" t="s">
        <v>76</v>
      </c>
      <c r="BL2" s="42"/>
      <c r="BM2" s="42" t="s">
        <v>71</v>
      </c>
      <c r="BN2" s="42"/>
      <c r="BO2" s="43"/>
      <c r="BP2" s="67"/>
      <c r="BQ2" s="42"/>
      <c r="BR2" s="68" t="s">
        <v>80</v>
      </c>
      <c r="BS2" s="43" t="s">
        <v>81</v>
      </c>
      <c r="BT2"/>
      <c r="BU2"/>
      <c r="BV2"/>
      <c r="BW2"/>
      <c r="BX2"/>
      <c r="BY2"/>
      <c r="BZ2"/>
      <c r="CA2"/>
      <c r="CB2"/>
      <c r="CC2"/>
      <c r="CD2"/>
      <c r="CE2"/>
      <c r="CF2"/>
      <c r="CG2"/>
      <c r="CH2"/>
    </row>
    <row r="3" spans="1:98" s="34" customFormat="1">
      <c r="A3" s="65">
        <v>3</v>
      </c>
      <c r="B3" s="41">
        <v>41376</v>
      </c>
      <c r="C3" s="45" t="s">
        <v>68</v>
      </c>
      <c r="D3" s="43" t="s">
        <v>69</v>
      </c>
      <c r="E3" s="43"/>
      <c r="F3" s="43" t="s">
        <v>70</v>
      </c>
      <c r="G3" s="41">
        <v>41090</v>
      </c>
      <c r="H3" s="42" t="s">
        <v>71</v>
      </c>
      <c r="I3" s="42" t="s">
        <v>72</v>
      </c>
      <c r="J3" s="42"/>
      <c r="K3" s="43" t="s">
        <v>69</v>
      </c>
      <c r="L3" s="43" t="s">
        <v>73</v>
      </c>
      <c r="M3" s="43">
        <v>106</v>
      </c>
      <c r="N3" s="43">
        <v>21.45</v>
      </c>
      <c r="O3" s="43" t="s">
        <v>74</v>
      </c>
      <c r="P3" s="43">
        <v>30000</v>
      </c>
      <c r="Q3" s="43">
        <v>24.37</v>
      </c>
      <c r="R3" s="43"/>
      <c r="S3" s="43"/>
      <c r="T3" s="43"/>
      <c r="U3" s="43"/>
      <c r="V3" s="43"/>
      <c r="W3" s="43"/>
      <c r="X3" s="43"/>
      <c r="Y3" s="43"/>
      <c r="Z3" s="43"/>
      <c r="AA3" s="43"/>
      <c r="AB3" s="43"/>
      <c r="AC3" s="43"/>
      <c r="AD3" s="43"/>
      <c r="AE3" s="43"/>
      <c r="AF3" s="43"/>
      <c r="AG3" s="43"/>
      <c r="AH3" s="43"/>
      <c r="AI3" s="43"/>
      <c r="AJ3" s="43"/>
      <c r="AK3" s="43"/>
      <c r="AL3" s="43"/>
      <c r="AM3" s="66"/>
      <c r="AN3" s="66"/>
      <c r="AO3" s="66"/>
      <c r="AP3" s="66"/>
      <c r="AQ3" s="66"/>
      <c r="AR3" s="43" t="s">
        <v>75</v>
      </c>
      <c r="AS3" s="42" t="s">
        <v>76</v>
      </c>
      <c r="AT3" s="42"/>
      <c r="AU3" s="42"/>
      <c r="AV3" s="42" t="s">
        <v>77</v>
      </c>
      <c r="AW3" s="42">
        <v>7.5</v>
      </c>
      <c r="AX3" s="42" t="s">
        <v>78</v>
      </c>
      <c r="AY3" s="43"/>
      <c r="AZ3" s="42">
        <v>0</v>
      </c>
      <c r="BA3" s="42">
        <v>0</v>
      </c>
      <c r="BB3" s="42">
        <v>0</v>
      </c>
      <c r="BC3" s="42">
        <v>0</v>
      </c>
      <c r="BD3" s="42">
        <v>0</v>
      </c>
      <c r="BE3" s="42">
        <v>0</v>
      </c>
      <c r="BF3" s="42">
        <v>0</v>
      </c>
      <c r="BG3" s="42">
        <v>0</v>
      </c>
      <c r="BH3" s="42">
        <v>0</v>
      </c>
      <c r="BI3" s="42">
        <v>0</v>
      </c>
      <c r="BJ3" s="42"/>
      <c r="BK3" s="42" t="s">
        <v>76</v>
      </c>
      <c r="BL3" s="42"/>
      <c r="BM3" s="42" t="s">
        <v>71</v>
      </c>
      <c r="BN3" s="42"/>
      <c r="BO3" s="43" t="s">
        <v>79</v>
      </c>
      <c r="BP3" s="67" t="s">
        <v>63</v>
      </c>
      <c r="BQ3" s="42">
        <v>20</v>
      </c>
      <c r="BR3" s="68" t="s">
        <v>80</v>
      </c>
      <c r="BS3" s="43" t="s">
        <v>81</v>
      </c>
      <c r="BT3"/>
      <c r="BU3"/>
      <c r="BV3"/>
      <c r="BW3"/>
      <c r="BX3"/>
      <c r="BY3"/>
      <c r="BZ3"/>
      <c r="CA3"/>
      <c r="CB3"/>
      <c r="CC3"/>
      <c r="CD3"/>
      <c r="CE3"/>
      <c r="CF3"/>
      <c r="CG3"/>
      <c r="CH3"/>
    </row>
    <row r="4" spans="1:98" s="34" customFormat="1">
      <c r="A4" s="65">
        <v>467</v>
      </c>
      <c r="B4" s="41">
        <v>41373</v>
      </c>
      <c r="C4" s="45" t="s">
        <v>68</v>
      </c>
      <c r="D4" s="43" t="s">
        <v>69</v>
      </c>
      <c r="E4" s="43"/>
      <c r="F4" s="43" t="s">
        <v>21</v>
      </c>
      <c r="G4" s="41">
        <v>41341</v>
      </c>
      <c r="H4" s="42" t="s">
        <v>22</v>
      </c>
      <c r="I4" s="42" t="s">
        <v>72</v>
      </c>
      <c r="J4" s="42"/>
      <c r="K4" s="43" t="s">
        <v>23</v>
      </c>
      <c r="L4" s="43" t="s">
        <v>24</v>
      </c>
      <c r="M4" s="43">
        <v>108</v>
      </c>
      <c r="N4" s="43">
        <v>22.25</v>
      </c>
      <c r="O4" s="43" t="s">
        <v>16</v>
      </c>
      <c r="P4" s="43">
        <v>30000</v>
      </c>
      <c r="Q4" s="43">
        <v>25</v>
      </c>
      <c r="R4" s="43"/>
      <c r="S4" s="43"/>
      <c r="T4" s="43"/>
      <c r="U4" s="43"/>
      <c r="V4" s="43"/>
      <c r="W4" s="43"/>
      <c r="X4" s="43"/>
      <c r="Y4" s="43"/>
      <c r="Z4" s="43"/>
      <c r="AA4" s="43"/>
      <c r="AB4" s="43"/>
      <c r="AC4" s="43"/>
      <c r="AD4" s="43"/>
      <c r="AE4" s="43"/>
      <c r="AF4" s="43"/>
      <c r="AG4" s="43"/>
      <c r="AH4" s="43"/>
      <c r="AI4" s="43"/>
      <c r="AJ4" s="43"/>
      <c r="AK4" s="43"/>
      <c r="AL4" s="43"/>
      <c r="AM4" s="66"/>
      <c r="AN4" s="66"/>
      <c r="AO4" s="66"/>
      <c r="AP4" s="66"/>
      <c r="AQ4" s="66"/>
      <c r="AR4" s="43" t="s">
        <v>25</v>
      </c>
      <c r="AS4" s="42" t="s">
        <v>80</v>
      </c>
      <c r="AT4" s="42"/>
      <c r="AU4" s="42"/>
      <c r="AV4" s="42" t="s">
        <v>77</v>
      </c>
      <c r="AW4" s="42">
        <v>8</v>
      </c>
      <c r="AX4" s="42" t="s">
        <v>26</v>
      </c>
      <c r="AY4" s="43"/>
      <c r="AZ4" s="42">
        <v>0</v>
      </c>
      <c r="BA4" s="42">
        <v>13</v>
      </c>
      <c r="BB4" s="42">
        <v>0</v>
      </c>
      <c r="BC4" s="42">
        <v>0</v>
      </c>
      <c r="BD4" s="42">
        <v>0</v>
      </c>
      <c r="BE4" s="42">
        <v>0</v>
      </c>
      <c r="BF4" s="42">
        <v>0</v>
      </c>
      <c r="BG4" s="42">
        <v>0</v>
      </c>
      <c r="BH4" s="42">
        <v>0</v>
      </c>
      <c r="BI4" s="42">
        <v>0</v>
      </c>
      <c r="BJ4" s="42">
        <v>24</v>
      </c>
      <c r="BK4" s="42" t="s">
        <v>22</v>
      </c>
      <c r="BL4" s="42"/>
      <c r="BM4" s="42" t="s">
        <v>80</v>
      </c>
      <c r="BN4" s="42"/>
      <c r="BO4" s="43"/>
      <c r="BP4" s="43"/>
      <c r="BQ4" s="42"/>
      <c r="BR4" s="68" t="s">
        <v>80</v>
      </c>
      <c r="BS4" s="43"/>
      <c r="BT4"/>
      <c r="BU4"/>
      <c r="BV4"/>
      <c r="BW4"/>
      <c r="BX4"/>
      <c r="BY4"/>
      <c r="BZ4"/>
      <c r="CA4"/>
      <c r="CB4"/>
      <c r="CC4"/>
      <c r="CD4"/>
      <c r="CE4"/>
      <c r="CF4"/>
      <c r="CG4"/>
      <c r="CH4"/>
    </row>
    <row r="5" spans="1:98" s="34" customFormat="1">
      <c r="A5" s="65">
        <v>652</v>
      </c>
      <c r="B5" s="41">
        <v>41375</v>
      </c>
      <c r="C5" s="45" t="s">
        <v>68</v>
      </c>
      <c r="D5" s="43" t="s">
        <v>69</v>
      </c>
      <c r="E5" s="43"/>
      <c r="F5" s="43" t="s">
        <v>21</v>
      </c>
      <c r="G5" s="41">
        <v>41152</v>
      </c>
      <c r="H5" s="42" t="s">
        <v>22</v>
      </c>
      <c r="I5" s="42" t="s">
        <v>72</v>
      </c>
      <c r="J5" s="42"/>
      <c r="K5" s="43" t="s">
        <v>28</v>
      </c>
      <c r="L5" s="43" t="s">
        <v>29</v>
      </c>
      <c r="M5" s="43">
        <v>108</v>
      </c>
      <c r="N5" s="43">
        <v>21.2</v>
      </c>
      <c r="O5" s="43"/>
      <c r="P5" s="43"/>
      <c r="Q5" s="43"/>
      <c r="R5" s="43"/>
      <c r="S5" s="43"/>
      <c r="T5" s="43"/>
      <c r="U5" s="43"/>
      <c r="V5" s="43"/>
      <c r="W5" s="43"/>
      <c r="X5" s="43"/>
      <c r="Y5" s="43"/>
      <c r="Z5" s="43"/>
      <c r="AA5" s="43"/>
      <c r="AB5" s="43"/>
      <c r="AC5" s="43"/>
      <c r="AD5" s="43"/>
      <c r="AE5" s="43"/>
      <c r="AF5" s="43"/>
      <c r="AG5" s="43"/>
      <c r="AH5" s="43"/>
      <c r="AI5" s="43"/>
      <c r="AJ5" s="43"/>
      <c r="AK5" s="43"/>
      <c r="AL5" s="43"/>
      <c r="AM5" s="66"/>
      <c r="AN5" s="66"/>
      <c r="AO5" s="66"/>
      <c r="AP5" s="66"/>
      <c r="AQ5" s="66"/>
      <c r="AR5" s="43" t="s">
        <v>25</v>
      </c>
      <c r="AS5" s="42" t="s">
        <v>80</v>
      </c>
      <c r="AT5" s="42"/>
      <c r="AU5" s="42"/>
      <c r="AV5" s="42" t="s">
        <v>77</v>
      </c>
      <c r="AW5" s="42">
        <v>5.2</v>
      </c>
      <c r="AX5" s="42" t="s">
        <v>30</v>
      </c>
      <c r="AY5" s="43"/>
      <c r="AZ5" s="42">
        <v>0</v>
      </c>
      <c r="BA5" s="42">
        <v>0</v>
      </c>
      <c r="BB5" s="42">
        <v>0</v>
      </c>
      <c r="BC5" s="42">
        <v>0</v>
      </c>
      <c r="BD5" s="42">
        <v>0</v>
      </c>
      <c r="BE5" s="42">
        <v>0</v>
      </c>
      <c r="BF5" s="42">
        <v>0</v>
      </c>
      <c r="BG5" s="42">
        <v>0</v>
      </c>
      <c r="BH5" s="42">
        <v>0</v>
      </c>
      <c r="BI5" s="42">
        <v>0</v>
      </c>
      <c r="BJ5" s="42"/>
      <c r="BK5" s="42" t="s">
        <v>80</v>
      </c>
      <c r="BL5" s="42"/>
      <c r="BM5" s="42" t="s">
        <v>80</v>
      </c>
      <c r="BN5" s="42"/>
      <c r="BO5" s="43"/>
      <c r="BP5" s="43"/>
      <c r="BQ5" s="42"/>
      <c r="BR5" s="68" t="s">
        <v>80</v>
      </c>
      <c r="BS5" s="43"/>
      <c r="BT5"/>
      <c r="BU5"/>
      <c r="BV5"/>
      <c r="BW5"/>
      <c r="BX5"/>
      <c r="BY5"/>
      <c r="BZ5"/>
      <c r="CA5"/>
      <c r="CB5"/>
      <c r="CC5"/>
      <c r="CD5"/>
      <c r="CE5"/>
      <c r="CF5"/>
      <c r="CG5"/>
      <c r="CH5"/>
      <c r="CI5" s="35"/>
      <c r="CJ5" s="35"/>
      <c r="CK5" s="35"/>
      <c r="CL5" s="35"/>
      <c r="CM5" s="35"/>
      <c r="CN5" s="35"/>
      <c r="CO5" s="35"/>
      <c r="CP5" s="35"/>
      <c r="CQ5" s="35"/>
      <c r="CR5" s="35"/>
      <c r="CS5" s="35"/>
      <c r="CT5" s="35"/>
    </row>
    <row r="6" spans="1:98" s="34" customFormat="1">
      <c r="A6" s="65">
        <v>1089</v>
      </c>
      <c r="B6" s="41">
        <v>41374</v>
      </c>
      <c r="C6" s="45" t="s">
        <v>68</v>
      </c>
      <c r="D6" s="43" t="s">
        <v>69</v>
      </c>
      <c r="E6" s="43"/>
      <c r="F6" s="43" t="s">
        <v>70</v>
      </c>
      <c r="G6" s="41">
        <v>41198</v>
      </c>
      <c r="H6" s="42" t="s">
        <v>71</v>
      </c>
      <c r="I6" s="42" t="s">
        <v>72</v>
      </c>
      <c r="J6" s="42"/>
      <c r="K6" s="43" t="s">
        <v>31</v>
      </c>
      <c r="L6" s="43" t="s">
        <v>32</v>
      </c>
      <c r="M6" s="43">
        <v>106</v>
      </c>
      <c r="N6" s="43">
        <v>21.15</v>
      </c>
      <c r="O6" s="43" t="s">
        <v>16</v>
      </c>
      <c r="P6" s="43">
        <v>30000</v>
      </c>
      <c r="Q6" s="43">
        <v>24.37</v>
      </c>
      <c r="R6" s="43"/>
      <c r="S6" s="43"/>
      <c r="T6" s="43"/>
      <c r="U6" s="43"/>
      <c r="V6" s="43"/>
      <c r="W6" s="43"/>
      <c r="X6" s="43"/>
      <c r="Y6" s="43"/>
      <c r="Z6" s="43"/>
      <c r="AA6" s="43"/>
      <c r="AB6" s="43"/>
      <c r="AC6" s="43"/>
      <c r="AD6" s="43"/>
      <c r="AE6" s="43"/>
      <c r="AF6" s="43"/>
      <c r="AG6" s="43"/>
      <c r="AH6" s="43"/>
      <c r="AI6" s="43"/>
      <c r="AJ6" s="43"/>
      <c r="AK6" s="43"/>
      <c r="AL6" s="43"/>
      <c r="AM6" s="66"/>
      <c r="AN6" s="66"/>
      <c r="AO6" s="66"/>
      <c r="AP6" s="66"/>
      <c r="AQ6" s="66"/>
      <c r="AR6" s="43" t="s">
        <v>25</v>
      </c>
      <c r="AS6" s="42" t="s">
        <v>76</v>
      </c>
      <c r="AT6" s="42"/>
      <c r="AU6" s="42"/>
      <c r="AV6" s="42" t="s">
        <v>77</v>
      </c>
      <c r="AW6" s="42">
        <v>6</v>
      </c>
      <c r="AX6" s="42" t="s">
        <v>78</v>
      </c>
      <c r="AY6" s="43"/>
      <c r="AZ6" s="42">
        <v>0</v>
      </c>
      <c r="BA6" s="42">
        <v>12</v>
      </c>
      <c r="BB6" s="42">
        <v>0</v>
      </c>
      <c r="BC6" s="42">
        <v>0</v>
      </c>
      <c r="BD6" s="42">
        <v>0</v>
      </c>
      <c r="BE6" s="42">
        <v>0</v>
      </c>
      <c r="BF6" s="42">
        <v>0</v>
      </c>
      <c r="BG6" s="42">
        <v>0</v>
      </c>
      <c r="BH6" s="42">
        <v>0</v>
      </c>
      <c r="BI6" s="42">
        <v>0</v>
      </c>
      <c r="BJ6" s="42">
        <v>12</v>
      </c>
      <c r="BK6" s="42" t="s">
        <v>33</v>
      </c>
      <c r="BL6" s="42"/>
      <c r="BM6" s="42" t="s">
        <v>80</v>
      </c>
      <c r="BN6" s="42"/>
      <c r="BO6" s="66"/>
      <c r="BP6" s="66"/>
      <c r="BQ6" s="68"/>
      <c r="BR6" s="68" t="s">
        <v>80</v>
      </c>
      <c r="BS6" s="67" t="s">
        <v>177</v>
      </c>
      <c r="BT6"/>
      <c r="BU6"/>
      <c r="BV6"/>
      <c r="BW6"/>
      <c r="BX6"/>
      <c r="BY6"/>
      <c r="BZ6"/>
      <c r="CA6"/>
      <c r="CB6"/>
      <c r="CC6"/>
      <c r="CD6"/>
      <c r="CE6"/>
      <c r="CF6"/>
      <c r="CG6"/>
      <c r="CH6"/>
    </row>
    <row r="7" spans="1:98" s="34" customFormat="1">
      <c r="A7" s="65">
        <v>1</v>
      </c>
      <c r="B7" s="41">
        <v>41376</v>
      </c>
      <c r="C7" s="45" t="s">
        <v>68</v>
      </c>
      <c r="D7" s="43" t="s">
        <v>69</v>
      </c>
      <c r="E7" s="43"/>
      <c r="F7" s="43" t="s">
        <v>82</v>
      </c>
      <c r="G7" s="41">
        <v>41090</v>
      </c>
      <c r="H7" s="42" t="s">
        <v>71</v>
      </c>
      <c r="I7" s="42" t="s">
        <v>72</v>
      </c>
      <c r="J7" s="42"/>
      <c r="K7" s="43" t="s">
        <v>69</v>
      </c>
      <c r="L7" s="43" t="s">
        <v>18</v>
      </c>
      <c r="M7" s="43">
        <v>106</v>
      </c>
      <c r="N7" s="43">
        <v>21.45</v>
      </c>
      <c r="O7" s="43" t="s">
        <v>16</v>
      </c>
      <c r="P7" s="43">
        <v>30000</v>
      </c>
      <c r="Q7" s="43">
        <v>24.37</v>
      </c>
      <c r="R7" s="43"/>
      <c r="S7" s="43"/>
      <c r="T7" s="43"/>
      <c r="U7" s="43"/>
      <c r="V7" s="43"/>
      <c r="W7" s="43"/>
      <c r="X7" s="43"/>
      <c r="Y7" s="43"/>
      <c r="Z7" s="43"/>
      <c r="AA7" s="43"/>
      <c r="AB7" s="43"/>
      <c r="AC7" s="43"/>
      <c r="AD7" s="43"/>
      <c r="AE7" s="43"/>
      <c r="AF7" s="43">
        <v>9.3000000000000007</v>
      </c>
      <c r="AG7" s="43"/>
      <c r="AH7" s="43"/>
      <c r="AI7" s="43"/>
      <c r="AJ7" s="43"/>
      <c r="AK7" s="43"/>
      <c r="AL7" s="43"/>
      <c r="AM7" s="66"/>
      <c r="AN7" s="66"/>
      <c r="AO7" s="66"/>
      <c r="AP7" s="66"/>
      <c r="AQ7" s="66"/>
      <c r="AR7" s="43" t="s">
        <v>17</v>
      </c>
      <c r="AS7" s="42" t="s">
        <v>76</v>
      </c>
      <c r="AT7" s="42"/>
      <c r="AU7" s="42"/>
      <c r="AV7" s="42" t="s">
        <v>77</v>
      </c>
      <c r="AW7" s="42">
        <v>7.5</v>
      </c>
      <c r="AX7" s="42" t="s">
        <v>78</v>
      </c>
      <c r="AY7" s="43"/>
      <c r="AZ7" s="42">
        <v>0</v>
      </c>
      <c r="BA7" s="42">
        <v>0</v>
      </c>
      <c r="BB7" s="42">
        <v>0</v>
      </c>
      <c r="BC7" s="42">
        <v>0</v>
      </c>
      <c r="BD7" s="42">
        <v>0</v>
      </c>
      <c r="BE7" s="42">
        <v>0</v>
      </c>
      <c r="BF7" s="42">
        <v>0</v>
      </c>
      <c r="BG7" s="42">
        <v>0</v>
      </c>
      <c r="BH7" s="42">
        <v>0</v>
      </c>
      <c r="BI7" s="42">
        <v>0</v>
      </c>
      <c r="BJ7" s="42"/>
      <c r="BK7" s="42" t="s">
        <v>76</v>
      </c>
      <c r="BL7" s="42"/>
      <c r="BM7" s="42" t="s">
        <v>71</v>
      </c>
      <c r="BN7" s="42"/>
      <c r="BO7" s="43"/>
      <c r="BP7" s="67"/>
      <c r="BQ7" s="42"/>
      <c r="BR7" s="68" t="s">
        <v>80</v>
      </c>
      <c r="BS7" s="43" t="s">
        <v>81</v>
      </c>
      <c r="BT7"/>
      <c r="BU7"/>
      <c r="BV7"/>
      <c r="BW7"/>
      <c r="BX7"/>
      <c r="BY7"/>
      <c r="BZ7"/>
      <c r="CA7"/>
      <c r="CB7"/>
      <c r="CC7"/>
      <c r="CD7"/>
      <c r="CE7"/>
      <c r="CF7"/>
      <c r="CG7"/>
      <c r="CH7"/>
    </row>
    <row r="8" spans="1:98" s="34" customFormat="1">
      <c r="A8" s="65">
        <v>1</v>
      </c>
      <c r="B8" s="41">
        <v>41376</v>
      </c>
      <c r="C8" s="45" t="s">
        <v>68</v>
      </c>
      <c r="D8" s="43" t="s">
        <v>69</v>
      </c>
      <c r="E8" s="43"/>
      <c r="F8" s="43" t="s">
        <v>82</v>
      </c>
      <c r="G8" s="41">
        <v>41090</v>
      </c>
      <c r="H8" s="42" t="s">
        <v>71</v>
      </c>
      <c r="I8" s="42" t="s">
        <v>72</v>
      </c>
      <c r="J8" s="42"/>
      <c r="K8" s="43" t="s">
        <v>69</v>
      </c>
      <c r="L8" s="43" t="s">
        <v>73</v>
      </c>
      <c r="M8" s="43">
        <v>106</v>
      </c>
      <c r="N8" s="43">
        <v>21.45</v>
      </c>
      <c r="O8" s="43" t="s">
        <v>16</v>
      </c>
      <c r="P8" s="43">
        <v>30000</v>
      </c>
      <c r="Q8" s="43">
        <v>24.37</v>
      </c>
      <c r="R8" s="43"/>
      <c r="S8" s="43"/>
      <c r="T8" s="43"/>
      <c r="U8" s="43"/>
      <c r="V8" s="43"/>
      <c r="W8" s="43"/>
      <c r="X8" s="43"/>
      <c r="Y8" s="43"/>
      <c r="Z8" s="43"/>
      <c r="AA8" s="43"/>
      <c r="AB8" s="43"/>
      <c r="AC8" s="43"/>
      <c r="AD8" s="43"/>
      <c r="AE8" s="43"/>
      <c r="AF8" s="43">
        <v>9.3000000000000007</v>
      </c>
      <c r="AG8" s="43"/>
      <c r="AH8" s="43"/>
      <c r="AI8" s="43"/>
      <c r="AJ8" s="43"/>
      <c r="AK8" s="43"/>
      <c r="AL8" s="43"/>
      <c r="AM8" s="66"/>
      <c r="AN8" s="66"/>
      <c r="AO8" s="66"/>
      <c r="AP8" s="66"/>
      <c r="AQ8" s="66"/>
      <c r="AR8" s="43" t="s">
        <v>17</v>
      </c>
      <c r="AS8" s="42" t="s">
        <v>76</v>
      </c>
      <c r="AT8" s="42"/>
      <c r="AU8" s="42"/>
      <c r="AV8" s="42" t="s">
        <v>77</v>
      </c>
      <c r="AW8" s="42">
        <v>7.5</v>
      </c>
      <c r="AX8" s="42" t="s">
        <v>78</v>
      </c>
      <c r="AY8" s="43"/>
      <c r="AZ8" s="42">
        <v>0</v>
      </c>
      <c r="BA8" s="42">
        <v>0</v>
      </c>
      <c r="BB8" s="42">
        <v>0</v>
      </c>
      <c r="BC8" s="42">
        <v>0</v>
      </c>
      <c r="BD8" s="42">
        <v>0</v>
      </c>
      <c r="BE8" s="42">
        <v>0</v>
      </c>
      <c r="BF8" s="42">
        <v>0</v>
      </c>
      <c r="BG8" s="42">
        <v>0</v>
      </c>
      <c r="BH8" s="42">
        <v>0</v>
      </c>
      <c r="BI8" s="42">
        <v>0</v>
      </c>
      <c r="BJ8" s="42"/>
      <c r="BK8" s="42" t="s">
        <v>76</v>
      </c>
      <c r="BL8" s="42"/>
      <c r="BM8" s="42" t="s">
        <v>71</v>
      </c>
      <c r="BN8" s="42"/>
      <c r="BO8" s="43" t="s">
        <v>79</v>
      </c>
      <c r="BP8" s="67" t="s">
        <v>63</v>
      </c>
      <c r="BQ8" s="42">
        <v>20</v>
      </c>
      <c r="BR8" s="68" t="s">
        <v>80</v>
      </c>
      <c r="BS8" s="43" t="s">
        <v>81</v>
      </c>
      <c r="BT8"/>
      <c r="BU8"/>
      <c r="BV8"/>
      <c r="BW8"/>
      <c r="BX8"/>
      <c r="BY8"/>
      <c r="BZ8"/>
      <c r="CA8"/>
      <c r="CB8"/>
      <c r="CC8"/>
      <c r="CD8"/>
      <c r="CE8"/>
      <c r="CF8"/>
      <c r="CG8"/>
      <c r="CH8"/>
    </row>
    <row r="9" spans="1:98" s="34" customFormat="1">
      <c r="A9" s="65">
        <v>466</v>
      </c>
      <c r="B9" s="41">
        <v>41373</v>
      </c>
      <c r="C9" s="45" t="s">
        <v>68</v>
      </c>
      <c r="D9" s="43" t="s">
        <v>69</v>
      </c>
      <c r="E9" s="43"/>
      <c r="F9" s="43" t="s">
        <v>82</v>
      </c>
      <c r="G9" s="41">
        <v>41341</v>
      </c>
      <c r="H9" s="42" t="s">
        <v>22</v>
      </c>
      <c r="I9" s="42" t="s">
        <v>72</v>
      </c>
      <c r="J9" s="42"/>
      <c r="K9" s="43" t="s">
        <v>23</v>
      </c>
      <c r="L9" s="43" t="s">
        <v>24</v>
      </c>
      <c r="M9" s="43">
        <v>108</v>
      </c>
      <c r="N9" s="43">
        <v>22.25</v>
      </c>
      <c r="O9" s="43" t="s">
        <v>16</v>
      </c>
      <c r="P9" s="43">
        <v>30000</v>
      </c>
      <c r="Q9" s="43">
        <v>25</v>
      </c>
      <c r="R9" s="43"/>
      <c r="S9" s="43"/>
      <c r="T9" s="43"/>
      <c r="U9" s="43"/>
      <c r="V9" s="43"/>
      <c r="W9" s="43"/>
      <c r="X9" s="43"/>
      <c r="Y9" s="43"/>
      <c r="Z9" s="43"/>
      <c r="AA9" s="43"/>
      <c r="AB9" s="43"/>
      <c r="AC9" s="43"/>
      <c r="AD9" s="43"/>
      <c r="AE9" s="43"/>
      <c r="AF9" s="43">
        <v>8.8059999999999992</v>
      </c>
      <c r="AG9" s="43"/>
      <c r="AH9" s="43"/>
      <c r="AI9" s="43"/>
      <c r="AJ9" s="43"/>
      <c r="AK9" s="43"/>
      <c r="AL9" s="43"/>
      <c r="AM9" s="66"/>
      <c r="AN9" s="66"/>
      <c r="AO9" s="66"/>
      <c r="AP9" s="66"/>
      <c r="AQ9" s="66"/>
      <c r="AR9" s="43" t="s">
        <v>17</v>
      </c>
      <c r="AS9" s="42" t="s">
        <v>80</v>
      </c>
      <c r="AT9" s="42"/>
      <c r="AU9" s="42"/>
      <c r="AV9" s="42" t="s">
        <v>77</v>
      </c>
      <c r="AW9" s="42">
        <v>8</v>
      </c>
      <c r="AX9" s="42" t="s">
        <v>26</v>
      </c>
      <c r="AY9" s="43"/>
      <c r="AZ9" s="42">
        <v>0</v>
      </c>
      <c r="BA9" s="42">
        <v>13</v>
      </c>
      <c r="BB9" s="42">
        <v>0</v>
      </c>
      <c r="BC9" s="42">
        <v>0</v>
      </c>
      <c r="BD9" s="42">
        <v>0</v>
      </c>
      <c r="BE9" s="42">
        <v>0</v>
      </c>
      <c r="BF9" s="42">
        <v>0</v>
      </c>
      <c r="BG9" s="42">
        <v>0</v>
      </c>
      <c r="BH9" s="42">
        <v>0</v>
      </c>
      <c r="BI9" s="42">
        <v>0</v>
      </c>
      <c r="BJ9" s="42">
        <v>24</v>
      </c>
      <c r="BK9" s="42" t="s">
        <v>22</v>
      </c>
      <c r="BL9" s="42"/>
      <c r="BM9" s="42" t="s">
        <v>80</v>
      </c>
      <c r="BN9" s="42"/>
      <c r="BO9" s="43"/>
      <c r="BP9" s="43"/>
      <c r="BQ9" s="42"/>
      <c r="BR9" s="68" t="s">
        <v>80</v>
      </c>
      <c r="BS9" s="43"/>
      <c r="BT9"/>
      <c r="BU9"/>
      <c r="BV9"/>
      <c r="BW9"/>
      <c r="BX9"/>
      <c r="BY9"/>
      <c r="BZ9"/>
      <c r="CA9"/>
      <c r="CB9"/>
      <c r="CC9"/>
      <c r="CD9"/>
      <c r="CE9"/>
      <c r="CF9"/>
      <c r="CG9"/>
      <c r="CH9"/>
    </row>
    <row r="10" spans="1:98" s="34" customFormat="1">
      <c r="A10" s="65">
        <v>650</v>
      </c>
      <c r="B10" s="41">
        <v>41375</v>
      </c>
      <c r="C10" s="45" t="s">
        <v>68</v>
      </c>
      <c r="D10" s="43" t="s">
        <v>69</v>
      </c>
      <c r="E10" s="43"/>
      <c r="F10" s="43" t="s">
        <v>82</v>
      </c>
      <c r="G10" s="41">
        <v>41152</v>
      </c>
      <c r="H10" s="42" t="s">
        <v>22</v>
      </c>
      <c r="I10" s="42" t="s">
        <v>72</v>
      </c>
      <c r="J10" s="42"/>
      <c r="K10" s="43" t="s">
        <v>28</v>
      </c>
      <c r="L10" s="43" t="s">
        <v>29</v>
      </c>
      <c r="M10" s="43">
        <v>108</v>
      </c>
      <c r="N10" s="43">
        <v>21.2</v>
      </c>
      <c r="O10" s="43"/>
      <c r="P10" s="43"/>
      <c r="Q10" s="43"/>
      <c r="R10" s="43"/>
      <c r="S10" s="43"/>
      <c r="T10" s="43"/>
      <c r="U10" s="43"/>
      <c r="V10" s="43"/>
      <c r="W10" s="43"/>
      <c r="X10" s="43"/>
      <c r="Y10" s="43"/>
      <c r="Z10" s="43"/>
      <c r="AA10" s="43"/>
      <c r="AB10" s="43"/>
      <c r="AC10" s="43"/>
      <c r="AD10" s="43"/>
      <c r="AE10" s="43"/>
      <c r="AF10" s="43">
        <v>11.1</v>
      </c>
      <c r="AG10" s="43"/>
      <c r="AH10" s="43"/>
      <c r="AI10" s="43"/>
      <c r="AJ10" s="43"/>
      <c r="AK10" s="43"/>
      <c r="AL10" s="43"/>
      <c r="AM10" s="66"/>
      <c r="AN10" s="66"/>
      <c r="AO10" s="66"/>
      <c r="AP10" s="66"/>
      <c r="AQ10" s="66"/>
      <c r="AR10" s="43" t="s">
        <v>17</v>
      </c>
      <c r="AS10" s="42" t="s">
        <v>80</v>
      </c>
      <c r="AT10" s="42"/>
      <c r="AU10" s="42"/>
      <c r="AV10" s="42" t="s">
        <v>77</v>
      </c>
      <c r="AW10" s="42">
        <v>5.2</v>
      </c>
      <c r="AX10" s="42" t="s">
        <v>30</v>
      </c>
      <c r="AY10" s="43"/>
      <c r="AZ10" s="42">
        <v>0</v>
      </c>
      <c r="BA10" s="42">
        <v>0</v>
      </c>
      <c r="BB10" s="42">
        <v>0</v>
      </c>
      <c r="BC10" s="42">
        <v>0</v>
      </c>
      <c r="BD10" s="42">
        <v>0</v>
      </c>
      <c r="BE10" s="42">
        <v>0</v>
      </c>
      <c r="BF10" s="42">
        <v>0</v>
      </c>
      <c r="BG10" s="42">
        <v>0</v>
      </c>
      <c r="BH10" s="42">
        <v>0</v>
      </c>
      <c r="BI10" s="42">
        <v>0</v>
      </c>
      <c r="BJ10" s="42"/>
      <c r="BK10" s="42" t="s">
        <v>80</v>
      </c>
      <c r="BL10" s="42"/>
      <c r="BM10" s="42" t="s">
        <v>80</v>
      </c>
      <c r="BN10" s="42"/>
      <c r="BO10" s="43"/>
      <c r="BP10" s="43"/>
      <c r="BQ10" s="42"/>
      <c r="BR10" s="68" t="s">
        <v>80</v>
      </c>
      <c r="BS10" s="43"/>
      <c r="BT10"/>
      <c r="BU10"/>
      <c r="BV10"/>
      <c r="BW10"/>
      <c r="BX10"/>
      <c r="BY10"/>
      <c r="BZ10"/>
      <c r="CA10"/>
      <c r="CB10"/>
      <c r="CC10"/>
      <c r="CD10"/>
      <c r="CE10"/>
      <c r="CF10"/>
      <c r="CG10"/>
      <c r="CH10"/>
      <c r="CI10" s="35"/>
      <c r="CJ10" s="35"/>
      <c r="CK10" s="35"/>
      <c r="CL10" s="35"/>
      <c r="CM10" s="35"/>
      <c r="CN10" s="35"/>
      <c r="CO10" s="35"/>
      <c r="CP10" s="35"/>
      <c r="CQ10" s="35"/>
      <c r="CR10" s="35"/>
      <c r="CS10" s="35"/>
      <c r="CT10" s="35"/>
    </row>
    <row r="11" spans="1:98" s="34" customFormat="1">
      <c r="A11" s="65">
        <v>1087</v>
      </c>
      <c r="B11" s="41">
        <v>41374</v>
      </c>
      <c r="C11" s="45" t="s">
        <v>68</v>
      </c>
      <c r="D11" s="43" t="s">
        <v>69</v>
      </c>
      <c r="E11" s="43"/>
      <c r="F11" s="43" t="s">
        <v>34</v>
      </c>
      <c r="G11" s="41">
        <v>41198</v>
      </c>
      <c r="H11" s="42" t="s">
        <v>71</v>
      </c>
      <c r="I11" s="42" t="s">
        <v>72</v>
      </c>
      <c r="J11" s="42"/>
      <c r="K11" s="43" t="s">
        <v>31</v>
      </c>
      <c r="L11" s="43" t="s">
        <v>32</v>
      </c>
      <c r="M11" s="43">
        <v>106</v>
      </c>
      <c r="N11" s="43">
        <v>21.15</v>
      </c>
      <c r="O11" s="43" t="s">
        <v>16</v>
      </c>
      <c r="P11" s="43">
        <v>30000</v>
      </c>
      <c r="Q11" s="43">
        <v>24.37</v>
      </c>
      <c r="R11" s="43"/>
      <c r="S11" s="43"/>
      <c r="T11" s="43"/>
      <c r="U11" s="43"/>
      <c r="V11" s="43"/>
      <c r="W11" s="43"/>
      <c r="X11" s="43"/>
      <c r="Y11" s="43"/>
      <c r="Z11" s="43"/>
      <c r="AA11" s="43"/>
      <c r="AB11" s="43"/>
      <c r="AC11" s="43"/>
      <c r="AD11" s="43"/>
      <c r="AE11" s="43"/>
      <c r="AF11" s="43">
        <v>9.3000000000000007</v>
      </c>
      <c r="AG11" s="43"/>
      <c r="AH11" s="43"/>
      <c r="AI11" s="43"/>
      <c r="AJ11" s="43"/>
      <c r="AK11" s="43"/>
      <c r="AL11" s="43"/>
      <c r="AM11" s="66"/>
      <c r="AN11" s="66"/>
      <c r="AO11" s="66"/>
      <c r="AP11" s="66"/>
      <c r="AQ11" s="66"/>
      <c r="AR11" s="43" t="s">
        <v>17</v>
      </c>
      <c r="AS11" s="42" t="s">
        <v>76</v>
      </c>
      <c r="AT11" s="42"/>
      <c r="AU11" s="42"/>
      <c r="AV11" s="42" t="s">
        <v>77</v>
      </c>
      <c r="AW11" s="42">
        <v>6</v>
      </c>
      <c r="AX11" s="42" t="s">
        <v>78</v>
      </c>
      <c r="AY11" s="43"/>
      <c r="AZ11" s="42">
        <v>0</v>
      </c>
      <c r="BA11" s="42">
        <v>12</v>
      </c>
      <c r="BB11" s="42">
        <v>0</v>
      </c>
      <c r="BC11" s="42">
        <v>0</v>
      </c>
      <c r="BD11" s="42">
        <v>0</v>
      </c>
      <c r="BE11" s="42">
        <v>0</v>
      </c>
      <c r="BF11" s="42">
        <v>0</v>
      </c>
      <c r="BG11" s="42">
        <v>0</v>
      </c>
      <c r="BH11" s="42">
        <v>0</v>
      </c>
      <c r="BI11" s="42">
        <v>0</v>
      </c>
      <c r="BJ11" s="42">
        <v>12</v>
      </c>
      <c r="BK11" s="42" t="s">
        <v>33</v>
      </c>
      <c r="BL11" s="42"/>
      <c r="BM11" s="42" t="s">
        <v>80</v>
      </c>
      <c r="BN11" s="42"/>
      <c r="BO11" s="66"/>
      <c r="BP11" s="66"/>
      <c r="BQ11" s="68"/>
      <c r="BR11" s="68" t="s">
        <v>80</v>
      </c>
      <c r="BS11" s="67" t="s">
        <v>177</v>
      </c>
      <c r="BT11"/>
      <c r="BU11"/>
      <c r="BV11"/>
      <c r="BW11"/>
      <c r="BX11"/>
      <c r="BY11"/>
      <c r="BZ11"/>
      <c r="CA11"/>
      <c r="CB11"/>
      <c r="CC11"/>
      <c r="CD11"/>
      <c r="CE11"/>
      <c r="CF11"/>
      <c r="CG11"/>
      <c r="CH11"/>
    </row>
    <row r="12" spans="1:98" s="34" customFormat="1">
      <c r="A12" s="65">
        <v>4</v>
      </c>
      <c r="B12" s="41">
        <v>41376</v>
      </c>
      <c r="C12" s="45" t="s">
        <v>68</v>
      </c>
      <c r="D12" s="43" t="s">
        <v>69</v>
      </c>
      <c r="E12" s="43"/>
      <c r="F12" s="43" t="s">
        <v>19</v>
      </c>
      <c r="G12" s="41">
        <v>41090</v>
      </c>
      <c r="H12" s="42" t="s">
        <v>71</v>
      </c>
      <c r="I12" s="42" t="s">
        <v>72</v>
      </c>
      <c r="J12" s="42"/>
      <c r="K12" s="43" t="s">
        <v>69</v>
      </c>
      <c r="L12" s="43" t="s">
        <v>18</v>
      </c>
      <c r="M12" s="43">
        <v>106</v>
      </c>
      <c r="N12" s="43">
        <v>27.18</v>
      </c>
      <c r="O12" s="43"/>
      <c r="P12" s="43"/>
      <c r="Q12" s="43"/>
      <c r="R12" s="43"/>
      <c r="S12" s="43"/>
      <c r="T12" s="43"/>
      <c r="U12" s="43"/>
      <c r="V12" s="43"/>
      <c r="W12" s="43">
        <v>12.93</v>
      </c>
      <c r="X12" s="43"/>
      <c r="Y12" s="43"/>
      <c r="Z12" s="43"/>
      <c r="AA12" s="43"/>
      <c r="AB12" s="43"/>
      <c r="AC12" s="43"/>
      <c r="AD12" s="43"/>
      <c r="AE12" s="43"/>
      <c r="AF12" s="43"/>
      <c r="AG12" s="43"/>
      <c r="AH12" s="43"/>
      <c r="AI12" s="43">
        <v>18.440000000000001</v>
      </c>
      <c r="AJ12" s="43"/>
      <c r="AK12" s="43"/>
      <c r="AL12" s="43"/>
      <c r="AM12" s="66"/>
      <c r="AN12" s="66"/>
      <c r="AO12" s="66"/>
      <c r="AP12" s="66"/>
      <c r="AQ12" s="66"/>
      <c r="AR12" s="43" t="s">
        <v>20</v>
      </c>
      <c r="AS12" s="42" t="s">
        <v>76</v>
      </c>
      <c r="AT12" s="42"/>
      <c r="AU12" s="42"/>
      <c r="AV12" s="42" t="s">
        <v>77</v>
      </c>
      <c r="AW12" s="42">
        <v>7.5</v>
      </c>
      <c r="AX12" s="42" t="s">
        <v>78</v>
      </c>
      <c r="AY12" s="43"/>
      <c r="AZ12" s="42">
        <v>0</v>
      </c>
      <c r="BA12" s="42">
        <v>0</v>
      </c>
      <c r="BB12" s="42">
        <v>0</v>
      </c>
      <c r="BC12" s="42">
        <v>0</v>
      </c>
      <c r="BD12" s="42">
        <v>0</v>
      </c>
      <c r="BE12" s="42">
        <v>0</v>
      </c>
      <c r="BF12" s="42">
        <v>0</v>
      </c>
      <c r="BG12" s="42">
        <v>0</v>
      </c>
      <c r="BH12" s="42">
        <v>0</v>
      </c>
      <c r="BI12" s="42">
        <v>0</v>
      </c>
      <c r="BJ12" s="42"/>
      <c r="BK12" s="42" t="s">
        <v>76</v>
      </c>
      <c r="BL12" s="42"/>
      <c r="BM12" s="42" t="s">
        <v>71</v>
      </c>
      <c r="BN12" s="42"/>
      <c r="BO12" s="43"/>
      <c r="BP12" s="67"/>
      <c r="BQ12" s="42"/>
      <c r="BR12" s="68" t="s">
        <v>80</v>
      </c>
      <c r="BS12" s="43" t="s">
        <v>81</v>
      </c>
      <c r="BT12"/>
      <c r="BU12"/>
      <c r="BV12"/>
      <c r="BW12"/>
      <c r="BX12"/>
      <c r="BY12"/>
      <c r="BZ12"/>
      <c r="CA12"/>
      <c r="CB12"/>
      <c r="CC12"/>
      <c r="CD12"/>
      <c r="CE12"/>
      <c r="CF12"/>
      <c r="CG12"/>
      <c r="CH12"/>
    </row>
    <row r="13" spans="1:98" s="34" customFormat="1">
      <c r="A13" s="65">
        <v>4</v>
      </c>
      <c r="B13" s="41">
        <v>41376</v>
      </c>
      <c r="C13" s="45" t="s">
        <v>68</v>
      </c>
      <c r="D13" s="43" t="s">
        <v>69</v>
      </c>
      <c r="E13" s="43"/>
      <c r="F13" s="43" t="s">
        <v>19</v>
      </c>
      <c r="G13" s="41">
        <v>41090</v>
      </c>
      <c r="H13" s="42" t="s">
        <v>71</v>
      </c>
      <c r="I13" s="42" t="s">
        <v>72</v>
      </c>
      <c r="J13" s="42"/>
      <c r="K13" s="43" t="s">
        <v>69</v>
      </c>
      <c r="L13" s="43" t="s">
        <v>73</v>
      </c>
      <c r="M13" s="43">
        <v>106</v>
      </c>
      <c r="N13" s="43">
        <v>27.18</v>
      </c>
      <c r="O13" s="43"/>
      <c r="P13" s="43"/>
      <c r="Q13" s="43"/>
      <c r="R13" s="43"/>
      <c r="S13" s="43"/>
      <c r="T13" s="43"/>
      <c r="U13" s="43"/>
      <c r="V13" s="43"/>
      <c r="W13" s="43">
        <v>12.93</v>
      </c>
      <c r="X13" s="43"/>
      <c r="Y13" s="43"/>
      <c r="Z13" s="43"/>
      <c r="AA13" s="43"/>
      <c r="AB13" s="43"/>
      <c r="AC13" s="43"/>
      <c r="AD13" s="43"/>
      <c r="AE13" s="43"/>
      <c r="AF13" s="43"/>
      <c r="AG13" s="43"/>
      <c r="AH13" s="43"/>
      <c r="AI13" s="43">
        <v>18.440000000000001</v>
      </c>
      <c r="AJ13" s="43"/>
      <c r="AK13" s="43"/>
      <c r="AL13" s="43"/>
      <c r="AM13" s="66"/>
      <c r="AN13" s="66"/>
      <c r="AO13" s="66"/>
      <c r="AP13" s="66"/>
      <c r="AQ13" s="66"/>
      <c r="AR13" s="43" t="s">
        <v>20</v>
      </c>
      <c r="AS13" s="42" t="s">
        <v>76</v>
      </c>
      <c r="AT13" s="42"/>
      <c r="AU13" s="42"/>
      <c r="AV13" s="42" t="s">
        <v>77</v>
      </c>
      <c r="AW13" s="42">
        <v>7.5</v>
      </c>
      <c r="AX13" s="42" t="s">
        <v>78</v>
      </c>
      <c r="AY13" s="43"/>
      <c r="AZ13" s="42">
        <v>0</v>
      </c>
      <c r="BA13" s="42">
        <v>0</v>
      </c>
      <c r="BB13" s="42">
        <v>0</v>
      </c>
      <c r="BC13" s="42">
        <v>0</v>
      </c>
      <c r="BD13" s="42">
        <v>0</v>
      </c>
      <c r="BE13" s="42">
        <v>0</v>
      </c>
      <c r="BF13" s="42">
        <v>0</v>
      </c>
      <c r="BG13" s="42">
        <v>0</v>
      </c>
      <c r="BH13" s="42">
        <v>0</v>
      </c>
      <c r="BI13" s="42">
        <v>0</v>
      </c>
      <c r="BJ13" s="42"/>
      <c r="BK13" s="42" t="s">
        <v>76</v>
      </c>
      <c r="BL13" s="42"/>
      <c r="BM13" s="42" t="s">
        <v>71</v>
      </c>
      <c r="BN13" s="42"/>
      <c r="BO13" s="43" t="s">
        <v>79</v>
      </c>
      <c r="BP13" s="67" t="s">
        <v>63</v>
      </c>
      <c r="BQ13" s="42">
        <v>20</v>
      </c>
      <c r="BR13" s="68" t="s">
        <v>80</v>
      </c>
      <c r="BS13" s="43" t="s">
        <v>81</v>
      </c>
      <c r="BT13"/>
      <c r="BU13"/>
      <c r="BV13"/>
      <c r="BW13"/>
      <c r="BX13"/>
      <c r="BY13"/>
      <c r="BZ13"/>
      <c r="CA13"/>
      <c r="CB13"/>
      <c r="CC13"/>
      <c r="CD13"/>
      <c r="CE13"/>
      <c r="CF13"/>
      <c r="CG13"/>
      <c r="CH13"/>
    </row>
    <row r="14" spans="1:98" s="34" customFormat="1">
      <c r="A14" s="65">
        <v>468</v>
      </c>
      <c r="B14" s="41">
        <v>41373</v>
      </c>
      <c r="C14" s="45" t="s">
        <v>68</v>
      </c>
      <c r="D14" s="43" t="s">
        <v>69</v>
      </c>
      <c r="E14" s="43"/>
      <c r="F14" s="43" t="s">
        <v>27</v>
      </c>
      <c r="G14" s="41">
        <v>41341</v>
      </c>
      <c r="H14" s="42" t="s">
        <v>22</v>
      </c>
      <c r="I14" s="42" t="s">
        <v>72</v>
      </c>
      <c r="J14" s="42"/>
      <c r="K14" s="43" t="s">
        <v>23</v>
      </c>
      <c r="L14" s="43" t="s">
        <v>24</v>
      </c>
      <c r="M14" s="43">
        <v>111</v>
      </c>
      <c r="N14" s="43">
        <v>37.75</v>
      </c>
      <c r="O14" s="43"/>
      <c r="P14" s="43"/>
      <c r="Q14" s="43"/>
      <c r="R14" s="43"/>
      <c r="S14" s="43"/>
      <c r="T14" s="43"/>
      <c r="U14" s="43"/>
      <c r="V14" s="43"/>
      <c r="W14" s="43">
        <v>23</v>
      </c>
      <c r="X14" s="43"/>
      <c r="Y14" s="43"/>
      <c r="Z14" s="43"/>
      <c r="AA14" s="43"/>
      <c r="AB14" s="43"/>
      <c r="AC14" s="43"/>
      <c r="AD14" s="43"/>
      <c r="AE14" s="43"/>
      <c r="AF14" s="43"/>
      <c r="AG14" s="43"/>
      <c r="AH14" s="43"/>
      <c r="AI14" s="43">
        <v>26.3</v>
      </c>
      <c r="AJ14" s="43"/>
      <c r="AK14" s="43"/>
      <c r="AL14" s="43"/>
      <c r="AM14" s="66"/>
      <c r="AN14" s="66"/>
      <c r="AO14" s="66"/>
      <c r="AP14" s="66"/>
      <c r="AQ14" s="66"/>
      <c r="AR14" s="43" t="s">
        <v>20</v>
      </c>
      <c r="AS14" s="42" t="s">
        <v>80</v>
      </c>
      <c r="AT14" s="42"/>
      <c r="AU14" s="42"/>
      <c r="AV14" s="42" t="s">
        <v>77</v>
      </c>
      <c r="AW14" s="42">
        <v>8</v>
      </c>
      <c r="AX14" s="42" t="s">
        <v>26</v>
      </c>
      <c r="AY14" s="43"/>
      <c r="AZ14" s="42">
        <v>0</v>
      </c>
      <c r="BA14" s="42">
        <v>13</v>
      </c>
      <c r="BB14" s="42">
        <v>0</v>
      </c>
      <c r="BC14" s="42">
        <v>0</v>
      </c>
      <c r="BD14" s="42">
        <v>0</v>
      </c>
      <c r="BE14" s="42">
        <v>0</v>
      </c>
      <c r="BF14" s="42">
        <v>0</v>
      </c>
      <c r="BG14" s="42">
        <v>0</v>
      </c>
      <c r="BH14" s="42">
        <v>0</v>
      </c>
      <c r="BI14" s="42">
        <v>0</v>
      </c>
      <c r="BJ14" s="42">
        <v>24</v>
      </c>
      <c r="BK14" s="42" t="s">
        <v>22</v>
      </c>
      <c r="BL14" s="42"/>
      <c r="BM14" s="42" t="s">
        <v>80</v>
      </c>
      <c r="BN14" s="42"/>
      <c r="BO14" s="43"/>
      <c r="BP14" s="43"/>
      <c r="BQ14" s="42"/>
      <c r="BR14" s="68" t="s">
        <v>80</v>
      </c>
      <c r="BS14" s="43"/>
      <c r="BT14"/>
      <c r="BU14"/>
      <c r="BV14"/>
      <c r="BW14"/>
      <c r="BX14"/>
      <c r="BY14"/>
      <c r="BZ14"/>
      <c r="CA14"/>
      <c r="CB14"/>
      <c r="CC14"/>
      <c r="CD14"/>
      <c r="CE14"/>
      <c r="CF14"/>
      <c r="CG14"/>
      <c r="CH14"/>
    </row>
    <row r="15" spans="1:98" s="34" customFormat="1">
      <c r="A15" s="65">
        <v>653</v>
      </c>
      <c r="B15" s="41">
        <v>41375</v>
      </c>
      <c r="C15" s="45" t="s">
        <v>68</v>
      </c>
      <c r="D15" s="43" t="s">
        <v>69</v>
      </c>
      <c r="E15" s="43"/>
      <c r="F15" s="43" t="s">
        <v>27</v>
      </c>
      <c r="G15" s="41">
        <v>41152</v>
      </c>
      <c r="H15" s="42" t="s">
        <v>22</v>
      </c>
      <c r="I15" s="42" t="s">
        <v>72</v>
      </c>
      <c r="J15" s="42"/>
      <c r="K15" s="43" t="s">
        <v>28</v>
      </c>
      <c r="L15" s="43" t="s">
        <v>29</v>
      </c>
      <c r="M15" s="43">
        <v>108</v>
      </c>
      <c r="N15" s="43">
        <v>27.78</v>
      </c>
      <c r="O15" s="43"/>
      <c r="P15" s="43"/>
      <c r="Q15" s="43"/>
      <c r="R15" s="43"/>
      <c r="S15" s="43"/>
      <c r="T15" s="43"/>
      <c r="U15" s="43"/>
      <c r="V15" s="43"/>
      <c r="W15" s="43">
        <v>12.11</v>
      </c>
      <c r="X15" s="43"/>
      <c r="Y15" s="43"/>
      <c r="Z15" s="43"/>
      <c r="AA15" s="43"/>
      <c r="AB15" s="43"/>
      <c r="AC15" s="43"/>
      <c r="AD15" s="43"/>
      <c r="AE15" s="43"/>
      <c r="AF15" s="43"/>
      <c r="AG15" s="43"/>
      <c r="AH15" s="43"/>
      <c r="AI15" s="43">
        <v>20.36</v>
      </c>
      <c r="AJ15" s="43"/>
      <c r="AK15" s="43"/>
      <c r="AL15" s="43"/>
      <c r="AM15" s="66"/>
      <c r="AN15" s="66"/>
      <c r="AO15" s="66"/>
      <c r="AP15" s="66"/>
      <c r="AQ15" s="66"/>
      <c r="AR15" s="43" t="s">
        <v>20</v>
      </c>
      <c r="AS15" s="42" t="s">
        <v>80</v>
      </c>
      <c r="AT15" s="42"/>
      <c r="AU15" s="42"/>
      <c r="AV15" s="42" t="s">
        <v>77</v>
      </c>
      <c r="AW15" s="42">
        <v>5.2</v>
      </c>
      <c r="AX15" s="42" t="s">
        <v>30</v>
      </c>
      <c r="AY15" s="43"/>
      <c r="AZ15" s="42">
        <v>0</v>
      </c>
      <c r="BA15" s="42">
        <v>0</v>
      </c>
      <c r="BB15" s="42">
        <v>0</v>
      </c>
      <c r="BC15" s="42">
        <v>0</v>
      </c>
      <c r="BD15" s="42">
        <v>0</v>
      </c>
      <c r="BE15" s="42">
        <v>0</v>
      </c>
      <c r="BF15" s="42">
        <v>0</v>
      </c>
      <c r="BG15" s="42">
        <v>0</v>
      </c>
      <c r="BH15" s="42">
        <v>0</v>
      </c>
      <c r="BI15" s="42">
        <v>0</v>
      </c>
      <c r="BJ15" s="42"/>
      <c r="BK15" s="42" t="s">
        <v>80</v>
      </c>
      <c r="BL15" s="42"/>
      <c r="BM15" s="42" t="s">
        <v>80</v>
      </c>
      <c r="BN15" s="42"/>
      <c r="BO15" s="43"/>
      <c r="BP15" s="43"/>
      <c r="BQ15" s="42"/>
      <c r="BR15" s="68" t="s">
        <v>80</v>
      </c>
      <c r="BS15" s="43"/>
      <c r="BT15"/>
      <c r="BU15"/>
      <c r="BV15"/>
      <c r="BW15"/>
      <c r="BX15"/>
      <c r="BY15"/>
      <c r="BZ15"/>
      <c r="CA15"/>
      <c r="CB15"/>
      <c r="CC15"/>
      <c r="CD15"/>
      <c r="CE15"/>
      <c r="CF15"/>
      <c r="CG15"/>
      <c r="CH15"/>
      <c r="CI15" s="35"/>
      <c r="CJ15" s="35"/>
      <c r="CK15" s="35"/>
      <c r="CL15" s="35"/>
      <c r="CM15" s="35"/>
      <c r="CN15" s="35"/>
      <c r="CO15" s="35"/>
      <c r="CP15" s="35"/>
      <c r="CQ15" s="35"/>
      <c r="CR15" s="35"/>
      <c r="CS15" s="35"/>
      <c r="CT15" s="35"/>
    </row>
    <row r="16" spans="1:98" s="34" customFormat="1">
      <c r="A16" s="65">
        <v>1090</v>
      </c>
      <c r="B16" s="41">
        <v>41374</v>
      </c>
      <c r="C16" s="45" t="s">
        <v>68</v>
      </c>
      <c r="D16" s="43" t="s">
        <v>69</v>
      </c>
      <c r="E16" s="43"/>
      <c r="F16" s="43" t="s">
        <v>19</v>
      </c>
      <c r="G16" s="41">
        <v>41198</v>
      </c>
      <c r="H16" s="42" t="s">
        <v>71</v>
      </c>
      <c r="I16" s="42" t="s">
        <v>72</v>
      </c>
      <c r="J16" s="42"/>
      <c r="K16" s="43" t="s">
        <v>31</v>
      </c>
      <c r="L16" s="43" t="s">
        <v>32</v>
      </c>
      <c r="M16" s="43">
        <v>106</v>
      </c>
      <c r="N16" s="43">
        <v>27.18</v>
      </c>
      <c r="O16" s="43"/>
      <c r="P16" s="43"/>
      <c r="Q16" s="43"/>
      <c r="R16" s="43"/>
      <c r="S16" s="43"/>
      <c r="T16" s="43"/>
      <c r="U16" s="43"/>
      <c r="V16" s="43"/>
      <c r="W16" s="43">
        <v>12.93</v>
      </c>
      <c r="X16" s="43"/>
      <c r="Y16" s="43"/>
      <c r="Z16" s="43"/>
      <c r="AA16" s="43"/>
      <c r="AB16" s="43"/>
      <c r="AC16" s="43"/>
      <c r="AD16" s="43"/>
      <c r="AE16" s="43"/>
      <c r="AF16" s="43"/>
      <c r="AG16" s="43"/>
      <c r="AH16" s="43"/>
      <c r="AI16" s="43">
        <v>18.440000000000001</v>
      </c>
      <c r="AJ16" s="43"/>
      <c r="AK16" s="43"/>
      <c r="AL16" s="43"/>
      <c r="AM16" s="66"/>
      <c r="AN16" s="66"/>
      <c r="AO16" s="66"/>
      <c r="AP16" s="66"/>
      <c r="AQ16" s="66"/>
      <c r="AR16" s="43" t="s">
        <v>20</v>
      </c>
      <c r="AS16" s="42" t="s">
        <v>76</v>
      </c>
      <c r="AT16" s="42"/>
      <c r="AU16" s="42"/>
      <c r="AV16" s="42" t="s">
        <v>77</v>
      </c>
      <c r="AW16" s="42">
        <v>6</v>
      </c>
      <c r="AX16" s="42" t="s">
        <v>78</v>
      </c>
      <c r="AY16" s="43"/>
      <c r="AZ16" s="42">
        <v>0</v>
      </c>
      <c r="BA16" s="42">
        <v>12</v>
      </c>
      <c r="BB16" s="42">
        <v>0</v>
      </c>
      <c r="BC16" s="42">
        <v>0</v>
      </c>
      <c r="BD16" s="42">
        <v>0</v>
      </c>
      <c r="BE16" s="42">
        <v>0</v>
      </c>
      <c r="BF16" s="42">
        <v>0</v>
      </c>
      <c r="BG16" s="42">
        <v>0</v>
      </c>
      <c r="BH16" s="42">
        <v>0</v>
      </c>
      <c r="BI16" s="42">
        <v>0</v>
      </c>
      <c r="BJ16" s="42">
        <v>12</v>
      </c>
      <c r="BK16" s="42" t="s">
        <v>33</v>
      </c>
      <c r="BL16" s="42"/>
      <c r="BM16" s="42" t="s">
        <v>80</v>
      </c>
      <c r="BN16" s="42"/>
      <c r="BO16" s="66"/>
      <c r="BP16" s="66"/>
      <c r="BQ16" s="68"/>
      <c r="BR16" s="68" t="s">
        <v>80</v>
      </c>
      <c r="BS16" s="67" t="s">
        <v>177</v>
      </c>
      <c r="BT16"/>
      <c r="BU16"/>
      <c r="BV16"/>
      <c r="BW16"/>
      <c r="BX16"/>
      <c r="BY16"/>
      <c r="BZ16"/>
      <c r="CA16"/>
      <c r="CB16"/>
      <c r="CC16"/>
      <c r="CD16"/>
      <c r="CE16"/>
      <c r="CF16"/>
      <c r="CG16"/>
      <c r="CH16"/>
    </row>
  </sheetData>
  <phoneticPr fontId="2" type="noConversion"/>
  <pageMargins left="0.75" right="0.75" top="1" bottom="1" header="0.5" footer="0.5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CS16"/>
  <sheetViews>
    <sheetView workbookViewId="0">
      <selection activeCell="BI16" sqref="BI16"/>
    </sheetView>
  </sheetViews>
  <sheetFormatPr baseColWidth="10" defaultRowHeight="13"/>
  <cols>
    <col min="1" max="1" width="5.5" customWidth="1"/>
    <col min="2" max="2" width="12" customWidth="1"/>
    <col min="3" max="3" width="8.5" customWidth="1"/>
    <col min="4" max="4" width="12.6640625" customWidth="1"/>
    <col min="5" max="5" width="7.33203125" customWidth="1"/>
    <col min="6" max="6" width="18.6640625" customWidth="1"/>
    <col min="7" max="7" width="10" customWidth="1"/>
    <col min="8" max="10" width="9.83203125" customWidth="1"/>
    <col min="11" max="11" width="11.6640625" customWidth="1"/>
    <col min="12" max="12" width="21.1640625" customWidth="1"/>
    <col min="13" max="13" width="9.83203125" customWidth="1"/>
    <col min="14" max="14" width="9.6640625" customWidth="1"/>
    <col min="15" max="15" width="7.83203125" customWidth="1"/>
    <col min="16" max="21" width="8.5" customWidth="1"/>
    <col min="22" max="22" width="9.1640625" customWidth="1"/>
    <col min="23" max="30" width="9.5" customWidth="1"/>
    <col min="31" max="31" width="8.5" customWidth="1"/>
    <col min="32" max="35" width="7.83203125" customWidth="1"/>
    <col min="36" max="36" width="8.83203125" customWidth="1"/>
    <col min="37" max="37" width="9.1640625" customWidth="1"/>
    <col min="38" max="38" width="10" customWidth="1"/>
    <col min="39" max="42" width="10.1640625" customWidth="1"/>
    <col min="43" max="43" width="27.6640625" customWidth="1"/>
    <col min="44" max="47" width="9.33203125" customWidth="1"/>
    <col min="48" max="49" width="7.83203125" customWidth="1"/>
    <col min="50" max="50" width="10.1640625" customWidth="1"/>
    <col min="66" max="66" width="38.6640625" customWidth="1"/>
    <col min="67" max="67" width="11.5" customWidth="1"/>
    <col min="68" max="69" width="11.33203125" customWidth="1"/>
    <col min="70" max="70" width="29.5" customWidth="1"/>
  </cols>
  <sheetData>
    <row r="1" spans="1:97" ht="112">
      <c r="A1" s="1" t="s">
        <v>122</v>
      </c>
      <c r="B1" s="1" t="s">
        <v>123</v>
      </c>
      <c r="C1" s="2" t="s">
        <v>124</v>
      </c>
      <c r="D1" s="3" t="s">
        <v>157</v>
      </c>
      <c r="E1" s="3" t="s">
        <v>158</v>
      </c>
      <c r="F1" s="3" t="s">
        <v>159</v>
      </c>
      <c r="G1" s="1" t="s">
        <v>10</v>
      </c>
      <c r="H1" s="4" t="s">
        <v>11</v>
      </c>
      <c r="I1" s="4" t="s">
        <v>12</v>
      </c>
      <c r="J1" s="4" t="s">
        <v>13</v>
      </c>
      <c r="K1" s="3" t="s">
        <v>14</v>
      </c>
      <c r="L1" s="5" t="s">
        <v>15</v>
      </c>
      <c r="M1" s="6" t="s">
        <v>125</v>
      </c>
      <c r="N1" s="7" t="s">
        <v>95</v>
      </c>
      <c r="O1" s="7" t="s">
        <v>96</v>
      </c>
      <c r="P1" s="7" t="s">
        <v>97</v>
      </c>
      <c r="Q1" s="7" t="s">
        <v>98</v>
      </c>
      <c r="R1" s="7" t="s">
        <v>99</v>
      </c>
      <c r="S1" s="7" t="s">
        <v>100</v>
      </c>
      <c r="T1" s="7" t="s">
        <v>101</v>
      </c>
      <c r="U1" s="7" t="s">
        <v>102</v>
      </c>
      <c r="V1" s="8" t="s">
        <v>161</v>
      </c>
      <c r="W1" s="9" t="s">
        <v>162</v>
      </c>
      <c r="X1" s="9" t="s">
        <v>163</v>
      </c>
      <c r="Y1" s="9" t="s">
        <v>167</v>
      </c>
      <c r="Z1" s="9" t="s">
        <v>194</v>
      </c>
      <c r="AA1" s="9" t="s">
        <v>195</v>
      </c>
      <c r="AB1" s="9" t="s">
        <v>196</v>
      </c>
      <c r="AC1" s="9" t="s">
        <v>197</v>
      </c>
      <c r="AD1" s="10" t="s">
        <v>198</v>
      </c>
      <c r="AE1" s="10" t="s">
        <v>64</v>
      </c>
      <c r="AF1" s="11" t="s">
        <v>65</v>
      </c>
      <c r="AG1" s="12" t="s">
        <v>136</v>
      </c>
      <c r="AH1" s="12" t="s">
        <v>137</v>
      </c>
      <c r="AI1" s="13" t="s">
        <v>138</v>
      </c>
      <c r="AJ1" s="13" t="s">
        <v>117</v>
      </c>
      <c r="AK1" s="13" t="s">
        <v>83</v>
      </c>
      <c r="AL1" s="13" t="s">
        <v>84</v>
      </c>
      <c r="AM1" s="13" t="s">
        <v>146</v>
      </c>
      <c r="AN1" s="14" t="s">
        <v>187</v>
      </c>
      <c r="AO1" s="14" t="s">
        <v>188</v>
      </c>
      <c r="AP1" s="14" t="s">
        <v>189</v>
      </c>
      <c r="AQ1" s="15" t="s">
        <v>153</v>
      </c>
      <c r="AR1" s="16" t="s">
        <v>154</v>
      </c>
      <c r="AS1" s="16" t="s">
        <v>155</v>
      </c>
      <c r="AT1" s="17" t="s">
        <v>50</v>
      </c>
      <c r="AU1" s="18" t="s">
        <v>51</v>
      </c>
      <c r="AV1" s="19" t="s">
        <v>183</v>
      </c>
      <c r="AW1" s="20" t="s">
        <v>184</v>
      </c>
      <c r="AX1" s="21" t="s">
        <v>108</v>
      </c>
      <c r="AY1" s="22" t="s">
        <v>192</v>
      </c>
      <c r="AZ1" s="23" t="s">
        <v>193</v>
      </c>
      <c r="BA1" s="24" t="s">
        <v>118</v>
      </c>
      <c r="BB1" s="23" t="s">
        <v>119</v>
      </c>
      <c r="BC1" s="24" t="s">
        <v>120</v>
      </c>
      <c r="BD1" s="25" t="s">
        <v>121</v>
      </c>
      <c r="BE1" s="22" t="s">
        <v>147</v>
      </c>
      <c r="BF1" s="26" t="s">
        <v>148</v>
      </c>
      <c r="BG1" s="22" t="s">
        <v>149</v>
      </c>
      <c r="BH1" s="26" t="s">
        <v>150</v>
      </c>
      <c r="BI1" s="4" t="s">
        <v>151</v>
      </c>
      <c r="BJ1" s="4" t="s">
        <v>152</v>
      </c>
      <c r="BK1" s="4" t="s">
        <v>126</v>
      </c>
      <c r="BL1" s="4" t="s">
        <v>160</v>
      </c>
      <c r="BM1" s="4" t="s">
        <v>105</v>
      </c>
      <c r="BN1" s="27" t="s">
        <v>139</v>
      </c>
      <c r="BO1" s="27" t="s">
        <v>140</v>
      </c>
      <c r="BP1" s="28" t="s">
        <v>141</v>
      </c>
      <c r="BQ1" s="28" t="s">
        <v>211</v>
      </c>
      <c r="BR1" s="27" t="s">
        <v>109</v>
      </c>
    </row>
    <row r="2" spans="1:97" s="34" customFormat="1">
      <c r="A2" s="43">
        <v>3</v>
      </c>
      <c r="B2" s="44">
        <v>41012</v>
      </c>
      <c r="C2" s="45" t="s">
        <v>204</v>
      </c>
      <c r="D2" s="43" t="s">
        <v>164</v>
      </c>
      <c r="E2" s="43"/>
      <c r="F2" s="43" t="s">
        <v>91</v>
      </c>
      <c r="G2" s="41">
        <v>40724</v>
      </c>
      <c r="H2" s="42" t="s">
        <v>143</v>
      </c>
      <c r="I2" s="42" t="s">
        <v>144</v>
      </c>
      <c r="J2" s="42"/>
      <c r="K2" s="43" t="s">
        <v>164</v>
      </c>
      <c r="L2" s="43" t="s">
        <v>66</v>
      </c>
      <c r="M2" s="43">
        <v>101</v>
      </c>
      <c r="N2" s="43">
        <v>20.8</v>
      </c>
      <c r="O2" s="43" t="s">
        <v>111</v>
      </c>
      <c r="P2" s="43">
        <v>30000</v>
      </c>
      <c r="Q2" s="43">
        <v>23.09</v>
      </c>
      <c r="R2" s="43"/>
      <c r="S2" s="43"/>
      <c r="T2" s="43"/>
      <c r="U2" s="43"/>
      <c r="V2" s="43"/>
      <c r="W2" s="43"/>
      <c r="X2" s="43"/>
      <c r="Y2" s="43"/>
      <c r="Z2" s="43"/>
      <c r="AA2" s="43"/>
      <c r="AB2" s="43"/>
      <c r="AC2" s="43"/>
      <c r="AD2" s="43"/>
      <c r="AE2" s="43"/>
      <c r="AF2" s="43"/>
      <c r="AG2" s="43"/>
      <c r="AH2" s="43"/>
      <c r="AI2" s="43"/>
      <c r="AJ2" s="43"/>
      <c r="AK2" s="43"/>
      <c r="AL2" s="43"/>
      <c r="AM2" s="43"/>
      <c r="AN2" s="43"/>
      <c r="AO2" s="43"/>
      <c r="AP2" s="43"/>
      <c r="AQ2" s="43" t="s">
        <v>92</v>
      </c>
      <c r="AR2" s="42" t="s">
        <v>144</v>
      </c>
      <c r="AS2" s="42"/>
      <c r="AT2" s="42"/>
      <c r="AU2" s="42" t="s">
        <v>60</v>
      </c>
      <c r="AV2" s="42">
        <v>7.5</v>
      </c>
      <c r="AW2" s="42" t="s">
        <v>61</v>
      </c>
      <c r="AX2" s="43"/>
      <c r="AY2" s="42">
        <v>0</v>
      </c>
      <c r="AZ2" s="42">
        <v>0</v>
      </c>
      <c r="BA2" s="42">
        <v>0</v>
      </c>
      <c r="BB2" s="42">
        <v>0</v>
      </c>
      <c r="BC2" s="42">
        <v>0</v>
      </c>
      <c r="BD2" s="42">
        <v>0</v>
      </c>
      <c r="BE2" s="42">
        <v>0</v>
      </c>
      <c r="BF2" s="42">
        <v>0</v>
      </c>
      <c r="BG2" s="42">
        <v>0</v>
      </c>
      <c r="BH2" s="42">
        <v>0</v>
      </c>
      <c r="BI2" s="42">
        <v>0</v>
      </c>
      <c r="BJ2" s="42" t="s">
        <v>144</v>
      </c>
      <c r="BK2" s="42"/>
      <c r="BL2" s="42"/>
      <c r="BM2" s="42"/>
      <c r="BN2" s="43"/>
      <c r="BO2" s="46"/>
      <c r="BP2" s="42"/>
      <c r="BQ2" s="42"/>
      <c r="BR2" s="43"/>
    </row>
    <row r="3" spans="1:97" s="34" customFormat="1">
      <c r="A3" s="43">
        <v>3</v>
      </c>
      <c r="B3" s="44">
        <v>41012</v>
      </c>
      <c r="C3" s="45" t="s">
        <v>204</v>
      </c>
      <c r="D3" s="43" t="s">
        <v>145</v>
      </c>
      <c r="E3" s="43"/>
      <c r="F3" s="43" t="s">
        <v>91</v>
      </c>
      <c r="G3" s="41">
        <v>40724</v>
      </c>
      <c r="H3" s="42" t="s">
        <v>143</v>
      </c>
      <c r="I3" s="42" t="s">
        <v>144</v>
      </c>
      <c r="J3" s="42"/>
      <c r="K3" s="43" t="s">
        <v>145</v>
      </c>
      <c r="L3" s="43" t="s">
        <v>110</v>
      </c>
      <c r="M3" s="43">
        <v>101</v>
      </c>
      <c r="N3" s="43">
        <v>20.8</v>
      </c>
      <c r="O3" s="43" t="s">
        <v>111</v>
      </c>
      <c r="P3" s="43">
        <v>30000</v>
      </c>
      <c r="Q3" s="43">
        <v>23.09</v>
      </c>
      <c r="R3" s="43"/>
      <c r="S3" s="43"/>
      <c r="T3" s="43"/>
      <c r="U3" s="43"/>
      <c r="V3" s="43"/>
      <c r="W3" s="43"/>
      <c r="X3" s="43"/>
      <c r="Y3" s="43"/>
      <c r="Z3" s="43"/>
      <c r="AA3" s="43"/>
      <c r="AB3" s="43"/>
      <c r="AC3" s="43"/>
      <c r="AD3" s="43"/>
      <c r="AE3" s="43"/>
      <c r="AF3" s="43"/>
      <c r="AG3" s="43"/>
      <c r="AH3" s="43"/>
      <c r="AI3" s="43"/>
      <c r="AJ3" s="43"/>
      <c r="AK3" s="43"/>
      <c r="AL3" s="43"/>
      <c r="AM3" s="43"/>
      <c r="AN3" s="43"/>
      <c r="AO3" s="43"/>
      <c r="AP3" s="43"/>
      <c r="AQ3" s="43" t="s">
        <v>92</v>
      </c>
      <c r="AR3" s="42" t="s">
        <v>144</v>
      </c>
      <c r="AS3" s="42"/>
      <c r="AT3" s="42"/>
      <c r="AU3" s="42" t="s">
        <v>60</v>
      </c>
      <c r="AV3" s="42">
        <v>7.5</v>
      </c>
      <c r="AW3" s="42" t="s">
        <v>61</v>
      </c>
      <c r="AX3" s="43"/>
      <c r="AY3" s="42">
        <v>0</v>
      </c>
      <c r="AZ3" s="42">
        <v>0</v>
      </c>
      <c r="BA3" s="42">
        <v>0</v>
      </c>
      <c r="BB3" s="42">
        <v>0</v>
      </c>
      <c r="BC3" s="42">
        <v>0</v>
      </c>
      <c r="BD3" s="42">
        <v>0</v>
      </c>
      <c r="BE3" s="42">
        <v>0</v>
      </c>
      <c r="BF3" s="42">
        <v>0</v>
      </c>
      <c r="BG3" s="42">
        <v>0</v>
      </c>
      <c r="BH3" s="42">
        <v>0</v>
      </c>
      <c r="BI3" s="42">
        <v>0</v>
      </c>
      <c r="BJ3" s="42" t="s">
        <v>144</v>
      </c>
      <c r="BK3" s="42"/>
      <c r="BL3" s="42" t="s">
        <v>143</v>
      </c>
      <c r="BM3" s="42"/>
      <c r="BN3" s="43" t="s">
        <v>62</v>
      </c>
      <c r="BO3" s="46" t="s">
        <v>63</v>
      </c>
      <c r="BP3" s="42">
        <v>20</v>
      </c>
      <c r="BQ3" s="42" t="s">
        <v>144</v>
      </c>
      <c r="BR3" s="43" t="s">
        <v>135</v>
      </c>
    </row>
    <row r="4" spans="1:97" s="34" customFormat="1">
      <c r="A4" s="43">
        <v>467</v>
      </c>
      <c r="B4" s="44">
        <v>41012</v>
      </c>
      <c r="C4" s="45" t="s">
        <v>204</v>
      </c>
      <c r="D4" s="43" t="s">
        <v>145</v>
      </c>
      <c r="E4" s="43"/>
      <c r="F4" s="43" t="s">
        <v>91</v>
      </c>
      <c r="G4" s="41">
        <v>40939</v>
      </c>
      <c r="H4" s="42" t="s">
        <v>143</v>
      </c>
      <c r="I4" s="42" t="s">
        <v>144</v>
      </c>
      <c r="J4" s="42"/>
      <c r="K4" s="43" t="s">
        <v>206</v>
      </c>
      <c r="L4" s="43" t="s">
        <v>207</v>
      </c>
      <c r="M4" s="43">
        <v>101.9</v>
      </c>
      <c r="N4" s="43">
        <v>21.08</v>
      </c>
      <c r="O4" s="43" t="s">
        <v>111</v>
      </c>
      <c r="P4" s="43">
        <v>30000</v>
      </c>
      <c r="Q4" s="43">
        <v>24.32</v>
      </c>
      <c r="R4" s="43"/>
      <c r="S4" s="43"/>
      <c r="T4" s="43"/>
      <c r="U4" s="43"/>
      <c r="V4" s="43"/>
      <c r="W4" s="43"/>
      <c r="X4" s="43"/>
      <c r="Y4" s="43"/>
      <c r="Z4" s="43"/>
      <c r="AA4" s="43"/>
      <c r="AB4" s="43"/>
      <c r="AC4" s="43"/>
      <c r="AD4" s="43"/>
      <c r="AE4" s="43"/>
      <c r="AF4" s="43"/>
      <c r="AG4" s="43"/>
      <c r="AH4" s="43"/>
      <c r="AI4" s="43"/>
      <c r="AJ4" s="43"/>
      <c r="AK4" s="43"/>
      <c r="AL4" s="43"/>
      <c r="AM4" s="43"/>
      <c r="AN4" s="43"/>
      <c r="AO4" s="43"/>
      <c r="AP4" s="43"/>
      <c r="AQ4" s="43" t="s">
        <v>92</v>
      </c>
      <c r="AR4" s="42" t="s">
        <v>144</v>
      </c>
      <c r="AS4" s="42"/>
      <c r="AT4" s="42"/>
      <c r="AU4" s="42"/>
      <c r="AV4" s="42"/>
      <c r="AW4" s="42" t="s">
        <v>61</v>
      </c>
      <c r="AX4" s="43"/>
      <c r="AY4" s="42">
        <v>0</v>
      </c>
      <c r="AZ4" s="42">
        <v>15</v>
      </c>
      <c r="BA4" s="42">
        <v>0</v>
      </c>
      <c r="BB4" s="42">
        <v>0</v>
      </c>
      <c r="BC4" s="42">
        <v>0</v>
      </c>
      <c r="BD4" s="42">
        <v>0</v>
      </c>
      <c r="BE4" s="42">
        <v>0</v>
      </c>
      <c r="BF4" s="42">
        <v>0</v>
      </c>
      <c r="BG4" s="42">
        <v>0</v>
      </c>
      <c r="BH4" s="42">
        <v>0</v>
      </c>
      <c r="BI4" s="42">
        <v>24</v>
      </c>
      <c r="BJ4" s="42" t="s">
        <v>143</v>
      </c>
      <c r="BK4" s="42"/>
      <c r="BL4" s="42" t="s">
        <v>144</v>
      </c>
      <c r="BM4" s="42"/>
      <c r="BN4" s="43"/>
      <c r="BO4" s="43"/>
      <c r="BP4" s="42"/>
      <c r="BQ4" s="42" t="s">
        <v>144</v>
      </c>
      <c r="BR4" s="43"/>
    </row>
    <row r="5" spans="1:97" s="34" customFormat="1">
      <c r="A5" s="43">
        <v>652</v>
      </c>
      <c r="B5" s="44">
        <v>41012</v>
      </c>
      <c r="C5" s="45" t="s">
        <v>204</v>
      </c>
      <c r="D5" s="43" t="s">
        <v>145</v>
      </c>
      <c r="E5" s="43"/>
      <c r="F5" s="43" t="s">
        <v>91</v>
      </c>
      <c r="G5" s="41">
        <v>40999</v>
      </c>
      <c r="H5" s="42" t="s">
        <v>143</v>
      </c>
      <c r="I5" s="42" t="s">
        <v>144</v>
      </c>
      <c r="J5" s="42"/>
      <c r="K5" s="43" t="s">
        <v>208</v>
      </c>
      <c r="L5" s="43" t="s">
        <v>209</v>
      </c>
      <c r="M5" s="43">
        <v>139</v>
      </c>
      <c r="N5" s="43">
        <v>19.239999999999998</v>
      </c>
      <c r="O5" s="43"/>
      <c r="P5" s="43"/>
      <c r="Q5" s="43"/>
      <c r="R5" s="43"/>
      <c r="S5" s="43"/>
      <c r="T5" s="43"/>
      <c r="U5" s="43"/>
      <c r="V5" s="43"/>
      <c r="W5" s="43"/>
      <c r="X5" s="43"/>
      <c r="Y5" s="43"/>
      <c r="Z5" s="43"/>
      <c r="AA5" s="43"/>
      <c r="AB5" s="43"/>
      <c r="AC5" s="43"/>
      <c r="AD5" s="43"/>
      <c r="AE5" s="43"/>
      <c r="AF5" s="43"/>
      <c r="AG5" s="43"/>
      <c r="AH5" s="43"/>
      <c r="AI5" s="43"/>
      <c r="AJ5" s="43"/>
      <c r="AK5" s="43"/>
      <c r="AL5" s="43"/>
      <c r="AM5" s="43"/>
      <c r="AN5" s="43"/>
      <c r="AO5" s="43"/>
      <c r="AP5" s="43"/>
      <c r="AQ5" s="43" t="s">
        <v>92</v>
      </c>
      <c r="AR5" s="42" t="s">
        <v>144</v>
      </c>
      <c r="AS5" s="42"/>
      <c r="AT5" s="42"/>
      <c r="AU5" s="42"/>
      <c r="AV5" s="42"/>
      <c r="AW5" s="42" t="s">
        <v>144</v>
      </c>
      <c r="AX5" s="43"/>
      <c r="AY5" s="42">
        <v>0</v>
      </c>
      <c r="AZ5" s="42">
        <v>0</v>
      </c>
      <c r="BA5" s="42">
        <v>0</v>
      </c>
      <c r="BB5" s="42">
        <v>0</v>
      </c>
      <c r="BC5" s="42">
        <v>0</v>
      </c>
      <c r="BD5" s="42">
        <v>0</v>
      </c>
      <c r="BE5" s="42">
        <v>0</v>
      </c>
      <c r="BF5" s="42">
        <v>0</v>
      </c>
      <c r="BG5" s="42">
        <v>0</v>
      </c>
      <c r="BH5" s="42">
        <v>0</v>
      </c>
      <c r="BI5" s="42">
        <v>0</v>
      </c>
      <c r="BJ5" s="42" t="s">
        <v>144</v>
      </c>
      <c r="BK5" s="42"/>
      <c r="BL5" s="42" t="s">
        <v>144</v>
      </c>
      <c r="BM5" s="42"/>
      <c r="BN5" s="43"/>
      <c r="BO5" s="43"/>
      <c r="BP5" s="42"/>
      <c r="BQ5" s="42" t="s">
        <v>144</v>
      </c>
      <c r="BR5" s="43"/>
      <c r="BW5" s="35"/>
      <c r="BX5" s="35"/>
      <c r="BY5" s="35"/>
      <c r="BZ5" s="35"/>
      <c r="CA5" s="35"/>
      <c r="CB5" s="35"/>
      <c r="CC5" s="35"/>
      <c r="CD5" s="35"/>
      <c r="CE5" s="35"/>
      <c r="CF5" s="35"/>
      <c r="CG5" s="35"/>
      <c r="CH5" s="35"/>
      <c r="CI5" s="35"/>
      <c r="CJ5" s="35"/>
      <c r="CK5" s="35"/>
      <c r="CL5" s="35"/>
      <c r="CM5" s="35"/>
      <c r="CN5" s="35"/>
      <c r="CO5" s="35"/>
      <c r="CP5" s="35"/>
      <c r="CQ5" s="35"/>
      <c r="CR5" s="35"/>
      <c r="CS5" s="35"/>
    </row>
    <row r="6" spans="1:97" s="34" customFormat="1">
      <c r="A6" s="43">
        <v>1089</v>
      </c>
      <c r="B6" s="44">
        <v>41013</v>
      </c>
      <c r="C6" s="45" t="s">
        <v>204</v>
      </c>
      <c r="D6" s="43" t="s">
        <v>145</v>
      </c>
      <c r="E6" s="43"/>
      <c r="F6" s="43" t="s">
        <v>91</v>
      </c>
      <c r="G6" s="41">
        <v>40999</v>
      </c>
      <c r="H6" s="42" t="s">
        <v>143</v>
      </c>
      <c r="I6" s="42" t="s">
        <v>144</v>
      </c>
      <c r="J6" s="42"/>
      <c r="K6" s="43" t="s">
        <v>175</v>
      </c>
      <c r="L6" s="43" t="s">
        <v>176</v>
      </c>
      <c r="M6" s="43">
        <v>101</v>
      </c>
      <c r="N6" s="43">
        <v>20.079999999999998</v>
      </c>
      <c r="O6" s="43" t="s">
        <v>111</v>
      </c>
      <c r="P6" s="43">
        <v>30000</v>
      </c>
      <c r="Q6" s="43">
        <v>23.09</v>
      </c>
      <c r="R6" s="43"/>
      <c r="S6" s="43"/>
      <c r="T6" s="43"/>
      <c r="U6" s="43"/>
      <c r="V6" s="43"/>
      <c r="W6" s="43"/>
      <c r="X6" s="43"/>
      <c r="Y6" s="43"/>
      <c r="Z6" s="43"/>
      <c r="AA6" s="43"/>
      <c r="AB6" s="43"/>
      <c r="AC6" s="43"/>
      <c r="AD6" s="43"/>
      <c r="AE6" s="43"/>
      <c r="AF6" s="43"/>
      <c r="AG6" s="43"/>
      <c r="AH6" s="43"/>
      <c r="AI6" s="43"/>
      <c r="AJ6" s="43"/>
      <c r="AK6" s="43"/>
      <c r="AL6" s="43"/>
      <c r="AM6" s="43"/>
      <c r="AN6" s="43"/>
      <c r="AO6" s="43"/>
      <c r="AP6" s="43"/>
      <c r="AQ6" s="43" t="s">
        <v>92</v>
      </c>
      <c r="AR6" s="42" t="s">
        <v>144</v>
      </c>
      <c r="AS6" s="42"/>
      <c r="AT6" s="42"/>
      <c r="AU6" s="42" t="s">
        <v>60</v>
      </c>
      <c r="AV6" s="42">
        <v>6</v>
      </c>
      <c r="AW6" s="42" t="s">
        <v>61</v>
      </c>
      <c r="AX6" s="43"/>
      <c r="AY6" s="42">
        <v>0</v>
      </c>
      <c r="AZ6" s="42">
        <v>12</v>
      </c>
      <c r="BA6" s="42">
        <v>0</v>
      </c>
      <c r="BB6" s="42">
        <v>0</v>
      </c>
      <c r="BC6" s="42">
        <v>0</v>
      </c>
      <c r="BD6" s="42">
        <v>0</v>
      </c>
      <c r="BE6" s="42">
        <v>0</v>
      </c>
      <c r="BF6" s="42">
        <v>0</v>
      </c>
      <c r="BG6" s="42">
        <v>0</v>
      </c>
      <c r="BH6" s="42">
        <v>0</v>
      </c>
      <c r="BI6" s="42">
        <v>12</v>
      </c>
      <c r="BJ6" s="42" t="s">
        <v>143</v>
      </c>
      <c r="BK6" s="42"/>
      <c r="BL6" s="42" t="s">
        <v>144</v>
      </c>
      <c r="BM6" s="42"/>
      <c r="BN6" s="43"/>
      <c r="BO6" s="43"/>
      <c r="BP6" s="42"/>
      <c r="BQ6" s="42" t="s">
        <v>144</v>
      </c>
      <c r="BR6" s="46" t="s">
        <v>177</v>
      </c>
    </row>
    <row r="7" spans="1:97" s="34" customFormat="1">
      <c r="A7" s="43">
        <v>1</v>
      </c>
      <c r="B7" s="44">
        <v>41012</v>
      </c>
      <c r="C7" s="45" t="s">
        <v>204</v>
      </c>
      <c r="D7" s="43" t="s">
        <v>164</v>
      </c>
      <c r="E7" s="43"/>
      <c r="F7" s="43" t="s">
        <v>205</v>
      </c>
      <c r="G7" s="41">
        <v>40724</v>
      </c>
      <c r="H7" s="42" t="s">
        <v>143</v>
      </c>
      <c r="I7" s="42" t="s">
        <v>144</v>
      </c>
      <c r="J7" s="42"/>
      <c r="K7" s="43" t="s">
        <v>164</v>
      </c>
      <c r="L7" s="43" t="s">
        <v>66</v>
      </c>
      <c r="M7" s="43">
        <v>101</v>
      </c>
      <c r="N7" s="43">
        <v>20.8</v>
      </c>
      <c r="O7" s="43" t="s">
        <v>111</v>
      </c>
      <c r="P7" s="43">
        <v>30000</v>
      </c>
      <c r="Q7" s="43">
        <v>23.09</v>
      </c>
      <c r="R7" s="43"/>
      <c r="S7" s="43"/>
      <c r="T7" s="43"/>
      <c r="U7" s="43"/>
      <c r="V7" s="43"/>
      <c r="W7" s="43"/>
      <c r="X7" s="43"/>
      <c r="Y7" s="43"/>
      <c r="Z7" s="43"/>
      <c r="AA7" s="43"/>
      <c r="AB7" s="43"/>
      <c r="AC7" s="43"/>
      <c r="AD7" s="43"/>
      <c r="AE7" s="43"/>
      <c r="AF7" s="43">
        <v>8.3000000000000007</v>
      </c>
      <c r="AG7" s="43"/>
      <c r="AH7" s="43"/>
      <c r="AI7" s="43"/>
      <c r="AJ7" s="43"/>
      <c r="AK7" s="43"/>
      <c r="AL7" s="43"/>
      <c r="AM7" s="43"/>
      <c r="AN7" s="43"/>
      <c r="AO7" s="43"/>
      <c r="AP7" s="43"/>
      <c r="AQ7" s="43" t="s">
        <v>168</v>
      </c>
      <c r="AR7" s="42" t="s">
        <v>144</v>
      </c>
      <c r="AS7" s="42"/>
      <c r="AT7" s="42"/>
      <c r="AU7" s="42" t="s">
        <v>60</v>
      </c>
      <c r="AV7" s="42">
        <v>7.5</v>
      </c>
      <c r="AW7" s="42" t="s">
        <v>61</v>
      </c>
      <c r="AX7" s="43"/>
      <c r="AY7" s="42">
        <v>0</v>
      </c>
      <c r="AZ7" s="42">
        <v>0</v>
      </c>
      <c r="BA7" s="42">
        <v>0</v>
      </c>
      <c r="BB7" s="42">
        <v>0</v>
      </c>
      <c r="BC7" s="42">
        <v>0</v>
      </c>
      <c r="BD7" s="42">
        <v>0</v>
      </c>
      <c r="BE7" s="42">
        <v>0</v>
      </c>
      <c r="BF7" s="42">
        <v>0</v>
      </c>
      <c r="BG7" s="42">
        <v>0</v>
      </c>
      <c r="BH7" s="42">
        <v>0</v>
      </c>
      <c r="BI7" s="42">
        <v>0</v>
      </c>
      <c r="BJ7" s="42" t="s">
        <v>144</v>
      </c>
      <c r="BK7" s="42"/>
      <c r="BL7" s="42"/>
      <c r="BM7" s="42"/>
      <c r="BN7" s="43"/>
      <c r="BO7" s="46"/>
      <c r="BP7" s="42"/>
      <c r="BQ7" s="42"/>
      <c r="BR7" s="43"/>
    </row>
    <row r="8" spans="1:97" s="34" customFormat="1">
      <c r="A8" s="43">
        <v>1</v>
      </c>
      <c r="B8" s="44">
        <v>41012</v>
      </c>
      <c r="C8" s="45" t="s">
        <v>165</v>
      </c>
      <c r="D8" s="43" t="s">
        <v>164</v>
      </c>
      <c r="E8" s="43"/>
      <c r="F8" s="43" t="s">
        <v>142</v>
      </c>
      <c r="G8" s="41">
        <v>40724</v>
      </c>
      <c r="H8" s="42" t="s">
        <v>143</v>
      </c>
      <c r="I8" s="42" t="s">
        <v>144</v>
      </c>
      <c r="J8" s="42"/>
      <c r="K8" s="43" t="s">
        <v>145</v>
      </c>
      <c r="L8" s="43" t="s">
        <v>110</v>
      </c>
      <c r="M8" s="43">
        <v>101</v>
      </c>
      <c r="N8" s="43">
        <v>20.8</v>
      </c>
      <c r="O8" s="43" t="s">
        <v>111</v>
      </c>
      <c r="P8" s="43">
        <v>30000</v>
      </c>
      <c r="Q8" s="43">
        <v>23.09</v>
      </c>
      <c r="R8" s="43"/>
      <c r="S8" s="43"/>
      <c r="T8" s="43"/>
      <c r="U8" s="43"/>
      <c r="V8" s="43"/>
      <c r="W8" s="43"/>
      <c r="X8" s="43"/>
      <c r="Y8" s="43"/>
      <c r="Z8" s="43"/>
      <c r="AA8" s="43"/>
      <c r="AB8" s="43"/>
      <c r="AC8" s="43"/>
      <c r="AD8" s="43"/>
      <c r="AE8" s="43"/>
      <c r="AF8" s="43">
        <v>8.3000000000000007</v>
      </c>
      <c r="AG8" s="43"/>
      <c r="AH8" s="43"/>
      <c r="AI8" s="43"/>
      <c r="AJ8" s="43"/>
      <c r="AK8" s="43"/>
      <c r="AL8" s="43"/>
      <c r="AM8" s="43"/>
      <c r="AN8" s="43"/>
      <c r="AO8" s="43"/>
      <c r="AP8" s="43"/>
      <c r="AQ8" s="43" t="s">
        <v>168</v>
      </c>
      <c r="AR8" s="42" t="s">
        <v>144</v>
      </c>
      <c r="AS8" s="42"/>
      <c r="AT8" s="42"/>
      <c r="AU8" s="42" t="s">
        <v>60</v>
      </c>
      <c r="AV8" s="42">
        <v>7.5</v>
      </c>
      <c r="AW8" s="42" t="s">
        <v>61</v>
      </c>
      <c r="AX8" s="43"/>
      <c r="AY8" s="42">
        <v>0</v>
      </c>
      <c r="AZ8" s="42">
        <v>0</v>
      </c>
      <c r="BA8" s="42">
        <v>0</v>
      </c>
      <c r="BB8" s="42">
        <v>0</v>
      </c>
      <c r="BC8" s="42">
        <v>0</v>
      </c>
      <c r="BD8" s="42">
        <v>0</v>
      </c>
      <c r="BE8" s="42">
        <v>0</v>
      </c>
      <c r="BF8" s="42">
        <v>0</v>
      </c>
      <c r="BG8" s="42">
        <v>0</v>
      </c>
      <c r="BH8" s="42">
        <v>0</v>
      </c>
      <c r="BI8" s="42">
        <v>0</v>
      </c>
      <c r="BJ8" s="42" t="s">
        <v>144</v>
      </c>
      <c r="BK8" s="42"/>
      <c r="BL8" s="42" t="s">
        <v>143</v>
      </c>
      <c r="BM8" s="42"/>
      <c r="BN8" s="43" t="s">
        <v>62</v>
      </c>
      <c r="BO8" s="46" t="s">
        <v>63</v>
      </c>
      <c r="BP8" s="42">
        <v>20</v>
      </c>
      <c r="BQ8" s="42" t="s">
        <v>144</v>
      </c>
      <c r="BR8" s="43" t="s">
        <v>135</v>
      </c>
    </row>
    <row r="9" spans="1:97" s="34" customFormat="1">
      <c r="A9" s="43">
        <v>466</v>
      </c>
      <c r="B9" s="44">
        <v>41012</v>
      </c>
      <c r="C9" s="45" t="s">
        <v>204</v>
      </c>
      <c r="D9" s="43" t="s">
        <v>145</v>
      </c>
      <c r="E9" s="43"/>
      <c r="F9" s="43" t="s">
        <v>205</v>
      </c>
      <c r="G9" s="41">
        <v>40939</v>
      </c>
      <c r="H9" s="42" t="s">
        <v>143</v>
      </c>
      <c r="I9" s="42" t="s">
        <v>144</v>
      </c>
      <c r="J9" s="42"/>
      <c r="K9" s="43" t="s">
        <v>206</v>
      </c>
      <c r="L9" s="43" t="s">
        <v>207</v>
      </c>
      <c r="M9" s="43">
        <v>101.9</v>
      </c>
      <c r="N9" s="43">
        <v>21.08</v>
      </c>
      <c r="O9" s="43" t="s">
        <v>111</v>
      </c>
      <c r="P9" s="43">
        <v>30000</v>
      </c>
      <c r="Q9" s="43">
        <v>24.32</v>
      </c>
      <c r="R9" s="43"/>
      <c r="S9" s="43"/>
      <c r="T9" s="43"/>
      <c r="U9" s="43"/>
      <c r="V9" s="43"/>
      <c r="W9" s="43"/>
      <c r="X9" s="43"/>
      <c r="Y9" s="43"/>
      <c r="Z9" s="43"/>
      <c r="AA9" s="43"/>
      <c r="AB9" s="43"/>
      <c r="AC9" s="43"/>
      <c r="AD9" s="43"/>
      <c r="AE9" s="43"/>
      <c r="AF9" s="43">
        <v>8.1539999999999999</v>
      </c>
      <c r="AG9" s="43"/>
      <c r="AH9" s="43"/>
      <c r="AI9" s="43"/>
      <c r="AJ9" s="43"/>
      <c r="AK9" s="43"/>
      <c r="AL9" s="43"/>
      <c r="AM9" s="43"/>
      <c r="AN9" s="43"/>
      <c r="AO9" s="43"/>
      <c r="AP9" s="43"/>
      <c r="AQ9" s="43" t="s">
        <v>168</v>
      </c>
      <c r="AR9" s="42" t="s">
        <v>144</v>
      </c>
      <c r="AS9" s="42"/>
      <c r="AT9" s="42"/>
      <c r="AU9" s="42"/>
      <c r="AV9" s="42"/>
      <c r="AW9" s="42" t="s">
        <v>61</v>
      </c>
      <c r="AX9" s="43"/>
      <c r="AY9" s="42">
        <v>0</v>
      </c>
      <c r="AZ9" s="42">
        <v>15</v>
      </c>
      <c r="BA9" s="42">
        <v>0</v>
      </c>
      <c r="BB9" s="42">
        <v>0</v>
      </c>
      <c r="BC9" s="42">
        <v>0</v>
      </c>
      <c r="BD9" s="42">
        <v>0</v>
      </c>
      <c r="BE9" s="42">
        <v>0</v>
      </c>
      <c r="BF9" s="42">
        <v>0</v>
      </c>
      <c r="BG9" s="42">
        <v>0</v>
      </c>
      <c r="BH9" s="42">
        <v>0</v>
      </c>
      <c r="BI9" s="42">
        <v>24</v>
      </c>
      <c r="BJ9" s="42" t="s">
        <v>143</v>
      </c>
      <c r="BK9" s="42"/>
      <c r="BL9" s="42" t="s">
        <v>144</v>
      </c>
      <c r="BM9" s="42"/>
      <c r="BN9" s="43"/>
      <c r="BO9" s="43"/>
      <c r="BP9" s="42"/>
      <c r="BQ9" s="42" t="s">
        <v>144</v>
      </c>
      <c r="BR9" s="43"/>
    </row>
    <row r="10" spans="1:97" s="34" customFormat="1">
      <c r="A10" s="43">
        <v>650</v>
      </c>
      <c r="B10" s="44">
        <v>41012</v>
      </c>
      <c r="C10" s="45" t="s">
        <v>204</v>
      </c>
      <c r="D10" s="43" t="s">
        <v>145</v>
      </c>
      <c r="E10" s="43"/>
      <c r="F10" s="43" t="s">
        <v>205</v>
      </c>
      <c r="G10" s="41">
        <v>40999</v>
      </c>
      <c r="H10" s="42" t="s">
        <v>143</v>
      </c>
      <c r="I10" s="42" t="s">
        <v>144</v>
      </c>
      <c r="J10" s="42"/>
      <c r="K10" s="43" t="s">
        <v>208</v>
      </c>
      <c r="L10" s="43" t="s">
        <v>209</v>
      </c>
      <c r="M10" s="43">
        <v>139</v>
      </c>
      <c r="N10" s="43">
        <v>19.239999999999998</v>
      </c>
      <c r="O10" s="43"/>
      <c r="P10" s="43"/>
      <c r="Q10" s="43"/>
      <c r="R10" s="43"/>
      <c r="S10" s="43"/>
      <c r="T10" s="43"/>
      <c r="U10" s="43"/>
      <c r="V10" s="43"/>
      <c r="W10" s="43"/>
      <c r="X10" s="43"/>
      <c r="Y10" s="43"/>
      <c r="Z10" s="43"/>
      <c r="AA10" s="43"/>
      <c r="AB10" s="43"/>
      <c r="AC10" s="43"/>
      <c r="AD10" s="43"/>
      <c r="AE10" s="43"/>
      <c r="AF10" s="43">
        <v>8.94</v>
      </c>
      <c r="AG10" s="43"/>
      <c r="AH10" s="43"/>
      <c r="AI10" s="43"/>
      <c r="AJ10" s="43"/>
      <c r="AK10" s="43"/>
      <c r="AL10" s="43"/>
      <c r="AM10" s="43"/>
      <c r="AN10" s="43"/>
      <c r="AO10" s="43"/>
      <c r="AP10" s="43"/>
      <c r="AQ10" s="43" t="s">
        <v>168</v>
      </c>
      <c r="AR10" s="42" t="s">
        <v>144</v>
      </c>
      <c r="AS10" s="42"/>
      <c r="AT10" s="42"/>
      <c r="AU10" s="42"/>
      <c r="AV10" s="42"/>
      <c r="AW10" s="42" t="s">
        <v>144</v>
      </c>
      <c r="AX10" s="43"/>
      <c r="AY10" s="42">
        <v>0</v>
      </c>
      <c r="AZ10" s="42">
        <v>0</v>
      </c>
      <c r="BA10" s="42">
        <v>0</v>
      </c>
      <c r="BB10" s="42">
        <v>0</v>
      </c>
      <c r="BC10" s="42">
        <v>0</v>
      </c>
      <c r="BD10" s="42">
        <v>0</v>
      </c>
      <c r="BE10" s="42">
        <v>0</v>
      </c>
      <c r="BF10" s="42">
        <v>0</v>
      </c>
      <c r="BG10" s="42">
        <v>0</v>
      </c>
      <c r="BH10" s="42">
        <v>0</v>
      </c>
      <c r="BI10" s="42">
        <v>0</v>
      </c>
      <c r="BJ10" s="42" t="s">
        <v>144</v>
      </c>
      <c r="BK10" s="42"/>
      <c r="BL10" s="42" t="s">
        <v>144</v>
      </c>
      <c r="BM10" s="42"/>
      <c r="BN10" s="43"/>
      <c r="BO10" s="43"/>
      <c r="BP10" s="42"/>
      <c r="BQ10" s="42" t="s">
        <v>144</v>
      </c>
      <c r="BR10" s="43"/>
      <c r="BW10" s="35"/>
      <c r="BX10" s="35"/>
      <c r="BY10" s="35"/>
      <c r="BZ10" s="35"/>
      <c r="CA10" s="35"/>
      <c r="CB10" s="35"/>
      <c r="CC10" s="35"/>
      <c r="CD10" s="35"/>
      <c r="CE10" s="35"/>
      <c r="CF10" s="35"/>
      <c r="CG10" s="35"/>
      <c r="CH10" s="35"/>
      <c r="CI10" s="35"/>
      <c r="CJ10" s="35"/>
      <c r="CK10" s="35"/>
      <c r="CL10" s="35"/>
      <c r="CM10" s="35"/>
      <c r="CN10" s="35"/>
      <c r="CO10" s="35"/>
      <c r="CP10" s="35"/>
      <c r="CQ10" s="35"/>
      <c r="CR10" s="35"/>
      <c r="CS10" s="35"/>
    </row>
    <row r="11" spans="1:97" s="34" customFormat="1">
      <c r="A11" s="43">
        <v>1087</v>
      </c>
      <c r="B11" s="44">
        <v>41013</v>
      </c>
      <c r="C11" s="45" t="s">
        <v>204</v>
      </c>
      <c r="D11" s="43" t="s">
        <v>145</v>
      </c>
      <c r="E11" s="43"/>
      <c r="F11" s="43" t="s">
        <v>205</v>
      </c>
      <c r="G11" s="41">
        <v>40999</v>
      </c>
      <c r="H11" s="42" t="s">
        <v>143</v>
      </c>
      <c r="I11" s="42" t="s">
        <v>144</v>
      </c>
      <c r="J11" s="42"/>
      <c r="K11" s="43" t="s">
        <v>175</v>
      </c>
      <c r="L11" s="43" t="s">
        <v>176</v>
      </c>
      <c r="M11" s="43">
        <v>101</v>
      </c>
      <c r="N11" s="43">
        <v>20.079999999999998</v>
      </c>
      <c r="O11" s="43" t="s">
        <v>111</v>
      </c>
      <c r="P11" s="43">
        <v>30000</v>
      </c>
      <c r="Q11" s="43">
        <v>23.09</v>
      </c>
      <c r="R11" s="43"/>
      <c r="S11" s="43"/>
      <c r="T11" s="43"/>
      <c r="U11" s="43"/>
      <c r="V11" s="43"/>
      <c r="W11" s="43"/>
      <c r="X11" s="43"/>
      <c r="Y11" s="43"/>
      <c r="Z11" s="43"/>
      <c r="AA11" s="43"/>
      <c r="AB11" s="43"/>
      <c r="AC11" s="43"/>
      <c r="AD11" s="43"/>
      <c r="AE11" s="43"/>
      <c r="AF11" s="43">
        <v>8.3000000000000007</v>
      </c>
      <c r="AG11" s="43"/>
      <c r="AH11" s="43"/>
      <c r="AI11" s="43"/>
      <c r="AJ11" s="43"/>
      <c r="AK11" s="43"/>
      <c r="AL11" s="43"/>
      <c r="AM11" s="43"/>
      <c r="AN11" s="43"/>
      <c r="AO11" s="43"/>
      <c r="AP11" s="43"/>
      <c r="AQ11" s="43" t="s">
        <v>168</v>
      </c>
      <c r="AR11" s="42" t="s">
        <v>144</v>
      </c>
      <c r="AS11" s="42"/>
      <c r="AT11" s="42"/>
      <c r="AU11" s="42" t="s">
        <v>60</v>
      </c>
      <c r="AV11" s="42">
        <v>6</v>
      </c>
      <c r="AW11" s="42" t="s">
        <v>61</v>
      </c>
      <c r="AX11" s="43"/>
      <c r="AY11" s="42">
        <v>0</v>
      </c>
      <c r="AZ11" s="42">
        <v>12</v>
      </c>
      <c r="BA11" s="42">
        <v>0</v>
      </c>
      <c r="BB11" s="42">
        <v>0</v>
      </c>
      <c r="BC11" s="42">
        <v>0</v>
      </c>
      <c r="BD11" s="42">
        <v>0</v>
      </c>
      <c r="BE11" s="42">
        <v>0</v>
      </c>
      <c r="BF11" s="42">
        <v>0</v>
      </c>
      <c r="BG11" s="42">
        <v>0</v>
      </c>
      <c r="BH11" s="42">
        <v>0</v>
      </c>
      <c r="BI11" s="42">
        <v>12</v>
      </c>
      <c r="BJ11" s="42" t="s">
        <v>143</v>
      </c>
      <c r="BK11" s="42"/>
      <c r="BL11" s="42" t="s">
        <v>144</v>
      </c>
      <c r="BM11" s="42"/>
      <c r="BN11" s="43"/>
      <c r="BO11" s="43"/>
      <c r="BP11" s="42"/>
      <c r="BQ11" s="42" t="s">
        <v>144</v>
      </c>
      <c r="BR11" s="46" t="s">
        <v>177</v>
      </c>
    </row>
    <row r="12" spans="1:97" s="34" customFormat="1">
      <c r="A12" s="43">
        <v>4</v>
      </c>
      <c r="B12" s="44">
        <v>41012</v>
      </c>
      <c r="C12" s="45" t="s">
        <v>204</v>
      </c>
      <c r="D12" s="43" t="s">
        <v>164</v>
      </c>
      <c r="E12" s="43"/>
      <c r="F12" s="43" t="s">
        <v>93</v>
      </c>
      <c r="G12" s="41">
        <v>40724</v>
      </c>
      <c r="H12" s="42" t="s">
        <v>143</v>
      </c>
      <c r="I12" s="42" t="s">
        <v>144</v>
      </c>
      <c r="J12" s="42"/>
      <c r="K12" s="43" t="s">
        <v>164</v>
      </c>
      <c r="L12" s="43" t="s">
        <v>210</v>
      </c>
      <c r="M12" s="43">
        <v>101</v>
      </c>
      <c r="N12" s="43">
        <v>26.63</v>
      </c>
      <c r="O12" s="43"/>
      <c r="P12" s="43"/>
      <c r="Q12" s="43"/>
      <c r="R12" s="43"/>
      <c r="S12" s="43"/>
      <c r="T12" s="43"/>
      <c r="U12" s="43"/>
      <c r="V12" s="43"/>
      <c r="W12" s="43">
        <v>11.64</v>
      </c>
      <c r="X12" s="43"/>
      <c r="Y12" s="43"/>
      <c r="Z12" s="43"/>
      <c r="AA12" s="43"/>
      <c r="AB12" s="43"/>
      <c r="AC12" s="43"/>
      <c r="AD12" s="43"/>
      <c r="AE12" s="43"/>
      <c r="AF12" s="43"/>
      <c r="AG12" s="43"/>
      <c r="AH12" s="43"/>
      <c r="AI12" s="43">
        <v>17.63</v>
      </c>
      <c r="AJ12" s="43"/>
      <c r="AK12" s="43"/>
      <c r="AL12" s="43"/>
      <c r="AM12" s="43"/>
      <c r="AN12" s="43"/>
      <c r="AO12" s="43"/>
      <c r="AP12" s="43"/>
      <c r="AQ12" s="43" t="s">
        <v>94</v>
      </c>
      <c r="AR12" s="42" t="s">
        <v>144</v>
      </c>
      <c r="AS12" s="42"/>
      <c r="AT12" s="42"/>
      <c r="AU12" s="42" t="s">
        <v>60</v>
      </c>
      <c r="AV12" s="42">
        <v>7.5</v>
      </c>
      <c r="AW12" s="42" t="s">
        <v>61</v>
      </c>
      <c r="AX12" s="43"/>
      <c r="AY12" s="42">
        <v>0</v>
      </c>
      <c r="AZ12" s="42">
        <v>0</v>
      </c>
      <c r="BA12" s="42">
        <v>0</v>
      </c>
      <c r="BB12" s="42">
        <v>0</v>
      </c>
      <c r="BC12" s="42">
        <v>0</v>
      </c>
      <c r="BD12" s="42">
        <v>0</v>
      </c>
      <c r="BE12" s="42">
        <v>0</v>
      </c>
      <c r="BF12" s="42">
        <v>0</v>
      </c>
      <c r="BG12" s="42">
        <v>0</v>
      </c>
      <c r="BH12" s="42">
        <v>0</v>
      </c>
      <c r="BI12" s="42">
        <v>0</v>
      </c>
      <c r="BJ12" s="42" t="s">
        <v>144</v>
      </c>
      <c r="BK12" s="42"/>
      <c r="BL12" s="42"/>
      <c r="BM12" s="42"/>
      <c r="BN12" s="43"/>
      <c r="BO12" s="46"/>
      <c r="BP12" s="42"/>
      <c r="BQ12" s="42"/>
      <c r="BR12" s="43"/>
    </row>
    <row r="13" spans="1:97" s="34" customFormat="1">
      <c r="A13" s="43">
        <v>4</v>
      </c>
      <c r="B13" s="44">
        <v>41012</v>
      </c>
      <c r="C13" s="45" t="s">
        <v>204</v>
      </c>
      <c r="D13" s="43" t="s">
        <v>145</v>
      </c>
      <c r="E13" s="43"/>
      <c r="F13" s="43" t="s">
        <v>93</v>
      </c>
      <c r="G13" s="41">
        <v>40724</v>
      </c>
      <c r="H13" s="42" t="s">
        <v>143</v>
      </c>
      <c r="I13" s="42" t="s">
        <v>144</v>
      </c>
      <c r="J13" s="42"/>
      <c r="K13" s="43" t="s">
        <v>145</v>
      </c>
      <c r="L13" s="43" t="s">
        <v>110</v>
      </c>
      <c r="M13" s="43">
        <v>101</v>
      </c>
      <c r="N13" s="43">
        <v>26.63</v>
      </c>
      <c r="O13" s="43"/>
      <c r="P13" s="43"/>
      <c r="Q13" s="43"/>
      <c r="R13" s="43"/>
      <c r="S13" s="43"/>
      <c r="T13" s="43"/>
      <c r="U13" s="43"/>
      <c r="V13" s="43"/>
      <c r="W13" s="43">
        <v>11.64</v>
      </c>
      <c r="X13" s="43"/>
      <c r="Y13" s="43"/>
      <c r="Z13" s="43"/>
      <c r="AA13" s="43"/>
      <c r="AB13" s="43"/>
      <c r="AC13" s="43"/>
      <c r="AD13" s="43"/>
      <c r="AE13" s="43"/>
      <c r="AF13" s="43"/>
      <c r="AG13" s="43"/>
      <c r="AH13" s="43"/>
      <c r="AI13" s="43">
        <v>17.63</v>
      </c>
      <c r="AJ13" s="43"/>
      <c r="AK13" s="43"/>
      <c r="AL13" s="43"/>
      <c r="AM13" s="43"/>
      <c r="AN13" s="43"/>
      <c r="AO13" s="43"/>
      <c r="AP13" s="43"/>
      <c r="AQ13" s="43" t="s">
        <v>94</v>
      </c>
      <c r="AR13" s="42" t="s">
        <v>144</v>
      </c>
      <c r="AS13" s="42"/>
      <c r="AT13" s="42"/>
      <c r="AU13" s="42" t="s">
        <v>60</v>
      </c>
      <c r="AV13" s="42">
        <v>7.5</v>
      </c>
      <c r="AW13" s="42" t="s">
        <v>61</v>
      </c>
      <c r="AX13" s="43"/>
      <c r="AY13" s="42">
        <v>0</v>
      </c>
      <c r="AZ13" s="42">
        <v>0</v>
      </c>
      <c r="BA13" s="42">
        <v>0</v>
      </c>
      <c r="BB13" s="42">
        <v>0</v>
      </c>
      <c r="BC13" s="42">
        <v>0</v>
      </c>
      <c r="BD13" s="42">
        <v>0</v>
      </c>
      <c r="BE13" s="42">
        <v>0</v>
      </c>
      <c r="BF13" s="42">
        <v>0</v>
      </c>
      <c r="BG13" s="42">
        <v>0</v>
      </c>
      <c r="BH13" s="42">
        <v>0</v>
      </c>
      <c r="BI13" s="42">
        <v>0</v>
      </c>
      <c r="BJ13" s="42" t="s">
        <v>144</v>
      </c>
      <c r="BK13" s="42"/>
      <c r="BL13" s="42" t="s">
        <v>143</v>
      </c>
      <c r="BM13" s="42"/>
      <c r="BN13" s="43" t="s">
        <v>62</v>
      </c>
      <c r="BO13" s="46" t="s">
        <v>63</v>
      </c>
      <c r="BP13" s="42">
        <v>20</v>
      </c>
      <c r="BQ13" s="42" t="s">
        <v>144</v>
      </c>
      <c r="BR13" s="43" t="s">
        <v>135</v>
      </c>
    </row>
    <row r="14" spans="1:97" s="34" customFormat="1">
      <c r="A14" s="43">
        <v>468</v>
      </c>
      <c r="B14" s="44">
        <v>41012</v>
      </c>
      <c r="C14" s="45" t="s">
        <v>204</v>
      </c>
      <c r="D14" s="43" t="s">
        <v>145</v>
      </c>
      <c r="E14" s="43"/>
      <c r="F14" s="43" t="s">
        <v>93</v>
      </c>
      <c r="G14" s="41">
        <v>40939</v>
      </c>
      <c r="H14" s="42" t="s">
        <v>143</v>
      </c>
      <c r="I14" s="42" t="s">
        <v>144</v>
      </c>
      <c r="J14" s="42"/>
      <c r="K14" s="43" t="s">
        <v>206</v>
      </c>
      <c r="L14" s="43" t="s">
        <v>207</v>
      </c>
      <c r="M14" s="43">
        <v>101.9</v>
      </c>
      <c r="N14" s="43">
        <v>32.700000000000003</v>
      </c>
      <c r="O14" s="43"/>
      <c r="P14" s="43"/>
      <c r="Q14" s="43"/>
      <c r="R14" s="43"/>
      <c r="S14" s="43"/>
      <c r="T14" s="43"/>
      <c r="U14" s="43"/>
      <c r="V14" s="43"/>
      <c r="W14" s="43">
        <v>21.5</v>
      </c>
      <c r="X14" s="43"/>
      <c r="Y14" s="43"/>
      <c r="Z14" s="43"/>
      <c r="AA14" s="43"/>
      <c r="AB14" s="43"/>
      <c r="AC14" s="43"/>
      <c r="AD14" s="43"/>
      <c r="AE14" s="43"/>
      <c r="AF14" s="43"/>
      <c r="AG14" s="43"/>
      <c r="AH14" s="43"/>
      <c r="AI14" s="43">
        <v>24.7</v>
      </c>
      <c r="AJ14" s="43"/>
      <c r="AK14" s="43"/>
      <c r="AL14" s="43"/>
      <c r="AM14" s="43"/>
      <c r="AN14" s="43"/>
      <c r="AO14" s="43"/>
      <c r="AP14" s="43"/>
      <c r="AQ14" s="43" t="s">
        <v>94</v>
      </c>
      <c r="AR14" s="42" t="s">
        <v>144</v>
      </c>
      <c r="AS14" s="42"/>
      <c r="AT14" s="42"/>
      <c r="AU14" s="42"/>
      <c r="AV14" s="42"/>
      <c r="AW14" s="42" t="s">
        <v>61</v>
      </c>
      <c r="AX14" s="43"/>
      <c r="AY14" s="42">
        <v>0</v>
      </c>
      <c r="AZ14" s="42">
        <v>15</v>
      </c>
      <c r="BA14" s="42">
        <v>0</v>
      </c>
      <c r="BB14" s="42">
        <v>0</v>
      </c>
      <c r="BC14" s="42">
        <v>0</v>
      </c>
      <c r="BD14" s="42">
        <v>0</v>
      </c>
      <c r="BE14" s="42">
        <v>0</v>
      </c>
      <c r="BF14" s="42">
        <v>0</v>
      </c>
      <c r="BG14" s="42">
        <v>0</v>
      </c>
      <c r="BH14" s="42">
        <v>0</v>
      </c>
      <c r="BI14" s="42">
        <v>24</v>
      </c>
      <c r="BJ14" s="42" t="s">
        <v>143</v>
      </c>
      <c r="BK14" s="42"/>
      <c r="BL14" s="42" t="s">
        <v>144</v>
      </c>
      <c r="BM14" s="42"/>
      <c r="BN14" s="43"/>
      <c r="BO14" s="43"/>
      <c r="BP14" s="42"/>
      <c r="BQ14" s="42" t="s">
        <v>144</v>
      </c>
      <c r="BR14" s="43"/>
    </row>
    <row r="15" spans="1:97" s="34" customFormat="1">
      <c r="A15" s="43">
        <v>653</v>
      </c>
      <c r="B15" s="44">
        <v>41012</v>
      </c>
      <c r="C15" s="45" t="s">
        <v>204</v>
      </c>
      <c r="D15" s="43" t="s">
        <v>145</v>
      </c>
      <c r="E15" s="43"/>
      <c r="F15" s="43" t="s">
        <v>93</v>
      </c>
      <c r="G15" s="41">
        <v>40999</v>
      </c>
      <c r="H15" s="42" t="s">
        <v>143</v>
      </c>
      <c r="I15" s="42" t="s">
        <v>144</v>
      </c>
      <c r="J15" s="42"/>
      <c r="K15" s="43" t="s">
        <v>208</v>
      </c>
      <c r="L15" s="43" t="s">
        <v>209</v>
      </c>
      <c r="M15" s="43">
        <v>139</v>
      </c>
      <c r="N15" s="43">
        <v>26.15</v>
      </c>
      <c r="O15" s="43"/>
      <c r="P15" s="43"/>
      <c r="Q15" s="43"/>
      <c r="R15" s="43"/>
      <c r="S15" s="43"/>
      <c r="T15" s="43"/>
      <c r="U15" s="43"/>
      <c r="V15" s="43"/>
      <c r="W15" s="43">
        <v>10.19</v>
      </c>
      <c r="X15" s="43"/>
      <c r="Y15" s="43"/>
      <c r="Z15" s="43"/>
      <c r="AA15" s="43"/>
      <c r="AB15" s="43"/>
      <c r="AC15" s="43"/>
      <c r="AD15" s="43"/>
      <c r="AE15" s="43"/>
      <c r="AF15" s="43"/>
      <c r="AG15" s="43"/>
      <c r="AH15" s="43"/>
      <c r="AI15" s="43">
        <v>17.77</v>
      </c>
      <c r="AJ15" s="43"/>
      <c r="AK15" s="43"/>
      <c r="AL15" s="43"/>
      <c r="AM15" s="43"/>
      <c r="AN15" s="43"/>
      <c r="AO15" s="43"/>
      <c r="AP15" s="43"/>
      <c r="AQ15" s="43" t="s">
        <v>94</v>
      </c>
      <c r="AR15" s="42" t="s">
        <v>144</v>
      </c>
      <c r="AS15" s="42"/>
      <c r="AT15" s="42"/>
      <c r="AU15" s="42"/>
      <c r="AV15" s="42"/>
      <c r="AW15" s="42" t="s">
        <v>144</v>
      </c>
      <c r="AX15" s="43"/>
      <c r="AY15" s="42">
        <v>0</v>
      </c>
      <c r="AZ15" s="42">
        <v>0</v>
      </c>
      <c r="BA15" s="42">
        <v>0</v>
      </c>
      <c r="BB15" s="42">
        <v>0</v>
      </c>
      <c r="BC15" s="42">
        <v>0</v>
      </c>
      <c r="BD15" s="42">
        <v>0</v>
      </c>
      <c r="BE15" s="42">
        <v>0</v>
      </c>
      <c r="BF15" s="42">
        <v>0</v>
      </c>
      <c r="BG15" s="42">
        <v>0</v>
      </c>
      <c r="BH15" s="42">
        <v>0</v>
      </c>
      <c r="BI15" s="42">
        <v>0</v>
      </c>
      <c r="BJ15" s="42" t="s">
        <v>144</v>
      </c>
      <c r="BK15" s="42"/>
      <c r="BL15" s="42" t="s">
        <v>144</v>
      </c>
      <c r="BM15" s="42"/>
      <c r="BN15" s="43"/>
      <c r="BO15" s="43"/>
      <c r="BP15" s="42"/>
      <c r="BQ15" s="42" t="s">
        <v>144</v>
      </c>
      <c r="BR15" s="43"/>
      <c r="BW15" s="35"/>
      <c r="BX15" s="35"/>
      <c r="BY15" s="35"/>
      <c r="BZ15" s="35"/>
      <c r="CA15" s="35"/>
      <c r="CB15" s="35"/>
      <c r="CC15" s="35"/>
      <c r="CD15" s="35"/>
      <c r="CE15" s="35"/>
      <c r="CF15" s="35"/>
      <c r="CG15" s="35"/>
      <c r="CH15" s="35"/>
      <c r="CI15" s="35"/>
      <c r="CJ15" s="35"/>
      <c r="CK15" s="35"/>
      <c r="CL15" s="35"/>
      <c r="CM15" s="35"/>
      <c r="CN15" s="35"/>
      <c r="CO15" s="35"/>
      <c r="CP15" s="35"/>
      <c r="CQ15" s="35"/>
      <c r="CR15" s="35"/>
      <c r="CS15" s="35"/>
    </row>
    <row r="16" spans="1:97" s="34" customFormat="1">
      <c r="A16" s="43">
        <v>1090</v>
      </c>
      <c r="B16" s="44">
        <v>41013</v>
      </c>
      <c r="C16" s="45" t="s">
        <v>204</v>
      </c>
      <c r="D16" s="43" t="s">
        <v>145</v>
      </c>
      <c r="E16" s="43"/>
      <c r="F16" s="43" t="s">
        <v>93</v>
      </c>
      <c r="G16" s="41">
        <v>40999</v>
      </c>
      <c r="H16" s="42" t="s">
        <v>143</v>
      </c>
      <c r="I16" s="42" t="s">
        <v>144</v>
      </c>
      <c r="J16" s="42"/>
      <c r="K16" s="43" t="s">
        <v>175</v>
      </c>
      <c r="L16" s="43" t="s">
        <v>176</v>
      </c>
      <c r="M16" s="43">
        <v>101</v>
      </c>
      <c r="N16" s="43">
        <v>26.63</v>
      </c>
      <c r="O16" s="43"/>
      <c r="P16" s="43"/>
      <c r="Q16" s="43"/>
      <c r="R16" s="43"/>
      <c r="S16" s="43"/>
      <c r="T16" s="43"/>
      <c r="U16" s="43"/>
      <c r="V16" s="43"/>
      <c r="W16" s="43">
        <v>11.64</v>
      </c>
      <c r="X16" s="43"/>
      <c r="Y16" s="43"/>
      <c r="Z16" s="43"/>
      <c r="AA16" s="43"/>
      <c r="AB16" s="43"/>
      <c r="AC16" s="43"/>
      <c r="AD16" s="43"/>
      <c r="AE16" s="43"/>
      <c r="AF16" s="43"/>
      <c r="AG16" s="43"/>
      <c r="AH16" s="43"/>
      <c r="AI16" s="43">
        <v>17.63</v>
      </c>
      <c r="AJ16" s="43"/>
      <c r="AK16" s="43"/>
      <c r="AL16" s="43"/>
      <c r="AM16" s="43"/>
      <c r="AN16" s="43"/>
      <c r="AO16" s="43"/>
      <c r="AP16" s="43"/>
      <c r="AQ16" s="43" t="s">
        <v>94</v>
      </c>
      <c r="AR16" s="42" t="s">
        <v>144</v>
      </c>
      <c r="AS16" s="42"/>
      <c r="AT16" s="42"/>
      <c r="AU16" s="42" t="s">
        <v>60</v>
      </c>
      <c r="AV16" s="42">
        <v>6</v>
      </c>
      <c r="AW16" s="42" t="s">
        <v>61</v>
      </c>
      <c r="AX16" s="43"/>
      <c r="AY16" s="42">
        <v>0</v>
      </c>
      <c r="AZ16" s="42">
        <v>12</v>
      </c>
      <c r="BA16" s="42">
        <v>0</v>
      </c>
      <c r="BB16" s="42">
        <v>0</v>
      </c>
      <c r="BC16" s="42">
        <v>0</v>
      </c>
      <c r="BD16" s="42">
        <v>0</v>
      </c>
      <c r="BE16" s="42">
        <v>0</v>
      </c>
      <c r="BF16" s="42">
        <v>0</v>
      </c>
      <c r="BG16" s="42">
        <v>0</v>
      </c>
      <c r="BH16" s="42">
        <v>0</v>
      </c>
      <c r="BI16" s="42">
        <v>12</v>
      </c>
      <c r="BJ16" s="42" t="s">
        <v>143</v>
      </c>
      <c r="BK16" s="42"/>
      <c r="BL16" s="42" t="s">
        <v>144</v>
      </c>
      <c r="BM16" s="42"/>
      <c r="BN16" s="43"/>
      <c r="BO16" s="43"/>
      <c r="BP16" s="42"/>
      <c r="BQ16" s="42" t="s">
        <v>144</v>
      </c>
      <c r="BR16" s="46" t="s">
        <v>177</v>
      </c>
    </row>
  </sheetData>
  <sortState xmlns:xlrd2="http://schemas.microsoft.com/office/spreadsheetml/2017/richdata2" ref="A1:XFD1048576">
    <sortCondition ref="F2:F1048576"/>
    <sortCondition ref="K2:K1048576"/>
  </sortState>
  <phoneticPr fontId="2" type="noConversion"/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15</vt:i4>
      </vt:variant>
    </vt:vector>
  </HeadingPairs>
  <TitlesOfParts>
    <vt:vector size="15" baseType="lpstr">
      <vt:lpstr>Notes</vt:lpstr>
      <vt:lpstr>ACT Bills October 2019</vt:lpstr>
      <vt:lpstr>ACT Bills April 2019</vt:lpstr>
      <vt:lpstr>ACT Bills October 2018</vt:lpstr>
      <vt:lpstr>ACT Bills April 2018</vt:lpstr>
      <vt:lpstr>ACT Bills October 2017</vt:lpstr>
      <vt:lpstr>ACT Bills April 2017</vt:lpstr>
      <vt:lpstr>ACT Bills April 2016</vt:lpstr>
      <vt:lpstr>ACT Oct 2019</vt:lpstr>
      <vt:lpstr>ACT Apr 2019</vt:lpstr>
      <vt:lpstr>ACT Oct 2018</vt:lpstr>
      <vt:lpstr>ACT Apr 2018</vt:lpstr>
      <vt:lpstr>ACT Oct 2017</vt:lpstr>
      <vt:lpstr>ACT Apr 2017</vt:lpstr>
      <vt:lpstr>ACT Apr 2016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May Mauseth</dc:creator>
  <cp:keywords/>
  <dc:description/>
  <cp:lastModifiedBy>Michael  John Thompson</cp:lastModifiedBy>
  <dcterms:created xsi:type="dcterms:W3CDTF">2016-05-03T02:18:57Z</dcterms:created>
  <dcterms:modified xsi:type="dcterms:W3CDTF">2019-11-20T22:18:08Z</dcterms:modified>
  <cp:category/>
</cp:coreProperties>
</file>