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ACT/"/>
    </mc:Choice>
  </mc:AlternateContent>
  <xr:revisionPtr revIDLastSave="0" documentId="13_ncr:1_{E93717DE-39F4-4749-9505-9AAE62ACE396}" xr6:coauthVersionLast="45" xr6:coauthVersionMax="45" xr10:uidLastSave="{00000000-0000-0000-0000-000000000000}"/>
  <workbookProtection workbookAlgorithmName="SHA-512" workbookHashValue="+temVjl+9+66Mm1BwlJHHuqe/wmA/RpGRiK48Nl+c+o6PUmZcSD1q54oshhxTxYb9U3qpHkJwR14/Bx3cFohyQ==" workbookSaltValue="zcXNO7iALWefqvKbIkISZw==" workbookSpinCount="100000" lockStructure="1"/>
  <bookViews>
    <workbookView xWindow="30360" yWindow="460" windowWidth="34000" windowHeight="21140" activeTab="2" xr2:uid="{00000000-000D-0000-FFFF-FFFF00000000}"/>
  </bookViews>
  <sheets>
    <sheet name="Notes" sheetId="3" r:id="rId1"/>
    <sheet name="Bills ACT October 2019" sheetId="16" r:id="rId2"/>
    <sheet name="Bills ACT April 2019" sheetId="14" r:id="rId3"/>
    <sheet name="Bills ACT October 2018" sheetId="12" r:id="rId4"/>
    <sheet name="Bills ACT April 2018" sheetId="9" r:id="rId5"/>
    <sheet name="Bills ACT October 2017" sheetId="7" r:id="rId6"/>
    <sheet name="Bills ACT April 2017" sheetId="5" r:id="rId7"/>
    <sheet name="Bills ACT April 2016" sheetId="2" r:id="rId8"/>
    <sheet name="ACT Oct 2019" sheetId="15" state="hidden" r:id="rId9"/>
    <sheet name="ACT Apr 2019" sheetId="13" state="hidden" r:id="rId10"/>
    <sheet name="ACT Oct 2018" sheetId="11" state="hidden" r:id="rId11"/>
    <sheet name="ACT Apr 2018" sheetId="8" state="hidden" r:id="rId12"/>
    <sheet name="ACT Oct 2017" sheetId="6" state="hidden" r:id="rId13"/>
    <sheet name="ACT Apr 2017" sheetId="4" state="hidden" r:id="rId14"/>
    <sheet name="ACT Apr 2016" sheetId="1" state="hidden" r:id="rId15"/>
  </sheets>
  <calcPr calcId="191029" concurrentCalc="0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10" i="16" l="1"/>
  <c r="V10" i="16"/>
  <c r="T9" i="16"/>
  <c r="Y10" i="16"/>
  <c r="X10" i="16"/>
  <c r="S10" i="16"/>
  <c r="R10" i="16"/>
  <c r="Q10" i="16"/>
  <c r="P10" i="16"/>
  <c r="N10" i="16"/>
  <c r="K10" i="16"/>
  <c r="J10" i="16"/>
  <c r="I10" i="16"/>
  <c r="G10" i="16"/>
  <c r="F10" i="16"/>
  <c r="E10" i="16"/>
  <c r="D10" i="16"/>
  <c r="C10" i="16"/>
  <c r="B10" i="16"/>
  <c r="A10" i="16"/>
  <c r="Y9" i="16"/>
  <c r="X9" i="16"/>
  <c r="S9" i="16"/>
  <c r="R9" i="16"/>
  <c r="Q9" i="16"/>
  <c r="P9" i="16"/>
  <c r="N9" i="16"/>
  <c r="L9" i="16"/>
  <c r="K9" i="16"/>
  <c r="J9" i="16"/>
  <c r="I9" i="16"/>
  <c r="G9" i="16"/>
  <c r="F9" i="16"/>
  <c r="E9" i="16"/>
  <c r="D9" i="16"/>
  <c r="O9" i="16"/>
  <c r="C9" i="16"/>
  <c r="B9" i="16"/>
  <c r="A9" i="16"/>
  <c r="Y8" i="16"/>
  <c r="X8" i="16"/>
  <c r="S8" i="16"/>
  <c r="R8" i="16"/>
  <c r="Q8" i="16"/>
  <c r="P8" i="16"/>
  <c r="T8" i="16"/>
  <c r="N8" i="16"/>
  <c r="K8" i="16"/>
  <c r="J8" i="16"/>
  <c r="I8" i="16"/>
  <c r="F8" i="16"/>
  <c r="E8" i="16"/>
  <c r="D8" i="16"/>
  <c r="O8" i="16"/>
  <c r="C8" i="16"/>
  <c r="B8" i="16"/>
  <c r="A8" i="16"/>
  <c r="O10" i="16"/>
  <c r="V9" i="16"/>
  <c r="U9" i="16"/>
  <c r="W9" i="16"/>
  <c r="U8" i="16"/>
  <c r="W8" i="16"/>
  <c r="V8" i="16"/>
  <c r="U10" i="16"/>
  <c r="W10" i="16"/>
  <c r="Y10" i="14"/>
  <c r="X10" i="14"/>
  <c r="S10" i="14"/>
  <c r="R10" i="14"/>
  <c r="Q10" i="14"/>
  <c r="P10" i="14"/>
  <c r="N10" i="14"/>
  <c r="K10" i="14"/>
  <c r="J10" i="14"/>
  <c r="I10" i="14"/>
  <c r="G10" i="14"/>
  <c r="F10" i="14"/>
  <c r="E10" i="14"/>
  <c r="D10" i="14"/>
  <c r="C10" i="14"/>
  <c r="B10" i="14"/>
  <c r="A10" i="14"/>
  <c r="Y9" i="14"/>
  <c r="X9" i="14"/>
  <c r="S9" i="14"/>
  <c r="R9" i="14"/>
  <c r="Q9" i="14"/>
  <c r="P9" i="14"/>
  <c r="N9" i="14"/>
  <c r="L9" i="14"/>
  <c r="K9" i="14"/>
  <c r="J9" i="14"/>
  <c r="I9" i="14"/>
  <c r="G9" i="14"/>
  <c r="F9" i="14"/>
  <c r="E9" i="14"/>
  <c r="D9" i="14"/>
  <c r="C9" i="14"/>
  <c r="B9" i="14"/>
  <c r="A9" i="14"/>
  <c r="Y8" i="14"/>
  <c r="X8" i="14"/>
  <c r="S8" i="14"/>
  <c r="R8" i="14"/>
  <c r="Q8" i="14"/>
  <c r="P8" i="14"/>
  <c r="N8" i="14"/>
  <c r="K8" i="14"/>
  <c r="J8" i="14"/>
  <c r="I8" i="14"/>
  <c r="F8" i="14"/>
  <c r="E8" i="14"/>
  <c r="D8" i="14"/>
  <c r="C8" i="14"/>
  <c r="B8" i="14"/>
  <c r="A8" i="14"/>
  <c r="Y10" i="12"/>
  <c r="X10" i="12"/>
  <c r="S10" i="12"/>
  <c r="R10" i="12"/>
  <c r="Q10" i="12"/>
  <c r="P10" i="12"/>
  <c r="N10" i="12"/>
  <c r="K10" i="12"/>
  <c r="J10" i="12"/>
  <c r="I10" i="12"/>
  <c r="G10" i="12"/>
  <c r="F10" i="12"/>
  <c r="E10" i="12"/>
  <c r="O10" i="12"/>
  <c r="T10" i="12"/>
  <c r="D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O9" i="12"/>
  <c r="T9" i="12"/>
  <c r="F9" i="12"/>
  <c r="E9" i="12"/>
  <c r="D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O8" i="12"/>
  <c r="T8" i="12"/>
  <c r="F8" i="12"/>
  <c r="E8" i="12"/>
  <c r="D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O9" i="7"/>
  <c r="T9" i="7"/>
  <c r="E9" i="7"/>
  <c r="D9" i="7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D8" i="7"/>
  <c r="C8" i="7"/>
  <c r="B8" i="7"/>
  <c r="A8" i="7"/>
  <c r="G8" i="2"/>
  <c r="D9" i="2"/>
  <c r="E9" i="2"/>
  <c r="F9" i="2"/>
  <c r="G9" i="2"/>
  <c r="I9" i="2"/>
  <c r="J9" i="2"/>
  <c r="K9" i="2"/>
  <c r="L9" i="2"/>
  <c r="N9" i="2"/>
  <c r="Q9" i="2"/>
  <c r="D10" i="2"/>
  <c r="E10" i="2"/>
  <c r="F10" i="2"/>
  <c r="G10" i="2"/>
  <c r="I10" i="2"/>
  <c r="J10" i="2"/>
  <c r="K10" i="2"/>
  <c r="L10" i="2"/>
  <c r="N10" i="2"/>
  <c r="Q10" i="2"/>
  <c r="D8" i="2"/>
  <c r="E8" i="2"/>
  <c r="F8" i="2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/>
  <c r="T8" i="5"/>
  <c r="C8" i="5"/>
  <c r="B8" i="5"/>
  <c r="A8" i="5"/>
  <c r="O9" i="5"/>
  <c r="T9" i="5"/>
  <c r="O9" i="2"/>
  <c r="T9" i="2"/>
  <c r="O10" i="7"/>
  <c r="T10" i="7"/>
  <c r="U10" i="7"/>
  <c r="W10" i="7"/>
  <c r="O10" i="5"/>
  <c r="T10" i="5"/>
  <c r="V10" i="5"/>
  <c r="O8" i="2"/>
  <c r="T8" i="2"/>
  <c r="V8" i="2"/>
  <c r="O10" i="2"/>
  <c r="T10" i="2"/>
  <c r="O8" i="7"/>
  <c r="T8" i="7"/>
  <c r="U8" i="7"/>
  <c r="W8" i="7"/>
  <c r="O8" i="9"/>
  <c r="T8" i="9"/>
  <c r="O9" i="9"/>
  <c r="T9" i="9"/>
  <c r="U9" i="9"/>
  <c r="W9" i="9"/>
  <c r="O10" i="9"/>
  <c r="T10" i="9"/>
  <c r="U9" i="7"/>
  <c r="W9" i="7"/>
  <c r="V9" i="7"/>
  <c r="V9" i="9"/>
  <c r="V10" i="2"/>
  <c r="U10" i="2"/>
  <c r="W10" i="2"/>
  <c r="V10" i="9"/>
  <c r="U10" i="9"/>
  <c r="W10" i="9"/>
  <c r="V10" i="7"/>
  <c r="U8" i="9"/>
  <c r="W8" i="9"/>
  <c r="V8" i="9"/>
  <c r="U8" i="2"/>
  <c r="W8" i="2"/>
  <c r="V8" i="7"/>
  <c r="U9" i="5"/>
  <c r="W9" i="5"/>
  <c r="V9" i="5"/>
  <c r="V8" i="5"/>
  <c r="U8" i="5"/>
  <c r="W8" i="5"/>
  <c r="U9" i="2"/>
  <c r="W9" i="2"/>
  <c r="V9" i="2"/>
  <c r="U10" i="5"/>
  <c r="W10" i="5"/>
  <c r="V10" i="12"/>
  <c r="U10" i="12"/>
  <c r="W10" i="12"/>
  <c r="U8" i="12"/>
  <c r="W8" i="12"/>
  <c r="V8" i="12"/>
  <c r="U9" i="12"/>
  <c r="W9" i="12"/>
  <c r="V9" i="12"/>
  <c r="O8" i="14"/>
  <c r="T8" i="14"/>
  <c r="O9" i="14"/>
  <c r="T9" i="14"/>
  <c r="U9" i="14"/>
  <c r="W9" i="14"/>
  <c r="O10" i="14"/>
  <c r="T10" i="14"/>
  <c r="U8" i="14"/>
  <c r="W8" i="14"/>
  <c r="V8" i="14"/>
  <c r="V10" i="14"/>
  <c r="U10" i="14"/>
  <c r="W10" i="14"/>
  <c r="V9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T10" authorId="0" shapeId="0" xr:uid="{98E4CD65-2E70-AA4C-A1EE-830BC0364AB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</commentList>
</comments>
</file>

<file path=xl/sharedStrings.xml><?xml version="1.0" encoding="utf-8"?>
<sst xmlns="http://schemas.openxmlformats.org/spreadsheetml/2006/main" count="835" uniqueCount="209">
  <si>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</si>
  <si>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</si>
  <si>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</si>
  <si>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</si>
  <si>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</si>
  <si>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</si>
  <si>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</si>
  <si>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</si>
  <si>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</si>
  <si>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</si>
  <si>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</si>
  <si>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</si>
  <si>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</si>
  <si>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</si>
  <si>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</si>
  <si>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</si>
  <si>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</si>
  <si>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</si>
  <si>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</si>
  <si>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</si>
  <si>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</si>
  <si>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</si>
  <si>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</si>
  <si>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</si>
  <si>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</si>
  <si>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</si>
  <si>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</si>
  <si>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</si>
  <si>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</si>
  <si>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</si>
  <si>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</si>
  <si>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</si>
  <si>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</si>
  <si>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</si>
  <si>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</si>
  <si>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</si>
  <si>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</si>
  <si>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</si>
  <si>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</si>
  <si>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</si>
  <si>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</si>
  <si>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</si>
  <si>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</si>
  <si>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</si>
  <si>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</si>
  <si>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</si>
  <si>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</si>
  <si>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</si>
  <si>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</si>
  <si>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</si>
  <si>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</si>
  <si>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</si>
  <si>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</si>
  <si>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</si>
  <si>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</si>
  <si>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</si>
  <si>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</si>
  <si>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</si>
  <si>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</si>
  <si>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</si>
  <si>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</si>
  <si>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</si>
  <si>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</si>
  <si>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</si>
  <si>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</si>
  <si>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</si>
  <si>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</si>
  <si>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Insert annual consumption (Mj):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</si>
  <si>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</si>
  <si>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</si>
  <si>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</si>
  <si>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</si>
  <si>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</si>
  <si>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</si>
  <si>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</si>
  <si>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</si>
  <si>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</si>
  <si>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</si>
  <si>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</si>
  <si>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</si>
  <si>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</si>
  <si>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</si>
  <si>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</si>
  <si>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</si>
  <si>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</si>
  <si>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</si>
  <si>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</si>
  <si>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</si>
  <si>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</si>
  <si>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</si>
  <si>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</si>
  <si>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</si>
  <si>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</si>
  <si>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</si>
  <si>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</si>
  <si>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</si>
  <si>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</si>
  <si>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</si>
  <si>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</si>
  <si>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</si>
  <si>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</si>
  <si>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</si>
  <si>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</si>
  <si>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</si>
  <si>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</si>
  <si>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</si>
  <si>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</si>
  <si>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</si>
  <si>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</si>
  <si>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</si>
  <si>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</si>
  <si>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</si>
  <si>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</si>
  <si>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</si>
  <si>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</si>
  <si>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</si>
  <si>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 xml:space="preserve">*The spreadsheets are interactive where the user can adjust annual consumption (Mj)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</si>
  <si>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</si>
  <si>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</si>
  <si>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</si>
  <si>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</si>
  <si>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ActewAGL</t>
    <phoneticPr fontId="3" type="noConversion"/>
  </si>
  <si>
    <t>Energy Australia</t>
    <phoneticPr fontId="3" type="noConversion"/>
  </si>
  <si>
    <t>Origin Energy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</si>
  <si>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</si>
  <si>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</si>
  <si>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</si>
  <si>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</si>
  <si>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</si>
  <si>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</si>
  <si>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</si>
  <si>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</si>
  <si>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</si>
  <si>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</si>
  <si>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</si>
  <si>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</si>
  <si>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</si>
  <si>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</si>
  <si>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</si>
  <si>
    <t>https://www.energymadeeasy.gov.au/offer/769791?utm_source=EnergyAustralia&amp;utm_campaign=bpi-retailer&amp;utm_medium=retailer&amp;postcode=2603</t>
  </si>
  <si>
    <t xml:space="preserve">April </t>
  </si>
  <si>
    <t>EvoEnergy</t>
  </si>
  <si>
    <t xml:space="preserve">*Gas market offers as of April 2016, April 2017, October 2017, April 2018, </t>
  </si>
  <si>
    <t>October 2018, April 2019 and October 2019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</si>
  <si>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</si>
  <si>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</si>
  <si>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</si>
  <si>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</si>
  <si>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</si>
  <si>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</si>
  <si>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</si>
  <si>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</si>
  <si>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3rd step (MJ)</t>
  </si>
  <si>
    <t>4th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</si>
  <si>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</si>
  <si>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</si>
  <si>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</si>
  <si>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</si>
  <si>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</si>
  <si>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</si>
  <si>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</si>
  <si>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</si>
  <si>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</si>
  <si>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</si>
  <si>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</si>
  <si>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</si>
  <si>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</si>
  <si>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</si>
  <si>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</si>
  <si>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</si>
  <si>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</si>
  <si>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</si>
  <si>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</si>
  <si>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</si>
  <si>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</si>
  <si>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</si>
  <si>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</si>
  <si>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Proportion peak time (%)</t>
  </si>
  <si>
    <t>Proportion off-peak time (%)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</si>
  <si>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</si>
  <si>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</si>
  <si>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</si>
  <si>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</si>
  <si>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</si>
  <si>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</si>
  <si>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</si>
  <si>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</si>
  <si>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</si>
  <si>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</si>
  <si>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</si>
  <si>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</si>
  <si>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</si>
  <si>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</si>
  <si>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</si>
  <si>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</si>
  <si>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</si>
  <si>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</si>
  <si>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</si>
  <si>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ACT</t>
  </si>
  <si>
    <t>ActewAGL</t>
  </si>
  <si>
    <t>bi-monthly</t>
  </si>
  <si>
    <t>N</t>
  </si>
  <si>
    <t>https://www.energymadeeasy.gov.au/offer/1009215?utm_source=EnergyAustralia&amp;utm_campaign=bpi-retailer&amp;utm_medium=retailer&amp;postcode=2603</t>
  </si>
  <si>
    <t>Origin Energy</t>
  </si>
  <si>
    <t>Business  Flexi</t>
  </si>
  <si>
    <t>https://www.energymadeeasy.gov.au/offer/991266?postcode=2603&amp;fuelType=G&amp;customerType=smallBusiness&amp;distributor-G=3&amp;provider-G=notSure&amp;gasBillStart=01/09/2019&amp;gasBillEnd=01/10/2019&amp;gasTotalUsage=4000</t>
  </si>
  <si>
    <t>Toatal Plan</t>
  </si>
  <si>
    <t>https://www.energymadeeasy.gov.au/offer/927638?utm_source=ActewAGL&amp;utm_campaign=bpi-retailer&amp;utm_medium=retailer</t>
  </si>
  <si>
    <t>Standard Business Plan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</si>
</sst>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7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162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14" fontId="0" fillId="17" borderId="4" xfId="0" applyNumberForma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17" fontId="4" fillId="19" borderId="5" xfId="0" applyNumberFormat="1" applyFont="1" applyFill="1" applyBorder="1"/>
    <xf numFmtId="0" fontId="4" fillId="19" borderId="7" xfId="0" applyFont="1" applyFill="1" applyBorder="1"/>
    <xf numFmtId="14" fontId="0" fillId="15" borderId="4" xfId="0" applyNumberFormat="1" applyFill="1" applyBorder="1"/>
    <xf numFmtId="0" fontId="14" fillId="0" borderId="4" xfId="2" applyFill="1" applyBorder="1" applyAlignment="1">
      <alignment horizontal="left"/>
    </xf>
    <xf numFmtId="0" fontId="0" fillId="0" borderId="4" xfId="0" applyFon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10" fillId="20" borderId="5" xfId="0" applyFont="1" applyFill="1" applyBorder="1"/>
    <xf numFmtId="0" fontId="10" fillId="20" borderId="7" xfId="0" applyFont="1" applyFill="1" applyBorder="1"/>
    <xf numFmtId="0" fontId="1" fillId="0" borderId="0" xfId="0" applyFont="1"/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1" xfId="0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10" fillId="21" borderId="5" xfId="0" applyFont="1" applyFill="1" applyBorder="1"/>
    <xf numFmtId="0" fontId="10" fillId="21" borderId="7" xfId="0" applyFont="1" applyFill="1" applyBorder="1"/>
    <xf numFmtId="0" fontId="0" fillId="22" borderId="4" xfId="0" applyFill="1" applyBorder="1" applyAlignment="1">
      <alignment horizontal="center"/>
    </xf>
    <xf numFmtId="2" fontId="0" fillId="0" borderId="4" xfId="0" applyNumberFormat="1" applyFill="1" applyBorder="1"/>
    <xf numFmtId="14" fontId="0" fillId="14" borderId="4" xfId="0" applyNumberFormat="1" applyFill="1" applyBorder="1"/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Medium7"/>
  <colors>
    <mruColors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21</xdr:row>
      <xdr:rowOff>76200</xdr:rowOff>
    </xdr:from>
    <xdr:to>
      <xdr:col>7</xdr:col>
      <xdr:colOff>252011</xdr:colOff>
      <xdr:row>80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40894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991266?postcode=2603&amp;fuelType=G&amp;customerType=smallBusiness&amp;distributor-G=3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9215?utm_source=EnergyAustralia&amp;utm_campaign=bpi-retailer&amp;utm_medium=retailer&amp;postcode=2603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7"/>
  <sheetViews>
    <sheetView workbookViewId="0">
      <selection activeCell="H36" sqref="H36"/>
    </sheetView>
  </sheetViews>
  <sheetFormatPr baseColWidth="10" defaultRowHeight="13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>
      <c r="A1" s="41" t="s">
        <v>109</v>
      </c>
      <c r="B1" s="42"/>
      <c r="C1" s="42"/>
      <c r="D1" s="42"/>
      <c r="E1" s="42"/>
      <c r="F1" s="42"/>
      <c r="G1" s="42"/>
      <c r="H1" s="42"/>
    </row>
    <row r="2" spans="1:20" ht="15" thickBot="1">
      <c r="A2" s="44" t="s">
        <v>110</v>
      </c>
      <c r="B2" s="44"/>
      <c r="C2" s="44"/>
      <c r="D2" s="42"/>
      <c r="E2" s="42"/>
      <c r="F2" s="42"/>
      <c r="G2" s="42"/>
      <c r="H2" s="42"/>
    </row>
    <row r="3" spans="1:20" ht="14">
      <c r="A3" s="44" t="s">
        <v>115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>
      <c r="A5" s="51" t="s">
        <v>124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>
      <c r="A9" s="55"/>
      <c r="B9" s="42"/>
      <c r="C9" s="42"/>
      <c r="D9" s="42"/>
      <c r="E9" s="42"/>
      <c r="F9" s="52"/>
      <c r="G9" s="52"/>
      <c r="H9" s="52"/>
      <c r="I9" s="33"/>
      <c r="J9" s="30" t="s">
        <v>84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>
      <c r="A10" s="51" t="s">
        <v>85</v>
      </c>
      <c r="B10" s="42"/>
      <c r="C10" s="42"/>
      <c r="D10" s="42"/>
      <c r="E10" s="42"/>
      <c r="F10" s="52"/>
      <c r="G10" s="52"/>
      <c r="H10" s="42"/>
      <c r="I10" s="33"/>
      <c r="J10" s="30" t="s">
        <v>86</v>
      </c>
      <c r="K10" s="31"/>
      <c r="L10" s="31"/>
      <c r="M10" s="31"/>
      <c r="N10" s="56"/>
      <c r="O10" s="56"/>
      <c r="P10" s="56"/>
      <c r="Q10" s="49"/>
      <c r="R10" s="49"/>
      <c r="S10" s="49"/>
      <c r="T10" s="50"/>
    </row>
    <row r="11" spans="1:20" ht="16" thickBot="1">
      <c r="A11" s="42" t="s">
        <v>142</v>
      </c>
      <c r="B11" s="42"/>
      <c r="C11" s="42"/>
      <c r="D11" s="42"/>
      <c r="E11" s="42"/>
      <c r="F11" s="52"/>
      <c r="G11" s="52"/>
      <c r="H11" s="42"/>
      <c r="I11" s="33"/>
      <c r="J11" s="57" t="s">
        <v>87</v>
      </c>
      <c r="K11" s="58"/>
      <c r="L11" s="58"/>
      <c r="M11" s="58"/>
      <c r="N11" s="59"/>
      <c r="O11" s="59"/>
      <c r="P11" s="59"/>
      <c r="Q11" s="60"/>
      <c r="R11" s="60"/>
      <c r="S11" s="60"/>
      <c r="T11" s="61"/>
    </row>
    <row r="12" spans="1:20" ht="15">
      <c r="A12" s="43" t="s">
        <v>143</v>
      </c>
      <c r="B12" s="42"/>
      <c r="C12" s="42"/>
      <c r="D12" s="42"/>
      <c r="E12" s="42"/>
      <c r="F12" s="52"/>
      <c r="G12" s="52"/>
      <c r="H12" s="42"/>
      <c r="I12" s="33"/>
    </row>
    <row r="13" spans="1:20" ht="15">
      <c r="A13" s="42" t="s">
        <v>119</v>
      </c>
      <c r="B13" s="42"/>
      <c r="C13" s="42"/>
      <c r="D13" s="42"/>
      <c r="E13" s="42"/>
      <c r="F13" s="52"/>
      <c r="G13" s="52"/>
      <c r="H13" s="42"/>
      <c r="I13" s="33"/>
    </row>
    <row r="14" spans="1:20" ht="16" thickBot="1">
      <c r="A14" s="42"/>
      <c r="B14" s="42"/>
      <c r="C14" s="42"/>
      <c r="D14" s="42"/>
      <c r="E14" s="42"/>
      <c r="F14" s="52"/>
      <c r="G14" s="52"/>
      <c r="H14" s="52"/>
      <c r="I14" s="33"/>
    </row>
    <row r="15" spans="1:20" ht="15">
      <c r="A15" s="42" t="s">
        <v>116</v>
      </c>
      <c r="B15" s="42"/>
      <c r="C15" s="42"/>
      <c r="D15" s="42"/>
      <c r="E15" s="42"/>
      <c r="F15" s="52"/>
      <c r="G15" s="52"/>
      <c r="H15" s="52"/>
      <c r="I15" s="33"/>
      <c r="J15" s="71" t="s">
        <v>120</v>
      </c>
      <c r="K15" s="62"/>
    </row>
    <row r="16" spans="1:20" ht="15">
      <c r="A16" s="42" t="s">
        <v>117</v>
      </c>
      <c r="B16" s="42"/>
      <c r="C16" s="42"/>
      <c r="D16" s="42"/>
      <c r="E16" s="63"/>
      <c r="F16" s="52"/>
      <c r="G16" s="52"/>
      <c r="H16" s="52"/>
      <c r="I16" s="33"/>
      <c r="J16" s="69" t="s">
        <v>121</v>
      </c>
      <c r="K16" s="50"/>
    </row>
    <row r="17" spans="1:11" ht="15">
      <c r="A17" s="52"/>
      <c r="B17" s="42"/>
      <c r="C17" s="42"/>
      <c r="D17" s="42"/>
      <c r="E17" s="42"/>
      <c r="F17" s="52"/>
      <c r="G17" s="52"/>
      <c r="H17" s="52"/>
      <c r="I17" s="33"/>
      <c r="J17" s="69" t="s">
        <v>122</v>
      </c>
      <c r="K17" s="50"/>
    </row>
    <row r="18" spans="1:11" ht="16" thickBot="1">
      <c r="A18" s="42" t="s">
        <v>118</v>
      </c>
      <c r="B18" s="42"/>
      <c r="C18" s="42"/>
      <c r="D18" s="42"/>
      <c r="E18" s="42"/>
      <c r="F18" s="52"/>
      <c r="G18" s="52"/>
      <c r="H18" s="52"/>
      <c r="I18" s="33"/>
      <c r="J18" s="70" t="s">
        <v>123</v>
      </c>
      <c r="K18" s="61"/>
    </row>
    <row r="19" spans="1:11" ht="15">
      <c r="B19" s="33"/>
      <c r="C19" s="33"/>
      <c r="D19" s="33"/>
      <c r="E19" s="33"/>
      <c r="F19" s="33"/>
      <c r="G19" s="33"/>
      <c r="H19" s="52"/>
      <c r="I19" s="33"/>
    </row>
    <row r="20" spans="1:11" ht="16" thickBot="1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5">
      <c r="A21" s="42"/>
      <c r="B21" s="42"/>
      <c r="C21" s="42"/>
      <c r="D21" s="42"/>
      <c r="E21" s="42"/>
      <c r="F21" s="52"/>
      <c r="G21" s="52"/>
      <c r="H21" s="52"/>
      <c r="I21" s="33"/>
      <c r="J21" s="64" t="s">
        <v>111</v>
      </c>
      <c r="K21" s="29"/>
    </row>
    <row r="22" spans="1:11" ht="15">
      <c r="A22" s="42"/>
      <c r="B22" s="42"/>
      <c r="C22" s="42"/>
      <c r="D22" s="42"/>
      <c r="E22" s="42"/>
      <c r="F22" s="52"/>
      <c r="G22" s="52"/>
      <c r="H22" s="52"/>
      <c r="I22" s="33"/>
      <c r="J22" s="157" t="s">
        <v>126</v>
      </c>
      <c r="K22" s="158">
        <v>2019</v>
      </c>
    </row>
    <row r="23" spans="1:11" ht="15">
      <c r="A23" s="42"/>
      <c r="B23" s="52"/>
      <c r="C23" s="52"/>
      <c r="D23" s="52"/>
      <c r="E23" s="52"/>
      <c r="F23" s="52"/>
      <c r="G23" s="52"/>
      <c r="H23" s="52"/>
      <c r="I23" s="33"/>
      <c r="J23" s="149" t="s">
        <v>140</v>
      </c>
      <c r="K23" s="150">
        <v>2019</v>
      </c>
    </row>
    <row r="24" spans="1:11" ht="15">
      <c r="A24" s="42"/>
      <c r="B24" s="33"/>
      <c r="C24" s="33"/>
      <c r="D24" s="33"/>
      <c r="E24" s="33"/>
      <c r="F24" s="33"/>
      <c r="G24" s="33"/>
      <c r="H24" s="33"/>
      <c r="I24" s="33"/>
      <c r="J24" s="139" t="s">
        <v>126</v>
      </c>
      <c r="K24" s="140">
        <v>2018</v>
      </c>
    </row>
    <row r="25" spans="1:11" ht="15">
      <c r="A25" s="42"/>
      <c r="B25" s="33"/>
      <c r="C25" s="33"/>
      <c r="D25" s="33"/>
      <c r="E25" s="33"/>
      <c r="F25" s="33"/>
      <c r="G25" s="33"/>
      <c r="H25" s="33"/>
      <c r="I25" s="33"/>
      <c r="J25" s="112" t="s">
        <v>112</v>
      </c>
      <c r="K25" s="113">
        <v>2018</v>
      </c>
    </row>
    <row r="26" spans="1:11" ht="15">
      <c r="B26" s="33"/>
      <c r="C26" s="33"/>
      <c r="D26" s="33"/>
      <c r="E26" s="33"/>
      <c r="F26" s="33"/>
      <c r="G26" s="33"/>
      <c r="H26" s="33"/>
      <c r="I26" s="33"/>
      <c r="J26" s="72" t="s">
        <v>126</v>
      </c>
      <c r="K26" s="73">
        <v>2017</v>
      </c>
    </row>
    <row r="27" spans="1:11" ht="15">
      <c r="B27" s="33"/>
      <c r="C27" s="33"/>
      <c r="D27" s="33"/>
      <c r="E27" s="33"/>
      <c r="F27" s="33"/>
      <c r="G27" s="33"/>
      <c r="H27" s="33"/>
      <c r="I27" s="33"/>
      <c r="J27" s="65" t="s">
        <v>112</v>
      </c>
      <c r="K27" s="66">
        <v>2017</v>
      </c>
    </row>
    <row r="28" spans="1:11" ht="16" thickBot="1">
      <c r="B28" s="33"/>
      <c r="C28" s="33"/>
      <c r="D28" s="33"/>
      <c r="E28" s="33"/>
      <c r="F28" s="33"/>
      <c r="G28" s="33"/>
      <c r="H28" s="33"/>
      <c r="I28" s="33"/>
      <c r="J28" s="67" t="s">
        <v>112</v>
      </c>
      <c r="K28" s="68">
        <v>2016</v>
      </c>
    </row>
    <row r="29" spans="1:11" ht="15">
      <c r="B29" s="33"/>
      <c r="C29" s="33"/>
      <c r="D29" s="33"/>
      <c r="E29" s="33"/>
      <c r="F29" s="33"/>
      <c r="G29" s="33"/>
      <c r="H29" s="33"/>
      <c r="I29" s="33"/>
    </row>
    <row r="30" spans="1:11" ht="15">
      <c r="B30" s="33"/>
      <c r="C30" s="33"/>
      <c r="D30" s="33"/>
      <c r="E30" s="33"/>
      <c r="F30" s="33"/>
      <c r="G30" s="33"/>
      <c r="H30" s="33"/>
      <c r="I30" s="33"/>
    </row>
    <row r="31" spans="1:11" ht="15">
      <c r="B31" s="33"/>
      <c r="C31" s="33"/>
      <c r="D31" s="33"/>
      <c r="E31" s="33"/>
      <c r="F31" s="33"/>
      <c r="G31" s="33"/>
      <c r="H31" s="33"/>
      <c r="I31" s="33"/>
    </row>
    <row r="32" spans="1:11" ht="15">
      <c r="B32" s="33"/>
      <c r="C32" s="33"/>
      <c r="D32" s="33"/>
      <c r="E32" s="33"/>
      <c r="F32" s="33"/>
      <c r="G32" s="33"/>
      <c r="H32" s="33"/>
      <c r="I32" s="33"/>
    </row>
    <row r="33" spans="1:9" ht="15">
      <c r="B33" s="33"/>
      <c r="C33" s="33"/>
      <c r="D33" s="33"/>
      <c r="E33" s="33"/>
      <c r="F33" s="33"/>
      <c r="G33" s="33"/>
      <c r="H33" s="33"/>
      <c r="I33" s="33"/>
    </row>
    <row r="34" spans="1:9" ht="15">
      <c r="A34" s="33"/>
      <c r="B34" s="33"/>
      <c r="C34" s="33"/>
      <c r="D34" s="33"/>
      <c r="E34" s="33"/>
      <c r="F34" s="33"/>
      <c r="G34" s="33"/>
      <c r="H34" s="33"/>
      <c r="I34" s="33"/>
    </row>
    <row r="87" spans="1:1">
      <c r="A87" s="43" t="s">
        <v>113</v>
      </c>
    </row>
  </sheetData>
  <sheetProtection algorithmName="SHA-512" hashValue="eitMLHT+d29ZWxw9g0bqSMlGsvonURu545/G7/Ld87ot/wJDFakOuZ7k/vIS4YeVqwvGpkV2k2ZKqTb/0HWizA==" saltValue="N5uF6QELy+asXAzFprgYa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51A9A-6075-044F-B7A2-443897E6CF6B}">
  <sheetPr>
    <tabColor theme="4" tint="0.39997558519241921"/>
  </sheetPr>
  <dimension ref="A1:BN373"/>
  <sheetViews>
    <sheetView workbookViewId="0">
      <selection activeCell="C8" sqref="C8"/>
    </sheetView>
  </sheetViews>
  <sheetFormatPr baseColWidth="10" defaultRowHeight="15"/>
  <cols>
    <col min="1" max="1" width="14.83203125" style="153" customWidth="1"/>
    <col min="2" max="2" width="14.5" style="153" customWidth="1"/>
    <col min="3" max="3" width="14.83203125" style="153" customWidth="1"/>
    <col min="4" max="19" width="14.1640625" style="153" customWidth="1"/>
    <col min="20" max="21" width="14.1640625" style="153" hidden="1" customWidth="1"/>
    <col min="22" max="22" width="14.33203125" style="153" customWidth="1"/>
    <col min="23" max="35" width="14.1640625" style="153" customWidth="1"/>
    <col min="36" max="66" width="12.5" style="153" customWidth="1"/>
    <col min="67" max="16384" width="10.83203125" style="153"/>
  </cols>
  <sheetData>
    <row r="1" spans="1:66">
      <c r="A1" s="152" t="s">
        <v>31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  <c r="AA1" s="152"/>
      <c r="AB1" s="152"/>
      <c r="AC1" s="152"/>
      <c r="AD1" s="152"/>
      <c r="AE1" s="152"/>
      <c r="AF1" s="152"/>
      <c r="AG1" s="152"/>
      <c r="AH1" s="152"/>
      <c r="AI1" s="152"/>
      <c r="AJ1" s="152"/>
      <c r="AK1" s="152"/>
      <c r="AL1" s="152"/>
      <c r="AM1" s="152"/>
      <c r="AN1" s="152"/>
      <c r="AO1" s="152"/>
      <c r="AP1" s="152"/>
      <c r="AQ1" s="152"/>
      <c r="AR1" s="152"/>
      <c r="AS1" s="152"/>
      <c r="AT1" s="152"/>
      <c r="AU1" s="152"/>
      <c r="AV1" s="152"/>
      <c r="AW1" s="152"/>
      <c r="AX1" s="152"/>
      <c r="AY1" s="152"/>
      <c r="AZ1" s="152"/>
      <c r="BA1" s="152"/>
      <c r="BB1" s="152"/>
      <c r="BC1" s="152"/>
      <c r="BD1" s="152"/>
      <c r="BE1" s="152"/>
      <c r="BF1" s="152"/>
      <c r="BG1" s="152"/>
      <c r="BH1" s="152"/>
      <c r="BI1" s="152"/>
      <c r="BJ1" s="152"/>
      <c r="BK1" s="152"/>
      <c r="BL1" s="152"/>
      <c r="BM1" s="152"/>
      <c r="BN1" s="152"/>
    </row>
    <row r="2" spans="1:66">
      <c r="A2" s="154" t="s">
        <v>93</v>
      </c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</row>
    <row r="3" spans="1:66" ht="16" thickBot="1">
      <c r="A3" s="152"/>
      <c r="B3" s="155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52"/>
      <c r="AS3" s="152"/>
      <c r="AT3" s="152"/>
      <c r="AU3" s="152"/>
      <c r="AV3" s="152"/>
      <c r="AW3" s="152"/>
      <c r="AX3" s="152"/>
      <c r="AY3" s="152"/>
      <c r="AZ3" s="152"/>
      <c r="BA3" s="152"/>
      <c r="BB3" s="152"/>
      <c r="BC3" s="152"/>
      <c r="BD3" s="152"/>
      <c r="BE3" s="152"/>
      <c r="BF3" s="152"/>
      <c r="BG3" s="152"/>
      <c r="BH3" s="152"/>
      <c r="BI3" s="152"/>
      <c r="BJ3" s="152"/>
      <c r="BK3" s="152"/>
      <c r="BL3" s="152"/>
      <c r="BM3" s="152"/>
      <c r="BN3" s="152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152"/>
      <c r="AO4" s="152"/>
      <c r="AP4" s="152"/>
      <c r="AQ4" s="152"/>
      <c r="AR4" s="152"/>
      <c r="AS4" s="152"/>
      <c r="AT4" s="152"/>
      <c r="AU4" s="152"/>
      <c r="AV4" s="152"/>
      <c r="AW4" s="152"/>
      <c r="AX4" s="152"/>
      <c r="AY4" s="152"/>
      <c r="AZ4" s="152"/>
      <c r="BA4" s="152"/>
      <c r="BB4" s="152"/>
      <c r="BC4" s="152"/>
      <c r="BD4" s="152"/>
      <c r="BE4" s="152"/>
      <c r="BF4" s="152"/>
      <c r="BG4" s="152"/>
      <c r="BH4" s="152"/>
      <c r="BI4" s="152"/>
      <c r="BJ4" s="152"/>
      <c r="BK4" s="152"/>
      <c r="BL4" s="152"/>
      <c r="BM4" s="152"/>
      <c r="BN4" s="152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  <c r="AO5" s="152"/>
      <c r="AP5" s="152"/>
      <c r="AQ5" s="152"/>
      <c r="AR5" s="152"/>
      <c r="AS5" s="152"/>
      <c r="AT5" s="152"/>
      <c r="AU5" s="152"/>
      <c r="AV5" s="152"/>
      <c r="AW5" s="152"/>
      <c r="AX5" s="152"/>
      <c r="AY5" s="152"/>
      <c r="AZ5" s="152"/>
      <c r="BA5" s="152"/>
      <c r="BB5" s="152"/>
      <c r="BC5" s="152"/>
      <c r="BD5" s="152"/>
      <c r="BE5" s="152"/>
      <c r="BF5" s="152"/>
      <c r="BG5" s="152"/>
      <c r="BH5" s="152"/>
      <c r="BI5" s="152"/>
      <c r="BJ5" s="152"/>
      <c r="BK5" s="152"/>
      <c r="BL5" s="152"/>
      <c r="BM5" s="152"/>
      <c r="BN5" s="152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52"/>
      <c r="AA6" s="152"/>
      <c r="AB6" s="152"/>
      <c r="AC6" s="152"/>
      <c r="AD6" s="152"/>
      <c r="AE6" s="152"/>
      <c r="AF6" s="152"/>
      <c r="AG6" s="152"/>
      <c r="AH6" s="152"/>
      <c r="AI6" s="152"/>
      <c r="AJ6" s="152"/>
      <c r="AK6" s="152"/>
      <c r="AL6" s="152"/>
      <c r="AM6" s="152"/>
      <c r="AN6" s="152"/>
      <c r="AO6" s="152"/>
      <c r="AP6" s="152"/>
      <c r="AQ6" s="152"/>
      <c r="AR6" s="152"/>
      <c r="AS6" s="152"/>
      <c r="AT6" s="152"/>
      <c r="AU6" s="152"/>
      <c r="AV6" s="152"/>
      <c r="AW6" s="152"/>
      <c r="AX6" s="152"/>
      <c r="AY6" s="152"/>
      <c r="AZ6" s="152"/>
      <c r="BA6" s="152"/>
      <c r="BB6" s="152"/>
      <c r="BC6" s="152"/>
      <c r="BD6" s="152"/>
      <c r="BE6" s="152"/>
      <c r="BF6" s="152"/>
      <c r="BG6" s="152"/>
      <c r="BH6" s="152"/>
      <c r="BI6" s="152"/>
      <c r="BJ6" s="152"/>
      <c r="BK6" s="152"/>
      <c r="BL6" s="152"/>
      <c r="BM6" s="152"/>
      <c r="BN6" s="152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56"/>
      <c r="AA7" s="156"/>
      <c r="AB7" s="156"/>
      <c r="AC7" s="156"/>
      <c r="AD7" s="156"/>
      <c r="AE7" s="156"/>
      <c r="AF7" s="156"/>
      <c r="AG7" s="156"/>
      <c r="AH7" s="156"/>
      <c r="AI7" s="156"/>
      <c r="AJ7" s="156"/>
      <c r="AK7" s="156"/>
      <c r="AL7" s="156"/>
      <c r="AM7" s="156"/>
      <c r="AN7" s="156"/>
      <c r="AO7" s="156"/>
      <c r="AP7" s="156"/>
      <c r="AQ7" s="156"/>
      <c r="AR7" s="156"/>
      <c r="AS7" s="156"/>
      <c r="AT7" s="156"/>
      <c r="AU7" s="156"/>
      <c r="AV7" s="156"/>
      <c r="AW7" s="156"/>
      <c r="AX7" s="156"/>
      <c r="AY7" s="156"/>
      <c r="AZ7" s="156"/>
      <c r="BA7" s="156"/>
      <c r="BB7" s="156"/>
      <c r="BC7" s="156"/>
      <c r="BD7" s="156"/>
      <c r="BE7" s="156"/>
      <c r="BF7" s="156"/>
      <c r="BG7" s="156"/>
      <c r="BH7" s="156"/>
      <c r="BI7" s="156"/>
      <c r="BJ7" s="156"/>
      <c r="BK7" s="156"/>
      <c r="BL7" s="156"/>
      <c r="BM7" s="156"/>
      <c r="BN7" s="156"/>
    </row>
    <row r="8" spans="1:66" ht="20" customHeight="1">
      <c r="A8" s="92" t="str">
        <f>'ACT Oct 2019'!D2</f>
        <v>EvoEnergy</v>
      </c>
      <c r="B8" s="93" t="str">
        <f>'ACT Oct 2019'!F2</f>
        <v>ActewAGL</v>
      </c>
      <c r="C8" s="93" t="str">
        <f>'ACT Oct 2019'!G2</f>
        <v>Standard Business Plan</v>
      </c>
      <c r="D8" s="94">
        <f>365*'ACT Oct 2019'!H2/100</f>
        <v>606.33800000000008</v>
      </c>
      <c r="E8" s="95">
        <f>IF($C$5*'ACT Oct 2019'!AK2/'ACT Oct 2019'!AI2&gt;='ACT Oct 2019'!J2,('ACT Oct 2019'!J2*'ACT Oct 2019'!O2/100)*'ACT Oct 2019'!AI2,($C$5*'ACT Oct 2019'!AK2/'ACT Oct 2019'!AI2*'ACT Oct 2019'!O2/100)*'ACT Oct 2019'!AI2)</f>
        <v>443.79</v>
      </c>
      <c r="F8" s="96">
        <f>IF($C$5*'ACT Oct 2019'!AK2/'ACT Oct 2019'!AI2&lt;'ACT Oct 2019'!J2,0,IF($C$5*'ACT Oct 2019'!AK2/'ACT Oct 2019'!AI2&lt;='ACT Oct 2019'!K2,($C$5*'ACT Oct 2019'!AK2/'ACT Oct 2019'!AI2-'ACT Oct 2019'!J2)*('ACT Oct 2019'!P2/100)*'ACT Oct 2019'!AI2,('ACT Oct 2019'!K2-'ACT Oct 2019'!J2)*('ACT Oct 2019'!P2/100)*'ACT Oct 2019'!AI2))</f>
        <v>964.67180000000008</v>
      </c>
      <c r="G8" s="94">
        <v>0</v>
      </c>
      <c r="H8" s="94">
        <v>0</v>
      </c>
      <c r="I8" s="94">
        <f>IF($C$5*'ACT Oct 2019'!AK2/'ACT Oct 2019'!AI2&lt;'ACT Oct 2019'!K2,0,IF($C$5*'ACT Oct 2019'!AK2/'ACT Oct 2019'!AI2&lt;='ACT Oct 2019'!L2,($C$5*'ACT Oct 2019'!AK2/'ACT Oct 2019'!AI2-'ACT Oct 2019'!K2)*('ACT Oct 2019'!Q2/100)*'ACT Oct 2019'!AI2,('ACT Oct 2019'!L2-'ACT Oct 2019'!K2)*('ACT Oct 2019'!Q2/100)*'ACT Oct 2019'!AI2))</f>
        <v>0</v>
      </c>
      <c r="J8" s="96">
        <f>IF($C$5*'ACT Oct 2019'!AL2/'ACT Oct 2019'!AJ2&gt;='ACT Oct 2019'!J2,('ACT Oct 2019'!J2*'ACT Oct 2019'!U2/100)*'ACT Oct 2019'!AJ2,($C$5*'ACT Oct 2019'!AL2/'ACT Oct 2019'!AJ2*'ACT Oct 2019'!U2/100)*'ACT Oct 2019'!AJ2)</f>
        <v>443.79</v>
      </c>
      <c r="K8" s="96">
        <f>IF($C$5*'ACT Oct 2019'!AL2/'ACT Oct 2019'!AJ2&lt;'ACT Oct 2019'!J2,0,IF($C$5*'ACT Oct 2019'!AL2/'ACT Oct 2019'!AJ2&lt;='ACT Oct 2019'!K2,($C$5*'ACT Oct 2019'!AL2/'ACT Oct 2019'!AJ2-'ACT Oct 2019'!J2)*('ACT Oct 2019'!V2/100)*'ACT Oct 2019'!AJ2,('ACT Oct 2019'!K2-'ACT Oct 2019'!J2)*('ACT Oct 2019'!V2/100)*'ACT Oct 2019'!AJ2))</f>
        <v>964.67180000000008</v>
      </c>
      <c r="L8" s="94">
        <v>0</v>
      </c>
      <c r="M8" s="94">
        <v>0</v>
      </c>
      <c r="N8" s="97">
        <f>IF($C$5*'ACT Oct 2019'!AL2/'ACT Oct 2019'!AJ2&lt;'ACT Oct 2019'!K2,0,IF($C$5*'ACT Oct 2019'!AL2/'ACT Oct 2019'!AJ2&lt;='ACT Oct 2019'!L2,($C$5*'ACT Oct 2019'!AL2/'ACT Oct 2019'!AJ2-'ACT Oct 2019'!K2)*('ACT Oct 2019'!W2/100)*'ACT Oct 2019'!AJ2,('ACT Oct 2019'!L2-'ACT Oct 2019'!K2)*('ACT Oct 2019'!W2/100)*'ACT Oct 2019'!AJ2))</f>
        <v>0</v>
      </c>
      <c r="O8" s="98">
        <f>SUM(D8:N8)</f>
        <v>3423.2616000000003</v>
      </c>
      <c r="P8" s="99">
        <f>'ACT Oct 2019'!AM2</f>
        <v>0</v>
      </c>
      <c r="Q8" s="99">
        <f>'ACT Oct 2019'!AN2</f>
        <v>0</v>
      </c>
      <c r="R8" s="99">
        <f>'ACT Oct 2019'!AO2</f>
        <v>0</v>
      </c>
      <c r="S8" s="99">
        <f>'ACT Oct 2019'!AP2</f>
        <v>0</v>
      </c>
      <c r="T8" s="100">
        <f>O8-(O8*P8/100)</f>
        <v>3423.2616000000003</v>
      </c>
      <c r="U8" s="100">
        <f>T8</f>
        <v>3423.2616000000003</v>
      </c>
      <c r="V8" s="100">
        <f>T8*1.1</f>
        <v>3765.5877600000008</v>
      </c>
      <c r="W8" s="100">
        <f>U8*1.1</f>
        <v>3765.5877600000008</v>
      </c>
      <c r="X8" s="101">
        <f>'ACT Oct 2019'!AW2</f>
        <v>0</v>
      </c>
      <c r="Y8" s="102" t="str">
        <f>'ACT Oct 2019'!AX2</f>
        <v>n</v>
      </c>
      <c r="Z8" s="156"/>
      <c r="AA8" s="156"/>
      <c r="AB8" s="156"/>
      <c r="AC8" s="156"/>
      <c r="AD8" s="156"/>
      <c r="AE8" s="156"/>
      <c r="AF8" s="156"/>
      <c r="AG8" s="156"/>
      <c r="AH8" s="156"/>
      <c r="AI8" s="156"/>
      <c r="AJ8" s="156"/>
      <c r="AK8" s="156"/>
      <c r="AL8" s="156"/>
      <c r="AM8" s="156"/>
      <c r="AN8" s="156"/>
      <c r="AO8" s="156"/>
      <c r="AP8" s="156"/>
      <c r="AQ8" s="156"/>
      <c r="AR8" s="156"/>
      <c r="AS8" s="156"/>
      <c r="AT8" s="156"/>
      <c r="AU8" s="156"/>
      <c r="AV8" s="156"/>
      <c r="AW8" s="156"/>
      <c r="AX8" s="156"/>
      <c r="AY8" s="156"/>
      <c r="AZ8" s="156"/>
      <c r="BA8" s="156"/>
      <c r="BB8" s="156"/>
      <c r="BC8" s="156"/>
      <c r="BD8" s="156"/>
      <c r="BE8" s="156"/>
      <c r="BF8" s="156"/>
      <c r="BG8" s="156"/>
      <c r="BH8" s="156"/>
      <c r="BI8" s="156"/>
      <c r="BJ8" s="156"/>
      <c r="BK8" s="156"/>
      <c r="BL8" s="156"/>
      <c r="BM8" s="156"/>
      <c r="BN8" s="156"/>
    </row>
    <row r="9" spans="1:66" ht="20" customHeight="1">
      <c r="A9" s="92" t="str">
        <f>'ACT Oct 2019'!D3</f>
        <v>EvoEnergy</v>
      </c>
      <c r="B9" s="93" t="str">
        <f>'ACT Oct 2019'!F3</f>
        <v>EnergyAustralia</v>
      </c>
      <c r="C9" s="93" t="str">
        <f>'ACT Oct 2019'!G3</f>
        <v>Toatal Plan</v>
      </c>
      <c r="D9" s="94">
        <f>365*'ACT Oct 2019'!H3/100</f>
        <v>504.065</v>
      </c>
      <c r="E9" s="95">
        <f>IF($C$5*'ACT Oct 2019'!AK3/'ACT Oct 2019'!AI3&gt;='ACT Oct 2019'!J3,('ACT Oct 2019'!J3*'ACT Oct 2019'!O3/100)*'ACT Oct 2019'!AI3,($C$5*'ACT Oct 2019'!AK3/'ACT Oct 2019'!AI3*'ACT Oct 2019'!O3/100)*'ACT Oct 2019'!AI3)</f>
        <v>217.48003199999999</v>
      </c>
      <c r="F9" s="96">
        <f>IF($C$5*'ACT Oct 2019'!AK3/'ACT Oct 2019'!AI3&lt;'ACT Oct 2019'!J3,0,IF($C$5*'ACT Oct 2019'!AK3/'ACT Oct 2019'!AI3&lt;='ACT Oct 2019'!K3,($C$5*'ACT Oct 2019'!AK3/'ACT Oct 2019'!AI3-'ACT Oct 2019'!J3)*('ACT Oct 2019'!P3/100)*'ACT Oct 2019'!AI3,('ACT Oct 2019'!K3-'ACT Oct 2019'!J3)*('ACT Oct 2019'!P3/100)*'ACT Oct 2019'!AI3))</f>
        <v>1163.0542560000001</v>
      </c>
      <c r="G9" s="94">
        <f>IF($C$5*'ACT Oct 2019'!AK3/'ACT Oct 2019'!AI3&lt;'ACT Oct 2019'!K3,0,IF($C$5*'ACT Oct 2019'!AK3/'ACT Oct 2019'!AI3&lt;='ACT Oct 2019'!L3,($C$5*'ACT Oct 2019'!AK3/'ACT Oct 2019'!AI3-'ACT Oct 2019'!K3)*('ACT Oct 2019'!Q3/100)*'ACT Oct 2019'!AI3,('ACT Oct 2019'!L3-'ACT Oct 2019'!K3)*('ACT Oct 2019'!Q3/100)*'ACT Oct 2019'!AI3))</f>
        <v>0</v>
      </c>
      <c r="H9" s="94">
        <v>0</v>
      </c>
      <c r="I9" s="94">
        <f>IF(($C$5*'ACT Oct 2019'!AK3/'ACT Oct 2019'!AI3&gt;'ACT Oct 2019'!L3),($C$5*'ACT Oct 2019'!AK3/'ACT Oct 2019'!AI3-'ACT Oct 2019'!L3)*'ACT Oct 2019'!R3/100*'ACT Oct 2019'!AI3,0)</f>
        <v>0</v>
      </c>
      <c r="J9" s="94">
        <f>IF($C$5*'ACT Oct 2019'!AL3/'ACT Oct 2019'!AJ3&gt;='ACT Oct 2019'!J3,('ACT Oct 2019'!J3*'ACT Oct 2019'!U3/100)*'ACT Oct 2019'!AJ3,($C$5*'ACT Oct 2019'!AL3/'ACT Oct 2019'!AJ3*'ACT Oct 2019'!U3/100)*'ACT Oct 2019'!AJ3)</f>
        <v>217.48003199999999</v>
      </c>
      <c r="K9" s="94">
        <f>IF($C$5*'ACT Oct 2019'!AL3/'ACT Oct 2019'!AJ3&lt;'ACT Oct 2019'!J3,0,IF($C$5*'ACT Oct 2019'!AL3/'ACT Oct 2019'!AJ3&lt;='ACT Oct 2019'!K3,($C$5*'ACT Oct 2019'!AL3/'ACT Oct 2019'!AJ3-'ACT Oct 2019'!J3)*('ACT Oct 2019'!V3/100)*'ACT Oct 2019'!AJ3,('ACT Oct 2019'!K3-'ACT Oct 2019'!J3)*('ACT Oct 2019'!V3/100)*'ACT Oct 2019'!AJ3))</f>
        <v>1163.0542560000001</v>
      </c>
      <c r="L9" s="94">
        <f>IF($C$5*'ACT Oct 2019'!AL3/'ACT Oct 2019'!AJ3&lt;'ACT Oct 2019'!K3,0,IF($C$5*'ACT Oct 2019'!AL3/'ACT Oct 2019'!AJ3&lt;='ACT Oct 2019'!L3,($C$5*'ACT Oct 2019'!AL3/'ACT Oct 2019'!AJ3-'ACT Oct 2019'!K3)*('ACT Oct 2019'!W3/100)*'ACT Oct 2019'!AJ3,('ACT Oct 2019'!L3-'ACT Oct 2019'!K3)*('ACT Oct 2019'!W3/100)*'ACT Oct 2019'!AJ3))</f>
        <v>0</v>
      </c>
      <c r="M9" s="94">
        <v>0</v>
      </c>
      <c r="N9" s="94">
        <f>IF(($C$5*'ACT Oct 2019'!AL3/'ACT Oct 2019'!AJ3&gt;'ACT Oct 2019'!L3),($C$5*'ACT Oct 2019'!AL3/'ACT Oct 2019'!AJ3-'ACT Oct 2019'!L3)*'ACT Oct 2019'!X3/100*'ACT Oct 2019'!AJ3,0)</f>
        <v>0</v>
      </c>
      <c r="O9" s="100">
        <f t="shared" ref="O9:O10" si="0">SUM(D9:N9)</f>
        <v>3265.1335760000002</v>
      </c>
      <c r="P9" s="99">
        <f>'ACT Oct 2019'!AM3</f>
        <v>19</v>
      </c>
      <c r="Q9" s="99">
        <f>'ACT Oct 2019'!AN3</f>
        <v>0</v>
      </c>
      <c r="R9" s="99">
        <f>'ACT Oct 2019'!AO3</f>
        <v>0</v>
      </c>
      <c r="S9" s="99">
        <f>'ACT Oct 2019'!AP3</f>
        <v>0</v>
      </c>
      <c r="T9" s="100">
        <f t="shared" ref="T9" si="1">O9-(O9*P9/100)</f>
        <v>2644.7581965600002</v>
      </c>
      <c r="U9" s="100">
        <f t="shared" ref="U9:U10" si="2">T9</f>
        <v>2644.7581965600002</v>
      </c>
      <c r="V9" s="100">
        <f t="shared" ref="V9:W9" si="3">T9*1.1</f>
        <v>2909.2340162160003</v>
      </c>
      <c r="W9" s="100">
        <f t="shared" si="3"/>
        <v>2909.2340162160003</v>
      </c>
      <c r="X9" s="101">
        <f>'ACT Oct 2019'!AW3</f>
        <v>0</v>
      </c>
      <c r="Y9" s="102" t="str">
        <f>'ACT Oct 2019'!AX3</f>
        <v>n</v>
      </c>
      <c r="Z9" s="156"/>
      <c r="AA9" s="156"/>
      <c r="AB9" s="156"/>
      <c r="AC9" s="156"/>
      <c r="AD9" s="156"/>
      <c r="AE9" s="156"/>
      <c r="AF9" s="156"/>
      <c r="AG9" s="156"/>
      <c r="AH9" s="156"/>
      <c r="AI9" s="156"/>
      <c r="AJ9" s="156"/>
      <c r="AK9" s="156"/>
      <c r="AL9" s="156"/>
      <c r="AM9" s="156"/>
      <c r="AN9" s="156"/>
      <c r="AO9" s="156"/>
      <c r="AP9" s="156"/>
      <c r="AQ9" s="156"/>
      <c r="AR9" s="156"/>
      <c r="AS9" s="156"/>
      <c r="AT9" s="156"/>
      <c r="AU9" s="156"/>
      <c r="AV9" s="156"/>
      <c r="AW9" s="156"/>
      <c r="AX9" s="156"/>
      <c r="AY9" s="156"/>
      <c r="AZ9" s="156"/>
      <c r="BA9" s="156"/>
      <c r="BB9" s="156"/>
      <c r="BC9" s="156"/>
      <c r="BD9" s="156"/>
      <c r="BE9" s="156"/>
      <c r="BF9" s="156"/>
      <c r="BG9" s="156"/>
      <c r="BH9" s="156"/>
      <c r="BI9" s="156"/>
      <c r="BJ9" s="156"/>
      <c r="BK9" s="156"/>
      <c r="BL9" s="156"/>
      <c r="BM9" s="156"/>
      <c r="BN9" s="156"/>
    </row>
    <row r="10" spans="1:66" ht="20" customHeight="1" thickBot="1">
      <c r="A10" s="121" t="str">
        <f>'ACT Oct 2019'!D4</f>
        <v>EvoEnergy</v>
      </c>
      <c r="B10" s="122" t="str">
        <f>'ACT Oct 2019'!F4</f>
        <v>Origin Energy</v>
      </c>
      <c r="C10" s="122" t="str">
        <f>'ACT Oct 2019'!G4</f>
        <v>Business  Flexi</v>
      </c>
      <c r="D10" s="123">
        <f>365*'ACT Oct 2019'!H4/100</f>
        <v>539.3605</v>
      </c>
      <c r="E10" s="124">
        <f>IF($C$5*'ACT Oct 2019'!AK4/'ACT Oct 2019'!AI4&gt;='ACT Oct 2019'!J4,('ACT Oct 2019'!J4*'ACT Oct 2019'!O4/100)*'ACT Oct 2019'!AI4,($C$5*'ACT Oct 2019'!AK4/'ACT Oct 2019'!AI4*'ACT Oct 2019'!O4/100)*'ACT Oct 2019'!AI4)</f>
        <v>422.35854545454538</v>
      </c>
      <c r="F10" s="125">
        <f>IF($C$5*'ACT Oct 2019'!AK4/'ACT Oct 2019'!AI4&lt;'ACT Oct 2019'!J4,0,IF($C$5*'ACT Oct 2019'!AK4/'ACT Oct 2019'!AI4&lt;='ACT Oct 2019'!K4,($C$5*'ACT Oct 2019'!AK4/'ACT Oct 2019'!AI4-'ACT Oct 2019'!J4)*('ACT Oct 2019'!P4/100)*'ACT Oct 2019'!AI4,('ACT Oct 2019'!K4-'ACT Oct 2019'!J4)*('ACT Oct 2019'!P4/100)*'ACT Oct 2019'!AI4))</f>
        <v>912.1036363636365</v>
      </c>
      <c r="G10" s="123">
        <f>IF($C$5*'ACT Oct 2019'!AK4/'ACT Oct 2019'!AI4&lt;'ACT Oct 2019'!K4,0,IF($C$5*'ACT Oct 2019'!AK4/'ACT Oct 2019'!AI4&lt;='ACT Oct 2019'!L4,($C$5*'ACT Oct 2019'!AK4/'ACT Oct 2019'!AI4-'ACT Oct 2019'!K4)*('ACT Oct 2019'!Q4/100)*'ACT Oct 2019'!AI4,('ACT Oct 2019'!L4-'ACT Oct 2019'!K4)*('ACT Oct 2019'!Q4/100)*'ACT Oct 2019'!AI4))</f>
        <v>0</v>
      </c>
      <c r="H10" s="123">
        <v>0</v>
      </c>
      <c r="I10" s="123">
        <f>IF($C$5*'ACT Oct 2019'!AK4/'ACT Oct 2019'!AI4&lt;'ACT Oct 2019'!K4,0,IF($C$5*'ACT Oct 2019'!AK4/'ACT Oct 2019'!AI4&lt;='ACT Oct 2019'!L4,($C$5*'ACT Oct 2019'!AK4/'ACT Oct 2019'!AI4-'ACT Oct 2019'!K4)*('ACT Oct 2019'!Q4/100)*'ACT Oct 2019'!AI4,('ACT Oct 2019'!L4-'ACT Oct 2019'!K4)*('ACT Oct 2019'!Q4/100)*'ACT Oct 2019'!AI4))</f>
        <v>0</v>
      </c>
      <c r="J10" s="123">
        <f>IF($C$5*'ACT Oct 2019'!AL4/'ACT Oct 2019'!AJ4&gt;='ACT Oct 2019'!J4,('ACT Oct 2019'!J4*'ACT Oct 2019'!U4/100)*'ACT Oct 2019'!AJ4,($C$5*'ACT Oct 2019'!AL4/'ACT Oct 2019'!AJ4*'ACT Oct 2019'!U4/100)*'ACT Oct 2019'!AJ4)</f>
        <v>422.35854545454538</v>
      </c>
      <c r="K10" s="123">
        <f>IF($C$5*'ACT Oct 2019'!AL4/'ACT Oct 2019'!AJ4&lt;'ACT Oct 2019'!J4,0,IF($C$5*'ACT Oct 2019'!AL4/'ACT Oct 2019'!AJ4&lt;='ACT Oct 2019'!K4,($C$5*'ACT Oct 2019'!AL4/'ACT Oct 2019'!AJ4-'ACT Oct 2019'!J4)*('ACT Oct 2019'!V4/100)*'ACT Oct 2019'!AJ4,('ACT Oct 2019'!K4-'ACT Oct 2019'!J4)*('ACT Oct 2019'!V4/100)*'ACT Oct 2019'!AJ4))</f>
        <v>912.1036363636365</v>
      </c>
      <c r="L10" s="123">
        <v>0</v>
      </c>
      <c r="M10" s="123">
        <v>0</v>
      </c>
      <c r="N10" s="123">
        <f>IF($C$5*'ACT Oct 2019'!AL4/'ACT Oct 2019'!AJ4&lt;'ACT Oct 2019'!K4,0,IF($C$5*'ACT Oct 2019'!AL4/'ACT Oct 2019'!AJ4&lt;='ACT Oct 2019'!L4,($C$5*'ACT Oct 2019'!AL4/'ACT Oct 2019'!AJ4-'ACT Oct 2019'!K4)*('ACT Oct 2019'!W4/100)*'ACT Oct 2019'!AJ4,('ACT Oct 2019'!L4-'ACT Oct 2019'!K4)*('ACT Oct 2019'!W4/100)*'ACT Oct 2019'!AJ4))</f>
        <v>0</v>
      </c>
      <c r="O10" s="126">
        <f t="shared" si="0"/>
        <v>3208.2848636363642</v>
      </c>
      <c r="P10" s="127">
        <f>'ACT Oct 2019'!AM4</f>
        <v>13</v>
      </c>
      <c r="Q10" s="127">
        <f>'ACT Oct 2019'!AN4</f>
        <v>0</v>
      </c>
      <c r="R10" s="127">
        <f>'ACT Oct 2019'!AO4</f>
        <v>0</v>
      </c>
      <c r="S10" s="127">
        <f>'ACT Oct 2019'!AP4</f>
        <v>0</v>
      </c>
      <c r="T10" s="100">
        <f>(O10*1.1)-((O10*1.1)*P10/100)</f>
        <v>3070.3286145000011</v>
      </c>
      <c r="U10" s="126">
        <f t="shared" si="2"/>
        <v>3070.3286145000011</v>
      </c>
      <c r="V10" s="126">
        <f>T10</f>
        <v>3070.3286145000011</v>
      </c>
      <c r="W10" s="126">
        <f>U10</f>
        <v>3070.3286145000011</v>
      </c>
      <c r="X10" s="128">
        <f>'ACT Oct 2019'!AW4</f>
        <v>12</v>
      </c>
      <c r="Y10" s="129" t="str">
        <f>'ACT Oct 2019'!AX4</f>
        <v>y</v>
      </c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156"/>
      <c r="AM10" s="156"/>
      <c r="AN10" s="156"/>
      <c r="AO10" s="156"/>
      <c r="AP10" s="156"/>
      <c r="AQ10" s="156"/>
      <c r="AR10" s="156"/>
      <c r="AS10" s="156"/>
      <c r="AT10" s="156"/>
      <c r="AU10" s="156"/>
      <c r="AV10" s="156"/>
      <c r="AW10" s="156"/>
      <c r="AX10" s="156"/>
      <c r="AY10" s="156"/>
      <c r="AZ10" s="156"/>
      <c r="BA10" s="156"/>
      <c r="BB10" s="156"/>
      <c r="BC10" s="156"/>
      <c r="BD10" s="156"/>
      <c r="BE10" s="156"/>
      <c r="BF10" s="156"/>
      <c r="BG10" s="156"/>
      <c r="BH10" s="156"/>
      <c r="BI10" s="156"/>
      <c r="BJ10" s="156"/>
      <c r="BK10" s="156"/>
      <c r="BL10" s="156"/>
      <c r="BM10" s="156"/>
      <c r="BN10" s="156"/>
    </row>
    <row r="11" spans="1:66">
      <c r="BF11" s="156"/>
      <c r="BG11" s="156"/>
      <c r="BH11" s="156"/>
      <c r="BI11" s="156"/>
      <c r="BJ11" s="156"/>
      <c r="BK11" s="156"/>
      <c r="BL11" s="156"/>
      <c r="BM11" s="156"/>
      <c r="BN11" s="156"/>
    </row>
    <row r="12" spans="1:66">
      <c r="BF12" s="156"/>
      <c r="BG12" s="156"/>
      <c r="BH12" s="156"/>
      <c r="BI12" s="156"/>
      <c r="BJ12" s="156"/>
      <c r="BK12" s="156"/>
      <c r="BL12" s="156"/>
      <c r="BM12" s="156"/>
      <c r="BN12" s="156"/>
    </row>
    <row r="13" spans="1:66">
      <c r="BF13" s="156"/>
      <c r="BG13" s="156"/>
      <c r="BH13" s="156"/>
      <c r="BI13" s="156"/>
      <c r="BJ13" s="156"/>
      <c r="BK13" s="156"/>
      <c r="BL13" s="156"/>
      <c r="BM13" s="156"/>
      <c r="BN13" s="156"/>
    </row>
    <row r="14" spans="1:66">
      <c r="BF14" s="156"/>
      <c r="BG14" s="156"/>
      <c r="BH14" s="156"/>
      <c r="BI14" s="156"/>
      <c r="BJ14" s="156"/>
      <c r="BK14" s="156"/>
      <c r="BL14" s="156"/>
      <c r="BM14" s="156"/>
      <c r="BN14" s="156"/>
    </row>
    <row r="15" spans="1:66">
      <c r="BF15" s="156"/>
      <c r="BG15" s="156"/>
      <c r="BH15" s="156"/>
      <c r="BI15" s="156"/>
      <c r="BJ15" s="156"/>
      <c r="BK15" s="156"/>
      <c r="BL15" s="156"/>
      <c r="BM15" s="156"/>
      <c r="BN15" s="156"/>
    </row>
    <row r="16" spans="1:66">
      <c r="BF16" s="156"/>
      <c r="BG16" s="156"/>
      <c r="BH16" s="156"/>
      <c r="BI16" s="156"/>
      <c r="BJ16" s="156"/>
      <c r="BK16" s="156"/>
      <c r="BL16" s="156"/>
      <c r="BM16" s="156"/>
      <c r="BN16" s="156"/>
    </row>
    <row r="17" spans="58:66">
      <c r="BF17" s="156"/>
      <c r="BG17" s="156"/>
      <c r="BH17" s="156"/>
      <c r="BI17" s="156"/>
      <c r="BJ17" s="156"/>
      <c r="BK17" s="156"/>
      <c r="BL17" s="156"/>
      <c r="BM17" s="156"/>
      <c r="BN17" s="156"/>
    </row>
    <row r="18" spans="58:66">
      <c r="BF18" s="156"/>
      <c r="BG18" s="156"/>
      <c r="BH18" s="156"/>
      <c r="BI18" s="156"/>
      <c r="BJ18" s="156"/>
      <c r="BK18" s="156"/>
      <c r="BL18" s="156"/>
      <c r="BM18" s="156"/>
      <c r="BN18" s="156"/>
    </row>
    <row r="19" spans="58:66">
      <c r="BF19" s="156"/>
      <c r="BG19" s="156"/>
      <c r="BH19" s="156"/>
      <c r="BI19" s="156"/>
      <c r="BJ19" s="156"/>
      <c r="BK19" s="156"/>
      <c r="BL19" s="156"/>
      <c r="BM19" s="156"/>
      <c r="BN19" s="156"/>
    </row>
    <row r="20" spans="58:66">
      <c r="BF20" s="156"/>
      <c r="BG20" s="156"/>
      <c r="BH20" s="156"/>
      <c r="BI20" s="156"/>
      <c r="BJ20" s="156"/>
      <c r="BK20" s="156"/>
      <c r="BL20" s="156"/>
      <c r="BM20" s="156"/>
      <c r="BN20" s="156"/>
    </row>
    <row r="21" spans="58:66">
      <c r="BF21" s="156"/>
      <c r="BG21" s="156"/>
      <c r="BH21" s="156"/>
      <c r="BI21" s="156"/>
      <c r="BJ21" s="156"/>
      <c r="BK21" s="156"/>
      <c r="BL21" s="156"/>
      <c r="BM21" s="156"/>
      <c r="BN21" s="156"/>
    </row>
    <row r="22" spans="58:66">
      <c r="BF22" s="156"/>
      <c r="BG22" s="156"/>
      <c r="BH22" s="156"/>
      <c r="BI22" s="156"/>
      <c r="BJ22" s="156"/>
      <c r="BK22" s="156"/>
      <c r="BL22" s="156"/>
      <c r="BM22" s="156"/>
      <c r="BN22" s="156"/>
    </row>
    <row r="23" spans="58:66">
      <c r="BF23" s="156"/>
      <c r="BG23" s="156"/>
      <c r="BH23" s="156"/>
      <c r="BI23" s="156"/>
      <c r="BJ23" s="156"/>
      <c r="BK23" s="156"/>
      <c r="BL23" s="156"/>
      <c r="BM23" s="156"/>
      <c r="BN23" s="156"/>
    </row>
    <row r="24" spans="58:66">
      <c r="BF24" s="156"/>
      <c r="BG24" s="156"/>
      <c r="BH24" s="156"/>
      <c r="BI24" s="156"/>
      <c r="BJ24" s="156"/>
      <c r="BK24" s="156"/>
      <c r="BL24" s="156"/>
      <c r="BM24" s="156"/>
      <c r="BN24" s="156"/>
    </row>
    <row r="25" spans="58:66">
      <c r="BF25" s="156"/>
      <c r="BG25" s="156"/>
      <c r="BH25" s="156"/>
      <c r="BI25" s="156"/>
      <c r="BJ25" s="156"/>
      <c r="BK25" s="156"/>
      <c r="BL25" s="156"/>
      <c r="BM25" s="156"/>
      <c r="BN25" s="156"/>
    </row>
    <row r="26" spans="58:66">
      <c r="BF26" s="156"/>
      <c r="BG26" s="156"/>
      <c r="BH26" s="156"/>
      <c r="BI26" s="156"/>
      <c r="BJ26" s="156"/>
      <c r="BK26" s="156"/>
      <c r="BL26" s="156"/>
      <c r="BM26" s="156"/>
      <c r="BN26" s="156"/>
    </row>
    <row r="27" spans="58:66">
      <c r="BF27" s="156"/>
      <c r="BG27" s="156"/>
      <c r="BH27" s="156"/>
      <c r="BI27" s="156"/>
      <c r="BJ27" s="156"/>
      <c r="BK27" s="156"/>
      <c r="BL27" s="156"/>
      <c r="BM27" s="156"/>
      <c r="BN27" s="156"/>
    </row>
    <row r="28" spans="58:66">
      <c r="BF28" s="156"/>
      <c r="BG28" s="156"/>
      <c r="BH28" s="156"/>
      <c r="BI28" s="156"/>
      <c r="BJ28" s="156"/>
      <c r="BK28" s="156"/>
      <c r="BL28" s="156"/>
      <c r="BM28" s="156"/>
      <c r="BN28" s="156"/>
    </row>
    <row r="29" spans="58:66">
      <c r="BF29" s="156"/>
      <c r="BG29" s="156"/>
      <c r="BH29" s="156"/>
      <c r="BI29" s="156"/>
      <c r="BJ29" s="156"/>
      <c r="BK29" s="156"/>
      <c r="BL29" s="156"/>
      <c r="BM29" s="156"/>
      <c r="BN29" s="156"/>
    </row>
    <row r="30" spans="58:66">
      <c r="BF30" s="156"/>
      <c r="BG30" s="156"/>
      <c r="BH30" s="156"/>
      <c r="BI30" s="156"/>
      <c r="BJ30" s="156"/>
      <c r="BK30" s="156"/>
      <c r="BL30" s="156"/>
      <c r="BM30" s="156"/>
      <c r="BN30" s="156"/>
    </row>
    <row r="31" spans="58:66">
      <c r="BF31" s="156"/>
      <c r="BG31" s="156"/>
      <c r="BH31" s="156"/>
      <c r="BI31" s="156"/>
      <c r="BJ31" s="156"/>
      <c r="BK31" s="156"/>
      <c r="BL31" s="156"/>
      <c r="BM31" s="156"/>
      <c r="BN31" s="156"/>
    </row>
    <row r="32" spans="58:66">
      <c r="BF32" s="156"/>
      <c r="BG32" s="156"/>
      <c r="BH32" s="156"/>
      <c r="BI32" s="156"/>
      <c r="BJ32" s="156"/>
      <c r="BK32" s="156"/>
      <c r="BL32" s="156"/>
      <c r="BM32" s="156"/>
      <c r="BN32" s="156"/>
    </row>
    <row r="33" spans="58:66">
      <c r="BF33" s="156"/>
      <c r="BG33" s="156"/>
      <c r="BH33" s="156"/>
      <c r="BI33" s="156"/>
      <c r="BJ33" s="156"/>
      <c r="BK33" s="156"/>
      <c r="BL33" s="156"/>
      <c r="BM33" s="156"/>
      <c r="BN33" s="156"/>
    </row>
    <row r="34" spans="58:66">
      <c r="BF34" s="156"/>
      <c r="BG34" s="156"/>
      <c r="BH34" s="156"/>
      <c r="BI34" s="156"/>
      <c r="BJ34" s="156"/>
      <c r="BK34" s="156"/>
      <c r="BL34" s="156"/>
      <c r="BM34" s="156"/>
      <c r="BN34" s="156"/>
    </row>
    <row r="35" spans="58:66">
      <c r="BF35" s="156"/>
      <c r="BG35" s="156"/>
      <c r="BH35" s="156"/>
      <c r="BI35" s="156"/>
      <c r="BJ35" s="156"/>
      <c r="BK35" s="156"/>
      <c r="BL35" s="156"/>
      <c r="BM35" s="156"/>
      <c r="BN35" s="156"/>
    </row>
    <row r="36" spans="58:66">
      <c r="BF36" s="156"/>
      <c r="BG36" s="156"/>
      <c r="BH36" s="156"/>
      <c r="BI36" s="156"/>
      <c r="BJ36" s="156"/>
      <c r="BK36" s="156"/>
      <c r="BL36" s="156"/>
      <c r="BM36" s="156"/>
      <c r="BN36" s="156"/>
    </row>
    <row r="37" spans="58:66">
      <c r="BF37" s="156"/>
      <c r="BG37" s="156"/>
      <c r="BH37" s="156"/>
      <c r="BI37" s="156"/>
      <c r="BJ37" s="156"/>
      <c r="BK37" s="156"/>
      <c r="BL37" s="156"/>
      <c r="BM37" s="156"/>
      <c r="BN37" s="156"/>
    </row>
    <row r="38" spans="58:66">
      <c r="BF38" s="156"/>
      <c r="BG38" s="156"/>
      <c r="BH38" s="156"/>
      <c r="BI38" s="156"/>
      <c r="BJ38" s="156"/>
      <c r="BK38" s="156"/>
      <c r="BL38" s="156"/>
      <c r="BM38" s="156"/>
      <c r="BN38" s="156"/>
    </row>
    <row r="39" spans="58:66">
      <c r="BF39" s="156"/>
      <c r="BG39" s="156"/>
      <c r="BH39" s="156"/>
      <c r="BI39" s="156"/>
      <c r="BJ39" s="156"/>
      <c r="BK39" s="156"/>
      <c r="BL39" s="156"/>
      <c r="BM39" s="156"/>
      <c r="BN39" s="156"/>
    </row>
    <row r="40" spans="58:66">
      <c r="BF40" s="156"/>
      <c r="BG40" s="156"/>
      <c r="BH40" s="156"/>
      <c r="BI40" s="156"/>
      <c r="BJ40" s="156"/>
      <c r="BK40" s="156"/>
      <c r="BL40" s="156"/>
      <c r="BM40" s="156"/>
      <c r="BN40" s="156"/>
    </row>
    <row r="41" spans="58:66">
      <c r="BF41" s="156"/>
      <c r="BG41" s="156"/>
      <c r="BH41" s="156"/>
      <c r="BI41" s="156"/>
      <c r="BJ41" s="156"/>
      <c r="BK41" s="156"/>
      <c r="BL41" s="156"/>
      <c r="BM41" s="156"/>
      <c r="BN41" s="156"/>
    </row>
    <row r="42" spans="58:66">
      <c r="BF42" s="156"/>
      <c r="BG42" s="156"/>
      <c r="BH42" s="156"/>
      <c r="BI42" s="156"/>
      <c r="BJ42" s="156"/>
      <c r="BK42" s="156"/>
      <c r="BL42" s="156"/>
      <c r="BM42" s="156"/>
      <c r="BN42" s="156"/>
    </row>
    <row r="43" spans="58:66">
      <c r="BF43" s="156"/>
      <c r="BG43" s="156"/>
      <c r="BH43" s="156"/>
      <c r="BI43" s="156"/>
      <c r="BJ43" s="156"/>
      <c r="BK43" s="156"/>
      <c r="BL43" s="156"/>
      <c r="BM43" s="156"/>
      <c r="BN43" s="156"/>
    </row>
    <row r="44" spans="58:66">
      <c r="BF44" s="156"/>
      <c r="BG44" s="156"/>
      <c r="BH44" s="156"/>
      <c r="BI44" s="156"/>
      <c r="BJ44" s="156"/>
      <c r="BK44" s="156"/>
      <c r="BL44" s="156"/>
      <c r="BM44" s="156"/>
      <c r="BN44" s="156"/>
    </row>
    <row r="45" spans="58:66">
      <c r="BF45" s="156"/>
      <c r="BG45" s="156"/>
      <c r="BH45" s="156"/>
      <c r="BI45" s="156"/>
      <c r="BJ45" s="156"/>
      <c r="BK45" s="156"/>
      <c r="BL45" s="156"/>
      <c r="BM45" s="156"/>
      <c r="BN45" s="156"/>
    </row>
    <row r="46" spans="58:66">
      <c r="BF46" s="156"/>
      <c r="BG46" s="156"/>
      <c r="BH46" s="156"/>
      <c r="BI46" s="156"/>
      <c r="BJ46" s="156"/>
      <c r="BK46" s="156"/>
      <c r="BL46" s="156"/>
      <c r="BM46" s="156"/>
      <c r="BN46" s="156"/>
    </row>
    <row r="47" spans="58:66">
      <c r="BF47" s="156"/>
      <c r="BG47" s="156"/>
      <c r="BH47" s="156"/>
      <c r="BI47" s="156"/>
      <c r="BJ47" s="156"/>
      <c r="BK47" s="156"/>
      <c r="BL47" s="156"/>
      <c r="BM47" s="156"/>
      <c r="BN47" s="156"/>
    </row>
    <row r="48" spans="58:66">
      <c r="BF48" s="156"/>
      <c r="BG48" s="156"/>
      <c r="BH48" s="156"/>
      <c r="BI48" s="156"/>
      <c r="BJ48" s="156"/>
      <c r="BK48" s="156"/>
      <c r="BL48" s="156"/>
      <c r="BM48" s="156"/>
      <c r="BN48" s="156"/>
    </row>
    <row r="49" spans="58:66">
      <c r="BF49" s="156"/>
      <c r="BG49" s="156"/>
      <c r="BH49" s="156"/>
      <c r="BI49" s="156"/>
      <c r="BJ49" s="156"/>
      <c r="BK49" s="156"/>
      <c r="BL49" s="156"/>
      <c r="BM49" s="156"/>
      <c r="BN49" s="156"/>
    </row>
    <row r="50" spans="58:66">
      <c r="BF50" s="156"/>
      <c r="BG50" s="156"/>
      <c r="BH50" s="156"/>
      <c r="BI50" s="156"/>
      <c r="BJ50" s="156"/>
      <c r="BK50" s="156"/>
      <c r="BL50" s="156"/>
      <c r="BM50" s="156"/>
      <c r="BN50" s="156"/>
    </row>
    <row r="51" spans="58:66">
      <c r="BF51" s="156"/>
      <c r="BG51" s="156"/>
      <c r="BH51" s="156"/>
      <c r="BI51" s="156"/>
      <c r="BJ51" s="156"/>
      <c r="BK51" s="156"/>
      <c r="BL51" s="156"/>
      <c r="BM51" s="156"/>
      <c r="BN51" s="156"/>
    </row>
    <row r="52" spans="58:66">
      <c r="BF52" s="156"/>
      <c r="BG52" s="156"/>
      <c r="BH52" s="156"/>
      <c r="BI52" s="156"/>
      <c r="BJ52" s="156"/>
      <c r="BK52" s="156"/>
      <c r="BL52" s="156"/>
      <c r="BM52" s="156"/>
      <c r="BN52" s="156"/>
    </row>
    <row r="53" spans="58:66">
      <c r="BF53" s="156"/>
      <c r="BG53" s="156"/>
      <c r="BH53" s="156"/>
      <c r="BI53" s="156"/>
      <c r="BJ53" s="156"/>
      <c r="BK53" s="156"/>
      <c r="BL53" s="156"/>
      <c r="BM53" s="156"/>
      <c r="BN53" s="156"/>
    </row>
    <row r="54" spans="58:66">
      <c r="BF54" s="156"/>
      <c r="BG54" s="156"/>
      <c r="BH54" s="156"/>
      <c r="BI54" s="156"/>
      <c r="BJ54" s="156"/>
      <c r="BK54" s="156"/>
      <c r="BL54" s="156"/>
      <c r="BM54" s="156"/>
      <c r="BN54" s="156"/>
    </row>
    <row r="55" spans="58:66">
      <c r="BF55" s="156"/>
      <c r="BG55" s="156"/>
      <c r="BH55" s="156"/>
      <c r="BI55" s="156"/>
      <c r="BJ55" s="156"/>
      <c r="BK55" s="156"/>
      <c r="BL55" s="156"/>
      <c r="BM55" s="156"/>
      <c r="BN55" s="156"/>
    </row>
    <row r="56" spans="58:66">
      <c r="BF56" s="156"/>
      <c r="BG56" s="156"/>
      <c r="BH56" s="156"/>
      <c r="BI56" s="156"/>
      <c r="BJ56" s="156"/>
      <c r="BK56" s="156"/>
      <c r="BL56" s="156"/>
      <c r="BM56" s="156"/>
      <c r="BN56" s="156"/>
    </row>
    <row r="57" spans="58:66">
      <c r="BF57" s="156"/>
      <c r="BG57" s="156"/>
      <c r="BH57" s="156"/>
      <c r="BI57" s="156"/>
      <c r="BJ57" s="156"/>
      <c r="BK57" s="156"/>
      <c r="BL57" s="156"/>
      <c r="BM57" s="156"/>
      <c r="BN57" s="156"/>
    </row>
    <row r="58" spans="58:66">
      <c r="BF58" s="156"/>
      <c r="BG58" s="156"/>
      <c r="BH58" s="156"/>
      <c r="BI58" s="156"/>
      <c r="BJ58" s="156"/>
      <c r="BK58" s="156"/>
      <c r="BL58" s="156"/>
      <c r="BM58" s="156"/>
      <c r="BN58" s="156"/>
    </row>
    <row r="59" spans="58:66">
      <c r="BF59" s="156"/>
      <c r="BG59" s="156"/>
      <c r="BH59" s="156"/>
      <c r="BI59" s="156"/>
      <c r="BJ59" s="156"/>
      <c r="BK59" s="156"/>
      <c r="BL59" s="156"/>
      <c r="BM59" s="156"/>
      <c r="BN59" s="156"/>
    </row>
    <row r="60" spans="58:66">
      <c r="BF60" s="156"/>
      <c r="BG60" s="156"/>
      <c r="BH60" s="156"/>
      <c r="BI60" s="156"/>
      <c r="BJ60" s="156"/>
      <c r="BK60" s="156"/>
      <c r="BL60" s="156"/>
      <c r="BM60" s="156"/>
      <c r="BN60" s="156"/>
    </row>
    <row r="61" spans="58:66">
      <c r="BF61" s="156"/>
      <c r="BG61" s="156"/>
      <c r="BH61" s="156"/>
      <c r="BI61" s="156"/>
      <c r="BJ61" s="156"/>
      <c r="BK61" s="156"/>
      <c r="BL61" s="156"/>
      <c r="BM61" s="156"/>
      <c r="BN61" s="156"/>
    </row>
    <row r="62" spans="58:66">
      <c r="BF62" s="156"/>
      <c r="BG62" s="156"/>
      <c r="BH62" s="156"/>
      <c r="BI62" s="156"/>
      <c r="BJ62" s="156"/>
      <c r="BK62" s="156"/>
      <c r="BL62" s="156"/>
      <c r="BM62" s="156"/>
      <c r="BN62" s="156"/>
    </row>
    <row r="63" spans="58:66">
      <c r="BF63" s="156"/>
      <c r="BG63" s="156"/>
      <c r="BH63" s="156"/>
      <c r="BI63" s="156"/>
      <c r="BJ63" s="156"/>
      <c r="BK63" s="156"/>
      <c r="BL63" s="156"/>
      <c r="BM63" s="156"/>
      <c r="BN63" s="156"/>
    </row>
    <row r="64" spans="58:66">
      <c r="BF64" s="156"/>
      <c r="BG64" s="156"/>
      <c r="BH64" s="156"/>
      <c r="BI64" s="156"/>
      <c r="BJ64" s="156"/>
      <c r="BK64" s="156"/>
      <c r="BL64" s="156"/>
      <c r="BM64" s="156"/>
      <c r="BN64" s="156"/>
    </row>
    <row r="65" spans="58:66">
      <c r="BF65" s="156"/>
      <c r="BG65" s="156"/>
      <c r="BH65" s="156"/>
      <c r="BI65" s="156"/>
      <c r="BJ65" s="156"/>
      <c r="BK65" s="156"/>
      <c r="BL65" s="156"/>
      <c r="BM65" s="156"/>
      <c r="BN65" s="156"/>
    </row>
    <row r="66" spans="58:66">
      <c r="BF66" s="156"/>
      <c r="BG66" s="156"/>
      <c r="BH66" s="156"/>
      <c r="BI66" s="156"/>
      <c r="BJ66" s="156"/>
      <c r="BK66" s="156"/>
      <c r="BL66" s="156"/>
      <c r="BM66" s="156"/>
      <c r="BN66" s="156"/>
    </row>
    <row r="67" spans="58:66">
      <c r="BF67" s="156"/>
      <c r="BG67" s="156"/>
      <c r="BH67" s="156"/>
      <c r="BI67" s="156"/>
      <c r="BJ67" s="156"/>
      <c r="BK67" s="156"/>
      <c r="BL67" s="156"/>
      <c r="BM67" s="156"/>
      <c r="BN67" s="156"/>
    </row>
    <row r="68" spans="58:66">
      <c r="BF68" s="156"/>
      <c r="BG68" s="156"/>
      <c r="BH68" s="156"/>
      <c r="BI68" s="156"/>
      <c r="BJ68" s="156"/>
      <c r="BK68" s="156"/>
      <c r="BL68" s="156"/>
      <c r="BM68" s="156"/>
      <c r="BN68" s="156"/>
    </row>
    <row r="69" spans="58:66">
      <c r="BF69" s="156"/>
      <c r="BG69" s="156"/>
      <c r="BH69" s="156"/>
      <c r="BI69" s="156"/>
      <c r="BJ69" s="156"/>
      <c r="BK69" s="156"/>
      <c r="BL69" s="156"/>
      <c r="BM69" s="156"/>
      <c r="BN69" s="156"/>
    </row>
    <row r="70" spans="58:66">
      <c r="BF70" s="156"/>
      <c r="BG70" s="156"/>
      <c r="BH70" s="156"/>
      <c r="BI70" s="156"/>
      <c r="BJ70" s="156"/>
      <c r="BK70" s="156"/>
      <c r="BL70" s="156"/>
      <c r="BM70" s="156"/>
      <c r="BN70" s="156"/>
    </row>
    <row r="71" spans="58:66">
      <c r="BF71" s="156"/>
      <c r="BG71" s="156"/>
      <c r="BH71" s="156"/>
      <c r="BI71" s="156"/>
      <c r="BJ71" s="156"/>
      <c r="BK71" s="156"/>
      <c r="BL71" s="156"/>
      <c r="BM71" s="156"/>
      <c r="BN71" s="156"/>
    </row>
    <row r="72" spans="58:66">
      <c r="BF72" s="156"/>
      <c r="BG72" s="156"/>
      <c r="BH72" s="156"/>
      <c r="BI72" s="156"/>
      <c r="BJ72" s="156"/>
      <c r="BK72" s="156"/>
      <c r="BL72" s="156"/>
      <c r="BM72" s="156"/>
      <c r="BN72" s="156"/>
    </row>
    <row r="73" spans="58:66">
      <c r="BF73" s="156"/>
      <c r="BG73" s="156"/>
      <c r="BH73" s="156"/>
      <c r="BI73" s="156"/>
      <c r="BJ73" s="156"/>
      <c r="BK73" s="156"/>
      <c r="BL73" s="156"/>
      <c r="BM73" s="156"/>
      <c r="BN73" s="156"/>
    </row>
    <row r="74" spans="58:66">
      <c r="BF74" s="156"/>
      <c r="BG74" s="156"/>
      <c r="BH74" s="156"/>
      <c r="BI74" s="156"/>
      <c r="BJ74" s="156"/>
      <c r="BK74" s="156"/>
      <c r="BL74" s="156"/>
      <c r="BM74" s="156"/>
      <c r="BN74" s="156"/>
    </row>
    <row r="75" spans="58:66">
      <c r="BF75" s="156"/>
      <c r="BG75" s="156"/>
      <c r="BH75" s="156"/>
      <c r="BI75" s="156"/>
      <c r="BJ75" s="156"/>
      <c r="BK75" s="156"/>
      <c r="BL75" s="156"/>
      <c r="BM75" s="156"/>
      <c r="BN75" s="156"/>
    </row>
    <row r="76" spans="58:66">
      <c r="BF76" s="156"/>
      <c r="BG76" s="156"/>
      <c r="BH76" s="156"/>
      <c r="BI76" s="156"/>
      <c r="BJ76" s="156"/>
      <c r="BK76" s="156"/>
      <c r="BL76" s="156"/>
      <c r="BM76" s="156"/>
      <c r="BN76" s="156"/>
    </row>
    <row r="77" spans="58:66">
      <c r="BF77" s="156"/>
      <c r="BG77" s="156"/>
      <c r="BH77" s="156"/>
      <c r="BI77" s="156"/>
      <c r="BJ77" s="156"/>
      <c r="BK77" s="156"/>
      <c r="BL77" s="156"/>
      <c r="BM77" s="156"/>
      <c r="BN77" s="156"/>
    </row>
    <row r="78" spans="58:66">
      <c r="BF78" s="156"/>
      <c r="BG78" s="156"/>
      <c r="BH78" s="156"/>
      <c r="BI78" s="156"/>
      <c r="BJ78" s="156"/>
      <c r="BK78" s="156"/>
      <c r="BL78" s="156"/>
      <c r="BM78" s="156"/>
      <c r="BN78" s="156"/>
    </row>
    <row r="79" spans="58:66">
      <c r="BF79" s="156"/>
      <c r="BG79" s="156"/>
      <c r="BH79" s="156"/>
      <c r="BI79" s="156"/>
      <c r="BJ79" s="156"/>
      <c r="BK79" s="156"/>
      <c r="BL79" s="156"/>
      <c r="BM79" s="156"/>
      <c r="BN79" s="156"/>
    </row>
    <row r="80" spans="58:66">
      <c r="BF80" s="156"/>
      <c r="BG80" s="156"/>
      <c r="BH80" s="156"/>
      <c r="BI80" s="156"/>
      <c r="BJ80" s="156"/>
      <c r="BK80" s="156"/>
      <c r="BL80" s="156"/>
      <c r="BM80" s="156"/>
      <c r="BN80" s="156"/>
    </row>
    <row r="81" spans="58:66">
      <c r="BF81" s="156"/>
      <c r="BG81" s="156"/>
      <c r="BH81" s="156"/>
      <c r="BI81" s="156"/>
      <c r="BJ81" s="156"/>
      <c r="BK81" s="156"/>
      <c r="BL81" s="156"/>
      <c r="BM81" s="156"/>
      <c r="BN81" s="156"/>
    </row>
    <row r="82" spans="58:66">
      <c r="BF82" s="156"/>
      <c r="BG82" s="156"/>
      <c r="BH82" s="156"/>
      <c r="BI82" s="156"/>
      <c r="BJ82" s="156"/>
      <c r="BK82" s="156"/>
      <c r="BL82" s="156"/>
      <c r="BM82" s="156"/>
      <c r="BN82" s="156"/>
    </row>
    <row r="83" spans="58:66">
      <c r="BF83" s="156"/>
      <c r="BG83" s="156"/>
      <c r="BH83" s="156"/>
      <c r="BI83" s="156"/>
      <c r="BJ83" s="156"/>
      <c r="BK83" s="156"/>
      <c r="BL83" s="156"/>
      <c r="BM83" s="156"/>
      <c r="BN83" s="156"/>
    </row>
    <row r="84" spans="58:66">
      <c r="BF84" s="156"/>
      <c r="BG84" s="156"/>
      <c r="BH84" s="156"/>
      <c r="BI84" s="156"/>
      <c r="BJ84" s="156"/>
      <c r="BK84" s="156"/>
      <c r="BL84" s="156"/>
      <c r="BM84" s="156"/>
      <c r="BN84" s="156"/>
    </row>
    <row r="85" spans="58:66">
      <c r="BF85" s="156"/>
      <c r="BG85" s="156"/>
      <c r="BH85" s="156"/>
      <c r="BI85" s="156"/>
      <c r="BJ85" s="156"/>
      <c r="BK85" s="156"/>
      <c r="BL85" s="156"/>
      <c r="BM85" s="156"/>
      <c r="BN85" s="156"/>
    </row>
    <row r="86" spans="58:66">
      <c r="BF86" s="156"/>
      <c r="BG86" s="156"/>
      <c r="BH86" s="156"/>
      <c r="BI86" s="156"/>
      <c r="BJ86" s="156"/>
      <c r="BK86" s="156"/>
      <c r="BL86" s="156"/>
      <c r="BM86" s="156"/>
      <c r="BN86" s="156"/>
    </row>
    <row r="87" spans="58:66">
      <c r="BF87" s="156"/>
      <c r="BG87" s="156"/>
      <c r="BH87" s="156"/>
      <c r="BI87" s="156"/>
      <c r="BJ87" s="156"/>
      <c r="BK87" s="156"/>
      <c r="BL87" s="156"/>
      <c r="BM87" s="156"/>
      <c r="BN87" s="156"/>
    </row>
    <row r="88" spans="58:66">
      <c r="BF88" s="156"/>
      <c r="BG88" s="156"/>
      <c r="BH88" s="156"/>
      <c r="BI88" s="156"/>
      <c r="BJ88" s="156"/>
      <c r="BK88" s="156"/>
      <c r="BL88" s="156"/>
      <c r="BM88" s="156"/>
      <c r="BN88" s="156"/>
    </row>
    <row r="89" spans="58:66">
      <c r="BF89" s="156"/>
      <c r="BG89" s="156"/>
      <c r="BH89" s="156"/>
      <c r="BI89" s="156"/>
      <c r="BJ89" s="156"/>
      <c r="BK89" s="156"/>
      <c r="BL89" s="156"/>
      <c r="BM89" s="156"/>
      <c r="BN89" s="156"/>
    </row>
    <row r="90" spans="58:66">
      <c r="BF90" s="156"/>
      <c r="BG90" s="156"/>
      <c r="BH90" s="156"/>
      <c r="BI90" s="156"/>
      <c r="BJ90" s="156"/>
      <c r="BK90" s="156"/>
      <c r="BL90" s="156"/>
      <c r="BM90" s="156"/>
      <c r="BN90" s="156"/>
    </row>
    <row r="91" spans="58:66">
      <c r="BF91" s="156"/>
      <c r="BG91" s="156"/>
      <c r="BH91" s="156"/>
      <c r="BI91" s="156"/>
      <c r="BJ91" s="156"/>
      <c r="BK91" s="156"/>
      <c r="BL91" s="156"/>
      <c r="BM91" s="156"/>
      <c r="BN91" s="156"/>
    </row>
    <row r="92" spans="58:66">
      <c r="BF92" s="156"/>
      <c r="BG92" s="156"/>
      <c r="BH92" s="156"/>
      <c r="BI92" s="156"/>
      <c r="BJ92" s="156"/>
      <c r="BK92" s="156"/>
      <c r="BL92" s="156"/>
      <c r="BM92" s="156"/>
      <c r="BN92" s="156"/>
    </row>
    <row r="93" spans="58:66">
      <c r="BF93" s="156"/>
      <c r="BG93" s="156"/>
      <c r="BH93" s="156"/>
      <c r="BI93" s="156"/>
      <c r="BJ93" s="156"/>
      <c r="BK93" s="156"/>
      <c r="BL93" s="156"/>
      <c r="BM93" s="156"/>
      <c r="BN93" s="156"/>
    </row>
    <row r="94" spans="58:66">
      <c r="BF94" s="156"/>
      <c r="BG94" s="156"/>
      <c r="BH94" s="156"/>
      <c r="BI94" s="156"/>
      <c r="BJ94" s="156"/>
      <c r="BK94" s="156"/>
      <c r="BL94" s="156"/>
      <c r="BM94" s="156"/>
      <c r="BN94" s="156"/>
    </row>
    <row r="95" spans="58:66">
      <c r="BF95" s="156"/>
      <c r="BG95" s="156"/>
      <c r="BH95" s="156"/>
      <c r="BI95" s="156"/>
      <c r="BJ95" s="156"/>
      <c r="BK95" s="156"/>
      <c r="BL95" s="156"/>
      <c r="BM95" s="156"/>
      <c r="BN95" s="156"/>
    </row>
    <row r="96" spans="58:66">
      <c r="BF96" s="156"/>
      <c r="BG96" s="156"/>
      <c r="BH96" s="156"/>
      <c r="BI96" s="156"/>
      <c r="BJ96" s="156"/>
      <c r="BK96" s="156"/>
      <c r="BL96" s="156"/>
      <c r="BM96" s="156"/>
      <c r="BN96" s="156"/>
    </row>
    <row r="97" spans="58:66">
      <c r="BF97" s="156"/>
      <c r="BG97" s="156"/>
      <c r="BH97" s="156"/>
      <c r="BI97" s="156"/>
      <c r="BJ97" s="156"/>
      <c r="BK97" s="156"/>
      <c r="BL97" s="156"/>
      <c r="BM97" s="156"/>
      <c r="BN97" s="156"/>
    </row>
    <row r="98" spans="58:66">
      <c r="BF98" s="156"/>
      <c r="BG98" s="156"/>
      <c r="BH98" s="156"/>
      <c r="BI98" s="156"/>
      <c r="BJ98" s="156"/>
      <c r="BK98" s="156"/>
      <c r="BL98" s="156"/>
      <c r="BM98" s="156"/>
      <c r="BN98" s="156"/>
    </row>
    <row r="99" spans="58:66">
      <c r="BF99" s="156"/>
      <c r="BG99" s="156"/>
      <c r="BH99" s="156"/>
      <c r="BI99" s="156"/>
      <c r="BJ99" s="156"/>
      <c r="BK99" s="156"/>
      <c r="BL99" s="156"/>
      <c r="BM99" s="156"/>
      <c r="BN99" s="156"/>
    </row>
    <row r="100" spans="58:66">
      <c r="BF100" s="156"/>
      <c r="BG100" s="156"/>
      <c r="BH100" s="156"/>
      <c r="BI100" s="156"/>
      <c r="BJ100" s="156"/>
      <c r="BK100" s="156"/>
      <c r="BL100" s="156"/>
      <c r="BM100" s="156"/>
      <c r="BN100" s="156"/>
    </row>
    <row r="101" spans="58:66">
      <c r="BF101" s="156"/>
      <c r="BG101" s="156"/>
      <c r="BH101" s="156"/>
      <c r="BI101" s="156"/>
      <c r="BJ101" s="156"/>
      <c r="BK101" s="156"/>
      <c r="BL101" s="156"/>
      <c r="BM101" s="156"/>
      <c r="BN101" s="156"/>
    </row>
    <row r="102" spans="58:66">
      <c r="BF102" s="156"/>
      <c r="BG102" s="156"/>
      <c r="BH102" s="156"/>
      <c r="BI102" s="156"/>
      <c r="BJ102" s="156"/>
      <c r="BK102" s="156"/>
      <c r="BL102" s="156"/>
      <c r="BM102" s="156"/>
      <c r="BN102" s="156"/>
    </row>
    <row r="103" spans="58:66">
      <c r="BF103" s="156"/>
      <c r="BG103" s="156"/>
      <c r="BH103" s="156"/>
      <c r="BI103" s="156"/>
      <c r="BJ103" s="156"/>
      <c r="BK103" s="156"/>
      <c r="BL103" s="156"/>
      <c r="BM103" s="156"/>
      <c r="BN103" s="156"/>
    </row>
    <row r="104" spans="58:66">
      <c r="BF104" s="156"/>
      <c r="BG104" s="156"/>
      <c r="BH104" s="156"/>
      <c r="BI104" s="156"/>
      <c r="BJ104" s="156"/>
      <c r="BK104" s="156"/>
      <c r="BL104" s="156"/>
      <c r="BM104" s="156"/>
      <c r="BN104" s="156"/>
    </row>
    <row r="105" spans="58:66">
      <c r="BF105" s="156"/>
      <c r="BG105" s="156"/>
      <c r="BH105" s="156"/>
      <c r="BI105" s="156"/>
      <c r="BJ105" s="156"/>
      <c r="BK105" s="156"/>
      <c r="BL105" s="156"/>
      <c r="BM105" s="156"/>
      <c r="BN105" s="156"/>
    </row>
    <row r="106" spans="58:66">
      <c r="BF106" s="156"/>
      <c r="BG106" s="156"/>
      <c r="BH106" s="156"/>
      <c r="BI106" s="156"/>
      <c r="BJ106" s="156"/>
      <c r="BK106" s="156"/>
      <c r="BL106" s="156"/>
      <c r="BM106" s="156"/>
      <c r="BN106" s="156"/>
    </row>
    <row r="107" spans="58:66">
      <c r="BF107" s="156"/>
      <c r="BG107" s="156"/>
      <c r="BH107" s="156"/>
      <c r="BI107" s="156"/>
      <c r="BJ107" s="156"/>
      <c r="BK107" s="156"/>
      <c r="BL107" s="156"/>
      <c r="BM107" s="156"/>
      <c r="BN107" s="156"/>
    </row>
    <row r="108" spans="58:66">
      <c r="BF108" s="156"/>
      <c r="BG108" s="156"/>
      <c r="BH108" s="156"/>
      <c r="BI108" s="156"/>
      <c r="BJ108" s="156"/>
      <c r="BK108" s="156"/>
      <c r="BL108" s="156"/>
      <c r="BM108" s="156"/>
      <c r="BN108" s="156"/>
    </row>
    <row r="109" spans="58:66">
      <c r="BF109" s="156"/>
      <c r="BG109" s="156"/>
      <c r="BH109" s="156"/>
      <c r="BI109" s="156"/>
      <c r="BJ109" s="156"/>
      <c r="BK109" s="156"/>
      <c r="BL109" s="156"/>
      <c r="BM109" s="156"/>
      <c r="BN109" s="156"/>
    </row>
    <row r="110" spans="58:66">
      <c r="BF110" s="156"/>
      <c r="BG110" s="156"/>
      <c r="BH110" s="156"/>
      <c r="BI110" s="156"/>
      <c r="BJ110" s="156"/>
      <c r="BK110" s="156"/>
      <c r="BL110" s="156"/>
      <c r="BM110" s="156"/>
      <c r="BN110" s="156"/>
    </row>
    <row r="111" spans="58:66">
      <c r="BF111" s="156"/>
      <c r="BG111" s="156"/>
      <c r="BH111" s="156"/>
      <c r="BI111" s="156"/>
      <c r="BJ111" s="156"/>
      <c r="BK111" s="156"/>
      <c r="BL111" s="156"/>
      <c r="BM111" s="156"/>
      <c r="BN111" s="156"/>
    </row>
    <row r="112" spans="58:66">
      <c r="BF112" s="156"/>
      <c r="BG112" s="156"/>
      <c r="BH112" s="156"/>
      <c r="BI112" s="156"/>
      <c r="BJ112" s="156"/>
      <c r="BK112" s="156"/>
      <c r="BL112" s="156"/>
      <c r="BM112" s="156"/>
      <c r="BN112" s="156"/>
    </row>
    <row r="113" spans="58:66">
      <c r="BF113" s="156"/>
      <c r="BG113" s="156"/>
      <c r="BH113" s="156"/>
      <c r="BI113" s="156"/>
      <c r="BJ113" s="156"/>
      <c r="BK113" s="156"/>
      <c r="BL113" s="156"/>
      <c r="BM113" s="156"/>
      <c r="BN113" s="156"/>
    </row>
    <row r="114" spans="58:66">
      <c r="BF114" s="156"/>
      <c r="BG114" s="156"/>
      <c r="BH114" s="156"/>
      <c r="BI114" s="156"/>
      <c r="BJ114" s="156"/>
      <c r="BK114" s="156"/>
      <c r="BL114" s="156"/>
      <c r="BM114" s="156"/>
      <c r="BN114" s="156"/>
    </row>
    <row r="115" spans="58:66">
      <c r="BF115" s="156"/>
      <c r="BG115" s="156"/>
      <c r="BH115" s="156"/>
      <c r="BI115" s="156"/>
      <c r="BJ115" s="156"/>
      <c r="BK115" s="156"/>
      <c r="BL115" s="156"/>
      <c r="BM115" s="156"/>
      <c r="BN115" s="156"/>
    </row>
    <row r="116" spans="58:66">
      <c r="BF116" s="156"/>
      <c r="BG116" s="156"/>
      <c r="BH116" s="156"/>
      <c r="BI116" s="156"/>
      <c r="BJ116" s="156"/>
      <c r="BK116" s="156"/>
      <c r="BL116" s="156"/>
      <c r="BM116" s="156"/>
      <c r="BN116" s="156"/>
    </row>
    <row r="117" spans="58:66">
      <c r="BF117" s="156"/>
      <c r="BG117" s="156"/>
      <c r="BH117" s="156"/>
      <c r="BI117" s="156"/>
      <c r="BJ117" s="156"/>
      <c r="BK117" s="156"/>
      <c r="BL117" s="156"/>
      <c r="BM117" s="156"/>
      <c r="BN117" s="156"/>
    </row>
    <row r="118" spans="58:66">
      <c r="BF118" s="156"/>
      <c r="BG118" s="156"/>
      <c r="BH118" s="156"/>
      <c r="BI118" s="156"/>
      <c r="BJ118" s="156"/>
      <c r="BK118" s="156"/>
      <c r="BL118" s="156"/>
      <c r="BM118" s="156"/>
      <c r="BN118" s="156"/>
    </row>
    <row r="119" spans="58:66">
      <c r="BF119" s="156"/>
      <c r="BG119" s="156"/>
      <c r="BH119" s="156"/>
      <c r="BI119" s="156"/>
      <c r="BJ119" s="156"/>
      <c r="BK119" s="156"/>
      <c r="BL119" s="156"/>
      <c r="BM119" s="156"/>
      <c r="BN119" s="156"/>
    </row>
    <row r="120" spans="58:66">
      <c r="BF120" s="156"/>
      <c r="BG120" s="156"/>
      <c r="BH120" s="156"/>
      <c r="BI120" s="156"/>
      <c r="BJ120" s="156"/>
      <c r="BK120" s="156"/>
      <c r="BL120" s="156"/>
      <c r="BM120" s="156"/>
      <c r="BN120" s="156"/>
    </row>
    <row r="121" spans="58:66">
      <c r="BF121" s="156"/>
      <c r="BG121" s="156"/>
      <c r="BH121" s="156"/>
      <c r="BI121" s="156"/>
      <c r="BJ121" s="156"/>
      <c r="BK121" s="156"/>
      <c r="BL121" s="156"/>
      <c r="BM121" s="156"/>
      <c r="BN121" s="156"/>
    </row>
    <row r="122" spans="58:66">
      <c r="BF122" s="156"/>
      <c r="BG122" s="156"/>
      <c r="BH122" s="156"/>
      <c r="BI122" s="156"/>
      <c r="BJ122" s="156"/>
      <c r="BK122" s="156"/>
      <c r="BL122" s="156"/>
      <c r="BM122" s="156"/>
      <c r="BN122" s="156"/>
    </row>
    <row r="123" spans="58:66">
      <c r="BF123" s="156"/>
      <c r="BG123" s="156"/>
      <c r="BH123" s="156"/>
      <c r="BI123" s="156"/>
      <c r="BJ123" s="156"/>
      <c r="BK123" s="156"/>
      <c r="BL123" s="156"/>
      <c r="BM123" s="156"/>
      <c r="BN123" s="156"/>
    </row>
    <row r="124" spans="58:66">
      <c r="BF124" s="156"/>
      <c r="BG124" s="156"/>
      <c r="BH124" s="156"/>
      <c r="BI124" s="156"/>
      <c r="BJ124" s="156"/>
      <c r="BK124" s="156"/>
      <c r="BL124" s="156"/>
      <c r="BM124" s="156"/>
      <c r="BN124" s="156"/>
    </row>
    <row r="125" spans="58:66">
      <c r="BF125" s="156"/>
      <c r="BG125" s="156"/>
      <c r="BH125" s="156"/>
      <c r="BI125" s="156"/>
      <c r="BJ125" s="156"/>
      <c r="BK125" s="156"/>
      <c r="BL125" s="156"/>
      <c r="BM125" s="156"/>
      <c r="BN125" s="156"/>
    </row>
    <row r="126" spans="58:66">
      <c r="BF126" s="156"/>
      <c r="BG126" s="156"/>
      <c r="BH126" s="156"/>
      <c r="BI126" s="156"/>
      <c r="BJ126" s="156"/>
      <c r="BK126" s="156"/>
      <c r="BL126" s="156"/>
      <c r="BM126" s="156"/>
      <c r="BN126" s="156"/>
    </row>
    <row r="127" spans="58:66">
      <c r="BF127" s="156"/>
      <c r="BG127" s="156"/>
      <c r="BH127" s="156"/>
      <c r="BI127" s="156"/>
      <c r="BJ127" s="156"/>
      <c r="BK127" s="156"/>
      <c r="BL127" s="156"/>
      <c r="BM127" s="156"/>
      <c r="BN127" s="156"/>
    </row>
    <row r="128" spans="58:66">
      <c r="BF128" s="156"/>
      <c r="BG128" s="156"/>
      <c r="BH128" s="156"/>
      <c r="BI128" s="156"/>
      <c r="BJ128" s="156"/>
      <c r="BK128" s="156"/>
      <c r="BL128" s="156"/>
      <c r="BM128" s="156"/>
      <c r="BN128" s="156"/>
    </row>
    <row r="129" spans="58:66">
      <c r="BF129" s="156"/>
      <c r="BG129" s="156"/>
      <c r="BH129" s="156"/>
      <c r="BI129" s="156"/>
      <c r="BJ129" s="156"/>
      <c r="BK129" s="156"/>
      <c r="BL129" s="156"/>
      <c r="BM129" s="156"/>
      <c r="BN129" s="156"/>
    </row>
    <row r="130" spans="58:66">
      <c r="BF130" s="156"/>
      <c r="BG130" s="156"/>
      <c r="BH130" s="156"/>
      <c r="BI130" s="156"/>
      <c r="BJ130" s="156"/>
      <c r="BK130" s="156"/>
      <c r="BL130" s="156"/>
      <c r="BM130" s="156"/>
      <c r="BN130" s="156"/>
    </row>
    <row r="131" spans="58:66">
      <c r="BF131" s="156"/>
      <c r="BG131" s="156"/>
      <c r="BH131" s="156"/>
      <c r="BI131" s="156"/>
      <c r="BJ131" s="156"/>
      <c r="BK131" s="156"/>
      <c r="BL131" s="156"/>
      <c r="BM131" s="156"/>
      <c r="BN131" s="156"/>
    </row>
    <row r="132" spans="58:66">
      <c r="BF132" s="156"/>
      <c r="BG132" s="156"/>
      <c r="BH132" s="156"/>
      <c r="BI132" s="156"/>
      <c r="BJ132" s="156"/>
      <c r="BK132" s="156"/>
      <c r="BL132" s="156"/>
      <c r="BM132" s="156"/>
      <c r="BN132" s="156"/>
    </row>
    <row r="133" spans="58:66">
      <c r="BF133" s="156"/>
      <c r="BG133" s="156"/>
      <c r="BH133" s="156"/>
      <c r="BI133" s="156"/>
      <c r="BJ133" s="156"/>
      <c r="BK133" s="156"/>
      <c r="BL133" s="156"/>
      <c r="BM133" s="156"/>
      <c r="BN133" s="156"/>
    </row>
    <row r="134" spans="58:66">
      <c r="BF134" s="156"/>
      <c r="BG134" s="156"/>
      <c r="BH134" s="156"/>
      <c r="BI134" s="156"/>
      <c r="BJ134" s="156"/>
      <c r="BK134" s="156"/>
      <c r="BL134" s="156"/>
      <c r="BM134" s="156"/>
      <c r="BN134" s="156"/>
    </row>
    <row r="135" spans="58:66">
      <c r="BF135" s="156"/>
      <c r="BG135" s="156"/>
      <c r="BH135" s="156"/>
      <c r="BI135" s="156"/>
      <c r="BJ135" s="156"/>
      <c r="BK135" s="156"/>
      <c r="BL135" s="156"/>
      <c r="BM135" s="156"/>
      <c r="BN135" s="156"/>
    </row>
    <row r="136" spans="58:66">
      <c r="BF136" s="156"/>
      <c r="BG136" s="156"/>
      <c r="BH136" s="156"/>
      <c r="BI136" s="156"/>
      <c r="BJ136" s="156"/>
      <c r="BK136" s="156"/>
      <c r="BL136" s="156"/>
      <c r="BM136" s="156"/>
      <c r="BN136" s="156"/>
    </row>
    <row r="137" spans="58:66">
      <c r="BF137" s="156"/>
      <c r="BG137" s="156"/>
      <c r="BH137" s="156"/>
      <c r="BI137" s="156"/>
      <c r="BJ137" s="156"/>
      <c r="BK137" s="156"/>
      <c r="BL137" s="156"/>
      <c r="BM137" s="156"/>
      <c r="BN137" s="156"/>
    </row>
    <row r="138" spans="58:66">
      <c r="BF138" s="156"/>
      <c r="BG138" s="156"/>
      <c r="BH138" s="156"/>
      <c r="BI138" s="156"/>
      <c r="BJ138" s="156"/>
      <c r="BK138" s="156"/>
      <c r="BL138" s="156"/>
      <c r="BM138" s="156"/>
      <c r="BN138" s="156"/>
    </row>
    <row r="139" spans="58:66">
      <c r="BF139" s="156"/>
      <c r="BG139" s="156"/>
      <c r="BH139" s="156"/>
      <c r="BI139" s="156"/>
      <c r="BJ139" s="156"/>
      <c r="BK139" s="156"/>
      <c r="BL139" s="156"/>
      <c r="BM139" s="156"/>
      <c r="BN139" s="156"/>
    </row>
    <row r="140" spans="58:66">
      <c r="BF140" s="156"/>
      <c r="BG140" s="156"/>
      <c r="BH140" s="156"/>
      <c r="BI140" s="156"/>
      <c r="BJ140" s="156"/>
      <c r="BK140" s="156"/>
      <c r="BL140" s="156"/>
      <c r="BM140" s="156"/>
      <c r="BN140" s="156"/>
    </row>
    <row r="141" spans="58:66">
      <c r="BF141" s="156"/>
      <c r="BG141" s="156"/>
      <c r="BH141" s="156"/>
      <c r="BI141" s="156"/>
      <c r="BJ141" s="156"/>
      <c r="BK141" s="156"/>
      <c r="BL141" s="156"/>
      <c r="BM141" s="156"/>
      <c r="BN141" s="156"/>
    </row>
    <row r="142" spans="58:66">
      <c r="BF142" s="156"/>
      <c r="BG142" s="156"/>
      <c r="BH142" s="156"/>
      <c r="BI142" s="156"/>
      <c r="BJ142" s="156"/>
      <c r="BK142" s="156"/>
      <c r="BL142" s="156"/>
      <c r="BM142" s="156"/>
      <c r="BN142" s="156"/>
    </row>
    <row r="143" spans="58:66">
      <c r="BF143" s="156"/>
      <c r="BG143" s="156"/>
      <c r="BH143" s="156"/>
      <c r="BI143" s="156"/>
      <c r="BJ143" s="156"/>
      <c r="BK143" s="156"/>
      <c r="BL143" s="156"/>
      <c r="BM143" s="156"/>
      <c r="BN143" s="156"/>
    </row>
    <row r="144" spans="58:66">
      <c r="BF144" s="156"/>
      <c r="BG144" s="156"/>
      <c r="BH144" s="156"/>
      <c r="BI144" s="156"/>
      <c r="BJ144" s="156"/>
      <c r="BK144" s="156"/>
      <c r="BL144" s="156"/>
      <c r="BM144" s="156"/>
      <c r="BN144" s="156"/>
    </row>
    <row r="145" spans="58:66">
      <c r="BF145" s="156"/>
      <c r="BG145" s="156"/>
      <c r="BH145" s="156"/>
      <c r="BI145" s="156"/>
      <c r="BJ145" s="156"/>
      <c r="BK145" s="156"/>
      <c r="BL145" s="156"/>
      <c r="BM145" s="156"/>
      <c r="BN145" s="156"/>
    </row>
    <row r="146" spans="58:66">
      <c r="BF146" s="156"/>
      <c r="BG146" s="156"/>
      <c r="BH146" s="156"/>
      <c r="BI146" s="156"/>
      <c r="BJ146" s="156"/>
      <c r="BK146" s="156"/>
      <c r="BL146" s="156"/>
      <c r="BM146" s="156"/>
      <c r="BN146" s="156"/>
    </row>
    <row r="147" spans="58:66">
      <c r="BF147" s="156"/>
      <c r="BG147" s="156"/>
      <c r="BH147" s="156"/>
      <c r="BI147" s="156"/>
      <c r="BJ147" s="156"/>
      <c r="BK147" s="156"/>
      <c r="BL147" s="156"/>
      <c r="BM147" s="156"/>
      <c r="BN147" s="156"/>
    </row>
    <row r="148" spans="58:66">
      <c r="BF148" s="156"/>
      <c r="BG148" s="156"/>
      <c r="BH148" s="156"/>
      <c r="BI148" s="156"/>
      <c r="BJ148" s="156"/>
      <c r="BK148" s="156"/>
      <c r="BL148" s="156"/>
      <c r="BM148" s="156"/>
      <c r="BN148" s="156"/>
    </row>
    <row r="149" spans="58:66">
      <c r="BF149" s="156"/>
      <c r="BG149" s="156"/>
      <c r="BH149" s="156"/>
      <c r="BI149" s="156"/>
      <c r="BJ149" s="156"/>
      <c r="BK149" s="156"/>
      <c r="BL149" s="156"/>
      <c r="BM149" s="156"/>
      <c r="BN149" s="156"/>
    </row>
    <row r="150" spans="58:66">
      <c r="BF150" s="156"/>
      <c r="BG150" s="156"/>
      <c r="BH150" s="156"/>
      <c r="BI150" s="156"/>
      <c r="BJ150" s="156"/>
      <c r="BK150" s="156"/>
      <c r="BL150" s="156"/>
      <c r="BM150" s="156"/>
      <c r="BN150" s="156"/>
    </row>
    <row r="151" spans="58:66">
      <c r="BF151" s="156"/>
      <c r="BG151" s="156"/>
      <c r="BH151" s="156"/>
      <c r="BI151" s="156"/>
      <c r="BJ151" s="156"/>
      <c r="BK151" s="156"/>
      <c r="BL151" s="156"/>
      <c r="BM151" s="156"/>
      <c r="BN151" s="156"/>
    </row>
    <row r="152" spans="58:66">
      <c r="BF152" s="156"/>
      <c r="BG152" s="156"/>
      <c r="BH152" s="156"/>
      <c r="BI152" s="156"/>
      <c r="BJ152" s="156"/>
      <c r="BK152" s="156"/>
      <c r="BL152" s="156"/>
      <c r="BM152" s="156"/>
      <c r="BN152" s="156"/>
    </row>
    <row r="153" spans="58:66">
      <c r="BF153" s="156"/>
      <c r="BG153" s="156"/>
      <c r="BH153" s="156"/>
      <c r="BI153" s="156"/>
      <c r="BJ153" s="156"/>
      <c r="BK153" s="156"/>
      <c r="BL153" s="156"/>
      <c r="BM153" s="156"/>
      <c r="BN153" s="156"/>
    </row>
    <row r="154" spans="58:66">
      <c r="BF154" s="156"/>
      <c r="BG154" s="156"/>
      <c r="BH154" s="156"/>
      <c r="BI154" s="156"/>
      <c r="BJ154" s="156"/>
      <c r="BK154" s="156"/>
      <c r="BL154" s="156"/>
      <c r="BM154" s="156"/>
      <c r="BN154" s="156"/>
    </row>
    <row r="155" spans="58:66">
      <c r="BF155" s="156"/>
      <c r="BG155" s="156"/>
      <c r="BH155" s="156"/>
      <c r="BI155" s="156"/>
      <c r="BJ155" s="156"/>
      <c r="BK155" s="156"/>
      <c r="BL155" s="156"/>
      <c r="BM155" s="156"/>
      <c r="BN155" s="156"/>
    </row>
    <row r="156" spans="58:66">
      <c r="BF156" s="156"/>
      <c r="BG156" s="156"/>
      <c r="BH156" s="156"/>
      <c r="BI156" s="156"/>
      <c r="BJ156" s="156"/>
      <c r="BK156" s="156"/>
      <c r="BL156" s="156"/>
      <c r="BM156" s="156"/>
      <c r="BN156" s="156"/>
    </row>
    <row r="157" spans="58:66">
      <c r="BF157" s="156"/>
      <c r="BG157" s="156"/>
      <c r="BH157" s="156"/>
      <c r="BI157" s="156"/>
      <c r="BJ157" s="156"/>
      <c r="BK157" s="156"/>
      <c r="BL157" s="156"/>
      <c r="BM157" s="156"/>
      <c r="BN157" s="156"/>
    </row>
    <row r="158" spans="58:66">
      <c r="BF158" s="156"/>
      <c r="BG158" s="156"/>
      <c r="BH158" s="156"/>
      <c r="BI158" s="156"/>
      <c r="BJ158" s="156"/>
      <c r="BK158" s="156"/>
      <c r="BL158" s="156"/>
      <c r="BM158" s="156"/>
      <c r="BN158" s="156"/>
    </row>
    <row r="159" spans="58:66">
      <c r="BF159" s="156"/>
      <c r="BG159" s="156"/>
      <c r="BH159" s="156"/>
      <c r="BI159" s="156"/>
      <c r="BJ159" s="156"/>
      <c r="BK159" s="156"/>
      <c r="BL159" s="156"/>
      <c r="BM159" s="156"/>
      <c r="BN159" s="156"/>
    </row>
    <row r="160" spans="58:66">
      <c r="BF160" s="156"/>
      <c r="BG160" s="156"/>
      <c r="BH160" s="156"/>
      <c r="BI160" s="156"/>
      <c r="BJ160" s="156"/>
      <c r="BK160" s="156"/>
      <c r="BL160" s="156"/>
      <c r="BM160" s="156"/>
      <c r="BN160" s="156"/>
    </row>
    <row r="161" spans="58:66">
      <c r="BF161" s="156"/>
      <c r="BG161" s="156"/>
      <c r="BH161" s="156"/>
      <c r="BI161" s="156"/>
      <c r="BJ161" s="156"/>
      <c r="BK161" s="156"/>
      <c r="BL161" s="156"/>
      <c r="BM161" s="156"/>
      <c r="BN161" s="156"/>
    </row>
    <row r="162" spans="58:66">
      <c r="BF162" s="156"/>
      <c r="BG162" s="156"/>
      <c r="BH162" s="156"/>
      <c r="BI162" s="156"/>
      <c r="BJ162" s="156"/>
      <c r="BK162" s="156"/>
      <c r="BL162" s="156"/>
      <c r="BM162" s="156"/>
      <c r="BN162" s="156"/>
    </row>
    <row r="163" spans="58:66">
      <c r="BF163" s="156"/>
      <c r="BG163" s="156"/>
      <c r="BH163" s="156"/>
      <c r="BI163" s="156"/>
      <c r="BJ163" s="156"/>
      <c r="BK163" s="156"/>
      <c r="BL163" s="156"/>
      <c r="BM163" s="156"/>
      <c r="BN163" s="156"/>
    </row>
    <row r="164" spans="58:66">
      <c r="BF164" s="156"/>
      <c r="BG164" s="156"/>
      <c r="BH164" s="156"/>
      <c r="BI164" s="156"/>
      <c r="BJ164" s="156"/>
      <c r="BK164" s="156"/>
      <c r="BL164" s="156"/>
      <c r="BM164" s="156"/>
      <c r="BN164" s="156"/>
    </row>
    <row r="165" spans="58:66">
      <c r="BF165" s="156"/>
      <c r="BG165" s="156"/>
      <c r="BH165" s="156"/>
      <c r="BI165" s="156"/>
      <c r="BJ165" s="156"/>
      <c r="BK165" s="156"/>
      <c r="BL165" s="156"/>
      <c r="BM165" s="156"/>
      <c r="BN165" s="156"/>
    </row>
    <row r="166" spans="58:66">
      <c r="BF166" s="156"/>
      <c r="BG166" s="156"/>
      <c r="BH166" s="156"/>
      <c r="BI166" s="156"/>
      <c r="BJ166" s="156"/>
      <c r="BK166" s="156"/>
      <c r="BL166" s="156"/>
      <c r="BM166" s="156"/>
      <c r="BN166" s="156"/>
    </row>
    <row r="167" spans="58:66">
      <c r="BF167" s="156"/>
      <c r="BG167" s="156"/>
      <c r="BH167" s="156"/>
      <c r="BI167" s="156"/>
      <c r="BJ167" s="156"/>
      <c r="BK167" s="156"/>
      <c r="BL167" s="156"/>
      <c r="BM167" s="156"/>
      <c r="BN167" s="156"/>
    </row>
    <row r="168" spans="58:66">
      <c r="BF168" s="156"/>
      <c r="BG168" s="156"/>
      <c r="BH168" s="156"/>
      <c r="BI168" s="156"/>
      <c r="BJ168" s="156"/>
      <c r="BK168" s="156"/>
      <c r="BL168" s="156"/>
      <c r="BM168" s="156"/>
      <c r="BN168" s="156"/>
    </row>
    <row r="169" spans="58:66">
      <c r="BF169" s="156"/>
      <c r="BG169" s="156"/>
      <c r="BH169" s="156"/>
      <c r="BI169" s="156"/>
      <c r="BJ169" s="156"/>
      <c r="BK169" s="156"/>
      <c r="BL169" s="156"/>
      <c r="BM169" s="156"/>
      <c r="BN169" s="156"/>
    </row>
    <row r="170" spans="58:66">
      <c r="BF170" s="156"/>
      <c r="BG170" s="156"/>
      <c r="BH170" s="156"/>
      <c r="BI170" s="156"/>
      <c r="BJ170" s="156"/>
      <c r="BK170" s="156"/>
      <c r="BL170" s="156"/>
      <c r="BM170" s="156"/>
      <c r="BN170" s="156"/>
    </row>
    <row r="171" spans="58:66">
      <c r="BF171" s="156"/>
      <c r="BG171" s="156"/>
      <c r="BH171" s="156"/>
      <c r="BI171" s="156"/>
      <c r="BJ171" s="156"/>
      <c r="BK171" s="156"/>
      <c r="BL171" s="156"/>
      <c r="BM171" s="156"/>
      <c r="BN171" s="156"/>
    </row>
    <row r="172" spans="58:66">
      <c r="BF172" s="156"/>
      <c r="BG172" s="156"/>
      <c r="BH172" s="156"/>
      <c r="BI172" s="156"/>
      <c r="BJ172" s="156"/>
      <c r="BK172" s="156"/>
      <c r="BL172" s="156"/>
      <c r="BM172" s="156"/>
      <c r="BN172" s="156"/>
    </row>
    <row r="173" spans="58:66">
      <c r="BF173" s="156"/>
      <c r="BG173" s="156"/>
      <c r="BH173" s="156"/>
      <c r="BI173" s="156"/>
      <c r="BJ173" s="156"/>
      <c r="BK173" s="156"/>
      <c r="BL173" s="156"/>
      <c r="BM173" s="156"/>
      <c r="BN173" s="156"/>
    </row>
    <row r="174" spans="58:66">
      <c r="BF174" s="156"/>
      <c r="BG174" s="156"/>
      <c r="BH174" s="156"/>
      <c r="BI174" s="156"/>
      <c r="BJ174" s="156"/>
      <c r="BK174" s="156"/>
      <c r="BL174" s="156"/>
      <c r="BM174" s="156"/>
      <c r="BN174" s="156"/>
    </row>
    <row r="175" spans="58:66">
      <c r="BF175" s="156"/>
      <c r="BG175" s="156"/>
      <c r="BH175" s="156"/>
      <c r="BI175" s="156"/>
      <c r="BJ175" s="156"/>
      <c r="BK175" s="156"/>
      <c r="BL175" s="156"/>
      <c r="BM175" s="156"/>
      <c r="BN175" s="156"/>
    </row>
    <row r="176" spans="58:66">
      <c r="BF176" s="156"/>
      <c r="BG176" s="156"/>
      <c r="BH176" s="156"/>
      <c r="BI176" s="156"/>
      <c r="BJ176" s="156"/>
      <c r="BK176" s="156"/>
      <c r="BL176" s="156"/>
      <c r="BM176" s="156"/>
      <c r="BN176" s="156"/>
    </row>
    <row r="177" spans="58:66">
      <c r="BF177" s="156"/>
      <c r="BG177" s="156"/>
      <c r="BH177" s="156"/>
      <c r="BI177" s="156"/>
      <c r="BJ177" s="156"/>
      <c r="BK177" s="156"/>
      <c r="BL177" s="156"/>
      <c r="BM177" s="156"/>
      <c r="BN177" s="156"/>
    </row>
    <row r="178" spans="58:66">
      <c r="BF178" s="156"/>
      <c r="BG178" s="156"/>
      <c r="BH178" s="156"/>
      <c r="BI178" s="156"/>
      <c r="BJ178" s="156"/>
      <c r="BK178" s="156"/>
      <c r="BL178" s="156"/>
      <c r="BM178" s="156"/>
      <c r="BN178" s="156"/>
    </row>
    <row r="179" spans="58:66">
      <c r="BF179" s="156"/>
      <c r="BG179" s="156"/>
      <c r="BH179" s="156"/>
      <c r="BI179" s="156"/>
      <c r="BJ179" s="156"/>
      <c r="BK179" s="156"/>
      <c r="BL179" s="156"/>
      <c r="BM179" s="156"/>
      <c r="BN179" s="156"/>
    </row>
    <row r="180" spans="58:66">
      <c r="BF180" s="156"/>
      <c r="BG180" s="156"/>
      <c r="BH180" s="156"/>
      <c r="BI180" s="156"/>
      <c r="BJ180" s="156"/>
      <c r="BK180" s="156"/>
      <c r="BL180" s="156"/>
      <c r="BM180" s="156"/>
      <c r="BN180" s="156"/>
    </row>
    <row r="181" spans="58:66">
      <c r="BF181" s="156"/>
      <c r="BG181" s="156"/>
      <c r="BH181" s="156"/>
      <c r="BI181" s="156"/>
      <c r="BJ181" s="156"/>
      <c r="BK181" s="156"/>
      <c r="BL181" s="156"/>
      <c r="BM181" s="156"/>
      <c r="BN181" s="156"/>
    </row>
    <row r="182" spans="58:66">
      <c r="BF182" s="156"/>
      <c r="BG182" s="156"/>
      <c r="BH182" s="156"/>
      <c r="BI182" s="156"/>
      <c r="BJ182" s="156"/>
      <c r="BK182" s="156"/>
      <c r="BL182" s="156"/>
      <c r="BM182" s="156"/>
      <c r="BN182" s="156"/>
    </row>
    <row r="183" spans="58:66">
      <c r="BF183" s="156"/>
      <c r="BG183" s="156"/>
      <c r="BH183" s="156"/>
      <c r="BI183" s="156"/>
      <c r="BJ183" s="156"/>
      <c r="BK183" s="156"/>
      <c r="BL183" s="156"/>
      <c r="BM183" s="156"/>
      <c r="BN183" s="156"/>
    </row>
    <row r="184" spans="58:66">
      <c r="BF184" s="156"/>
      <c r="BG184" s="156"/>
      <c r="BH184" s="156"/>
      <c r="BI184" s="156"/>
      <c r="BJ184" s="156"/>
      <c r="BK184" s="156"/>
      <c r="BL184" s="156"/>
      <c r="BM184" s="156"/>
      <c r="BN184" s="156"/>
    </row>
    <row r="185" spans="58:66">
      <c r="BF185" s="156"/>
      <c r="BG185" s="156"/>
      <c r="BH185" s="156"/>
      <c r="BI185" s="156"/>
      <c r="BJ185" s="156"/>
      <c r="BK185" s="156"/>
      <c r="BL185" s="156"/>
      <c r="BM185" s="156"/>
      <c r="BN185" s="156"/>
    </row>
    <row r="186" spans="58:66">
      <c r="BF186" s="156"/>
      <c r="BG186" s="156"/>
      <c r="BH186" s="156"/>
      <c r="BI186" s="156"/>
      <c r="BJ186" s="156"/>
      <c r="BK186" s="156"/>
      <c r="BL186" s="156"/>
      <c r="BM186" s="156"/>
      <c r="BN186" s="156"/>
    </row>
    <row r="187" spans="58:66">
      <c r="BF187" s="156"/>
      <c r="BG187" s="156"/>
      <c r="BH187" s="156"/>
      <c r="BI187" s="156"/>
      <c r="BJ187" s="156"/>
      <c r="BK187" s="156"/>
      <c r="BL187" s="156"/>
      <c r="BM187" s="156"/>
      <c r="BN187" s="156"/>
    </row>
    <row r="188" spans="58:66">
      <c r="BF188" s="156"/>
      <c r="BG188" s="156"/>
      <c r="BH188" s="156"/>
      <c r="BI188" s="156"/>
      <c r="BJ188" s="156"/>
      <c r="BK188" s="156"/>
      <c r="BL188" s="156"/>
      <c r="BM188" s="156"/>
      <c r="BN188" s="156"/>
    </row>
    <row r="189" spans="58:66">
      <c r="BF189" s="156"/>
      <c r="BG189" s="156"/>
      <c r="BH189" s="156"/>
      <c r="BI189" s="156"/>
      <c r="BJ189" s="156"/>
      <c r="BK189" s="156"/>
      <c r="BL189" s="156"/>
      <c r="BM189" s="156"/>
      <c r="BN189" s="156"/>
    </row>
    <row r="190" spans="58:66">
      <c r="BF190" s="156"/>
      <c r="BG190" s="156"/>
      <c r="BH190" s="156"/>
      <c r="BI190" s="156"/>
      <c r="BJ190" s="156"/>
      <c r="BK190" s="156"/>
      <c r="BL190" s="156"/>
      <c r="BM190" s="156"/>
      <c r="BN190" s="156"/>
    </row>
    <row r="191" spans="58:66">
      <c r="BF191" s="156"/>
      <c r="BG191" s="156"/>
      <c r="BH191" s="156"/>
      <c r="BI191" s="156"/>
      <c r="BJ191" s="156"/>
      <c r="BK191" s="156"/>
      <c r="BL191" s="156"/>
      <c r="BM191" s="156"/>
      <c r="BN191" s="156"/>
    </row>
    <row r="192" spans="58:66">
      <c r="BF192" s="156"/>
      <c r="BG192" s="156"/>
      <c r="BH192" s="156"/>
      <c r="BI192" s="156"/>
      <c r="BJ192" s="156"/>
      <c r="BK192" s="156"/>
      <c r="BL192" s="156"/>
      <c r="BM192" s="156"/>
      <c r="BN192" s="156"/>
    </row>
    <row r="193" spans="58:66">
      <c r="BF193" s="156"/>
      <c r="BG193" s="156"/>
      <c r="BH193" s="156"/>
      <c r="BI193" s="156"/>
      <c r="BJ193" s="156"/>
      <c r="BK193" s="156"/>
      <c r="BL193" s="156"/>
      <c r="BM193" s="156"/>
      <c r="BN193" s="156"/>
    </row>
    <row r="194" spans="58:66">
      <c r="BF194" s="156"/>
      <c r="BG194" s="156"/>
      <c r="BH194" s="156"/>
      <c r="BI194" s="156"/>
      <c r="BJ194" s="156"/>
      <c r="BK194" s="156"/>
      <c r="BL194" s="156"/>
      <c r="BM194" s="156"/>
      <c r="BN194" s="156"/>
    </row>
    <row r="195" spans="58:66">
      <c r="BF195" s="156"/>
      <c r="BG195" s="156"/>
      <c r="BH195" s="156"/>
      <c r="BI195" s="156"/>
      <c r="BJ195" s="156"/>
      <c r="BK195" s="156"/>
      <c r="BL195" s="156"/>
      <c r="BM195" s="156"/>
      <c r="BN195" s="156"/>
    </row>
    <row r="196" spans="58:66">
      <c r="BF196" s="156"/>
      <c r="BG196" s="156"/>
      <c r="BH196" s="156"/>
      <c r="BI196" s="156"/>
      <c r="BJ196" s="156"/>
      <c r="BK196" s="156"/>
      <c r="BL196" s="156"/>
      <c r="BM196" s="156"/>
      <c r="BN196" s="156"/>
    </row>
    <row r="197" spans="58:66">
      <c r="BF197" s="156"/>
      <c r="BG197" s="156"/>
      <c r="BH197" s="156"/>
      <c r="BI197" s="156"/>
      <c r="BJ197" s="156"/>
      <c r="BK197" s="156"/>
      <c r="BL197" s="156"/>
      <c r="BM197" s="156"/>
      <c r="BN197" s="156"/>
    </row>
    <row r="198" spans="58:66">
      <c r="BF198" s="156"/>
      <c r="BG198" s="156"/>
      <c r="BH198" s="156"/>
      <c r="BI198" s="156"/>
      <c r="BJ198" s="156"/>
      <c r="BK198" s="156"/>
      <c r="BL198" s="156"/>
      <c r="BM198" s="156"/>
      <c r="BN198" s="156"/>
    </row>
    <row r="199" spans="58:66">
      <c r="BF199" s="156"/>
      <c r="BG199" s="156"/>
      <c r="BH199" s="156"/>
      <c r="BI199" s="156"/>
      <c r="BJ199" s="156"/>
      <c r="BK199" s="156"/>
      <c r="BL199" s="156"/>
      <c r="BM199" s="156"/>
      <c r="BN199" s="156"/>
    </row>
    <row r="200" spans="58:66">
      <c r="BF200" s="156"/>
      <c r="BG200" s="156"/>
      <c r="BH200" s="156"/>
      <c r="BI200" s="156"/>
      <c r="BJ200" s="156"/>
      <c r="BK200" s="156"/>
      <c r="BL200" s="156"/>
      <c r="BM200" s="156"/>
      <c r="BN200" s="156"/>
    </row>
    <row r="201" spans="58:66">
      <c r="BF201" s="156"/>
      <c r="BG201" s="156"/>
      <c r="BH201" s="156"/>
      <c r="BI201" s="156"/>
      <c r="BJ201" s="156"/>
      <c r="BK201" s="156"/>
      <c r="BL201" s="156"/>
      <c r="BM201" s="156"/>
      <c r="BN201" s="156"/>
    </row>
    <row r="202" spans="58:66">
      <c r="BF202" s="156"/>
      <c r="BG202" s="156"/>
      <c r="BH202" s="156"/>
      <c r="BI202" s="156"/>
      <c r="BJ202" s="156"/>
      <c r="BK202" s="156"/>
      <c r="BL202" s="156"/>
      <c r="BM202" s="156"/>
      <c r="BN202" s="156"/>
    </row>
    <row r="203" spans="58:66">
      <c r="BF203" s="156"/>
      <c r="BG203" s="156"/>
      <c r="BH203" s="156"/>
      <c r="BI203" s="156"/>
      <c r="BJ203" s="156"/>
      <c r="BK203" s="156"/>
      <c r="BL203" s="156"/>
      <c r="BM203" s="156"/>
      <c r="BN203" s="156"/>
    </row>
    <row r="204" spans="58:66">
      <c r="BF204" s="156"/>
      <c r="BG204" s="156"/>
      <c r="BH204" s="156"/>
      <c r="BI204" s="156"/>
      <c r="BJ204" s="156"/>
      <c r="BK204" s="156"/>
      <c r="BL204" s="156"/>
      <c r="BM204" s="156"/>
      <c r="BN204" s="156"/>
    </row>
    <row r="205" spans="58:66">
      <c r="BF205" s="156"/>
      <c r="BG205" s="156"/>
      <c r="BH205" s="156"/>
      <c r="BI205" s="156"/>
      <c r="BJ205" s="156"/>
      <c r="BK205" s="156"/>
      <c r="BL205" s="156"/>
      <c r="BM205" s="156"/>
      <c r="BN205" s="156"/>
    </row>
    <row r="206" spans="58:66">
      <c r="BF206" s="156"/>
      <c r="BG206" s="156"/>
      <c r="BH206" s="156"/>
      <c r="BI206" s="156"/>
      <c r="BJ206" s="156"/>
      <c r="BK206" s="156"/>
      <c r="BL206" s="156"/>
      <c r="BM206" s="156"/>
      <c r="BN206" s="156"/>
    </row>
    <row r="207" spans="58:66">
      <c r="BF207" s="156"/>
      <c r="BG207" s="156"/>
      <c r="BH207" s="156"/>
      <c r="BI207" s="156"/>
      <c r="BJ207" s="156"/>
      <c r="BK207" s="156"/>
      <c r="BL207" s="156"/>
      <c r="BM207" s="156"/>
      <c r="BN207" s="156"/>
    </row>
    <row r="208" spans="58:66">
      <c r="BF208" s="156"/>
      <c r="BG208" s="156"/>
      <c r="BH208" s="156"/>
      <c r="BI208" s="156"/>
      <c r="BJ208" s="156"/>
      <c r="BK208" s="156"/>
      <c r="BL208" s="156"/>
      <c r="BM208" s="156"/>
      <c r="BN208" s="156"/>
    </row>
    <row r="209" spans="58:66">
      <c r="BF209" s="156"/>
      <c r="BG209" s="156"/>
      <c r="BH209" s="156"/>
      <c r="BI209" s="156"/>
      <c r="BJ209" s="156"/>
      <c r="BK209" s="156"/>
      <c r="BL209" s="156"/>
      <c r="BM209" s="156"/>
      <c r="BN209" s="156"/>
    </row>
    <row r="210" spans="58:66">
      <c r="BF210" s="156"/>
      <c r="BG210" s="156"/>
      <c r="BH210" s="156"/>
      <c r="BI210" s="156"/>
      <c r="BJ210" s="156"/>
      <c r="BK210" s="156"/>
      <c r="BL210" s="156"/>
      <c r="BM210" s="156"/>
      <c r="BN210" s="156"/>
    </row>
    <row r="211" spans="58:66">
      <c r="BF211" s="156"/>
      <c r="BG211" s="156"/>
      <c r="BH211" s="156"/>
      <c r="BI211" s="156"/>
      <c r="BJ211" s="156"/>
      <c r="BK211" s="156"/>
      <c r="BL211" s="156"/>
      <c r="BM211" s="156"/>
      <c r="BN211" s="156"/>
    </row>
    <row r="212" spans="58:66">
      <c r="BF212" s="156"/>
      <c r="BG212" s="156"/>
      <c r="BH212" s="156"/>
      <c r="BI212" s="156"/>
      <c r="BJ212" s="156"/>
      <c r="BK212" s="156"/>
      <c r="BL212" s="156"/>
      <c r="BM212" s="156"/>
      <c r="BN212" s="156"/>
    </row>
    <row r="213" spans="58:66">
      <c r="BF213" s="156"/>
      <c r="BG213" s="156"/>
      <c r="BH213" s="156"/>
      <c r="BI213" s="156"/>
      <c r="BJ213" s="156"/>
      <c r="BK213" s="156"/>
      <c r="BL213" s="156"/>
      <c r="BM213" s="156"/>
      <c r="BN213" s="156"/>
    </row>
    <row r="214" spans="58:66">
      <c r="BF214" s="156"/>
      <c r="BG214" s="156"/>
      <c r="BH214" s="156"/>
      <c r="BI214" s="156"/>
      <c r="BJ214" s="156"/>
      <c r="BK214" s="156"/>
      <c r="BL214" s="156"/>
      <c r="BM214" s="156"/>
      <c r="BN214" s="156"/>
    </row>
    <row r="215" spans="58:66">
      <c r="BF215" s="156"/>
      <c r="BG215" s="156"/>
      <c r="BH215" s="156"/>
      <c r="BI215" s="156"/>
      <c r="BJ215" s="156"/>
      <c r="BK215" s="156"/>
      <c r="BL215" s="156"/>
      <c r="BM215" s="156"/>
      <c r="BN215" s="156"/>
    </row>
    <row r="216" spans="58:66">
      <c r="BF216" s="156"/>
      <c r="BG216" s="156"/>
      <c r="BH216" s="156"/>
      <c r="BI216" s="156"/>
      <c r="BJ216" s="156"/>
      <c r="BK216" s="156"/>
      <c r="BL216" s="156"/>
      <c r="BM216" s="156"/>
      <c r="BN216" s="156"/>
    </row>
    <row r="217" spans="58:66">
      <c r="BF217" s="156"/>
      <c r="BG217" s="156"/>
      <c r="BH217" s="156"/>
      <c r="BI217" s="156"/>
      <c r="BJ217" s="156"/>
      <c r="BK217" s="156"/>
      <c r="BL217" s="156"/>
      <c r="BM217" s="156"/>
      <c r="BN217" s="156"/>
    </row>
    <row r="218" spans="58:66">
      <c r="BF218" s="156"/>
      <c r="BG218" s="156"/>
      <c r="BH218" s="156"/>
      <c r="BI218" s="156"/>
      <c r="BJ218" s="156"/>
      <c r="BK218" s="156"/>
      <c r="BL218" s="156"/>
      <c r="BM218" s="156"/>
      <c r="BN218" s="156"/>
    </row>
    <row r="219" spans="58:66">
      <c r="BF219" s="156"/>
      <c r="BG219" s="156"/>
      <c r="BH219" s="156"/>
      <c r="BI219" s="156"/>
      <c r="BJ219" s="156"/>
      <c r="BK219" s="156"/>
      <c r="BL219" s="156"/>
      <c r="BM219" s="156"/>
      <c r="BN219" s="156"/>
    </row>
    <row r="220" spans="58:66">
      <c r="BF220" s="156"/>
      <c r="BG220" s="156"/>
      <c r="BH220" s="156"/>
      <c r="BI220" s="156"/>
      <c r="BJ220" s="156"/>
      <c r="BK220" s="156"/>
      <c r="BL220" s="156"/>
      <c r="BM220" s="156"/>
      <c r="BN220" s="156"/>
    </row>
    <row r="221" spans="58:66">
      <c r="BF221" s="156"/>
      <c r="BG221" s="156"/>
      <c r="BH221" s="156"/>
      <c r="BI221" s="156"/>
      <c r="BJ221" s="156"/>
      <c r="BK221" s="156"/>
      <c r="BL221" s="156"/>
      <c r="BM221" s="156"/>
      <c r="BN221" s="156"/>
    </row>
    <row r="222" spans="58:66">
      <c r="BF222" s="156"/>
      <c r="BG222" s="156"/>
      <c r="BH222" s="156"/>
      <c r="BI222" s="156"/>
      <c r="BJ222" s="156"/>
      <c r="BK222" s="156"/>
      <c r="BL222" s="156"/>
      <c r="BM222" s="156"/>
      <c r="BN222" s="156"/>
    </row>
    <row r="223" spans="58:66">
      <c r="BF223" s="156"/>
      <c r="BG223" s="156"/>
      <c r="BH223" s="156"/>
      <c r="BI223" s="156"/>
      <c r="BJ223" s="156"/>
      <c r="BK223" s="156"/>
      <c r="BL223" s="156"/>
      <c r="BM223" s="156"/>
      <c r="BN223" s="156"/>
    </row>
    <row r="224" spans="58:66">
      <c r="BF224" s="156"/>
      <c r="BG224" s="156"/>
      <c r="BH224" s="156"/>
      <c r="BI224" s="156"/>
      <c r="BJ224" s="156"/>
      <c r="BK224" s="156"/>
      <c r="BL224" s="156"/>
      <c r="BM224" s="156"/>
      <c r="BN224" s="156"/>
    </row>
    <row r="225" spans="58:66">
      <c r="BF225" s="156"/>
      <c r="BG225" s="156"/>
      <c r="BH225" s="156"/>
      <c r="BI225" s="156"/>
      <c r="BJ225" s="156"/>
      <c r="BK225" s="156"/>
      <c r="BL225" s="156"/>
      <c r="BM225" s="156"/>
      <c r="BN225" s="156"/>
    </row>
    <row r="226" spans="58:66">
      <c r="BF226" s="156"/>
      <c r="BG226" s="156"/>
      <c r="BH226" s="156"/>
      <c r="BI226" s="156"/>
      <c r="BJ226" s="156"/>
      <c r="BK226" s="156"/>
      <c r="BL226" s="156"/>
      <c r="BM226" s="156"/>
      <c r="BN226" s="156"/>
    </row>
    <row r="227" spans="58:66">
      <c r="BF227" s="156"/>
      <c r="BG227" s="156"/>
      <c r="BH227" s="156"/>
      <c r="BI227" s="156"/>
      <c r="BJ227" s="156"/>
      <c r="BK227" s="156"/>
      <c r="BL227" s="156"/>
      <c r="BM227" s="156"/>
      <c r="BN227" s="156"/>
    </row>
    <row r="228" spans="58:66">
      <c r="BF228" s="156"/>
      <c r="BG228" s="156"/>
      <c r="BH228" s="156"/>
      <c r="BI228" s="156"/>
      <c r="BJ228" s="156"/>
      <c r="BK228" s="156"/>
      <c r="BL228" s="156"/>
      <c r="BM228" s="156"/>
      <c r="BN228" s="156"/>
    </row>
    <row r="229" spans="58:66">
      <c r="BF229" s="156"/>
      <c r="BG229" s="156"/>
      <c r="BH229" s="156"/>
      <c r="BI229" s="156"/>
      <c r="BJ229" s="156"/>
      <c r="BK229" s="156"/>
      <c r="BL229" s="156"/>
      <c r="BM229" s="156"/>
      <c r="BN229" s="156"/>
    </row>
    <row r="230" spans="58:66">
      <c r="BF230" s="156"/>
      <c r="BG230" s="156"/>
      <c r="BH230" s="156"/>
      <c r="BI230" s="156"/>
      <c r="BJ230" s="156"/>
      <c r="BK230" s="156"/>
      <c r="BL230" s="156"/>
      <c r="BM230" s="156"/>
      <c r="BN230" s="156"/>
    </row>
    <row r="231" spans="58:66">
      <c r="BF231" s="156"/>
      <c r="BG231" s="156"/>
      <c r="BH231" s="156"/>
      <c r="BI231" s="156"/>
      <c r="BJ231" s="156"/>
      <c r="BK231" s="156"/>
      <c r="BL231" s="156"/>
      <c r="BM231" s="156"/>
      <c r="BN231" s="156"/>
    </row>
    <row r="232" spans="58:66">
      <c r="BF232" s="156"/>
      <c r="BG232" s="156"/>
      <c r="BH232" s="156"/>
      <c r="BI232" s="156"/>
      <c r="BJ232" s="156"/>
      <c r="BK232" s="156"/>
      <c r="BL232" s="156"/>
      <c r="BM232" s="156"/>
      <c r="BN232" s="156"/>
    </row>
    <row r="233" spans="58:66">
      <c r="BF233" s="156"/>
      <c r="BG233" s="156"/>
      <c r="BH233" s="156"/>
      <c r="BI233" s="156"/>
      <c r="BJ233" s="156"/>
      <c r="BK233" s="156"/>
      <c r="BL233" s="156"/>
      <c r="BM233" s="156"/>
      <c r="BN233" s="156"/>
    </row>
    <row r="234" spans="58:66">
      <c r="BF234" s="156"/>
      <c r="BG234" s="156"/>
      <c r="BH234" s="156"/>
      <c r="BI234" s="156"/>
      <c r="BJ234" s="156"/>
      <c r="BK234" s="156"/>
      <c r="BL234" s="156"/>
      <c r="BM234" s="156"/>
      <c r="BN234" s="156"/>
    </row>
    <row r="235" spans="58:66">
      <c r="BF235" s="156"/>
      <c r="BG235" s="156"/>
      <c r="BH235" s="156"/>
      <c r="BI235" s="156"/>
      <c r="BJ235" s="156"/>
      <c r="BK235" s="156"/>
      <c r="BL235" s="156"/>
      <c r="BM235" s="156"/>
      <c r="BN235" s="156"/>
    </row>
    <row r="236" spans="58:66">
      <c r="BF236" s="156"/>
      <c r="BG236" s="156"/>
      <c r="BH236" s="156"/>
      <c r="BI236" s="156"/>
      <c r="BJ236" s="156"/>
      <c r="BK236" s="156"/>
      <c r="BL236" s="156"/>
      <c r="BM236" s="156"/>
      <c r="BN236" s="156"/>
    </row>
    <row r="237" spans="58:66">
      <c r="BF237" s="156"/>
      <c r="BG237" s="156"/>
      <c r="BH237" s="156"/>
      <c r="BI237" s="156"/>
      <c r="BJ237" s="156"/>
      <c r="BK237" s="156"/>
      <c r="BL237" s="156"/>
      <c r="BM237" s="156"/>
      <c r="BN237" s="156"/>
    </row>
    <row r="238" spans="58:66">
      <c r="BF238" s="156"/>
      <c r="BG238" s="156"/>
      <c r="BH238" s="156"/>
      <c r="BI238" s="156"/>
      <c r="BJ238" s="156"/>
      <c r="BK238" s="156"/>
      <c r="BL238" s="156"/>
      <c r="BM238" s="156"/>
      <c r="BN238" s="156"/>
    </row>
    <row r="239" spans="58:66">
      <c r="BF239" s="156"/>
      <c r="BG239" s="156"/>
      <c r="BH239" s="156"/>
      <c r="BI239" s="156"/>
      <c r="BJ239" s="156"/>
      <c r="BK239" s="156"/>
      <c r="BL239" s="156"/>
      <c r="BM239" s="156"/>
      <c r="BN239" s="156"/>
    </row>
    <row r="240" spans="58:66">
      <c r="BF240" s="156"/>
      <c r="BG240" s="156"/>
      <c r="BH240" s="156"/>
      <c r="BI240" s="156"/>
      <c r="BJ240" s="156"/>
      <c r="BK240" s="156"/>
      <c r="BL240" s="156"/>
      <c r="BM240" s="156"/>
      <c r="BN240" s="156"/>
    </row>
    <row r="241" spans="58:66">
      <c r="BF241" s="156"/>
      <c r="BG241" s="156"/>
      <c r="BH241" s="156"/>
      <c r="BI241" s="156"/>
      <c r="BJ241" s="156"/>
      <c r="BK241" s="156"/>
      <c r="BL241" s="156"/>
      <c r="BM241" s="156"/>
      <c r="BN241" s="156"/>
    </row>
    <row r="242" spans="58:66">
      <c r="BF242" s="156"/>
      <c r="BG242" s="156"/>
      <c r="BH242" s="156"/>
      <c r="BI242" s="156"/>
      <c r="BJ242" s="156"/>
      <c r="BK242" s="156"/>
      <c r="BL242" s="156"/>
      <c r="BM242" s="156"/>
      <c r="BN242" s="156"/>
    </row>
    <row r="243" spans="58:66">
      <c r="BF243" s="156"/>
      <c r="BG243" s="156"/>
      <c r="BH243" s="156"/>
      <c r="BI243" s="156"/>
      <c r="BJ243" s="156"/>
      <c r="BK243" s="156"/>
      <c r="BL243" s="156"/>
      <c r="BM243" s="156"/>
      <c r="BN243" s="156"/>
    </row>
    <row r="244" spans="58:66">
      <c r="BF244" s="156"/>
      <c r="BG244" s="156"/>
      <c r="BH244" s="156"/>
      <c r="BI244" s="156"/>
      <c r="BJ244" s="156"/>
      <c r="BK244" s="156"/>
      <c r="BL244" s="156"/>
      <c r="BM244" s="156"/>
      <c r="BN244" s="156"/>
    </row>
    <row r="245" spans="58:66">
      <c r="BF245" s="156"/>
      <c r="BG245" s="156"/>
      <c r="BH245" s="156"/>
      <c r="BI245" s="156"/>
      <c r="BJ245" s="156"/>
      <c r="BK245" s="156"/>
      <c r="BL245" s="156"/>
      <c r="BM245" s="156"/>
      <c r="BN245" s="156"/>
    </row>
    <row r="246" spans="58:66">
      <c r="BF246" s="156"/>
      <c r="BG246" s="156"/>
      <c r="BH246" s="156"/>
      <c r="BI246" s="156"/>
      <c r="BJ246" s="156"/>
      <c r="BK246" s="156"/>
      <c r="BL246" s="156"/>
      <c r="BM246" s="156"/>
      <c r="BN246" s="156"/>
    </row>
    <row r="247" spans="58:66">
      <c r="BF247" s="156"/>
      <c r="BG247" s="156"/>
      <c r="BH247" s="156"/>
      <c r="BI247" s="156"/>
      <c r="BJ247" s="156"/>
      <c r="BK247" s="156"/>
      <c r="BL247" s="156"/>
      <c r="BM247" s="156"/>
      <c r="BN247" s="156"/>
    </row>
    <row r="248" spans="58:66">
      <c r="BF248" s="156"/>
      <c r="BG248" s="156"/>
      <c r="BH248" s="156"/>
      <c r="BI248" s="156"/>
      <c r="BJ248" s="156"/>
      <c r="BK248" s="156"/>
      <c r="BL248" s="156"/>
      <c r="BM248" s="156"/>
      <c r="BN248" s="156"/>
    </row>
    <row r="249" spans="58:66">
      <c r="BF249" s="156"/>
      <c r="BG249" s="156"/>
      <c r="BH249" s="156"/>
      <c r="BI249" s="156"/>
      <c r="BJ249" s="156"/>
      <c r="BK249" s="156"/>
      <c r="BL249" s="156"/>
      <c r="BM249" s="156"/>
      <c r="BN249" s="156"/>
    </row>
    <row r="250" spans="58:66">
      <c r="BF250" s="156"/>
      <c r="BG250" s="156"/>
      <c r="BH250" s="156"/>
      <c r="BI250" s="156"/>
      <c r="BJ250" s="156"/>
      <c r="BK250" s="156"/>
      <c r="BL250" s="156"/>
      <c r="BM250" s="156"/>
      <c r="BN250" s="156"/>
    </row>
    <row r="251" spans="58:66">
      <c r="BF251" s="156"/>
      <c r="BG251" s="156"/>
      <c r="BH251" s="156"/>
      <c r="BI251" s="156"/>
      <c r="BJ251" s="156"/>
      <c r="BK251" s="156"/>
      <c r="BL251" s="156"/>
      <c r="BM251" s="156"/>
      <c r="BN251" s="156"/>
    </row>
    <row r="252" spans="58:66">
      <c r="BF252" s="156"/>
      <c r="BG252" s="156"/>
      <c r="BH252" s="156"/>
      <c r="BI252" s="156"/>
      <c r="BJ252" s="156"/>
      <c r="BK252" s="156"/>
      <c r="BL252" s="156"/>
      <c r="BM252" s="156"/>
      <c r="BN252" s="156"/>
    </row>
    <row r="253" spans="58:66">
      <c r="BF253" s="156"/>
      <c r="BG253" s="156"/>
      <c r="BH253" s="156"/>
      <c r="BI253" s="156"/>
      <c r="BJ253" s="156"/>
      <c r="BK253" s="156"/>
      <c r="BL253" s="156"/>
      <c r="BM253" s="156"/>
      <c r="BN253" s="156"/>
    </row>
    <row r="254" spans="58:66">
      <c r="BF254" s="156"/>
      <c r="BG254" s="156"/>
      <c r="BH254" s="156"/>
      <c r="BI254" s="156"/>
      <c r="BJ254" s="156"/>
      <c r="BK254" s="156"/>
      <c r="BL254" s="156"/>
      <c r="BM254" s="156"/>
      <c r="BN254" s="156"/>
    </row>
    <row r="255" spans="58:66">
      <c r="BF255" s="156"/>
      <c r="BG255" s="156"/>
      <c r="BH255" s="156"/>
      <c r="BI255" s="156"/>
      <c r="BJ255" s="156"/>
      <c r="BK255" s="156"/>
      <c r="BL255" s="156"/>
      <c r="BM255" s="156"/>
      <c r="BN255" s="156"/>
    </row>
    <row r="256" spans="58:66">
      <c r="BF256" s="156"/>
      <c r="BG256" s="156"/>
      <c r="BH256" s="156"/>
      <c r="BI256" s="156"/>
      <c r="BJ256" s="156"/>
      <c r="BK256" s="156"/>
      <c r="BL256" s="156"/>
      <c r="BM256" s="156"/>
      <c r="BN256" s="156"/>
    </row>
    <row r="257" spans="58:66">
      <c r="BF257" s="156"/>
      <c r="BG257" s="156"/>
      <c r="BH257" s="156"/>
      <c r="BI257" s="156"/>
      <c r="BJ257" s="156"/>
      <c r="BK257" s="156"/>
      <c r="BL257" s="156"/>
      <c r="BM257" s="156"/>
      <c r="BN257" s="156"/>
    </row>
    <row r="258" spans="58:66">
      <c r="BF258" s="156"/>
      <c r="BG258" s="156"/>
      <c r="BH258" s="156"/>
      <c r="BI258" s="156"/>
      <c r="BJ258" s="156"/>
      <c r="BK258" s="156"/>
      <c r="BL258" s="156"/>
      <c r="BM258" s="156"/>
      <c r="BN258" s="156"/>
    </row>
    <row r="259" spans="58:66">
      <c r="BF259" s="156"/>
      <c r="BG259" s="156"/>
      <c r="BH259" s="156"/>
      <c r="BI259" s="156"/>
      <c r="BJ259" s="156"/>
      <c r="BK259" s="156"/>
      <c r="BL259" s="156"/>
      <c r="BM259" s="156"/>
      <c r="BN259" s="156"/>
    </row>
    <row r="260" spans="58:66">
      <c r="BF260" s="156"/>
      <c r="BG260" s="156"/>
      <c r="BH260" s="156"/>
      <c r="BI260" s="156"/>
      <c r="BJ260" s="156"/>
      <c r="BK260" s="156"/>
      <c r="BL260" s="156"/>
      <c r="BM260" s="156"/>
      <c r="BN260" s="156"/>
    </row>
    <row r="261" spans="58:66">
      <c r="BF261" s="156"/>
      <c r="BG261" s="156"/>
      <c r="BH261" s="156"/>
      <c r="BI261" s="156"/>
      <c r="BJ261" s="156"/>
      <c r="BK261" s="156"/>
      <c r="BL261" s="156"/>
      <c r="BM261" s="156"/>
      <c r="BN261" s="156"/>
    </row>
    <row r="262" spans="58:66">
      <c r="BF262" s="156"/>
      <c r="BG262" s="156"/>
      <c r="BH262" s="156"/>
      <c r="BI262" s="156"/>
      <c r="BJ262" s="156"/>
      <c r="BK262" s="156"/>
      <c r="BL262" s="156"/>
      <c r="BM262" s="156"/>
      <c r="BN262" s="156"/>
    </row>
    <row r="263" spans="58:66">
      <c r="BF263" s="156"/>
      <c r="BG263" s="156"/>
      <c r="BH263" s="156"/>
      <c r="BI263" s="156"/>
      <c r="BJ263" s="156"/>
      <c r="BK263" s="156"/>
      <c r="BL263" s="156"/>
      <c r="BM263" s="156"/>
      <c r="BN263" s="156"/>
    </row>
    <row r="264" spans="58:66">
      <c r="BF264" s="156"/>
      <c r="BG264" s="156"/>
      <c r="BH264" s="156"/>
      <c r="BI264" s="156"/>
      <c r="BJ264" s="156"/>
      <c r="BK264" s="156"/>
      <c r="BL264" s="156"/>
      <c r="BM264" s="156"/>
      <c r="BN264" s="156"/>
    </row>
    <row r="265" spans="58:66">
      <c r="BF265" s="156"/>
      <c r="BG265" s="156"/>
      <c r="BH265" s="156"/>
      <c r="BI265" s="156"/>
      <c r="BJ265" s="156"/>
      <c r="BK265" s="156"/>
      <c r="BL265" s="156"/>
      <c r="BM265" s="156"/>
      <c r="BN265" s="156"/>
    </row>
    <row r="266" spans="58:66">
      <c r="BF266" s="156"/>
      <c r="BG266" s="156"/>
      <c r="BH266" s="156"/>
      <c r="BI266" s="156"/>
      <c r="BJ266" s="156"/>
      <c r="BK266" s="156"/>
      <c r="BL266" s="156"/>
      <c r="BM266" s="156"/>
      <c r="BN266" s="156"/>
    </row>
    <row r="267" spans="58:66">
      <c r="BF267" s="156"/>
      <c r="BG267" s="156"/>
      <c r="BH267" s="156"/>
      <c r="BI267" s="156"/>
      <c r="BJ267" s="156"/>
      <c r="BK267" s="156"/>
      <c r="BL267" s="156"/>
      <c r="BM267" s="156"/>
      <c r="BN267" s="156"/>
    </row>
    <row r="268" spans="58:66">
      <c r="BF268" s="156"/>
      <c r="BG268" s="156"/>
      <c r="BH268" s="156"/>
      <c r="BI268" s="156"/>
      <c r="BJ268" s="156"/>
      <c r="BK268" s="156"/>
      <c r="BL268" s="156"/>
      <c r="BM268" s="156"/>
      <c r="BN268" s="156"/>
    </row>
    <row r="269" spans="58:66">
      <c r="BF269" s="156"/>
      <c r="BG269" s="156"/>
      <c r="BH269" s="156"/>
      <c r="BI269" s="156"/>
      <c r="BJ269" s="156"/>
      <c r="BK269" s="156"/>
      <c r="BL269" s="156"/>
      <c r="BM269" s="156"/>
      <c r="BN269" s="156"/>
    </row>
    <row r="270" spans="58:66">
      <c r="BF270" s="156"/>
      <c r="BG270" s="156"/>
      <c r="BH270" s="156"/>
      <c r="BI270" s="156"/>
      <c r="BJ270" s="156"/>
      <c r="BK270" s="156"/>
      <c r="BL270" s="156"/>
      <c r="BM270" s="156"/>
      <c r="BN270" s="156"/>
    </row>
    <row r="271" spans="58:66">
      <c r="BF271" s="156"/>
      <c r="BG271" s="156"/>
      <c r="BH271" s="156"/>
      <c r="BI271" s="156"/>
      <c r="BJ271" s="156"/>
      <c r="BK271" s="156"/>
      <c r="BL271" s="156"/>
      <c r="BM271" s="156"/>
      <c r="BN271" s="156"/>
    </row>
    <row r="272" spans="58:66">
      <c r="BF272" s="156"/>
      <c r="BG272" s="156"/>
      <c r="BH272" s="156"/>
      <c r="BI272" s="156"/>
      <c r="BJ272" s="156"/>
      <c r="BK272" s="156"/>
      <c r="BL272" s="156"/>
      <c r="BM272" s="156"/>
      <c r="BN272" s="156"/>
    </row>
    <row r="273" spans="58:66">
      <c r="BF273" s="156"/>
      <c r="BG273" s="156"/>
      <c r="BH273" s="156"/>
      <c r="BI273" s="156"/>
      <c r="BJ273" s="156"/>
      <c r="BK273" s="156"/>
      <c r="BL273" s="156"/>
      <c r="BM273" s="156"/>
      <c r="BN273" s="156"/>
    </row>
    <row r="274" spans="58:66">
      <c r="BF274" s="156"/>
      <c r="BG274" s="156"/>
      <c r="BH274" s="156"/>
      <c r="BI274" s="156"/>
      <c r="BJ274" s="156"/>
      <c r="BK274" s="156"/>
      <c r="BL274" s="156"/>
      <c r="BM274" s="156"/>
      <c r="BN274" s="156"/>
    </row>
    <row r="275" spans="58:66">
      <c r="BF275" s="156"/>
      <c r="BG275" s="156"/>
      <c r="BH275" s="156"/>
      <c r="BI275" s="156"/>
      <c r="BJ275" s="156"/>
      <c r="BK275" s="156"/>
      <c r="BL275" s="156"/>
      <c r="BM275" s="156"/>
      <c r="BN275" s="156"/>
    </row>
    <row r="276" spans="58:66">
      <c r="BF276" s="156"/>
      <c r="BG276" s="156"/>
      <c r="BH276" s="156"/>
      <c r="BI276" s="156"/>
      <c r="BJ276" s="156"/>
      <c r="BK276" s="156"/>
      <c r="BL276" s="156"/>
      <c r="BM276" s="156"/>
      <c r="BN276" s="156"/>
    </row>
    <row r="277" spans="58:66">
      <c r="BF277" s="156"/>
      <c r="BG277" s="156"/>
      <c r="BH277" s="156"/>
      <c r="BI277" s="156"/>
      <c r="BJ277" s="156"/>
      <c r="BK277" s="156"/>
      <c r="BL277" s="156"/>
      <c r="BM277" s="156"/>
      <c r="BN277" s="156"/>
    </row>
    <row r="278" spans="58:66">
      <c r="BF278" s="156"/>
      <c r="BG278" s="156"/>
      <c r="BH278" s="156"/>
      <c r="BI278" s="156"/>
      <c r="BJ278" s="156"/>
      <c r="BK278" s="156"/>
      <c r="BL278" s="156"/>
      <c r="BM278" s="156"/>
      <c r="BN278" s="156"/>
    </row>
    <row r="279" spans="58:66">
      <c r="BF279" s="156"/>
      <c r="BG279" s="156"/>
      <c r="BH279" s="156"/>
      <c r="BI279" s="156"/>
      <c r="BJ279" s="156"/>
      <c r="BK279" s="156"/>
      <c r="BL279" s="156"/>
      <c r="BM279" s="156"/>
      <c r="BN279" s="156"/>
    </row>
    <row r="280" spans="58:66">
      <c r="BF280" s="156"/>
      <c r="BG280" s="156"/>
      <c r="BH280" s="156"/>
      <c r="BI280" s="156"/>
      <c r="BJ280" s="156"/>
      <c r="BK280" s="156"/>
      <c r="BL280" s="156"/>
      <c r="BM280" s="156"/>
      <c r="BN280" s="156"/>
    </row>
    <row r="281" spans="58:66">
      <c r="BF281" s="156"/>
      <c r="BG281" s="156"/>
      <c r="BH281" s="156"/>
      <c r="BI281" s="156"/>
      <c r="BJ281" s="156"/>
      <c r="BK281" s="156"/>
      <c r="BL281" s="156"/>
      <c r="BM281" s="156"/>
      <c r="BN281" s="156"/>
    </row>
    <row r="282" spans="58:66">
      <c r="BF282" s="156"/>
      <c r="BG282" s="156"/>
      <c r="BH282" s="156"/>
      <c r="BI282" s="156"/>
      <c r="BJ282" s="156"/>
      <c r="BK282" s="156"/>
      <c r="BL282" s="156"/>
      <c r="BM282" s="156"/>
      <c r="BN282" s="156"/>
    </row>
    <row r="283" spans="58:66">
      <c r="BF283" s="156"/>
      <c r="BG283" s="156"/>
      <c r="BH283" s="156"/>
      <c r="BI283" s="156"/>
      <c r="BJ283" s="156"/>
      <c r="BK283" s="156"/>
      <c r="BL283" s="156"/>
      <c r="BM283" s="156"/>
      <c r="BN283" s="156"/>
    </row>
    <row r="284" spans="58:66">
      <c r="BF284" s="156"/>
      <c r="BG284" s="156"/>
      <c r="BH284" s="156"/>
      <c r="BI284" s="156"/>
      <c r="BJ284" s="156"/>
      <c r="BK284" s="156"/>
      <c r="BL284" s="156"/>
      <c r="BM284" s="156"/>
      <c r="BN284" s="156"/>
    </row>
    <row r="285" spans="58:66">
      <c r="BF285" s="156"/>
      <c r="BG285" s="156"/>
      <c r="BH285" s="156"/>
      <c r="BI285" s="156"/>
      <c r="BJ285" s="156"/>
      <c r="BK285" s="156"/>
      <c r="BL285" s="156"/>
      <c r="BM285" s="156"/>
      <c r="BN285" s="156"/>
    </row>
    <row r="286" spans="58:66">
      <c r="BF286" s="156"/>
      <c r="BG286" s="156"/>
      <c r="BH286" s="156"/>
      <c r="BI286" s="156"/>
      <c r="BJ286" s="156"/>
      <c r="BK286" s="156"/>
      <c r="BL286" s="156"/>
      <c r="BM286" s="156"/>
      <c r="BN286" s="156"/>
    </row>
    <row r="287" spans="58:66">
      <c r="BF287" s="156"/>
      <c r="BG287" s="156"/>
      <c r="BH287" s="156"/>
      <c r="BI287" s="156"/>
      <c r="BJ287" s="156"/>
      <c r="BK287" s="156"/>
      <c r="BL287" s="156"/>
      <c r="BM287" s="156"/>
      <c r="BN287" s="156"/>
    </row>
    <row r="288" spans="58:66">
      <c r="BF288" s="156"/>
      <c r="BG288" s="156"/>
      <c r="BH288" s="156"/>
      <c r="BI288" s="156"/>
      <c r="BJ288" s="156"/>
      <c r="BK288" s="156"/>
      <c r="BL288" s="156"/>
      <c r="BM288" s="156"/>
      <c r="BN288" s="156"/>
    </row>
    <row r="289" spans="58:66">
      <c r="BF289" s="156"/>
      <c r="BG289" s="156"/>
      <c r="BH289" s="156"/>
      <c r="BI289" s="156"/>
      <c r="BJ289" s="156"/>
      <c r="BK289" s="156"/>
      <c r="BL289" s="156"/>
      <c r="BM289" s="156"/>
      <c r="BN289" s="156"/>
    </row>
    <row r="290" spans="58:66">
      <c r="BF290" s="156"/>
      <c r="BG290" s="156"/>
      <c r="BH290" s="156"/>
      <c r="BI290" s="156"/>
      <c r="BJ290" s="156"/>
      <c r="BK290" s="156"/>
      <c r="BL290" s="156"/>
      <c r="BM290" s="156"/>
      <c r="BN290" s="156"/>
    </row>
    <row r="291" spans="58:66">
      <c r="BF291" s="156"/>
      <c r="BG291" s="156"/>
      <c r="BH291" s="156"/>
      <c r="BI291" s="156"/>
      <c r="BJ291" s="156"/>
      <c r="BK291" s="156"/>
      <c r="BL291" s="156"/>
      <c r="BM291" s="156"/>
      <c r="BN291" s="156"/>
    </row>
    <row r="292" spans="58:66">
      <c r="BF292" s="156"/>
      <c r="BG292" s="156"/>
      <c r="BH292" s="156"/>
      <c r="BI292" s="156"/>
      <c r="BJ292" s="156"/>
      <c r="BK292" s="156"/>
      <c r="BL292" s="156"/>
      <c r="BM292" s="156"/>
      <c r="BN292" s="156"/>
    </row>
    <row r="293" spans="58:66">
      <c r="BF293" s="156"/>
      <c r="BG293" s="156"/>
      <c r="BH293" s="156"/>
      <c r="BI293" s="156"/>
      <c r="BJ293" s="156"/>
      <c r="BK293" s="156"/>
      <c r="BL293" s="156"/>
      <c r="BM293" s="156"/>
      <c r="BN293" s="156"/>
    </row>
    <row r="294" spans="58:66">
      <c r="BF294" s="156"/>
      <c r="BG294" s="156"/>
      <c r="BH294" s="156"/>
      <c r="BI294" s="156"/>
      <c r="BJ294" s="156"/>
      <c r="BK294" s="156"/>
      <c r="BL294" s="156"/>
      <c r="BM294" s="156"/>
      <c r="BN294" s="156"/>
    </row>
    <row r="295" spans="58:66">
      <c r="BF295" s="156"/>
      <c r="BG295" s="156"/>
      <c r="BH295" s="156"/>
      <c r="BI295" s="156"/>
      <c r="BJ295" s="156"/>
      <c r="BK295" s="156"/>
      <c r="BL295" s="156"/>
      <c r="BM295" s="156"/>
      <c r="BN295" s="156"/>
    </row>
    <row r="296" spans="58:66">
      <c r="BF296" s="156"/>
      <c r="BG296" s="156"/>
      <c r="BH296" s="156"/>
      <c r="BI296" s="156"/>
      <c r="BJ296" s="156"/>
      <c r="BK296" s="156"/>
      <c r="BL296" s="156"/>
      <c r="BM296" s="156"/>
      <c r="BN296" s="156"/>
    </row>
    <row r="297" spans="58:66">
      <c r="BF297" s="156"/>
      <c r="BG297" s="156"/>
      <c r="BH297" s="156"/>
      <c r="BI297" s="156"/>
      <c r="BJ297" s="156"/>
      <c r="BK297" s="156"/>
      <c r="BL297" s="156"/>
      <c r="BM297" s="156"/>
      <c r="BN297" s="156"/>
    </row>
    <row r="298" spans="58:66">
      <c r="BF298" s="156"/>
      <c r="BG298" s="156"/>
      <c r="BH298" s="156"/>
      <c r="BI298" s="156"/>
      <c r="BJ298" s="156"/>
      <c r="BK298" s="156"/>
      <c r="BL298" s="156"/>
      <c r="BM298" s="156"/>
      <c r="BN298" s="156"/>
    </row>
    <row r="299" spans="58:66">
      <c r="BF299" s="156"/>
      <c r="BG299" s="156"/>
      <c r="BH299" s="156"/>
      <c r="BI299" s="156"/>
      <c r="BJ299" s="156"/>
      <c r="BK299" s="156"/>
      <c r="BL299" s="156"/>
      <c r="BM299" s="156"/>
      <c r="BN299" s="156"/>
    </row>
    <row r="300" spans="58:66">
      <c r="BF300" s="156"/>
      <c r="BG300" s="156"/>
      <c r="BH300" s="156"/>
      <c r="BI300" s="156"/>
      <c r="BJ300" s="156"/>
      <c r="BK300" s="156"/>
      <c r="BL300" s="156"/>
      <c r="BM300" s="156"/>
      <c r="BN300" s="156"/>
    </row>
    <row r="301" spans="58:66">
      <c r="BF301" s="156"/>
      <c r="BG301" s="156"/>
      <c r="BH301" s="156"/>
      <c r="BI301" s="156"/>
      <c r="BJ301" s="156"/>
      <c r="BK301" s="156"/>
      <c r="BL301" s="156"/>
      <c r="BM301" s="156"/>
      <c r="BN301" s="156"/>
    </row>
    <row r="302" spans="58:66">
      <c r="BF302" s="156"/>
      <c r="BG302" s="156"/>
      <c r="BH302" s="156"/>
      <c r="BI302" s="156"/>
      <c r="BJ302" s="156"/>
      <c r="BK302" s="156"/>
      <c r="BL302" s="156"/>
      <c r="BM302" s="156"/>
      <c r="BN302" s="156"/>
    </row>
    <row r="303" spans="58:66">
      <c r="BF303" s="156"/>
      <c r="BG303" s="156"/>
      <c r="BH303" s="156"/>
      <c r="BI303" s="156"/>
      <c r="BJ303" s="156"/>
      <c r="BK303" s="156"/>
      <c r="BL303" s="156"/>
      <c r="BM303" s="156"/>
      <c r="BN303" s="156"/>
    </row>
    <row r="304" spans="58:66">
      <c r="BF304" s="156"/>
      <c r="BG304" s="156"/>
      <c r="BH304" s="156"/>
      <c r="BI304" s="156"/>
      <c r="BJ304" s="156"/>
      <c r="BK304" s="156"/>
      <c r="BL304" s="156"/>
      <c r="BM304" s="156"/>
      <c r="BN304" s="156"/>
    </row>
    <row r="305" spans="58:66">
      <c r="BF305" s="156"/>
      <c r="BG305" s="156"/>
      <c r="BH305" s="156"/>
      <c r="BI305" s="156"/>
      <c r="BJ305" s="156"/>
      <c r="BK305" s="156"/>
      <c r="BL305" s="156"/>
      <c r="BM305" s="156"/>
      <c r="BN305" s="156"/>
    </row>
    <row r="306" spans="58:66">
      <c r="BF306" s="156"/>
      <c r="BG306" s="156"/>
      <c r="BH306" s="156"/>
      <c r="BI306" s="156"/>
      <c r="BJ306" s="156"/>
      <c r="BK306" s="156"/>
      <c r="BL306" s="156"/>
      <c r="BM306" s="156"/>
      <c r="BN306" s="156"/>
    </row>
    <row r="307" spans="58:66">
      <c r="BF307" s="156"/>
      <c r="BG307" s="156"/>
      <c r="BH307" s="156"/>
      <c r="BI307" s="156"/>
      <c r="BJ307" s="156"/>
      <c r="BK307" s="156"/>
      <c r="BL307" s="156"/>
      <c r="BM307" s="156"/>
      <c r="BN307" s="156"/>
    </row>
    <row r="308" spans="58:66">
      <c r="BF308" s="156"/>
      <c r="BG308" s="156"/>
      <c r="BH308" s="156"/>
      <c r="BI308" s="156"/>
      <c r="BJ308" s="156"/>
      <c r="BK308" s="156"/>
      <c r="BL308" s="156"/>
      <c r="BM308" s="156"/>
      <c r="BN308" s="156"/>
    </row>
    <row r="309" spans="58:66">
      <c r="BF309" s="156"/>
      <c r="BG309" s="156"/>
      <c r="BH309" s="156"/>
      <c r="BI309" s="156"/>
      <c r="BJ309" s="156"/>
      <c r="BK309" s="156"/>
      <c r="BL309" s="156"/>
      <c r="BM309" s="156"/>
      <c r="BN309" s="156"/>
    </row>
    <row r="310" spans="58:66">
      <c r="BF310" s="156"/>
      <c r="BG310" s="156"/>
      <c r="BH310" s="156"/>
      <c r="BI310" s="156"/>
      <c r="BJ310" s="156"/>
      <c r="BK310" s="156"/>
      <c r="BL310" s="156"/>
      <c r="BM310" s="156"/>
      <c r="BN310" s="156"/>
    </row>
    <row r="311" spans="58:66">
      <c r="BF311" s="156"/>
      <c r="BG311" s="156"/>
      <c r="BH311" s="156"/>
      <c r="BI311" s="156"/>
      <c r="BJ311" s="156"/>
      <c r="BK311" s="156"/>
      <c r="BL311" s="156"/>
      <c r="BM311" s="156"/>
      <c r="BN311" s="156"/>
    </row>
    <row r="312" spans="58:66">
      <c r="BF312" s="156"/>
      <c r="BG312" s="156"/>
      <c r="BH312" s="156"/>
      <c r="BI312" s="156"/>
      <c r="BJ312" s="156"/>
      <c r="BK312" s="156"/>
      <c r="BL312" s="156"/>
      <c r="BM312" s="156"/>
      <c r="BN312" s="156"/>
    </row>
    <row r="313" spans="58:66">
      <c r="BF313" s="156"/>
      <c r="BG313" s="156"/>
      <c r="BH313" s="156"/>
      <c r="BI313" s="156"/>
      <c r="BJ313" s="156"/>
      <c r="BK313" s="156"/>
      <c r="BL313" s="156"/>
      <c r="BM313" s="156"/>
      <c r="BN313" s="156"/>
    </row>
    <row r="314" spans="58:66">
      <c r="BF314" s="156"/>
      <c r="BG314" s="156"/>
      <c r="BH314" s="156"/>
      <c r="BI314" s="156"/>
      <c r="BJ314" s="156"/>
      <c r="BK314" s="156"/>
      <c r="BL314" s="156"/>
      <c r="BM314" s="156"/>
      <c r="BN314" s="156"/>
    </row>
    <row r="315" spans="58:66">
      <c r="BF315" s="156"/>
      <c r="BG315" s="156"/>
      <c r="BH315" s="156"/>
      <c r="BI315" s="156"/>
      <c r="BJ315" s="156"/>
      <c r="BK315" s="156"/>
      <c r="BL315" s="156"/>
      <c r="BM315" s="156"/>
      <c r="BN315" s="156"/>
    </row>
    <row r="316" spans="58:66">
      <c r="BF316" s="156"/>
      <c r="BG316" s="156"/>
      <c r="BH316" s="156"/>
      <c r="BI316" s="156"/>
      <c r="BJ316" s="156"/>
      <c r="BK316" s="156"/>
      <c r="BL316" s="156"/>
      <c r="BM316" s="156"/>
      <c r="BN316" s="156"/>
    </row>
    <row r="317" spans="58:66">
      <c r="BF317" s="156"/>
      <c r="BG317" s="156"/>
      <c r="BH317" s="156"/>
      <c r="BI317" s="156"/>
      <c r="BJ317" s="156"/>
      <c r="BK317" s="156"/>
      <c r="BL317" s="156"/>
      <c r="BM317" s="156"/>
      <c r="BN317" s="156"/>
    </row>
    <row r="318" spans="58:66">
      <c r="BF318" s="156"/>
      <c r="BG318" s="156"/>
      <c r="BH318" s="156"/>
      <c r="BI318" s="156"/>
      <c r="BJ318" s="156"/>
      <c r="BK318" s="156"/>
      <c r="BL318" s="156"/>
      <c r="BM318" s="156"/>
      <c r="BN318" s="156"/>
    </row>
    <row r="319" spans="58:66">
      <c r="BF319" s="156"/>
      <c r="BG319" s="156"/>
      <c r="BH319" s="156"/>
      <c r="BI319" s="156"/>
      <c r="BJ319" s="156"/>
      <c r="BK319" s="156"/>
      <c r="BL319" s="156"/>
      <c r="BM319" s="156"/>
      <c r="BN319" s="156"/>
    </row>
    <row r="320" spans="58:66">
      <c r="BF320" s="156"/>
      <c r="BG320" s="156"/>
      <c r="BH320" s="156"/>
      <c r="BI320" s="156"/>
      <c r="BJ320" s="156"/>
      <c r="BK320" s="156"/>
      <c r="BL320" s="156"/>
      <c r="BM320" s="156"/>
      <c r="BN320" s="156"/>
    </row>
    <row r="321" spans="58:66">
      <c r="BF321" s="156"/>
      <c r="BG321" s="156"/>
      <c r="BH321" s="156"/>
      <c r="BI321" s="156"/>
      <c r="BJ321" s="156"/>
      <c r="BK321" s="156"/>
      <c r="BL321" s="156"/>
      <c r="BM321" s="156"/>
      <c r="BN321" s="156"/>
    </row>
    <row r="322" spans="58:66">
      <c r="BF322" s="156"/>
      <c r="BG322" s="156"/>
      <c r="BH322" s="156"/>
      <c r="BI322" s="156"/>
      <c r="BJ322" s="156"/>
      <c r="BK322" s="156"/>
      <c r="BL322" s="156"/>
      <c r="BM322" s="156"/>
      <c r="BN322" s="156"/>
    </row>
    <row r="323" spans="58:66">
      <c r="BF323" s="156"/>
      <c r="BG323" s="156"/>
      <c r="BH323" s="156"/>
      <c r="BI323" s="156"/>
      <c r="BJ323" s="156"/>
      <c r="BK323" s="156"/>
      <c r="BL323" s="156"/>
      <c r="BM323" s="156"/>
      <c r="BN323" s="156"/>
    </row>
    <row r="324" spans="58:66">
      <c r="BF324" s="156"/>
      <c r="BG324" s="156"/>
      <c r="BH324" s="156"/>
      <c r="BI324" s="156"/>
      <c r="BJ324" s="156"/>
      <c r="BK324" s="156"/>
      <c r="BL324" s="156"/>
      <c r="BM324" s="156"/>
      <c r="BN324" s="156"/>
    </row>
    <row r="325" spans="58:66">
      <c r="BF325" s="156"/>
      <c r="BG325" s="156"/>
      <c r="BH325" s="156"/>
      <c r="BI325" s="156"/>
      <c r="BJ325" s="156"/>
      <c r="BK325" s="156"/>
      <c r="BL325" s="156"/>
      <c r="BM325" s="156"/>
      <c r="BN325" s="156"/>
    </row>
    <row r="326" spans="58:66">
      <c r="BF326" s="156"/>
      <c r="BG326" s="156"/>
      <c r="BH326" s="156"/>
      <c r="BI326" s="156"/>
      <c r="BJ326" s="156"/>
      <c r="BK326" s="156"/>
      <c r="BL326" s="156"/>
      <c r="BM326" s="156"/>
      <c r="BN326" s="156"/>
    </row>
    <row r="327" spans="58:66">
      <c r="BF327" s="156"/>
      <c r="BG327" s="156"/>
      <c r="BH327" s="156"/>
      <c r="BI327" s="156"/>
      <c r="BJ327" s="156"/>
      <c r="BK327" s="156"/>
      <c r="BL327" s="156"/>
      <c r="BM327" s="156"/>
      <c r="BN327" s="156"/>
    </row>
    <row r="328" spans="58:66">
      <c r="BF328" s="156"/>
      <c r="BG328" s="156"/>
      <c r="BH328" s="156"/>
      <c r="BI328" s="156"/>
      <c r="BJ328" s="156"/>
      <c r="BK328" s="156"/>
      <c r="BL328" s="156"/>
      <c r="BM328" s="156"/>
      <c r="BN328" s="156"/>
    </row>
    <row r="329" spans="58:66">
      <c r="BF329" s="156"/>
      <c r="BG329" s="156"/>
      <c r="BH329" s="156"/>
      <c r="BI329" s="156"/>
      <c r="BJ329" s="156"/>
      <c r="BK329" s="156"/>
      <c r="BL329" s="156"/>
      <c r="BM329" s="156"/>
      <c r="BN329" s="156"/>
    </row>
    <row r="330" spans="58:66">
      <c r="BF330" s="156"/>
      <c r="BG330" s="156"/>
      <c r="BH330" s="156"/>
      <c r="BI330" s="156"/>
      <c r="BJ330" s="156"/>
      <c r="BK330" s="156"/>
      <c r="BL330" s="156"/>
      <c r="BM330" s="156"/>
      <c r="BN330" s="156"/>
    </row>
    <row r="331" spans="58:66">
      <c r="BF331" s="156"/>
      <c r="BG331" s="156"/>
      <c r="BH331" s="156"/>
      <c r="BI331" s="156"/>
      <c r="BJ331" s="156"/>
      <c r="BK331" s="156"/>
      <c r="BL331" s="156"/>
      <c r="BM331" s="156"/>
      <c r="BN331" s="156"/>
    </row>
    <row r="332" spans="58:66">
      <c r="BF332" s="156"/>
      <c r="BG332" s="156"/>
      <c r="BH332" s="156"/>
      <c r="BI332" s="156"/>
      <c r="BJ332" s="156"/>
      <c r="BK332" s="156"/>
      <c r="BL332" s="156"/>
      <c r="BM332" s="156"/>
      <c r="BN332" s="156"/>
    </row>
    <row r="333" spans="58:66">
      <c r="BF333" s="156"/>
      <c r="BG333" s="156"/>
      <c r="BH333" s="156"/>
      <c r="BI333" s="156"/>
      <c r="BJ333" s="156"/>
      <c r="BK333" s="156"/>
      <c r="BL333" s="156"/>
      <c r="BM333" s="156"/>
      <c r="BN333" s="156"/>
    </row>
    <row r="334" spans="58:66">
      <c r="BF334" s="156"/>
      <c r="BG334" s="156"/>
      <c r="BH334" s="156"/>
      <c r="BI334" s="156"/>
      <c r="BJ334" s="156"/>
      <c r="BK334" s="156"/>
      <c r="BL334" s="156"/>
      <c r="BM334" s="156"/>
      <c r="BN334" s="156"/>
    </row>
    <row r="335" spans="58:66">
      <c r="BF335" s="156"/>
      <c r="BG335" s="156"/>
      <c r="BH335" s="156"/>
      <c r="BI335" s="156"/>
      <c r="BJ335" s="156"/>
      <c r="BK335" s="156"/>
      <c r="BL335" s="156"/>
      <c r="BM335" s="156"/>
      <c r="BN335" s="156"/>
    </row>
    <row r="336" spans="58:66">
      <c r="BF336" s="156"/>
      <c r="BG336" s="156"/>
      <c r="BH336" s="156"/>
      <c r="BI336" s="156"/>
      <c r="BJ336" s="156"/>
      <c r="BK336" s="156"/>
      <c r="BL336" s="156"/>
      <c r="BM336" s="156"/>
      <c r="BN336" s="156"/>
    </row>
    <row r="337" spans="58:66">
      <c r="BF337" s="156"/>
      <c r="BG337" s="156"/>
      <c r="BH337" s="156"/>
      <c r="BI337" s="156"/>
      <c r="BJ337" s="156"/>
      <c r="BK337" s="156"/>
      <c r="BL337" s="156"/>
      <c r="BM337" s="156"/>
      <c r="BN337" s="156"/>
    </row>
    <row r="338" spans="58:66">
      <c r="BF338" s="156"/>
      <c r="BG338" s="156"/>
      <c r="BH338" s="156"/>
      <c r="BI338" s="156"/>
      <c r="BJ338" s="156"/>
      <c r="BK338" s="156"/>
      <c r="BL338" s="156"/>
      <c r="BM338" s="156"/>
      <c r="BN338" s="156"/>
    </row>
    <row r="339" spans="58:66">
      <c r="BF339" s="156"/>
      <c r="BG339" s="156"/>
      <c r="BH339" s="156"/>
      <c r="BI339" s="156"/>
      <c r="BJ339" s="156"/>
      <c r="BK339" s="156"/>
      <c r="BL339" s="156"/>
      <c r="BM339" s="156"/>
      <c r="BN339" s="156"/>
    </row>
    <row r="340" spans="58:66">
      <c r="BF340" s="156"/>
      <c r="BG340" s="156"/>
      <c r="BH340" s="156"/>
      <c r="BI340" s="156"/>
      <c r="BJ340" s="156"/>
      <c r="BK340" s="156"/>
      <c r="BL340" s="156"/>
      <c r="BM340" s="156"/>
      <c r="BN340" s="156"/>
    </row>
    <row r="341" spans="58:66">
      <c r="BF341" s="156"/>
      <c r="BG341" s="156"/>
      <c r="BH341" s="156"/>
      <c r="BI341" s="156"/>
      <c r="BJ341" s="156"/>
      <c r="BK341" s="156"/>
      <c r="BL341" s="156"/>
      <c r="BM341" s="156"/>
      <c r="BN341" s="156"/>
    </row>
    <row r="342" spans="58:66">
      <c r="BF342" s="156"/>
      <c r="BG342" s="156"/>
      <c r="BH342" s="156"/>
      <c r="BI342" s="156"/>
      <c r="BJ342" s="156"/>
      <c r="BK342" s="156"/>
      <c r="BL342" s="156"/>
      <c r="BM342" s="156"/>
      <c r="BN342" s="156"/>
    </row>
    <row r="343" spans="58:66">
      <c r="BF343" s="156"/>
      <c r="BG343" s="156"/>
      <c r="BH343" s="156"/>
      <c r="BI343" s="156"/>
      <c r="BJ343" s="156"/>
      <c r="BK343" s="156"/>
      <c r="BL343" s="156"/>
      <c r="BM343" s="156"/>
      <c r="BN343" s="156"/>
    </row>
    <row r="344" spans="58:66">
      <c r="BF344" s="156"/>
      <c r="BG344" s="156"/>
      <c r="BH344" s="156"/>
      <c r="BI344" s="156"/>
      <c r="BJ344" s="156"/>
      <c r="BK344" s="156"/>
      <c r="BL344" s="156"/>
      <c r="BM344" s="156"/>
      <c r="BN344" s="156"/>
    </row>
    <row r="345" spans="58:66">
      <c r="BF345" s="156"/>
      <c r="BG345" s="156"/>
      <c r="BH345" s="156"/>
      <c r="BI345" s="156"/>
      <c r="BJ345" s="156"/>
      <c r="BK345" s="156"/>
      <c r="BL345" s="156"/>
      <c r="BM345" s="156"/>
      <c r="BN345" s="156"/>
    </row>
    <row r="346" spans="58:66">
      <c r="BF346" s="156"/>
      <c r="BG346" s="156"/>
      <c r="BH346" s="156"/>
      <c r="BI346" s="156"/>
      <c r="BJ346" s="156"/>
      <c r="BK346" s="156"/>
      <c r="BL346" s="156"/>
      <c r="BM346" s="156"/>
      <c r="BN346" s="156"/>
    </row>
    <row r="347" spans="58:66">
      <c r="BF347" s="156"/>
      <c r="BG347" s="156"/>
      <c r="BH347" s="156"/>
      <c r="BI347" s="156"/>
      <c r="BJ347" s="156"/>
      <c r="BK347" s="156"/>
      <c r="BL347" s="156"/>
      <c r="BM347" s="156"/>
      <c r="BN347" s="156"/>
    </row>
    <row r="348" spans="58:66">
      <c r="BF348" s="156"/>
      <c r="BG348" s="156"/>
      <c r="BH348" s="156"/>
      <c r="BI348" s="156"/>
      <c r="BJ348" s="156"/>
      <c r="BK348" s="156"/>
      <c r="BL348" s="156"/>
      <c r="BM348" s="156"/>
      <c r="BN348" s="156"/>
    </row>
    <row r="349" spans="58:66">
      <c r="BF349" s="156"/>
      <c r="BG349" s="156"/>
      <c r="BH349" s="156"/>
      <c r="BI349" s="156"/>
      <c r="BJ349" s="156"/>
      <c r="BK349" s="156"/>
      <c r="BL349" s="156"/>
      <c r="BM349" s="156"/>
      <c r="BN349" s="156"/>
    </row>
    <row r="350" spans="58:66">
      <c r="BF350" s="156"/>
      <c r="BG350" s="156"/>
      <c r="BH350" s="156"/>
      <c r="BI350" s="156"/>
      <c r="BJ350" s="156"/>
      <c r="BK350" s="156"/>
      <c r="BL350" s="156"/>
      <c r="BM350" s="156"/>
      <c r="BN350" s="156"/>
    </row>
    <row r="351" spans="58:66">
      <c r="BF351" s="156"/>
      <c r="BG351" s="156"/>
      <c r="BH351" s="156"/>
      <c r="BI351" s="156"/>
      <c r="BJ351" s="156"/>
      <c r="BK351" s="156"/>
      <c r="BL351" s="156"/>
      <c r="BM351" s="156"/>
      <c r="BN351" s="156"/>
    </row>
    <row r="352" spans="58:66">
      <c r="BF352" s="156"/>
      <c r="BG352" s="156"/>
      <c r="BH352" s="156"/>
      <c r="BI352" s="156"/>
      <c r="BJ352" s="156"/>
      <c r="BK352" s="156"/>
      <c r="BL352" s="156"/>
      <c r="BM352" s="156"/>
      <c r="BN352" s="156"/>
    </row>
    <row r="353" spans="58:66">
      <c r="BF353" s="156"/>
      <c r="BG353" s="156"/>
      <c r="BH353" s="156"/>
      <c r="BI353" s="156"/>
      <c r="BJ353" s="156"/>
      <c r="BK353" s="156"/>
      <c r="BL353" s="156"/>
      <c r="BM353" s="156"/>
      <c r="BN353" s="156"/>
    </row>
    <row r="354" spans="58:66">
      <c r="BF354" s="156"/>
      <c r="BG354" s="156"/>
      <c r="BH354" s="156"/>
      <c r="BI354" s="156"/>
      <c r="BJ354" s="156"/>
      <c r="BK354" s="156"/>
      <c r="BL354" s="156"/>
      <c r="BM354" s="156"/>
      <c r="BN354" s="156"/>
    </row>
    <row r="355" spans="58:66">
      <c r="BF355" s="156"/>
      <c r="BG355" s="156"/>
      <c r="BH355" s="156"/>
      <c r="BI355" s="156"/>
      <c r="BJ355" s="156"/>
      <c r="BK355" s="156"/>
      <c r="BL355" s="156"/>
      <c r="BM355" s="156"/>
      <c r="BN355" s="156"/>
    </row>
    <row r="356" spans="58:66">
      <c r="BF356" s="156"/>
      <c r="BG356" s="156"/>
      <c r="BH356" s="156"/>
      <c r="BI356" s="156"/>
      <c r="BJ356" s="156"/>
      <c r="BK356" s="156"/>
      <c r="BL356" s="156"/>
      <c r="BM356" s="156"/>
      <c r="BN356" s="156"/>
    </row>
    <row r="357" spans="58:66">
      <c r="BF357" s="156"/>
      <c r="BG357" s="156"/>
      <c r="BH357" s="156"/>
      <c r="BI357" s="156"/>
      <c r="BJ357" s="156"/>
      <c r="BK357" s="156"/>
      <c r="BL357" s="156"/>
      <c r="BM357" s="156"/>
      <c r="BN357" s="156"/>
    </row>
    <row r="358" spans="58:66">
      <c r="BF358" s="156"/>
      <c r="BG358" s="156"/>
      <c r="BH358" s="156"/>
      <c r="BI358" s="156"/>
      <c r="BJ358" s="156"/>
      <c r="BK358" s="156"/>
      <c r="BL358" s="156"/>
      <c r="BM358" s="156"/>
      <c r="BN358" s="156"/>
    </row>
    <row r="359" spans="58:66">
      <c r="BF359" s="156"/>
      <c r="BG359" s="156"/>
      <c r="BH359" s="156"/>
      <c r="BI359" s="156"/>
      <c r="BJ359" s="156"/>
      <c r="BK359" s="156"/>
      <c r="BL359" s="156"/>
      <c r="BM359" s="156"/>
      <c r="BN359" s="156"/>
    </row>
    <row r="360" spans="58:66">
      <c r="BF360" s="156"/>
      <c r="BG360" s="156"/>
      <c r="BH360" s="156"/>
      <c r="BI360" s="156"/>
      <c r="BJ360" s="156"/>
      <c r="BK360" s="156"/>
      <c r="BL360" s="156"/>
      <c r="BM360" s="156"/>
      <c r="BN360" s="156"/>
    </row>
    <row r="361" spans="58:66">
      <c r="BF361" s="156"/>
      <c r="BG361" s="156"/>
      <c r="BH361" s="156"/>
      <c r="BI361" s="156"/>
      <c r="BJ361" s="156"/>
      <c r="BK361" s="156"/>
      <c r="BL361" s="156"/>
      <c r="BM361" s="156"/>
      <c r="BN361" s="156"/>
    </row>
    <row r="362" spans="58:66">
      <c r="BF362" s="156"/>
      <c r="BG362" s="156"/>
      <c r="BH362" s="156"/>
      <c r="BI362" s="156"/>
      <c r="BJ362" s="156"/>
      <c r="BK362" s="156"/>
      <c r="BL362" s="156"/>
      <c r="BM362" s="156"/>
      <c r="BN362" s="156"/>
    </row>
    <row r="363" spans="58:66">
      <c r="BF363" s="156"/>
      <c r="BG363" s="156"/>
      <c r="BH363" s="156"/>
      <c r="BI363" s="156"/>
      <c r="BJ363" s="156"/>
      <c r="BK363" s="156"/>
      <c r="BL363" s="156"/>
      <c r="BM363" s="156"/>
      <c r="BN363" s="156"/>
    </row>
    <row r="364" spans="58:66">
      <c r="BF364" s="156"/>
      <c r="BG364" s="156"/>
      <c r="BH364" s="156"/>
      <c r="BI364" s="156"/>
      <c r="BJ364" s="156"/>
      <c r="BK364" s="156"/>
      <c r="BL364" s="156"/>
      <c r="BM364" s="156"/>
      <c r="BN364" s="156"/>
    </row>
    <row r="365" spans="58:66">
      <c r="BF365" s="156"/>
      <c r="BG365" s="156"/>
      <c r="BH365" s="156"/>
      <c r="BI365" s="156"/>
      <c r="BJ365" s="156"/>
      <c r="BK365" s="156"/>
      <c r="BL365" s="156"/>
      <c r="BM365" s="156"/>
      <c r="BN365" s="156"/>
    </row>
    <row r="366" spans="58:66">
      <c r="BF366" s="156"/>
      <c r="BG366" s="156"/>
      <c r="BH366" s="156"/>
      <c r="BI366" s="156"/>
      <c r="BJ366" s="156"/>
      <c r="BK366" s="156"/>
      <c r="BL366" s="156"/>
      <c r="BM366" s="156"/>
      <c r="BN366" s="156"/>
    </row>
    <row r="367" spans="58:66">
      <c r="BF367" s="156"/>
      <c r="BG367" s="156"/>
      <c r="BH367" s="156"/>
      <c r="BI367" s="156"/>
      <c r="BJ367" s="156"/>
      <c r="BK367" s="156"/>
      <c r="BL367" s="156"/>
      <c r="BM367" s="156"/>
      <c r="BN367" s="156"/>
    </row>
    <row r="368" spans="58:66">
      <c r="BF368" s="156"/>
      <c r="BG368" s="156"/>
      <c r="BH368" s="156"/>
      <c r="BI368" s="156"/>
      <c r="BJ368" s="156"/>
      <c r="BK368" s="156"/>
      <c r="BL368" s="156"/>
      <c r="BM368" s="156"/>
      <c r="BN368" s="156"/>
    </row>
    <row r="369" spans="58:66">
      <c r="BF369" s="156"/>
      <c r="BG369" s="156"/>
      <c r="BH369" s="156"/>
      <c r="BI369" s="156"/>
      <c r="BJ369" s="156"/>
      <c r="BK369" s="156"/>
      <c r="BL369" s="156"/>
      <c r="BM369" s="156"/>
      <c r="BN369" s="156"/>
    </row>
    <row r="370" spans="58:66">
      <c r="BF370" s="156"/>
      <c r="BG370" s="156"/>
      <c r="BH370" s="156"/>
      <c r="BI370" s="156"/>
      <c r="BJ370" s="156"/>
      <c r="BK370" s="156"/>
      <c r="BL370" s="156"/>
      <c r="BM370" s="156"/>
      <c r="BN370" s="156"/>
    </row>
    <row r="371" spans="58:66">
      <c r="BF371" s="156"/>
      <c r="BG371" s="156"/>
      <c r="BH371" s="156"/>
      <c r="BI371" s="156"/>
      <c r="BJ371" s="156"/>
      <c r="BK371" s="156"/>
      <c r="BL371" s="156"/>
      <c r="BM371" s="156"/>
      <c r="BN371" s="156"/>
    </row>
    <row r="372" spans="58:66">
      <c r="BF372" s="156"/>
      <c r="BG372" s="156"/>
      <c r="BH372" s="156"/>
      <c r="BI372" s="156"/>
      <c r="BJ372" s="156"/>
      <c r="BK372" s="156"/>
      <c r="BL372" s="156"/>
      <c r="BM372" s="156"/>
      <c r="BN372" s="156"/>
    </row>
    <row r="373" spans="58:66">
      <c r="BF373" s="156"/>
      <c r="BG373" s="156"/>
      <c r="BH373" s="156"/>
      <c r="BI373" s="156"/>
      <c r="BJ373" s="156"/>
      <c r="BK373" s="156"/>
      <c r="BL373" s="156"/>
      <c r="BM373" s="156"/>
      <c r="BN373" s="156"/>
    </row>
  </sheetData>
  <sheetProtection algorithmName="SHA-512" hashValue="L4VvIc3vPYp3AFGoj/wu67FMGPgy0kMiXSb6ZRPF3PjJXcms03gX4PsXkjp4mBBV6SQx15tcjvXcshWFuTV1iw==" saltValue="akYNN6y81UTvUoivJufu6w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23AA7-ED42-FA4E-88D1-43AA719E07AA}">
  <sheetPr>
    <tabColor rgb="FFFF7E79"/>
  </sheetPr>
  <dimension ref="A1:BN373"/>
  <sheetViews>
    <sheetView tabSelected="1" workbookViewId="0">
      <selection activeCell="F29" sqref="F29"/>
    </sheetView>
  </sheetViews>
  <sheetFormatPr baseColWidth="10" defaultRowHeight="15"/>
  <cols>
    <col min="1" max="1" width="14.83203125" style="145" customWidth="1"/>
    <col min="2" max="2" width="14.5" style="145" customWidth="1"/>
    <col min="3" max="3" width="14.83203125" style="145" customWidth="1"/>
    <col min="4" max="19" width="14.1640625" style="145" customWidth="1"/>
    <col min="20" max="21" width="14.1640625" style="145" hidden="1" customWidth="1"/>
    <col min="22" max="22" width="14.33203125" style="145" customWidth="1"/>
    <col min="23" max="35" width="14.1640625" style="145" customWidth="1"/>
    <col min="36" max="66" width="12.5" style="145" customWidth="1"/>
    <col min="67" max="16384" width="10.83203125" style="145"/>
  </cols>
  <sheetData>
    <row r="1" spans="1:66">
      <c r="A1" s="144" t="s">
        <v>31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  <c r="AX1" s="144"/>
      <c r="AY1" s="144"/>
      <c r="AZ1" s="144"/>
      <c r="BA1" s="144"/>
      <c r="BB1" s="144"/>
      <c r="BC1" s="144"/>
      <c r="BD1" s="144"/>
      <c r="BE1" s="144"/>
      <c r="BF1" s="144"/>
      <c r="BG1" s="144"/>
      <c r="BH1" s="144"/>
      <c r="BI1" s="144"/>
      <c r="BJ1" s="144"/>
      <c r="BK1" s="144"/>
      <c r="BL1" s="144"/>
      <c r="BM1" s="144"/>
      <c r="BN1" s="144"/>
    </row>
    <row r="2" spans="1:66">
      <c r="A2" s="146" t="s">
        <v>93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  <c r="AV2" s="144"/>
      <c r="AW2" s="144"/>
      <c r="AX2" s="144"/>
      <c r="AY2" s="144"/>
      <c r="AZ2" s="144"/>
      <c r="BA2" s="144"/>
      <c r="BB2" s="144"/>
      <c r="BC2" s="144"/>
      <c r="BD2" s="144"/>
      <c r="BE2" s="144"/>
      <c r="BF2" s="144"/>
      <c r="BG2" s="144"/>
      <c r="BH2" s="144"/>
      <c r="BI2" s="144"/>
      <c r="BJ2" s="144"/>
      <c r="BK2" s="144"/>
      <c r="BL2" s="144"/>
      <c r="BM2" s="144"/>
      <c r="BN2" s="144"/>
    </row>
    <row r="3" spans="1:66" ht="16" thickBot="1">
      <c r="A3" s="144"/>
      <c r="B3" s="147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</row>
    <row r="8" spans="1:66" ht="20" customHeight="1">
      <c r="A8" s="92" t="str">
        <f>'ACT Apr 2019'!D2</f>
        <v>EvoEnergy</v>
      </c>
      <c r="B8" s="93" t="str">
        <f>'ACT Apr 2019'!F2</f>
        <v>ActewAGL</v>
      </c>
      <c r="C8" s="93" t="str">
        <f>'ACT Apr 2019'!G2</f>
        <v>Business Plan</v>
      </c>
      <c r="D8" s="94">
        <f>365*'ACT Apr 2019'!H2/100</f>
        <v>596.19100000000003</v>
      </c>
      <c r="E8" s="95">
        <f>IF($C$5*'ACT Apr 2019'!AK2/'ACT Apr 2019'!AI2&gt;='ACT Apr 2019'!J2,('ACT Apr 2019'!J2*'ACT Apr 2019'!O2/100)*'ACT Apr 2019'!AI2,($C$5*'ACT Apr 2019'!AK2/'ACT Apr 2019'!AI2*'ACT Apr 2019'!O2/100)*'ACT Apr 2019'!AI2)</f>
        <v>436.39350000000002</v>
      </c>
      <c r="F8" s="96">
        <f>IF($C$5*'ACT Apr 2019'!AK2/'ACT Apr 2019'!AI2&lt;'ACT Apr 2019'!J2,0,IF($C$5*'ACT Apr 2019'!AK2/'ACT Apr 2019'!AI2&lt;='ACT Apr 2019'!K2,($C$5*'ACT Apr 2019'!AK2/'ACT Apr 2019'!AI2-'ACT Apr 2019'!J2)*('ACT Apr 2019'!P2/100)*'ACT Apr 2019'!AI2,('ACT Apr 2019'!K2-'ACT Apr 2019'!J2)*('ACT Apr 2019'!P2/100)*'ACT Apr 2019'!AI2))</f>
        <v>947.06830000000014</v>
      </c>
      <c r="G8" s="94">
        <v>0</v>
      </c>
      <c r="H8" s="94">
        <v>0</v>
      </c>
      <c r="I8" s="94">
        <f>IF($C$5*'ACT Apr 2019'!AK2/'ACT Apr 2019'!AI2&lt;'ACT Apr 2019'!K2,0,IF($C$5*'ACT Apr 2019'!AK2/'ACT Apr 2019'!AI2&lt;='ACT Apr 2019'!L2,($C$5*'ACT Apr 2019'!AK2/'ACT Apr 2019'!AI2-'ACT Apr 2019'!K2)*('ACT Apr 2019'!Q2/100)*'ACT Apr 2019'!AI2,('ACT Apr 2019'!L2-'ACT Apr 2019'!K2)*('ACT Apr 2019'!Q2/100)*'ACT Apr 2019'!AI2))</f>
        <v>0</v>
      </c>
      <c r="J8" s="96">
        <f>IF($C$5*'ACT Apr 2019'!AL2/'ACT Apr 2019'!AJ2&gt;='ACT Apr 2019'!J2,('ACT Apr 2019'!J2*'ACT Apr 2019'!U2/100)*'ACT Apr 2019'!AJ2,($C$5*'ACT Apr 2019'!AL2/'ACT Apr 2019'!AJ2*'ACT Apr 2019'!U2/100)*'ACT Apr 2019'!AJ2)</f>
        <v>436.39350000000002</v>
      </c>
      <c r="K8" s="96">
        <f>IF($C$5*'ACT Apr 2019'!AL2/'ACT Apr 2019'!AJ2&lt;'ACT Apr 2019'!J2,0,IF($C$5*'ACT Apr 2019'!AL2/'ACT Apr 2019'!AJ2&lt;='ACT Apr 2019'!K2,($C$5*'ACT Apr 2019'!AL2/'ACT Apr 2019'!AJ2-'ACT Apr 2019'!J2)*('ACT Apr 2019'!V2/100)*'ACT Apr 2019'!AJ2,('ACT Apr 2019'!K2-'ACT Apr 2019'!J2)*('ACT Apr 2019'!V2/100)*'ACT Apr 2019'!AJ2))</f>
        <v>947.06830000000014</v>
      </c>
      <c r="L8" s="94">
        <v>0</v>
      </c>
      <c r="M8" s="94">
        <v>0</v>
      </c>
      <c r="N8" s="97">
        <f>IF($C$5*'ACT Apr 2019'!AL2/'ACT Apr 2019'!AJ2&lt;'ACT Apr 2019'!K2,0,IF($C$5*'ACT Apr 2019'!AL2/'ACT Apr 2019'!AJ2&lt;='ACT Apr 2019'!L2,($C$5*'ACT Apr 2019'!AL2/'ACT Apr 2019'!AJ2-'ACT Apr 2019'!K2)*('ACT Apr 2019'!W2/100)*'ACT Apr 2019'!AJ2,('ACT Apr 2019'!L2-'ACT Apr 2019'!K2)*('ACT Apr 2019'!W2/100)*'ACT Apr 2019'!AJ2))</f>
        <v>0</v>
      </c>
      <c r="O8" s="98">
        <f>SUM(D8:N8)</f>
        <v>3363.1145999999999</v>
      </c>
      <c r="P8" s="99">
        <f>'ACT Apr 2019'!AM2</f>
        <v>0</v>
      </c>
      <c r="Q8" s="99">
        <f>'ACT Apr 2019'!AN2</f>
        <v>0</v>
      </c>
      <c r="R8" s="99">
        <f>'ACT Apr 2019'!AO2</f>
        <v>0</v>
      </c>
      <c r="S8" s="99">
        <f>'ACT Apr 2019'!AP2</f>
        <v>0</v>
      </c>
      <c r="T8" s="100">
        <f>O8</f>
        <v>3363.1145999999999</v>
      </c>
      <c r="U8" s="100">
        <f>T8</f>
        <v>3363.1145999999999</v>
      </c>
      <c r="V8" s="100">
        <f>T8*1.1</f>
        <v>3699.4260600000002</v>
      </c>
      <c r="W8" s="100">
        <f>U8*1.1</f>
        <v>3699.4260600000002</v>
      </c>
      <c r="X8" s="101">
        <f>'ACT Apr 2019'!AW2</f>
        <v>0</v>
      </c>
      <c r="Y8" s="102" t="str">
        <f>'ACT Apr 2019'!AX2</f>
        <v>n</v>
      </c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</row>
    <row r="9" spans="1:66" ht="20" customHeight="1">
      <c r="A9" s="92" t="str">
        <f>'ACT Apr 2019'!D3</f>
        <v>EvoEnergy</v>
      </c>
      <c r="B9" s="93" t="str">
        <f>'ACT Apr 2019'!F3</f>
        <v>EnergyAustralia</v>
      </c>
      <c r="C9" s="93" t="str">
        <f>'ACT Apr 2019'!G3</f>
        <v>Everyday Saver</v>
      </c>
      <c r="D9" s="94">
        <f>365*'ACT Apr 2019'!H3/100</f>
        <v>504.065</v>
      </c>
      <c r="E9" s="95">
        <f>IF($C$5*'ACT Apr 2019'!AK3/'ACT Apr 2019'!AI3&gt;='ACT Apr 2019'!J3,('ACT Apr 2019'!J3*'ACT Apr 2019'!O3/100)*'ACT Apr 2019'!AI3,($C$5*'ACT Apr 2019'!AK3/'ACT Apr 2019'!AI3*'ACT Apr 2019'!O3/100)*'ACT Apr 2019'!AI3)</f>
        <v>217.48003199999999</v>
      </c>
      <c r="F9" s="96">
        <f>IF($C$5*'ACT Apr 2019'!AK3/'ACT Apr 2019'!AI3&lt;'ACT Apr 2019'!J3,0,IF($C$5*'ACT Apr 2019'!AK3/'ACT Apr 2019'!AI3&lt;='ACT Apr 2019'!K3,($C$5*'ACT Apr 2019'!AK3/'ACT Apr 2019'!AI3-'ACT Apr 2019'!J3)*('ACT Apr 2019'!P3/100)*'ACT Apr 2019'!AI3,('ACT Apr 2019'!K3-'ACT Apr 2019'!J3)*('ACT Apr 2019'!P3/100)*'ACT Apr 2019'!AI3))</f>
        <v>1163.0542560000001</v>
      </c>
      <c r="G9" s="94">
        <f>IF($C$5*'ACT Apr 2019'!AK3/'ACT Apr 2019'!AI3&lt;'ACT Apr 2019'!K3,0,IF($C$5*'ACT Apr 2019'!AK3/'ACT Apr 2019'!AI3&lt;='ACT Apr 2019'!L3,($C$5*'ACT Apr 2019'!AK3/'ACT Apr 2019'!AI3-'ACT Apr 2019'!K3)*('ACT Apr 2019'!Q3/100)*'ACT Apr 2019'!AI3,('ACT Apr 2019'!L3-'ACT Apr 2019'!K3)*('ACT Apr 2019'!Q3/100)*'ACT Apr 2019'!AI3))</f>
        <v>0</v>
      </c>
      <c r="H9" s="94">
        <v>0</v>
      </c>
      <c r="I9" s="94">
        <f>IF(($C$5*'ACT Apr 2019'!AK3/'ACT Apr 2019'!AI3&gt;'ACT Apr 2019'!L3),($C$5*'ACT Apr 2019'!AK3/'ACT Apr 2019'!AI3-'ACT Apr 2019'!L3)*'ACT Apr 2019'!R3/100*'ACT Apr 2019'!AI3,0)</f>
        <v>0</v>
      </c>
      <c r="J9" s="94">
        <f>IF($C$5*'ACT Apr 2019'!AL3/'ACT Apr 2019'!AJ3&gt;='ACT Apr 2019'!J3,('ACT Apr 2019'!J3*'ACT Apr 2019'!U3/100)*'ACT Apr 2019'!AJ3,($C$5*'ACT Apr 2019'!AL3/'ACT Apr 2019'!AJ3*'ACT Apr 2019'!U3/100)*'ACT Apr 2019'!AJ3)</f>
        <v>217.48003199999999</v>
      </c>
      <c r="K9" s="94">
        <f>IF($C$5*'ACT Apr 2019'!AL3/'ACT Apr 2019'!AJ3&lt;'ACT Apr 2019'!J3,0,IF($C$5*'ACT Apr 2019'!AL3/'ACT Apr 2019'!AJ3&lt;='ACT Apr 2019'!K3,($C$5*'ACT Apr 2019'!AL3/'ACT Apr 2019'!AJ3-'ACT Apr 2019'!J3)*('ACT Apr 2019'!V3/100)*'ACT Apr 2019'!AJ3,('ACT Apr 2019'!K3-'ACT Apr 2019'!J3)*('ACT Apr 2019'!V3/100)*'ACT Apr 2019'!AJ3))</f>
        <v>1163.0542560000001</v>
      </c>
      <c r="L9" s="94">
        <f>IF($C$5*'ACT Apr 2019'!AL3/'ACT Apr 2019'!AJ3&lt;'ACT Apr 2019'!K3,0,IF($C$5*'ACT Apr 2019'!AL3/'ACT Apr 2019'!AJ3&lt;='ACT Apr 2019'!L3,($C$5*'ACT Apr 2019'!AL3/'ACT Apr 2019'!AJ3-'ACT Apr 2019'!K3)*('ACT Apr 2019'!W3/100)*'ACT Apr 2019'!AJ3,('ACT Apr 2019'!L3-'ACT Apr 2019'!K3)*('ACT Apr 2019'!W3/100)*'ACT Apr 2019'!AJ3))</f>
        <v>0</v>
      </c>
      <c r="M9" s="94">
        <v>0</v>
      </c>
      <c r="N9" s="94">
        <f>IF(($C$5*'ACT Apr 2019'!AL3/'ACT Apr 2019'!AJ3&gt;'ACT Apr 2019'!L3),($C$5*'ACT Apr 2019'!AL3/'ACT Apr 2019'!AJ3-'ACT Apr 2019'!L3)*'ACT Apr 2019'!X3/100*'ACT Apr 2019'!AJ3,0)</f>
        <v>0</v>
      </c>
      <c r="O9" s="100">
        <f t="shared" ref="O9:O10" si="0">SUM(D9:N9)</f>
        <v>3265.1335760000002</v>
      </c>
      <c r="P9" s="99">
        <f>'ACT Apr 2019'!AM3</f>
        <v>0</v>
      </c>
      <c r="Q9" s="99">
        <f>'ACT Apr 2019'!AN3</f>
        <v>10</v>
      </c>
      <c r="R9" s="99">
        <f>'ACT Apr 2019'!AO3</f>
        <v>0</v>
      </c>
      <c r="S9" s="99">
        <f>'ACT Apr 2019'!AP3</f>
        <v>0</v>
      </c>
      <c r="T9" s="100">
        <f>(O9-(O9-D9)*Q9/100)</f>
        <v>2989.0267184000004</v>
      </c>
      <c r="U9" s="100">
        <f t="shared" ref="U9:U10" si="1">T9</f>
        <v>2989.0267184000004</v>
      </c>
      <c r="V9" s="100">
        <f t="shared" ref="V9:W10" si="2">T9*1.1</f>
        <v>3287.9293902400009</v>
      </c>
      <c r="W9" s="100">
        <f t="shared" si="2"/>
        <v>3287.9293902400009</v>
      </c>
      <c r="X9" s="101">
        <f>'ACT Apr 2019'!AW3</f>
        <v>0</v>
      </c>
      <c r="Y9" s="102" t="str">
        <f>'ACT Apr 2019'!AX3</f>
        <v>n</v>
      </c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</row>
    <row r="10" spans="1:66" ht="20" customHeight="1" thickBot="1">
      <c r="A10" s="121" t="str">
        <f>'ACT Apr 2019'!D4</f>
        <v>EvoEnergy</v>
      </c>
      <c r="B10" s="122" t="str">
        <f>'ACT Apr 2019'!F4</f>
        <v>Origin Energy</v>
      </c>
      <c r="C10" s="122" t="str">
        <f>'ACT Apr 2019'!G4</f>
        <v>Business  Saver</v>
      </c>
      <c r="D10" s="123">
        <f>365*'ACT Apr 2019'!H4/100</f>
        <v>537.09749999999997</v>
      </c>
      <c r="E10" s="124">
        <f>IF($C$5*'ACT Apr 2019'!AK4/'ACT Apr 2019'!AI4&gt;='ACT Apr 2019'!J4,('ACT Apr 2019'!J4*'ACT Apr 2019'!O4/100)*'ACT Apr 2019'!AI4,($C$5*'ACT Apr 2019'!AK4/'ACT Apr 2019'!AI4*'ACT Apr 2019'!O4/100)*'ACT Apr 2019'!AI4)</f>
        <v>406.89</v>
      </c>
      <c r="F10" s="125">
        <f>IF($C$5*'ACT Apr 2019'!AK4/'ACT Apr 2019'!AI4&lt;'ACT Apr 2019'!J4,0,IF($C$5*'ACT Apr 2019'!AK4/'ACT Apr 2019'!AI4&lt;='ACT Apr 2019'!K4,($C$5*'ACT Apr 2019'!AK4/'ACT Apr 2019'!AI4-'ACT Apr 2019'!J4)*('ACT Apr 2019'!P4/100)*'ACT Apr 2019'!AI4,('ACT Apr 2019'!K4-'ACT Apr 2019'!J4)*('ACT Apr 2019'!P4/100)*'ACT Apr 2019'!AI4))</f>
        <v>880.10000000000014</v>
      </c>
      <c r="G10" s="123">
        <f>IF($C$5*'ACT Apr 2019'!AK4/'ACT Apr 2019'!AI4&lt;'ACT Apr 2019'!K4,0,IF($C$5*'ACT Apr 2019'!AK4/'ACT Apr 2019'!AI4&lt;='ACT Apr 2019'!L4,($C$5*'ACT Apr 2019'!AK4/'ACT Apr 2019'!AI4-'ACT Apr 2019'!K4)*('ACT Apr 2019'!Q4/100)*'ACT Apr 2019'!AI4,('ACT Apr 2019'!L4-'ACT Apr 2019'!K4)*('ACT Apr 2019'!Q4/100)*'ACT Apr 2019'!AI4))</f>
        <v>0</v>
      </c>
      <c r="H10" s="123">
        <v>0</v>
      </c>
      <c r="I10" s="123">
        <f>IF($C$5*'ACT Apr 2019'!AK4/'ACT Apr 2019'!AI4&lt;'ACT Apr 2019'!K4,0,IF($C$5*'ACT Apr 2019'!AK4/'ACT Apr 2019'!AI4&lt;='ACT Apr 2019'!L4,($C$5*'ACT Apr 2019'!AK4/'ACT Apr 2019'!AI4-'ACT Apr 2019'!K4)*('ACT Apr 2019'!Q4/100)*'ACT Apr 2019'!AI4,('ACT Apr 2019'!L4-'ACT Apr 2019'!K4)*('ACT Apr 2019'!Q4/100)*'ACT Apr 2019'!AI4))</f>
        <v>0</v>
      </c>
      <c r="J10" s="123">
        <f>IF($C$5*'ACT Apr 2019'!AL4/'ACT Apr 2019'!AJ4&gt;='ACT Apr 2019'!J4,('ACT Apr 2019'!J4*'ACT Apr 2019'!U4/100)*'ACT Apr 2019'!AJ4,($C$5*'ACT Apr 2019'!AL4/'ACT Apr 2019'!AJ4*'ACT Apr 2019'!U4/100)*'ACT Apr 2019'!AJ4)</f>
        <v>406.89</v>
      </c>
      <c r="K10" s="123">
        <f>IF($C$5*'ACT Apr 2019'!AL4/'ACT Apr 2019'!AJ4&lt;'ACT Apr 2019'!J4,0,IF($C$5*'ACT Apr 2019'!AL4/'ACT Apr 2019'!AJ4&lt;='ACT Apr 2019'!K4,($C$5*'ACT Apr 2019'!AL4/'ACT Apr 2019'!AJ4-'ACT Apr 2019'!J4)*('ACT Apr 2019'!V4/100)*'ACT Apr 2019'!AJ4,('ACT Apr 2019'!K4-'ACT Apr 2019'!J4)*('ACT Apr 2019'!V4/100)*'ACT Apr 2019'!AJ4))</f>
        <v>880.10000000000014</v>
      </c>
      <c r="L10" s="123">
        <v>0</v>
      </c>
      <c r="M10" s="123">
        <v>0</v>
      </c>
      <c r="N10" s="123">
        <f>IF($C$5*'ACT Apr 2019'!AL4/'ACT Apr 2019'!AJ4&lt;'ACT Apr 2019'!K4,0,IF($C$5*'ACT Apr 2019'!AL4/'ACT Apr 2019'!AJ4&lt;='ACT Apr 2019'!L4,($C$5*'ACT Apr 2019'!AL4/'ACT Apr 2019'!AJ4-'ACT Apr 2019'!K4)*('ACT Apr 2019'!W4/100)*'ACT Apr 2019'!AJ4,('ACT Apr 2019'!L4-'ACT Apr 2019'!K4)*('ACT Apr 2019'!W4/100)*'ACT Apr 2019'!AJ4))</f>
        <v>0</v>
      </c>
      <c r="O10" s="126">
        <f t="shared" si="0"/>
        <v>3111.0775000000003</v>
      </c>
      <c r="P10" s="127">
        <f>'ACT Apr 2019'!AM4</f>
        <v>0</v>
      </c>
      <c r="Q10" s="127">
        <f>'ACT Apr 2019'!AN4</f>
        <v>15</v>
      </c>
      <c r="R10" s="127">
        <f>'ACT Apr 2019'!AO4</f>
        <v>0</v>
      </c>
      <c r="S10" s="127">
        <f>'ACT Apr 2019'!AP4</f>
        <v>0</v>
      </c>
      <c r="T10" s="126">
        <f>(O10-(O10-D10)*Q10/100)</f>
        <v>2724.9805000000001</v>
      </c>
      <c r="U10" s="126">
        <f t="shared" si="1"/>
        <v>2724.9805000000001</v>
      </c>
      <c r="V10" s="126">
        <f t="shared" si="2"/>
        <v>2997.4785500000003</v>
      </c>
      <c r="W10" s="126">
        <f t="shared" si="2"/>
        <v>2997.4785500000003</v>
      </c>
      <c r="X10" s="128">
        <f>'ACT Apr 2019'!AW4</f>
        <v>12</v>
      </c>
      <c r="Y10" s="129" t="str">
        <f>'ACT Apr 2019'!AX4</f>
        <v>y</v>
      </c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</row>
    <row r="11" spans="1:66">
      <c r="BF11" s="148"/>
      <c r="BG11" s="148"/>
      <c r="BH11" s="148"/>
      <c r="BI11" s="148"/>
      <c r="BJ11" s="148"/>
      <c r="BK11" s="148"/>
      <c r="BL11" s="148"/>
      <c r="BM11" s="148"/>
      <c r="BN11" s="148"/>
    </row>
    <row r="12" spans="1:66">
      <c r="BF12" s="148"/>
      <c r="BG12" s="148"/>
      <c r="BH12" s="148"/>
      <c r="BI12" s="148"/>
      <c r="BJ12" s="148"/>
      <c r="BK12" s="148"/>
      <c r="BL12" s="148"/>
      <c r="BM12" s="148"/>
      <c r="BN12" s="148"/>
    </row>
    <row r="13" spans="1:66">
      <c r="BF13" s="148"/>
      <c r="BG13" s="148"/>
      <c r="BH13" s="148"/>
      <c r="BI13" s="148"/>
      <c r="BJ13" s="148"/>
      <c r="BK13" s="148"/>
      <c r="BL13" s="148"/>
      <c r="BM13" s="148"/>
      <c r="BN13" s="148"/>
    </row>
    <row r="14" spans="1:66">
      <c r="BF14" s="148"/>
      <c r="BG14" s="148"/>
      <c r="BH14" s="148"/>
      <c r="BI14" s="148"/>
      <c r="BJ14" s="148"/>
      <c r="BK14" s="148"/>
      <c r="BL14" s="148"/>
      <c r="BM14" s="148"/>
      <c r="BN14" s="148"/>
    </row>
    <row r="15" spans="1:66">
      <c r="BF15" s="148"/>
      <c r="BG15" s="148"/>
      <c r="BH15" s="148"/>
      <c r="BI15" s="148"/>
      <c r="BJ15" s="148"/>
      <c r="BK15" s="148"/>
      <c r="BL15" s="148"/>
      <c r="BM15" s="148"/>
      <c r="BN15" s="148"/>
    </row>
    <row r="16" spans="1:66">
      <c r="BF16" s="148"/>
      <c r="BG16" s="148"/>
      <c r="BH16" s="148"/>
      <c r="BI16" s="148"/>
      <c r="BJ16" s="148"/>
      <c r="BK16" s="148"/>
      <c r="BL16" s="148"/>
      <c r="BM16" s="148"/>
      <c r="BN16" s="148"/>
    </row>
    <row r="17" spans="58:66">
      <c r="BF17" s="148"/>
      <c r="BG17" s="148"/>
      <c r="BH17" s="148"/>
      <c r="BI17" s="148"/>
      <c r="BJ17" s="148"/>
      <c r="BK17" s="148"/>
      <c r="BL17" s="148"/>
      <c r="BM17" s="148"/>
      <c r="BN17" s="148"/>
    </row>
    <row r="18" spans="58:66">
      <c r="BF18" s="148"/>
      <c r="BG18" s="148"/>
      <c r="BH18" s="148"/>
      <c r="BI18" s="148"/>
      <c r="BJ18" s="148"/>
      <c r="BK18" s="148"/>
      <c r="BL18" s="148"/>
      <c r="BM18" s="148"/>
      <c r="BN18" s="148"/>
    </row>
    <row r="19" spans="58:66">
      <c r="BF19" s="148"/>
      <c r="BG19" s="148"/>
      <c r="BH19" s="148"/>
      <c r="BI19" s="148"/>
      <c r="BJ19" s="148"/>
      <c r="BK19" s="148"/>
      <c r="BL19" s="148"/>
      <c r="BM19" s="148"/>
      <c r="BN19" s="148"/>
    </row>
    <row r="20" spans="58:66">
      <c r="BF20" s="148"/>
      <c r="BG20" s="148"/>
      <c r="BH20" s="148"/>
      <c r="BI20" s="148"/>
      <c r="BJ20" s="148"/>
      <c r="BK20" s="148"/>
      <c r="BL20" s="148"/>
      <c r="BM20" s="148"/>
      <c r="BN20" s="148"/>
    </row>
    <row r="21" spans="58:66">
      <c r="BF21" s="148"/>
      <c r="BG21" s="148"/>
      <c r="BH21" s="148"/>
      <c r="BI21" s="148"/>
      <c r="BJ21" s="148"/>
      <c r="BK21" s="148"/>
      <c r="BL21" s="148"/>
      <c r="BM21" s="148"/>
      <c r="BN21" s="148"/>
    </row>
    <row r="22" spans="58:66">
      <c r="BF22" s="148"/>
      <c r="BG22" s="148"/>
      <c r="BH22" s="148"/>
      <c r="BI22" s="148"/>
      <c r="BJ22" s="148"/>
      <c r="BK22" s="148"/>
      <c r="BL22" s="148"/>
      <c r="BM22" s="148"/>
      <c r="BN22" s="148"/>
    </row>
    <row r="23" spans="58:66">
      <c r="BF23" s="148"/>
      <c r="BG23" s="148"/>
      <c r="BH23" s="148"/>
      <c r="BI23" s="148"/>
      <c r="BJ23" s="148"/>
      <c r="BK23" s="148"/>
      <c r="BL23" s="148"/>
      <c r="BM23" s="148"/>
      <c r="BN23" s="148"/>
    </row>
    <row r="24" spans="58:66">
      <c r="BF24" s="148"/>
      <c r="BG24" s="148"/>
      <c r="BH24" s="148"/>
      <c r="BI24" s="148"/>
      <c r="BJ24" s="148"/>
      <c r="BK24" s="148"/>
      <c r="BL24" s="148"/>
      <c r="BM24" s="148"/>
      <c r="BN24" s="148"/>
    </row>
    <row r="25" spans="58:66">
      <c r="BF25" s="148"/>
      <c r="BG25" s="148"/>
      <c r="BH25" s="148"/>
      <c r="BI25" s="148"/>
      <c r="BJ25" s="148"/>
      <c r="BK25" s="148"/>
      <c r="BL25" s="148"/>
      <c r="BM25" s="148"/>
      <c r="BN25" s="148"/>
    </row>
    <row r="26" spans="58:66">
      <c r="BF26" s="148"/>
      <c r="BG26" s="148"/>
      <c r="BH26" s="148"/>
      <c r="BI26" s="148"/>
      <c r="BJ26" s="148"/>
      <c r="BK26" s="148"/>
      <c r="BL26" s="148"/>
      <c r="BM26" s="148"/>
      <c r="BN26" s="148"/>
    </row>
    <row r="27" spans="58:66">
      <c r="BF27" s="148"/>
      <c r="BG27" s="148"/>
      <c r="BH27" s="148"/>
      <c r="BI27" s="148"/>
      <c r="BJ27" s="148"/>
      <c r="BK27" s="148"/>
      <c r="BL27" s="148"/>
      <c r="BM27" s="148"/>
      <c r="BN27" s="148"/>
    </row>
    <row r="28" spans="58:66">
      <c r="BF28" s="148"/>
      <c r="BG28" s="148"/>
      <c r="BH28" s="148"/>
      <c r="BI28" s="148"/>
      <c r="BJ28" s="148"/>
      <c r="BK28" s="148"/>
      <c r="BL28" s="148"/>
      <c r="BM28" s="148"/>
      <c r="BN28" s="148"/>
    </row>
    <row r="29" spans="58:66">
      <c r="BF29" s="148"/>
      <c r="BG29" s="148"/>
      <c r="BH29" s="148"/>
      <c r="BI29" s="148"/>
      <c r="BJ29" s="148"/>
      <c r="BK29" s="148"/>
      <c r="BL29" s="148"/>
      <c r="BM29" s="148"/>
      <c r="BN29" s="148"/>
    </row>
    <row r="30" spans="58:66">
      <c r="BF30" s="148"/>
      <c r="BG30" s="148"/>
      <c r="BH30" s="148"/>
      <c r="BI30" s="148"/>
      <c r="BJ30" s="148"/>
      <c r="BK30" s="148"/>
      <c r="BL30" s="148"/>
      <c r="BM30" s="148"/>
      <c r="BN30" s="148"/>
    </row>
    <row r="31" spans="58:66">
      <c r="BF31" s="148"/>
      <c r="BG31" s="148"/>
      <c r="BH31" s="148"/>
      <c r="BI31" s="148"/>
      <c r="BJ31" s="148"/>
      <c r="BK31" s="148"/>
      <c r="BL31" s="148"/>
      <c r="BM31" s="148"/>
      <c r="BN31" s="148"/>
    </row>
    <row r="32" spans="58:66">
      <c r="BF32" s="148"/>
      <c r="BG32" s="148"/>
      <c r="BH32" s="148"/>
      <c r="BI32" s="148"/>
      <c r="BJ32" s="148"/>
      <c r="BK32" s="148"/>
      <c r="BL32" s="148"/>
      <c r="BM32" s="148"/>
      <c r="BN32" s="148"/>
    </row>
    <row r="33" spans="58:66">
      <c r="BF33" s="148"/>
      <c r="BG33" s="148"/>
      <c r="BH33" s="148"/>
      <c r="BI33" s="148"/>
      <c r="BJ33" s="148"/>
      <c r="BK33" s="148"/>
      <c r="BL33" s="148"/>
      <c r="BM33" s="148"/>
      <c r="BN33" s="148"/>
    </row>
    <row r="34" spans="58:66">
      <c r="BF34" s="148"/>
      <c r="BG34" s="148"/>
      <c r="BH34" s="148"/>
      <c r="BI34" s="148"/>
      <c r="BJ34" s="148"/>
      <c r="BK34" s="148"/>
      <c r="BL34" s="148"/>
      <c r="BM34" s="148"/>
      <c r="BN34" s="148"/>
    </row>
    <row r="35" spans="58:66">
      <c r="BF35" s="148"/>
      <c r="BG35" s="148"/>
      <c r="BH35" s="148"/>
      <c r="BI35" s="148"/>
      <c r="BJ35" s="148"/>
      <c r="BK35" s="148"/>
      <c r="BL35" s="148"/>
      <c r="BM35" s="148"/>
      <c r="BN35" s="148"/>
    </row>
    <row r="36" spans="58:66">
      <c r="BF36" s="148"/>
      <c r="BG36" s="148"/>
      <c r="BH36" s="148"/>
      <c r="BI36" s="148"/>
      <c r="BJ36" s="148"/>
      <c r="BK36" s="148"/>
      <c r="BL36" s="148"/>
      <c r="BM36" s="148"/>
      <c r="BN36" s="148"/>
    </row>
    <row r="37" spans="58:66">
      <c r="BF37" s="148"/>
      <c r="BG37" s="148"/>
      <c r="BH37" s="148"/>
      <c r="BI37" s="148"/>
      <c r="BJ37" s="148"/>
      <c r="BK37" s="148"/>
      <c r="BL37" s="148"/>
      <c r="BM37" s="148"/>
      <c r="BN37" s="148"/>
    </row>
    <row r="38" spans="58:66">
      <c r="BF38" s="148"/>
      <c r="BG38" s="148"/>
      <c r="BH38" s="148"/>
      <c r="BI38" s="148"/>
      <c r="BJ38" s="148"/>
      <c r="BK38" s="148"/>
      <c r="BL38" s="148"/>
      <c r="BM38" s="148"/>
      <c r="BN38" s="148"/>
    </row>
    <row r="39" spans="58:66">
      <c r="BF39" s="148"/>
      <c r="BG39" s="148"/>
      <c r="BH39" s="148"/>
      <c r="BI39" s="148"/>
      <c r="BJ39" s="148"/>
      <c r="BK39" s="148"/>
      <c r="BL39" s="148"/>
      <c r="BM39" s="148"/>
      <c r="BN39" s="148"/>
    </row>
    <row r="40" spans="58:66">
      <c r="BF40" s="148"/>
      <c r="BG40" s="148"/>
      <c r="BH40" s="148"/>
      <c r="BI40" s="148"/>
      <c r="BJ40" s="148"/>
      <c r="BK40" s="148"/>
      <c r="BL40" s="148"/>
      <c r="BM40" s="148"/>
      <c r="BN40" s="148"/>
    </row>
    <row r="41" spans="58:66">
      <c r="BF41" s="148"/>
      <c r="BG41" s="148"/>
      <c r="BH41" s="148"/>
      <c r="BI41" s="148"/>
      <c r="BJ41" s="148"/>
      <c r="BK41" s="148"/>
      <c r="BL41" s="148"/>
      <c r="BM41" s="148"/>
      <c r="BN41" s="148"/>
    </row>
    <row r="42" spans="58:66">
      <c r="BF42" s="148"/>
      <c r="BG42" s="148"/>
      <c r="BH42" s="148"/>
      <c r="BI42" s="148"/>
      <c r="BJ42" s="148"/>
      <c r="BK42" s="148"/>
      <c r="BL42" s="148"/>
      <c r="BM42" s="148"/>
      <c r="BN42" s="148"/>
    </row>
    <row r="43" spans="58:66">
      <c r="BF43" s="148"/>
      <c r="BG43" s="148"/>
      <c r="BH43" s="148"/>
      <c r="BI43" s="148"/>
      <c r="BJ43" s="148"/>
      <c r="BK43" s="148"/>
      <c r="BL43" s="148"/>
      <c r="BM43" s="148"/>
      <c r="BN43" s="148"/>
    </row>
    <row r="44" spans="58:66">
      <c r="BF44" s="148"/>
      <c r="BG44" s="148"/>
      <c r="BH44" s="148"/>
      <c r="BI44" s="148"/>
      <c r="BJ44" s="148"/>
      <c r="BK44" s="148"/>
      <c r="BL44" s="148"/>
      <c r="BM44" s="148"/>
      <c r="BN44" s="148"/>
    </row>
    <row r="45" spans="58:66">
      <c r="BF45" s="148"/>
      <c r="BG45" s="148"/>
      <c r="BH45" s="148"/>
      <c r="BI45" s="148"/>
      <c r="BJ45" s="148"/>
      <c r="BK45" s="148"/>
      <c r="BL45" s="148"/>
      <c r="BM45" s="148"/>
      <c r="BN45" s="148"/>
    </row>
    <row r="46" spans="58:66">
      <c r="BF46" s="148"/>
      <c r="BG46" s="148"/>
      <c r="BH46" s="148"/>
      <c r="BI46" s="148"/>
      <c r="BJ46" s="148"/>
      <c r="BK46" s="148"/>
      <c r="BL46" s="148"/>
      <c r="BM46" s="148"/>
      <c r="BN46" s="148"/>
    </row>
    <row r="47" spans="58:66">
      <c r="BF47" s="148"/>
      <c r="BG47" s="148"/>
      <c r="BH47" s="148"/>
      <c r="BI47" s="148"/>
      <c r="BJ47" s="148"/>
      <c r="BK47" s="148"/>
      <c r="BL47" s="148"/>
      <c r="BM47" s="148"/>
      <c r="BN47" s="148"/>
    </row>
    <row r="48" spans="58:66">
      <c r="BF48" s="148"/>
      <c r="BG48" s="148"/>
      <c r="BH48" s="148"/>
      <c r="BI48" s="148"/>
      <c r="BJ48" s="148"/>
      <c r="BK48" s="148"/>
      <c r="BL48" s="148"/>
      <c r="BM48" s="148"/>
      <c r="BN48" s="148"/>
    </row>
    <row r="49" spans="58:66">
      <c r="BF49" s="148"/>
      <c r="BG49" s="148"/>
      <c r="BH49" s="148"/>
      <c r="BI49" s="148"/>
      <c r="BJ49" s="148"/>
      <c r="BK49" s="148"/>
      <c r="BL49" s="148"/>
      <c r="BM49" s="148"/>
      <c r="BN49" s="148"/>
    </row>
    <row r="50" spans="58:66">
      <c r="BF50" s="148"/>
      <c r="BG50" s="148"/>
      <c r="BH50" s="148"/>
      <c r="BI50" s="148"/>
      <c r="BJ50" s="148"/>
      <c r="BK50" s="148"/>
      <c r="BL50" s="148"/>
      <c r="BM50" s="148"/>
      <c r="BN50" s="148"/>
    </row>
    <row r="51" spans="58:66">
      <c r="BF51" s="148"/>
      <c r="BG51" s="148"/>
      <c r="BH51" s="148"/>
      <c r="BI51" s="148"/>
      <c r="BJ51" s="148"/>
      <c r="BK51" s="148"/>
      <c r="BL51" s="148"/>
      <c r="BM51" s="148"/>
      <c r="BN51" s="148"/>
    </row>
    <row r="52" spans="58:66">
      <c r="BF52" s="148"/>
      <c r="BG52" s="148"/>
      <c r="BH52" s="148"/>
      <c r="BI52" s="148"/>
      <c r="BJ52" s="148"/>
      <c r="BK52" s="148"/>
      <c r="BL52" s="148"/>
      <c r="BM52" s="148"/>
      <c r="BN52" s="148"/>
    </row>
    <row r="53" spans="58:66">
      <c r="BF53" s="148"/>
      <c r="BG53" s="148"/>
      <c r="BH53" s="148"/>
      <c r="BI53" s="148"/>
      <c r="BJ53" s="148"/>
      <c r="BK53" s="148"/>
      <c r="BL53" s="148"/>
      <c r="BM53" s="148"/>
      <c r="BN53" s="148"/>
    </row>
    <row r="54" spans="58:66">
      <c r="BF54" s="148"/>
      <c r="BG54" s="148"/>
      <c r="BH54" s="148"/>
      <c r="BI54" s="148"/>
      <c r="BJ54" s="148"/>
      <c r="BK54" s="148"/>
      <c r="BL54" s="148"/>
      <c r="BM54" s="148"/>
      <c r="BN54" s="148"/>
    </row>
    <row r="55" spans="58:66">
      <c r="BF55" s="148"/>
      <c r="BG55" s="148"/>
      <c r="BH55" s="148"/>
      <c r="BI55" s="148"/>
      <c r="BJ55" s="148"/>
      <c r="BK55" s="148"/>
      <c r="BL55" s="148"/>
      <c r="BM55" s="148"/>
      <c r="BN55" s="148"/>
    </row>
    <row r="56" spans="58:66">
      <c r="BF56" s="148"/>
      <c r="BG56" s="148"/>
      <c r="BH56" s="148"/>
      <c r="BI56" s="148"/>
      <c r="BJ56" s="148"/>
      <c r="BK56" s="148"/>
      <c r="BL56" s="148"/>
      <c r="BM56" s="148"/>
      <c r="BN56" s="148"/>
    </row>
    <row r="57" spans="58:66">
      <c r="BF57" s="148"/>
      <c r="BG57" s="148"/>
      <c r="BH57" s="148"/>
      <c r="BI57" s="148"/>
      <c r="BJ57" s="148"/>
      <c r="BK57" s="148"/>
      <c r="BL57" s="148"/>
      <c r="BM57" s="148"/>
      <c r="BN57" s="148"/>
    </row>
    <row r="58" spans="58:66">
      <c r="BF58" s="148"/>
      <c r="BG58" s="148"/>
      <c r="BH58" s="148"/>
      <c r="BI58" s="148"/>
      <c r="BJ58" s="148"/>
      <c r="BK58" s="148"/>
      <c r="BL58" s="148"/>
      <c r="BM58" s="148"/>
      <c r="BN58" s="148"/>
    </row>
    <row r="59" spans="58:66">
      <c r="BF59" s="148"/>
      <c r="BG59" s="148"/>
      <c r="BH59" s="148"/>
      <c r="BI59" s="148"/>
      <c r="BJ59" s="148"/>
      <c r="BK59" s="148"/>
      <c r="BL59" s="148"/>
      <c r="BM59" s="148"/>
      <c r="BN59" s="148"/>
    </row>
    <row r="60" spans="58:66">
      <c r="BF60" s="148"/>
      <c r="BG60" s="148"/>
      <c r="BH60" s="148"/>
      <c r="BI60" s="148"/>
      <c r="BJ60" s="148"/>
      <c r="BK60" s="148"/>
      <c r="BL60" s="148"/>
      <c r="BM60" s="148"/>
      <c r="BN60" s="148"/>
    </row>
    <row r="61" spans="58:66">
      <c r="BF61" s="148"/>
      <c r="BG61" s="148"/>
      <c r="BH61" s="148"/>
      <c r="BI61" s="148"/>
      <c r="BJ61" s="148"/>
      <c r="BK61" s="148"/>
      <c r="BL61" s="148"/>
      <c r="BM61" s="148"/>
      <c r="BN61" s="148"/>
    </row>
    <row r="62" spans="58:66">
      <c r="BF62" s="148"/>
      <c r="BG62" s="148"/>
      <c r="BH62" s="148"/>
      <c r="BI62" s="148"/>
      <c r="BJ62" s="148"/>
      <c r="BK62" s="148"/>
      <c r="BL62" s="148"/>
      <c r="BM62" s="148"/>
      <c r="BN62" s="148"/>
    </row>
    <row r="63" spans="58:66">
      <c r="BF63" s="148"/>
      <c r="BG63" s="148"/>
      <c r="BH63" s="148"/>
      <c r="BI63" s="148"/>
      <c r="BJ63" s="148"/>
      <c r="BK63" s="148"/>
      <c r="BL63" s="148"/>
      <c r="BM63" s="148"/>
      <c r="BN63" s="148"/>
    </row>
    <row r="64" spans="58:66">
      <c r="BF64" s="148"/>
      <c r="BG64" s="148"/>
      <c r="BH64" s="148"/>
      <c r="BI64" s="148"/>
      <c r="BJ64" s="148"/>
      <c r="BK64" s="148"/>
      <c r="BL64" s="148"/>
      <c r="BM64" s="148"/>
      <c r="BN64" s="148"/>
    </row>
    <row r="65" spans="58:66">
      <c r="BF65" s="148"/>
      <c r="BG65" s="148"/>
      <c r="BH65" s="148"/>
      <c r="BI65" s="148"/>
      <c r="BJ65" s="148"/>
      <c r="BK65" s="148"/>
      <c r="BL65" s="148"/>
      <c r="BM65" s="148"/>
      <c r="BN65" s="148"/>
    </row>
    <row r="66" spans="58:66">
      <c r="BF66" s="148"/>
      <c r="BG66" s="148"/>
      <c r="BH66" s="148"/>
      <c r="BI66" s="148"/>
      <c r="BJ66" s="148"/>
      <c r="BK66" s="148"/>
      <c r="BL66" s="148"/>
      <c r="BM66" s="148"/>
      <c r="BN66" s="148"/>
    </row>
    <row r="67" spans="58:66">
      <c r="BF67" s="148"/>
      <c r="BG67" s="148"/>
      <c r="BH67" s="148"/>
      <c r="BI67" s="148"/>
      <c r="BJ67" s="148"/>
      <c r="BK67" s="148"/>
      <c r="BL67" s="148"/>
      <c r="BM67" s="148"/>
      <c r="BN67" s="148"/>
    </row>
    <row r="68" spans="58:66">
      <c r="BF68" s="148"/>
      <c r="BG68" s="148"/>
      <c r="BH68" s="148"/>
      <c r="BI68" s="148"/>
      <c r="BJ68" s="148"/>
      <c r="BK68" s="148"/>
      <c r="BL68" s="148"/>
      <c r="BM68" s="148"/>
      <c r="BN68" s="148"/>
    </row>
    <row r="69" spans="58:66">
      <c r="BF69" s="148"/>
      <c r="BG69" s="148"/>
      <c r="BH69" s="148"/>
      <c r="BI69" s="148"/>
      <c r="BJ69" s="148"/>
      <c r="BK69" s="148"/>
      <c r="BL69" s="148"/>
      <c r="BM69" s="148"/>
      <c r="BN69" s="148"/>
    </row>
    <row r="70" spans="58:66">
      <c r="BF70" s="148"/>
      <c r="BG70" s="148"/>
      <c r="BH70" s="148"/>
      <c r="BI70" s="148"/>
      <c r="BJ70" s="148"/>
      <c r="BK70" s="148"/>
      <c r="BL70" s="148"/>
      <c r="BM70" s="148"/>
      <c r="BN70" s="148"/>
    </row>
    <row r="71" spans="58:66">
      <c r="BF71" s="148"/>
      <c r="BG71" s="148"/>
      <c r="BH71" s="148"/>
      <c r="BI71" s="148"/>
      <c r="BJ71" s="148"/>
      <c r="BK71" s="148"/>
      <c r="BL71" s="148"/>
      <c r="BM71" s="148"/>
      <c r="BN71" s="148"/>
    </row>
    <row r="72" spans="58:66">
      <c r="BF72" s="148"/>
      <c r="BG72" s="148"/>
      <c r="BH72" s="148"/>
      <c r="BI72" s="148"/>
      <c r="BJ72" s="148"/>
      <c r="BK72" s="148"/>
      <c r="BL72" s="148"/>
      <c r="BM72" s="148"/>
      <c r="BN72" s="148"/>
    </row>
    <row r="73" spans="58:66">
      <c r="BF73" s="148"/>
      <c r="BG73" s="148"/>
      <c r="BH73" s="148"/>
      <c r="BI73" s="148"/>
      <c r="BJ73" s="148"/>
      <c r="BK73" s="148"/>
      <c r="BL73" s="148"/>
      <c r="BM73" s="148"/>
      <c r="BN73" s="148"/>
    </row>
    <row r="74" spans="58:66">
      <c r="BF74" s="148"/>
      <c r="BG74" s="148"/>
      <c r="BH74" s="148"/>
      <c r="BI74" s="148"/>
      <c r="BJ74" s="148"/>
      <c r="BK74" s="148"/>
      <c r="BL74" s="148"/>
      <c r="BM74" s="148"/>
      <c r="BN74" s="148"/>
    </row>
    <row r="75" spans="58:66">
      <c r="BF75" s="148"/>
      <c r="BG75" s="148"/>
      <c r="BH75" s="148"/>
      <c r="BI75" s="148"/>
      <c r="BJ75" s="148"/>
      <c r="BK75" s="148"/>
      <c r="BL75" s="148"/>
      <c r="BM75" s="148"/>
      <c r="BN75" s="148"/>
    </row>
    <row r="76" spans="58:66">
      <c r="BF76" s="148"/>
      <c r="BG76" s="148"/>
      <c r="BH76" s="148"/>
      <c r="BI76" s="148"/>
      <c r="BJ76" s="148"/>
      <c r="BK76" s="148"/>
      <c r="BL76" s="148"/>
      <c r="BM76" s="148"/>
      <c r="BN76" s="148"/>
    </row>
    <row r="77" spans="58:66">
      <c r="BF77" s="148"/>
      <c r="BG77" s="148"/>
      <c r="BH77" s="148"/>
      <c r="BI77" s="148"/>
      <c r="BJ77" s="148"/>
      <c r="BK77" s="148"/>
      <c r="BL77" s="148"/>
      <c r="BM77" s="148"/>
      <c r="BN77" s="148"/>
    </row>
    <row r="78" spans="58:66">
      <c r="BF78" s="148"/>
      <c r="BG78" s="148"/>
      <c r="BH78" s="148"/>
      <c r="BI78" s="148"/>
      <c r="BJ78" s="148"/>
      <c r="BK78" s="148"/>
      <c r="BL78" s="148"/>
      <c r="BM78" s="148"/>
      <c r="BN78" s="148"/>
    </row>
    <row r="79" spans="58:66">
      <c r="BF79" s="148"/>
      <c r="BG79" s="148"/>
      <c r="BH79" s="148"/>
      <c r="BI79" s="148"/>
      <c r="BJ79" s="148"/>
      <c r="BK79" s="148"/>
      <c r="BL79" s="148"/>
      <c r="BM79" s="148"/>
      <c r="BN79" s="148"/>
    </row>
    <row r="80" spans="58:66">
      <c r="BF80" s="148"/>
      <c r="BG80" s="148"/>
      <c r="BH80" s="148"/>
      <c r="BI80" s="148"/>
      <c r="BJ80" s="148"/>
      <c r="BK80" s="148"/>
      <c r="BL80" s="148"/>
      <c r="BM80" s="148"/>
      <c r="BN80" s="148"/>
    </row>
    <row r="81" spans="58:66">
      <c r="BF81" s="148"/>
      <c r="BG81" s="148"/>
      <c r="BH81" s="148"/>
      <c r="BI81" s="148"/>
      <c r="BJ81" s="148"/>
      <c r="BK81" s="148"/>
      <c r="BL81" s="148"/>
      <c r="BM81" s="148"/>
      <c r="BN81" s="148"/>
    </row>
    <row r="82" spans="58:66">
      <c r="BF82" s="148"/>
      <c r="BG82" s="148"/>
      <c r="BH82" s="148"/>
      <c r="BI82" s="148"/>
      <c r="BJ82" s="148"/>
      <c r="BK82" s="148"/>
      <c r="BL82" s="148"/>
      <c r="BM82" s="148"/>
      <c r="BN82" s="148"/>
    </row>
    <row r="83" spans="58:66">
      <c r="BF83" s="148"/>
      <c r="BG83" s="148"/>
      <c r="BH83" s="148"/>
      <c r="BI83" s="148"/>
      <c r="BJ83" s="148"/>
      <c r="BK83" s="148"/>
      <c r="BL83" s="148"/>
      <c r="BM83" s="148"/>
      <c r="BN83" s="148"/>
    </row>
    <row r="84" spans="58:66">
      <c r="BF84" s="148"/>
      <c r="BG84" s="148"/>
      <c r="BH84" s="148"/>
      <c r="BI84" s="148"/>
      <c r="BJ84" s="148"/>
      <c r="BK84" s="148"/>
      <c r="BL84" s="148"/>
      <c r="BM84" s="148"/>
      <c r="BN84" s="148"/>
    </row>
    <row r="85" spans="58:66">
      <c r="BF85" s="148"/>
      <c r="BG85" s="148"/>
      <c r="BH85" s="148"/>
      <c r="BI85" s="148"/>
      <c r="BJ85" s="148"/>
      <c r="BK85" s="148"/>
      <c r="BL85" s="148"/>
      <c r="BM85" s="148"/>
      <c r="BN85" s="148"/>
    </row>
    <row r="86" spans="58:66">
      <c r="BF86" s="148"/>
      <c r="BG86" s="148"/>
      <c r="BH86" s="148"/>
      <c r="BI86" s="148"/>
      <c r="BJ86" s="148"/>
      <c r="BK86" s="148"/>
      <c r="BL86" s="148"/>
      <c r="BM86" s="148"/>
      <c r="BN86" s="148"/>
    </row>
    <row r="87" spans="58:66">
      <c r="BF87" s="148"/>
      <c r="BG87" s="148"/>
      <c r="BH87" s="148"/>
      <c r="BI87" s="148"/>
      <c r="BJ87" s="148"/>
      <c r="BK87" s="148"/>
      <c r="BL87" s="148"/>
      <c r="BM87" s="148"/>
      <c r="BN87" s="148"/>
    </row>
    <row r="88" spans="58:66">
      <c r="BF88" s="148"/>
      <c r="BG88" s="148"/>
      <c r="BH88" s="148"/>
      <c r="BI88" s="148"/>
      <c r="BJ88" s="148"/>
      <c r="BK88" s="148"/>
      <c r="BL88" s="148"/>
      <c r="BM88" s="148"/>
      <c r="BN88" s="148"/>
    </row>
    <row r="89" spans="58:66">
      <c r="BF89" s="148"/>
      <c r="BG89" s="148"/>
      <c r="BH89" s="148"/>
      <c r="BI89" s="148"/>
      <c r="BJ89" s="148"/>
      <c r="BK89" s="148"/>
      <c r="BL89" s="148"/>
      <c r="BM89" s="148"/>
      <c r="BN89" s="148"/>
    </row>
    <row r="90" spans="58:66">
      <c r="BF90" s="148"/>
      <c r="BG90" s="148"/>
      <c r="BH90" s="148"/>
      <c r="BI90" s="148"/>
      <c r="BJ90" s="148"/>
      <c r="BK90" s="148"/>
      <c r="BL90" s="148"/>
      <c r="BM90" s="148"/>
      <c r="BN90" s="148"/>
    </row>
    <row r="91" spans="58:66">
      <c r="BF91" s="148"/>
      <c r="BG91" s="148"/>
      <c r="BH91" s="148"/>
      <c r="BI91" s="148"/>
      <c r="BJ91" s="148"/>
      <c r="BK91" s="148"/>
      <c r="BL91" s="148"/>
      <c r="BM91" s="148"/>
      <c r="BN91" s="148"/>
    </row>
    <row r="92" spans="58:66">
      <c r="BF92" s="148"/>
      <c r="BG92" s="148"/>
      <c r="BH92" s="148"/>
      <c r="BI92" s="148"/>
      <c r="BJ92" s="148"/>
      <c r="BK92" s="148"/>
      <c r="BL92" s="148"/>
      <c r="BM92" s="148"/>
      <c r="BN92" s="148"/>
    </row>
    <row r="93" spans="58:66">
      <c r="BF93" s="148"/>
      <c r="BG93" s="148"/>
      <c r="BH93" s="148"/>
      <c r="BI93" s="148"/>
      <c r="BJ93" s="148"/>
      <c r="BK93" s="148"/>
      <c r="BL93" s="148"/>
      <c r="BM93" s="148"/>
      <c r="BN93" s="148"/>
    </row>
    <row r="94" spans="58:66">
      <c r="BF94" s="148"/>
      <c r="BG94" s="148"/>
      <c r="BH94" s="148"/>
      <c r="BI94" s="148"/>
      <c r="BJ94" s="148"/>
      <c r="BK94" s="148"/>
      <c r="BL94" s="148"/>
      <c r="BM94" s="148"/>
      <c r="BN94" s="148"/>
    </row>
    <row r="95" spans="58:66">
      <c r="BF95" s="148"/>
      <c r="BG95" s="148"/>
      <c r="BH95" s="148"/>
      <c r="BI95" s="148"/>
      <c r="BJ95" s="148"/>
      <c r="BK95" s="148"/>
      <c r="BL95" s="148"/>
      <c r="BM95" s="148"/>
      <c r="BN95" s="148"/>
    </row>
    <row r="96" spans="58:66">
      <c r="BF96" s="148"/>
      <c r="BG96" s="148"/>
      <c r="BH96" s="148"/>
      <c r="BI96" s="148"/>
      <c r="BJ96" s="148"/>
      <c r="BK96" s="148"/>
      <c r="BL96" s="148"/>
      <c r="BM96" s="148"/>
      <c r="BN96" s="148"/>
    </row>
    <row r="97" spans="58:66">
      <c r="BF97" s="148"/>
      <c r="BG97" s="148"/>
      <c r="BH97" s="148"/>
      <c r="BI97" s="148"/>
      <c r="BJ97" s="148"/>
      <c r="BK97" s="148"/>
      <c r="BL97" s="148"/>
      <c r="BM97" s="148"/>
      <c r="BN97" s="148"/>
    </row>
    <row r="98" spans="58:66">
      <c r="BF98" s="148"/>
      <c r="BG98" s="148"/>
      <c r="BH98" s="148"/>
      <c r="BI98" s="148"/>
      <c r="BJ98" s="148"/>
      <c r="BK98" s="148"/>
      <c r="BL98" s="148"/>
      <c r="BM98" s="148"/>
      <c r="BN98" s="148"/>
    </row>
    <row r="99" spans="58:66">
      <c r="BF99" s="148"/>
      <c r="BG99" s="148"/>
      <c r="BH99" s="148"/>
      <c r="BI99" s="148"/>
      <c r="BJ99" s="148"/>
      <c r="BK99" s="148"/>
      <c r="BL99" s="148"/>
      <c r="BM99" s="148"/>
      <c r="BN99" s="148"/>
    </row>
    <row r="100" spans="58:66">
      <c r="BF100" s="148"/>
      <c r="BG100" s="148"/>
      <c r="BH100" s="148"/>
      <c r="BI100" s="148"/>
      <c r="BJ100" s="148"/>
      <c r="BK100" s="148"/>
      <c r="BL100" s="148"/>
      <c r="BM100" s="148"/>
      <c r="BN100" s="148"/>
    </row>
    <row r="101" spans="58:66">
      <c r="BF101" s="148"/>
      <c r="BG101" s="148"/>
      <c r="BH101" s="148"/>
      <c r="BI101" s="148"/>
      <c r="BJ101" s="148"/>
      <c r="BK101" s="148"/>
      <c r="BL101" s="148"/>
      <c r="BM101" s="148"/>
      <c r="BN101" s="148"/>
    </row>
    <row r="102" spans="58:66">
      <c r="BF102" s="148"/>
      <c r="BG102" s="148"/>
      <c r="BH102" s="148"/>
      <c r="BI102" s="148"/>
      <c r="BJ102" s="148"/>
      <c r="BK102" s="148"/>
      <c r="BL102" s="148"/>
      <c r="BM102" s="148"/>
      <c r="BN102" s="148"/>
    </row>
    <row r="103" spans="58:66">
      <c r="BF103" s="148"/>
      <c r="BG103" s="148"/>
      <c r="BH103" s="148"/>
      <c r="BI103" s="148"/>
      <c r="BJ103" s="148"/>
      <c r="BK103" s="148"/>
      <c r="BL103" s="148"/>
      <c r="BM103" s="148"/>
      <c r="BN103" s="148"/>
    </row>
    <row r="104" spans="58:66">
      <c r="BF104" s="148"/>
      <c r="BG104" s="148"/>
      <c r="BH104" s="148"/>
      <c r="BI104" s="148"/>
      <c r="BJ104" s="148"/>
      <c r="BK104" s="148"/>
      <c r="BL104" s="148"/>
      <c r="BM104" s="148"/>
      <c r="BN104" s="148"/>
    </row>
    <row r="105" spans="58:66">
      <c r="BF105" s="148"/>
      <c r="BG105" s="148"/>
      <c r="BH105" s="148"/>
      <c r="BI105" s="148"/>
      <c r="BJ105" s="148"/>
      <c r="BK105" s="148"/>
      <c r="BL105" s="148"/>
      <c r="BM105" s="148"/>
      <c r="BN105" s="148"/>
    </row>
    <row r="106" spans="58:66">
      <c r="BF106" s="148"/>
      <c r="BG106" s="148"/>
      <c r="BH106" s="148"/>
      <c r="BI106" s="148"/>
      <c r="BJ106" s="148"/>
      <c r="BK106" s="148"/>
      <c r="BL106" s="148"/>
      <c r="BM106" s="148"/>
      <c r="BN106" s="148"/>
    </row>
    <row r="107" spans="58:66">
      <c r="BF107" s="148"/>
      <c r="BG107" s="148"/>
      <c r="BH107" s="148"/>
      <c r="BI107" s="148"/>
      <c r="BJ107" s="148"/>
      <c r="BK107" s="148"/>
      <c r="BL107" s="148"/>
      <c r="BM107" s="148"/>
      <c r="BN107" s="148"/>
    </row>
    <row r="108" spans="58:66">
      <c r="BF108" s="148"/>
      <c r="BG108" s="148"/>
      <c r="BH108" s="148"/>
      <c r="BI108" s="148"/>
      <c r="BJ108" s="148"/>
      <c r="BK108" s="148"/>
      <c r="BL108" s="148"/>
      <c r="BM108" s="148"/>
      <c r="BN108" s="148"/>
    </row>
    <row r="109" spans="58:66">
      <c r="BF109" s="148"/>
      <c r="BG109" s="148"/>
      <c r="BH109" s="148"/>
      <c r="BI109" s="148"/>
      <c r="BJ109" s="148"/>
      <c r="BK109" s="148"/>
      <c r="BL109" s="148"/>
      <c r="BM109" s="148"/>
      <c r="BN109" s="148"/>
    </row>
    <row r="110" spans="58:66">
      <c r="BF110" s="148"/>
      <c r="BG110" s="148"/>
      <c r="BH110" s="148"/>
      <c r="BI110" s="148"/>
      <c r="BJ110" s="148"/>
      <c r="BK110" s="148"/>
      <c r="BL110" s="148"/>
      <c r="BM110" s="148"/>
      <c r="BN110" s="148"/>
    </row>
    <row r="111" spans="58:66">
      <c r="BF111" s="148"/>
      <c r="BG111" s="148"/>
      <c r="BH111" s="148"/>
      <c r="BI111" s="148"/>
      <c r="BJ111" s="148"/>
      <c r="BK111" s="148"/>
      <c r="BL111" s="148"/>
      <c r="BM111" s="148"/>
      <c r="BN111" s="148"/>
    </row>
    <row r="112" spans="58:66">
      <c r="BF112" s="148"/>
      <c r="BG112" s="148"/>
      <c r="BH112" s="148"/>
      <c r="BI112" s="148"/>
      <c r="BJ112" s="148"/>
      <c r="BK112" s="148"/>
      <c r="BL112" s="148"/>
      <c r="BM112" s="148"/>
      <c r="BN112" s="148"/>
    </row>
    <row r="113" spans="58:66">
      <c r="BF113" s="148"/>
      <c r="BG113" s="148"/>
      <c r="BH113" s="148"/>
      <c r="BI113" s="148"/>
      <c r="BJ113" s="148"/>
      <c r="BK113" s="148"/>
      <c r="BL113" s="148"/>
      <c r="BM113" s="148"/>
      <c r="BN113" s="148"/>
    </row>
    <row r="114" spans="58:66">
      <c r="BF114" s="148"/>
      <c r="BG114" s="148"/>
      <c r="BH114" s="148"/>
      <c r="BI114" s="148"/>
      <c r="BJ114" s="148"/>
      <c r="BK114" s="148"/>
      <c r="BL114" s="148"/>
      <c r="BM114" s="148"/>
      <c r="BN114" s="148"/>
    </row>
    <row r="115" spans="58:66">
      <c r="BF115" s="148"/>
      <c r="BG115" s="148"/>
      <c r="BH115" s="148"/>
      <c r="BI115" s="148"/>
      <c r="BJ115" s="148"/>
      <c r="BK115" s="148"/>
      <c r="BL115" s="148"/>
      <c r="BM115" s="148"/>
      <c r="BN115" s="148"/>
    </row>
    <row r="116" spans="58:66">
      <c r="BF116" s="148"/>
      <c r="BG116" s="148"/>
      <c r="BH116" s="148"/>
      <c r="BI116" s="148"/>
      <c r="BJ116" s="148"/>
      <c r="BK116" s="148"/>
      <c r="BL116" s="148"/>
      <c r="BM116" s="148"/>
      <c r="BN116" s="148"/>
    </row>
    <row r="117" spans="58:66">
      <c r="BF117" s="148"/>
      <c r="BG117" s="148"/>
      <c r="BH117" s="148"/>
      <c r="BI117" s="148"/>
      <c r="BJ117" s="148"/>
      <c r="BK117" s="148"/>
      <c r="BL117" s="148"/>
      <c r="BM117" s="148"/>
      <c r="BN117" s="148"/>
    </row>
    <row r="118" spans="58:66">
      <c r="BF118" s="148"/>
      <c r="BG118" s="148"/>
      <c r="BH118" s="148"/>
      <c r="BI118" s="148"/>
      <c r="BJ118" s="148"/>
      <c r="BK118" s="148"/>
      <c r="BL118" s="148"/>
      <c r="BM118" s="148"/>
      <c r="BN118" s="148"/>
    </row>
    <row r="119" spans="58:66">
      <c r="BF119" s="148"/>
      <c r="BG119" s="148"/>
      <c r="BH119" s="148"/>
      <c r="BI119" s="148"/>
      <c r="BJ119" s="148"/>
      <c r="BK119" s="148"/>
      <c r="BL119" s="148"/>
      <c r="BM119" s="148"/>
      <c r="BN119" s="148"/>
    </row>
    <row r="120" spans="58:66">
      <c r="BF120" s="148"/>
      <c r="BG120" s="148"/>
      <c r="BH120" s="148"/>
      <c r="BI120" s="148"/>
      <c r="BJ120" s="148"/>
      <c r="BK120" s="148"/>
      <c r="BL120" s="148"/>
      <c r="BM120" s="148"/>
      <c r="BN120" s="148"/>
    </row>
    <row r="121" spans="58:66">
      <c r="BF121" s="148"/>
      <c r="BG121" s="148"/>
      <c r="BH121" s="148"/>
      <c r="BI121" s="148"/>
      <c r="BJ121" s="148"/>
      <c r="BK121" s="148"/>
      <c r="BL121" s="148"/>
      <c r="BM121" s="148"/>
      <c r="BN121" s="148"/>
    </row>
    <row r="122" spans="58:66">
      <c r="BF122" s="148"/>
      <c r="BG122" s="148"/>
      <c r="BH122" s="148"/>
      <c r="BI122" s="148"/>
      <c r="BJ122" s="148"/>
      <c r="BK122" s="148"/>
      <c r="BL122" s="148"/>
      <c r="BM122" s="148"/>
      <c r="BN122" s="148"/>
    </row>
    <row r="123" spans="58:66">
      <c r="BF123" s="148"/>
      <c r="BG123" s="148"/>
      <c r="BH123" s="148"/>
      <c r="BI123" s="148"/>
      <c r="BJ123" s="148"/>
      <c r="BK123" s="148"/>
      <c r="BL123" s="148"/>
      <c r="BM123" s="148"/>
      <c r="BN123" s="148"/>
    </row>
    <row r="124" spans="58:66">
      <c r="BF124" s="148"/>
      <c r="BG124" s="148"/>
      <c r="BH124" s="148"/>
      <c r="BI124" s="148"/>
      <c r="BJ124" s="148"/>
      <c r="BK124" s="148"/>
      <c r="BL124" s="148"/>
      <c r="BM124" s="148"/>
      <c r="BN124" s="148"/>
    </row>
    <row r="125" spans="58:66">
      <c r="BF125" s="148"/>
      <c r="BG125" s="148"/>
      <c r="BH125" s="148"/>
      <c r="BI125" s="148"/>
      <c r="BJ125" s="148"/>
      <c r="BK125" s="148"/>
      <c r="BL125" s="148"/>
      <c r="BM125" s="148"/>
      <c r="BN125" s="148"/>
    </row>
    <row r="126" spans="58:66">
      <c r="BF126" s="148"/>
      <c r="BG126" s="148"/>
      <c r="BH126" s="148"/>
      <c r="BI126" s="148"/>
      <c r="BJ126" s="148"/>
      <c r="BK126" s="148"/>
      <c r="BL126" s="148"/>
      <c r="BM126" s="148"/>
      <c r="BN126" s="148"/>
    </row>
    <row r="127" spans="58:66">
      <c r="BF127" s="148"/>
      <c r="BG127" s="148"/>
      <c r="BH127" s="148"/>
      <c r="BI127" s="148"/>
      <c r="BJ127" s="148"/>
      <c r="BK127" s="148"/>
      <c r="BL127" s="148"/>
      <c r="BM127" s="148"/>
      <c r="BN127" s="148"/>
    </row>
    <row r="128" spans="58:66">
      <c r="BF128" s="148"/>
      <c r="BG128" s="148"/>
      <c r="BH128" s="148"/>
      <c r="BI128" s="148"/>
      <c r="BJ128" s="148"/>
      <c r="BK128" s="148"/>
      <c r="BL128" s="148"/>
      <c r="BM128" s="148"/>
      <c r="BN128" s="148"/>
    </row>
    <row r="129" spans="58:66">
      <c r="BF129" s="148"/>
      <c r="BG129" s="148"/>
      <c r="BH129" s="148"/>
      <c r="BI129" s="148"/>
      <c r="BJ129" s="148"/>
      <c r="BK129" s="148"/>
      <c r="BL129" s="148"/>
      <c r="BM129" s="148"/>
      <c r="BN129" s="148"/>
    </row>
    <row r="130" spans="58:66">
      <c r="BF130" s="148"/>
      <c r="BG130" s="148"/>
      <c r="BH130" s="148"/>
      <c r="BI130" s="148"/>
      <c r="BJ130" s="148"/>
      <c r="BK130" s="148"/>
      <c r="BL130" s="148"/>
      <c r="BM130" s="148"/>
      <c r="BN130" s="148"/>
    </row>
    <row r="131" spans="58:66">
      <c r="BF131" s="148"/>
      <c r="BG131" s="148"/>
      <c r="BH131" s="148"/>
      <c r="BI131" s="148"/>
      <c r="BJ131" s="148"/>
      <c r="BK131" s="148"/>
      <c r="BL131" s="148"/>
      <c r="BM131" s="148"/>
      <c r="BN131" s="148"/>
    </row>
    <row r="132" spans="58:66">
      <c r="BF132" s="148"/>
      <c r="BG132" s="148"/>
      <c r="BH132" s="148"/>
      <c r="BI132" s="148"/>
      <c r="BJ132" s="148"/>
      <c r="BK132" s="148"/>
      <c r="BL132" s="148"/>
      <c r="BM132" s="148"/>
      <c r="BN132" s="148"/>
    </row>
    <row r="133" spans="58:66">
      <c r="BF133" s="148"/>
      <c r="BG133" s="148"/>
      <c r="BH133" s="148"/>
      <c r="BI133" s="148"/>
      <c r="BJ133" s="148"/>
      <c r="BK133" s="148"/>
      <c r="BL133" s="148"/>
      <c r="BM133" s="148"/>
      <c r="BN133" s="148"/>
    </row>
    <row r="134" spans="58:66">
      <c r="BF134" s="148"/>
      <c r="BG134" s="148"/>
      <c r="BH134" s="148"/>
      <c r="BI134" s="148"/>
      <c r="BJ134" s="148"/>
      <c r="BK134" s="148"/>
      <c r="BL134" s="148"/>
      <c r="BM134" s="148"/>
      <c r="BN134" s="148"/>
    </row>
    <row r="135" spans="58:66">
      <c r="BF135" s="148"/>
      <c r="BG135" s="148"/>
      <c r="BH135" s="148"/>
      <c r="BI135" s="148"/>
      <c r="BJ135" s="148"/>
      <c r="BK135" s="148"/>
      <c r="BL135" s="148"/>
      <c r="BM135" s="148"/>
      <c r="BN135" s="148"/>
    </row>
    <row r="136" spans="58:66">
      <c r="BF136" s="148"/>
      <c r="BG136" s="148"/>
      <c r="BH136" s="148"/>
      <c r="BI136" s="148"/>
      <c r="BJ136" s="148"/>
      <c r="BK136" s="148"/>
      <c r="BL136" s="148"/>
      <c r="BM136" s="148"/>
      <c r="BN136" s="148"/>
    </row>
    <row r="137" spans="58:66">
      <c r="BF137" s="148"/>
      <c r="BG137" s="148"/>
      <c r="BH137" s="148"/>
      <c r="BI137" s="148"/>
      <c r="BJ137" s="148"/>
      <c r="BK137" s="148"/>
      <c r="BL137" s="148"/>
      <c r="BM137" s="148"/>
      <c r="BN137" s="148"/>
    </row>
    <row r="138" spans="58:66">
      <c r="BF138" s="148"/>
      <c r="BG138" s="148"/>
      <c r="BH138" s="148"/>
      <c r="BI138" s="148"/>
      <c r="BJ138" s="148"/>
      <c r="BK138" s="148"/>
      <c r="BL138" s="148"/>
      <c r="BM138" s="148"/>
      <c r="BN138" s="148"/>
    </row>
    <row r="139" spans="58:66">
      <c r="BF139" s="148"/>
      <c r="BG139" s="148"/>
      <c r="BH139" s="148"/>
      <c r="BI139" s="148"/>
      <c r="BJ139" s="148"/>
      <c r="BK139" s="148"/>
      <c r="BL139" s="148"/>
      <c r="BM139" s="148"/>
      <c r="BN139" s="148"/>
    </row>
    <row r="140" spans="58:66">
      <c r="BF140" s="148"/>
      <c r="BG140" s="148"/>
      <c r="BH140" s="148"/>
      <c r="BI140" s="148"/>
      <c r="BJ140" s="148"/>
      <c r="BK140" s="148"/>
      <c r="BL140" s="148"/>
      <c r="BM140" s="148"/>
      <c r="BN140" s="148"/>
    </row>
    <row r="141" spans="58:66">
      <c r="BF141" s="148"/>
      <c r="BG141" s="148"/>
      <c r="BH141" s="148"/>
      <c r="BI141" s="148"/>
      <c r="BJ141" s="148"/>
      <c r="BK141" s="148"/>
      <c r="BL141" s="148"/>
      <c r="BM141" s="148"/>
      <c r="BN141" s="148"/>
    </row>
    <row r="142" spans="58:66">
      <c r="BF142" s="148"/>
      <c r="BG142" s="148"/>
      <c r="BH142" s="148"/>
      <c r="BI142" s="148"/>
      <c r="BJ142" s="148"/>
      <c r="BK142" s="148"/>
      <c r="BL142" s="148"/>
      <c r="BM142" s="148"/>
      <c r="BN142" s="148"/>
    </row>
    <row r="143" spans="58:66">
      <c r="BF143" s="148"/>
      <c r="BG143" s="148"/>
      <c r="BH143" s="148"/>
      <c r="BI143" s="148"/>
      <c r="BJ143" s="148"/>
      <c r="BK143" s="148"/>
      <c r="BL143" s="148"/>
      <c r="BM143" s="148"/>
      <c r="BN143" s="148"/>
    </row>
    <row r="144" spans="58:66">
      <c r="BF144" s="148"/>
      <c r="BG144" s="148"/>
      <c r="BH144" s="148"/>
      <c r="BI144" s="148"/>
      <c r="BJ144" s="148"/>
      <c r="BK144" s="148"/>
      <c r="BL144" s="148"/>
      <c r="BM144" s="148"/>
      <c r="BN144" s="148"/>
    </row>
    <row r="145" spans="58:66">
      <c r="BF145" s="148"/>
      <c r="BG145" s="148"/>
      <c r="BH145" s="148"/>
      <c r="BI145" s="148"/>
      <c r="BJ145" s="148"/>
      <c r="BK145" s="148"/>
      <c r="BL145" s="148"/>
      <c r="BM145" s="148"/>
      <c r="BN145" s="148"/>
    </row>
    <row r="146" spans="58:66">
      <c r="BF146" s="148"/>
      <c r="BG146" s="148"/>
      <c r="BH146" s="148"/>
      <c r="BI146" s="148"/>
      <c r="BJ146" s="148"/>
      <c r="BK146" s="148"/>
      <c r="BL146" s="148"/>
      <c r="BM146" s="148"/>
      <c r="BN146" s="148"/>
    </row>
    <row r="147" spans="58:66">
      <c r="BF147" s="148"/>
      <c r="BG147" s="148"/>
      <c r="BH147" s="148"/>
      <c r="BI147" s="148"/>
      <c r="BJ147" s="148"/>
      <c r="BK147" s="148"/>
      <c r="BL147" s="148"/>
      <c r="BM147" s="148"/>
      <c r="BN147" s="148"/>
    </row>
    <row r="148" spans="58:66">
      <c r="BF148" s="148"/>
      <c r="BG148" s="148"/>
      <c r="BH148" s="148"/>
      <c r="BI148" s="148"/>
      <c r="BJ148" s="148"/>
      <c r="BK148" s="148"/>
      <c r="BL148" s="148"/>
      <c r="BM148" s="148"/>
      <c r="BN148" s="148"/>
    </row>
    <row r="149" spans="58:66">
      <c r="BF149" s="148"/>
      <c r="BG149" s="148"/>
      <c r="BH149" s="148"/>
      <c r="BI149" s="148"/>
      <c r="BJ149" s="148"/>
      <c r="BK149" s="148"/>
      <c r="BL149" s="148"/>
      <c r="BM149" s="148"/>
      <c r="BN149" s="148"/>
    </row>
    <row r="150" spans="58:66">
      <c r="BF150" s="148"/>
      <c r="BG150" s="148"/>
      <c r="BH150" s="148"/>
      <c r="BI150" s="148"/>
      <c r="BJ150" s="148"/>
      <c r="BK150" s="148"/>
      <c r="BL150" s="148"/>
      <c r="BM150" s="148"/>
      <c r="BN150" s="148"/>
    </row>
    <row r="151" spans="58:66">
      <c r="BF151" s="148"/>
      <c r="BG151" s="148"/>
      <c r="BH151" s="148"/>
      <c r="BI151" s="148"/>
      <c r="BJ151" s="148"/>
      <c r="BK151" s="148"/>
      <c r="BL151" s="148"/>
      <c r="BM151" s="148"/>
      <c r="BN151" s="148"/>
    </row>
    <row r="152" spans="58:66">
      <c r="BF152" s="148"/>
      <c r="BG152" s="148"/>
      <c r="BH152" s="148"/>
      <c r="BI152" s="148"/>
      <c r="BJ152" s="148"/>
      <c r="BK152" s="148"/>
      <c r="BL152" s="148"/>
      <c r="BM152" s="148"/>
      <c r="BN152" s="148"/>
    </row>
    <row r="153" spans="58:66">
      <c r="BF153" s="148"/>
      <c r="BG153" s="148"/>
      <c r="BH153" s="148"/>
      <c r="BI153" s="148"/>
      <c r="BJ153" s="148"/>
      <c r="BK153" s="148"/>
      <c r="BL153" s="148"/>
      <c r="BM153" s="148"/>
      <c r="BN153" s="148"/>
    </row>
    <row r="154" spans="58:66">
      <c r="BF154" s="148"/>
      <c r="BG154" s="148"/>
      <c r="BH154" s="148"/>
      <c r="BI154" s="148"/>
      <c r="BJ154" s="148"/>
      <c r="BK154" s="148"/>
      <c r="BL154" s="148"/>
      <c r="BM154" s="148"/>
      <c r="BN154" s="148"/>
    </row>
    <row r="155" spans="58:66">
      <c r="BF155" s="148"/>
      <c r="BG155" s="148"/>
      <c r="BH155" s="148"/>
      <c r="BI155" s="148"/>
      <c r="BJ155" s="148"/>
      <c r="BK155" s="148"/>
      <c r="BL155" s="148"/>
      <c r="BM155" s="148"/>
      <c r="BN155" s="148"/>
    </row>
    <row r="156" spans="58:66">
      <c r="BF156" s="148"/>
      <c r="BG156" s="148"/>
      <c r="BH156" s="148"/>
      <c r="BI156" s="148"/>
      <c r="BJ156" s="148"/>
      <c r="BK156" s="148"/>
      <c r="BL156" s="148"/>
      <c r="BM156" s="148"/>
      <c r="BN156" s="148"/>
    </row>
    <row r="157" spans="58:66">
      <c r="BF157" s="148"/>
      <c r="BG157" s="148"/>
      <c r="BH157" s="148"/>
      <c r="BI157" s="148"/>
      <c r="BJ157" s="148"/>
      <c r="BK157" s="148"/>
      <c r="BL157" s="148"/>
      <c r="BM157" s="148"/>
      <c r="BN157" s="148"/>
    </row>
    <row r="158" spans="58:66">
      <c r="BF158" s="148"/>
      <c r="BG158" s="148"/>
      <c r="BH158" s="148"/>
      <c r="BI158" s="148"/>
      <c r="BJ158" s="148"/>
      <c r="BK158" s="148"/>
      <c r="BL158" s="148"/>
      <c r="BM158" s="148"/>
      <c r="BN158" s="148"/>
    </row>
    <row r="159" spans="58:66">
      <c r="BF159" s="148"/>
      <c r="BG159" s="148"/>
      <c r="BH159" s="148"/>
      <c r="BI159" s="148"/>
      <c r="BJ159" s="148"/>
      <c r="BK159" s="148"/>
      <c r="BL159" s="148"/>
      <c r="BM159" s="148"/>
      <c r="BN159" s="148"/>
    </row>
    <row r="160" spans="58:66">
      <c r="BF160" s="148"/>
      <c r="BG160" s="148"/>
      <c r="BH160" s="148"/>
      <c r="BI160" s="148"/>
      <c r="BJ160" s="148"/>
      <c r="BK160" s="148"/>
      <c r="BL160" s="148"/>
      <c r="BM160" s="148"/>
      <c r="BN160" s="148"/>
    </row>
    <row r="161" spans="58:66">
      <c r="BF161" s="148"/>
      <c r="BG161" s="148"/>
      <c r="BH161" s="148"/>
      <c r="BI161" s="148"/>
      <c r="BJ161" s="148"/>
      <c r="BK161" s="148"/>
      <c r="BL161" s="148"/>
      <c r="BM161" s="148"/>
      <c r="BN161" s="148"/>
    </row>
    <row r="162" spans="58:66">
      <c r="BF162" s="148"/>
      <c r="BG162" s="148"/>
      <c r="BH162" s="148"/>
      <c r="BI162" s="148"/>
      <c r="BJ162" s="148"/>
      <c r="BK162" s="148"/>
      <c r="BL162" s="148"/>
      <c r="BM162" s="148"/>
      <c r="BN162" s="148"/>
    </row>
    <row r="163" spans="58:66">
      <c r="BF163" s="148"/>
      <c r="BG163" s="148"/>
      <c r="BH163" s="148"/>
      <c r="BI163" s="148"/>
      <c r="BJ163" s="148"/>
      <c r="BK163" s="148"/>
      <c r="BL163" s="148"/>
      <c r="BM163" s="148"/>
      <c r="BN163" s="148"/>
    </row>
    <row r="164" spans="58:66">
      <c r="BF164" s="148"/>
      <c r="BG164" s="148"/>
      <c r="BH164" s="148"/>
      <c r="BI164" s="148"/>
      <c r="BJ164" s="148"/>
      <c r="BK164" s="148"/>
      <c r="BL164" s="148"/>
      <c r="BM164" s="148"/>
      <c r="BN164" s="148"/>
    </row>
    <row r="165" spans="58:66">
      <c r="BF165" s="148"/>
      <c r="BG165" s="148"/>
      <c r="BH165" s="148"/>
      <c r="BI165" s="148"/>
      <c r="BJ165" s="148"/>
      <c r="BK165" s="148"/>
      <c r="BL165" s="148"/>
      <c r="BM165" s="148"/>
      <c r="BN165" s="148"/>
    </row>
    <row r="166" spans="58:66">
      <c r="BF166" s="148"/>
      <c r="BG166" s="148"/>
      <c r="BH166" s="148"/>
      <c r="BI166" s="148"/>
      <c r="BJ166" s="148"/>
      <c r="BK166" s="148"/>
      <c r="BL166" s="148"/>
      <c r="BM166" s="148"/>
      <c r="BN166" s="148"/>
    </row>
    <row r="167" spans="58:66">
      <c r="BF167" s="148"/>
      <c r="BG167" s="148"/>
      <c r="BH167" s="148"/>
      <c r="BI167" s="148"/>
      <c r="BJ167" s="148"/>
      <c r="BK167" s="148"/>
      <c r="BL167" s="148"/>
      <c r="BM167" s="148"/>
      <c r="BN167" s="148"/>
    </row>
    <row r="168" spans="58:66">
      <c r="BF168" s="148"/>
      <c r="BG168" s="148"/>
      <c r="BH168" s="148"/>
      <c r="BI168" s="148"/>
      <c r="BJ168" s="148"/>
      <c r="BK168" s="148"/>
      <c r="BL168" s="148"/>
      <c r="BM168" s="148"/>
      <c r="BN168" s="148"/>
    </row>
    <row r="169" spans="58:66">
      <c r="BF169" s="148"/>
      <c r="BG169" s="148"/>
      <c r="BH169" s="148"/>
      <c r="BI169" s="148"/>
      <c r="BJ169" s="148"/>
      <c r="BK169" s="148"/>
      <c r="BL169" s="148"/>
      <c r="BM169" s="148"/>
      <c r="BN169" s="148"/>
    </row>
    <row r="170" spans="58:66">
      <c r="BF170" s="148"/>
      <c r="BG170" s="148"/>
      <c r="BH170" s="148"/>
      <c r="BI170" s="148"/>
      <c r="BJ170" s="148"/>
      <c r="BK170" s="148"/>
      <c r="BL170" s="148"/>
      <c r="BM170" s="148"/>
      <c r="BN170" s="148"/>
    </row>
    <row r="171" spans="58:66">
      <c r="BF171" s="148"/>
      <c r="BG171" s="148"/>
      <c r="BH171" s="148"/>
      <c r="BI171" s="148"/>
      <c r="BJ171" s="148"/>
      <c r="BK171" s="148"/>
      <c r="BL171" s="148"/>
      <c r="BM171" s="148"/>
      <c r="BN171" s="148"/>
    </row>
    <row r="172" spans="58:66">
      <c r="BF172" s="148"/>
      <c r="BG172" s="148"/>
      <c r="BH172" s="148"/>
      <c r="BI172" s="148"/>
      <c r="BJ172" s="148"/>
      <c r="BK172" s="148"/>
      <c r="BL172" s="148"/>
      <c r="BM172" s="148"/>
      <c r="BN172" s="148"/>
    </row>
    <row r="173" spans="58:66">
      <c r="BF173" s="148"/>
      <c r="BG173" s="148"/>
      <c r="BH173" s="148"/>
      <c r="BI173" s="148"/>
      <c r="BJ173" s="148"/>
      <c r="BK173" s="148"/>
      <c r="BL173" s="148"/>
      <c r="BM173" s="148"/>
      <c r="BN173" s="148"/>
    </row>
    <row r="174" spans="58:66">
      <c r="BF174" s="148"/>
      <c r="BG174" s="148"/>
      <c r="BH174" s="148"/>
      <c r="BI174" s="148"/>
      <c r="BJ174" s="148"/>
      <c r="BK174" s="148"/>
      <c r="BL174" s="148"/>
      <c r="BM174" s="148"/>
      <c r="BN174" s="148"/>
    </row>
    <row r="175" spans="58:66">
      <c r="BF175" s="148"/>
      <c r="BG175" s="148"/>
      <c r="BH175" s="148"/>
      <c r="BI175" s="148"/>
      <c r="BJ175" s="148"/>
      <c r="BK175" s="148"/>
      <c r="BL175" s="148"/>
      <c r="BM175" s="148"/>
      <c r="BN175" s="148"/>
    </row>
    <row r="176" spans="58:66">
      <c r="BF176" s="148"/>
      <c r="BG176" s="148"/>
      <c r="BH176" s="148"/>
      <c r="BI176" s="148"/>
      <c r="BJ176" s="148"/>
      <c r="BK176" s="148"/>
      <c r="BL176" s="148"/>
      <c r="BM176" s="148"/>
      <c r="BN176" s="148"/>
    </row>
    <row r="177" spans="58:66">
      <c r="BF177" s="148"/>
      <c r="BG177" s="148"/>
      <c r="BH177" s="148"/>
      <c r="BI177" s="148"/>
      <c r="BJ177" s="148"/>
      <c r="BK177" s="148"/>
      <c r="BL177" s="148"/>
      <c r="BM177" s="148"/>
      <c r="BN177" s="148"/>
    </row>
    <row r="178" spans="58:66">
      <c r="BF178" s="148"/>
      <c r="BG178" s="148"/>
      <c r="BH178" s="148"/>
      <c r="BI178" s="148"/>
      <c r="BJ178" s="148"/>
      <c r="BK178" s="148"/>
      <c r="BL178" s="148"/>
      <c r="BM178" s="148"/>
      <c r="BN178" s="148"/>
    </row>
    <row r="179" spans="58:66">
      <c r="BF179" s="148"/>
      <c r="BG179" s="148"/>
      <c r="BH179" s="148"/>
      <c r="BI179" s="148"/>
      <c r="BJ179" s="148"/>
      <c r="BK179" s="148"/>
      <c r="BL179" s="148"/>
      <c r="BM179" s="148"/>
      <c r="BN179" s="148"/>
    </row>
    <row r="180" spans="58:66">
      <c r="BF180" s="148"/>
      <c r="BG180" s="148"/>
      <c r="BH180" s="148"/>
      <c r="BI180" s="148"/>
      <c r="BJ180" s="148"/>
      <c r="BK180" s="148"/>
      <c r="BL180" s="148"/>
      <c r="BM180" s="148"/>
      <c r="BN180" s="148"/>
    </row>
    <row r="181" spans="58:66">
      <c r="BF181" s="148"/>
      <c r="BG181" s="148"/>
      <c r="BH181" s="148"/>
      <c r="BI181" s="148"/>
      <c r="BJ181" s="148"/>
      <c r="BK181" s="148"/>
      <c r="BL181" s="148"/>
      <c r="BM181" s="148"/>
      <c r="BN181" s="148"/>
    </row>
    <row r="182" spans="58:66">
      <c r="BF182" s="148"/>
      <c r="BG182" s="148"/>
      <c r="BH182" s="148"/>
      <c r="BI182" s="148"/>
      <c r="BJ182" s="148"/>
      <c r="BK182" s="148"/>
      <c r="BL182" s="148"/>
      <c r="BM182" s="148"/>
      <c r="BN182" s="148"/>
    </row>
    <row r="183" spans="58:66">
      <c r="BF183" s="148"/>
      <c r="BG183" s="148"/>
      <c r="BH183" s="148"/>
      <c r="BI183" s="148"/>
      <c r="BJ183" s="148"/>
      <c r="BK183" s="148"/>
      <c r="BL183" s="148"/>
      <c r="BM183" s="148"/>
      <c r="BN183" s="148"/>
    </row>
    <row r="184" spans="58:66">
      <c r="BF184" s="148"/>
      <c r="BG184" s="148"/>
      <c r="BH184" s="148"/>
      <c r="BI184" s="148"/>
      <c r="BJ184" s="148"/>
      <c r="BK184" s="148"/>
      <c r="BL184" s="148"/>
      <c r="BM184" s="148"/>
      <c r="BN184" s="148"/>
    </row>
    <row r="185" spans="58:66">
      <c r="BF185" s="148"/>
      <c r="BG185" s="148"/>
      <c r="BH185" s="148"/>
      <c r="BI185" s="148"/>
      <c r="BJ185" s="148"/>
      <c r="BK185" s="148"/>
      <c r="BL185" s="148"/>
      <c r="BM185" s="148"/>
      <c r="BN185" s="148"/>
    </row>
    <row r="186" spans="58:66">
      <c r="BF186" s="148"/>
      <c r="BG186" s="148"/>
      <c r="BH186" s="148"/>
      <c r="BI186" s="148"/>
      <c r="BJ186" s="148"/>
      <c r="BK186" s="148"/>
      <c r="BL186" s="148"/>
      <c r="BM186" s="148"/>
      <c r="BN186" s="148"/>
    </row>
    <row r="187" spans="58:66">
      <c r="BF187" s="148"/>
      <c r="BG187" s="148"/>
      <c r="BH187" s="148"/>
      <c r="BI187" s="148"/>
      <c r="BJ187" s="148"/>
      <c r="BK187" s="148"/>
      <c r="BL187" s="148"/>
      <c r="BM187" s="148"/>
      <c r="BN187" s="148"/>
    </row>
    <row r="188" spans="58:66">
      <c r="BF188" s="148"/>
      <c r="BG188" s="148"/>
      <c r="BH188" s="148"/>
      <c r="BI188" s="148"/>
      <c r="BJ188" s="148"/>
      <c r="BK188" s="148"/>
      <c r="BL188" s="148"/>
      <c r="BM188" s="148"/>
      <c r="BN188" s="148"/>
    </row>
    <row r="189" spans="58:66">
      <c r="BF189" s="148"/>
      <c r="BG189" s="148"/>
      <c r="BH189" s="148"/>
      <c r="BI189" s="148"/>
      <c r="BJ189" s="148"/>
      <c r="BK189" s="148"/>
      <c r="BL189" s="148"/>
      <c r="BM189" s="148"/>
      <c r="BN189" s="148"/>
    </row>
    <row r="190" spans="58:66">
      <c r="BF190" s="148"/>
      <c r="BG190" s="148"/>
      <c r="BH190" s="148"/>
      <c r="BI190" s="148"/>
      <c r="BJ190" s="148"/>
      <c r="BK190" s="148"/>
      <c r="BL190" s="148"/>
      <c r="BM190" s="148"/>
      <c r="BN190" s="148"/>
    </row>
    <row r="191" spans="58:66">
      <c r="BF191" s="148"/>
      <c r="BG191" s="148"/>
      <c r="BH191" s="148"/>
      <c r="BI191" s="148"/>
      <c r="BJ191" s="148"/>
      <c r="BK191" s="148"/>
      <c r="BL191" s="148"/>
      <c r="BM191" s="148"/>
      <c r="BN191" s="148"/>
    </row>
    <row r="192" spans="58:66">
      <c r="BF192" s="148"/>
      <c r="BG192" s="148"/>
      <c r="BH192" s="148"/>
      <c r="BI192" s="148"/>
      <c r="BJ192" s="148"/>
      <c r="BK192" s="148"/>
      <c r="BL192" s="148"/>
      <c r="BM192" s="148"/>
      <c r="BN192" s="148"/>
    </row>
    <row r="193" spans="58:66">
      <c r="BF193" s="148"/>
      <c r="BG193" s="148"/>
      <c r="BH193" s="148"/>
      <c r="BI193" s="148"/>
      <c r="BJ193" s="148"/>
      <c r="BK193" s="148"/>
      <c r="BL193" s="148"/>
      <c r="BM193" s="148"/>
      <c r="BN193" s="148"/>
    </row>
    <row r="194" spans="58:66">
      <c r="BF194" s="148"/>
      <c r="BG194" s="148"/>
      <c r="BH194" s="148"/>
      <c r="BI194" s="148"/>
      <c r="BJ194" s="148"/>
      <c r="BK194" s="148"/>
      <c r="BL194" s="148"/>
      <c r="BM194" s="148"/>
      <c r="BN194" s="148"/>
    </row>
    <row r="195" spans="58:66">
      <c r="BF195" s="148"/>
      <c r="BG195" s="148"/>
      <c r="BH195" s="148"/>
      <c r="BI195" s="148"/>
      <c r="BJ195" s="148"/>
      <c r="BK195" s="148"/>
      <c r="BL195" s="148"/>
      <c r="BM195" s="148"/>
      <c r="BN195" s="148"/>
    </row>
    <row r="196" spans="58:66">
      <c r="BF196" s="148"/>
      <c r="BG196" s="148"/>
      <c r="BH196" s="148"/>
      <c r="BI196" s="148"/>
      <c r="BJ196" s="148"/>
      <c r="BK196" s="148"/>
      <c r="BL196" s="148"/>
      <c r="BM196" s="148"/>
      <c r="BN196" s="148"/>
    </row>
    <row r="197" spans="58:66">
      <c r="BF197" s="148"/>
      <c r="BG197" s="148"/>
      <c r="BH197" s="148"/>
      <c r="BI197" s="148"/>
      <c r="BJ197" s="148"/>
      <c r="BK197" s="148"/>
      <c r="BL197" s="148"/>
      <c r="BM197" s="148"/>
      <c r="BN197" s="148"/>
    </row>
    <row r="198" spans="58:66">
      <c r="BF198" s="148"/>
      <c r="BG198" s="148"/>
      <c r="BH198" s="148"/>
      <c r="BI198" s="148"/>
      <c r="BJ198" s="148"/>
      <c r="BK198" s="148"/>
      <c r="BL198" s="148"/>
      <c r="BM198" s="148"/>
      <c r="BN198" s="148"/>
    </row>
    <row r="199" spans="58:66">
      <c r="BF199" s="148"/>
      <c r="BG199" s="148"/>
      <c r="BH199" s="148"/>
      <c r="BI199" s="148"/>
      <c r="BJ199" s="148"/>
      <c r="BK199" s="148"/>
      <c r="BL199" s="148"/>
      <c r="BM199" s="148"/>
      <c r="BN199" s="148"/>
    </row>
    <row r="200" spans="58:66">
      <c r="BF200" s="148"/>
      <c r="BG200" s="148"/>
      <c r="BH200" s="148"/>
      <c r="BI200" s="148"/>
      <c r="BJ200" s="148"/>
      <c r="BK200" s="148"/>
      <c r="BL200" s="148"/>
      <c r="BM200" s="148"/>
      <c r="BN200" s="148"/>
    </row>
    <row r="201" spans="58:66">
      <c r="BF201" s="148"/>
      <c r="BG201" s="148"/>
      <c r="BH201" s="148"/>
      <c r="BI201" s="148"/>
      <c r="BJ201" s="148"/>
      <c r="BK201" s="148"/>
      <c r="BL201" s="148"/>
      <c r="BM201" s="148"/>
      <c r="BN201" s="148"/>
    </row>
    <row r="202" spans="58:66">
      <c r="BF202" s="148"/>
      <c r="BG202" s="148"/>
      <c r="BH202" s="148"/>
      <c r="BI202" s="148"/>
      <c r="BJ202" s="148"/>
      <c r="BK202" s="148"/>
      <c r="BL202" s="148"/>
      <c r="BM202" s="148"/>
      <c r="BN202" s="148"/>
    </row>
    <row r="203" spans="58:66">
      <c r="BF203" s="148"/>
      <c r="BG203" s="148"/>
      <c r="BH203" s="148"/>
      <c r="BI203" s="148"/>
      <c r="BJ203" s="148"/>
      <c r="BK203" s="148"/>
      <c r="BL203" s="148"/>
      <c r="BM203" s="148"/>
      <c r="BN203" s="148"/>
    </row>
    <row r="204" spans="58:66">
      <c r="BF204" s="148"/>
      <c r="BG204" s="148"/>
      <c r="BH204" s="148"/>
      <c r="BI204" s="148"/>
      <c r="BJ204" s="148"/>
      <c r="BK204" s="148"/>
      <c r="BL204" s="148"/>
      <c r="BM204" s="148"/>
      <c r="BN204" s="148"/>
    </row>
    <row r="205" spans="58:66">
      <c r="BF205" s="148"/>
      <c r="BG205" s="148"/>
      <c r="BH205" s="148"/>
      <c r="BI205" s="148"/>
      <c r="BJ205" s="148"/>
      <c r="BK205" s="148"/>
      <c r="BL205" s="148"/>
      <c r="BM205" s="148"/>
      <c r="BN205" s="148"/>
    </row>
    <row r="206" spans="58:66">
      <c r="BF206" s="148"/>
      <c r="BG206" s="148"/>
      <c r="BH206" s="148"/>
      <c r="BI206" s="148"/>
      <c r="BJ206" s="148"/>
      <c r="BK206" s="148"/>
      <c r="BL206" s="148"/>
      <c r="BM206" s="148"/>
      <c r="BN206" s="148"/>
    </row>
    <row r="207" spans="58:66">
      <c r="BF207" s="148"/>
      <c r="BG207" s="148"/>
      <c r="BH207" s="148"/>
      <c r="BI207" s="148"/>
      <c r="BJ207" s="148"/>
      <c r="BK207" s="148"/>
      <c r="BL207" s="148"/>
      <c r="BM207" s="148"/>
      <c r="BN207" s="148"/>
    </row>
    <row r="208" spans="58:66">
      <c r="BF208" s="148"/>
      <c r="BG208" s="148"/>
      <c r="BH208" s="148"/>
      <c r="BI208" s="148"/>
      <c r="BJ208" s="148"/>
      <c r="BK208" s="148"/>
      <c r="BL208" s="148"/>
      <c r="BM208" s="148"/>
      <c r="BN208" s="148"/>
    </row>
    <row r="209" spans="58:66">
      <c r="BF209" s="148"/>
      <c r="BG209" s="148"/>
      <c r="BH209" s="148"/>
      <c r="BI209" s="148"/>
      <c r="BJ209" s="148"/>
      <c r="BK209" s="148"/>
      <c r="BL209" s="148"/>
      <c r="BM209" s="148"/>
      <c r="BN209" s="148"/>
    </row>
    <row r="210" spans="58:66">
      <c r="BF210" s="148"/>
      <c r="BG210" s="148"/>
      <c r="BH210" s="148"/>
      <c r="BI210" s="148"/>
      <c r="BJ210" s="148"/>
      <c r="BK210" s="148"/>
      <c r="BL210" s="148"/>
      <c r="BM210" s="148"/>
      <c r="BN210" s="148"/>
    </row>
    <row r="211" spans="58:66">
      <c r="BF211" s="148"/>
      <c r="BG211" s="148"/>
      <c r="BH211" s="148"/>
      <c r="BI211" s="148"/>
      <c r="BJ211" s="148"/>
      <c r="BK211" s="148"/>
      <c r="BL211" s="148"/>
      <c r="BM211" s="148"/>
      <c r="BN211" s="148"/>
    </row>
    <row r="212" spans="58:66">
      <c r="BF212" s="148"/>
      <c r="BG212" s="148"/>
      <c r="BH212" s="148"/>
      <c r="BI212" s="148"/>
      <c r="BJ212" s="148"/>
      <c r="BK212" s="148"/>
      <c r="BL212" s="148"/>
      <c r="BM212" s="148"/>
      <c r="BN212" s="148"/>
    </row>
    <row r="213" spans="58:66">
      <c r="BF213" s="148"/>
      <c r="BG213" s="148"/>
      <c r="BH213" s="148"/>
      <c r="BI213" s="148"/>
      <c r="BJ213" s="148"/>
      <c r="BK213" s="148"/>
      <c r="BL213" s="148"/>
      <c r="BM213" s="148"/>
      <c r="BN213" s="148"/>
    </row>
    <row r="214" spans="58:66">
      <c r="BF214" s="148"/>
      <c r="BG214" s="148"/>
      <c r="BH214" s="148"/>
      <c r="BI214" s="148"/>
      <c r="BJ214" s="148"/>
      <c r="BK214" s="148"/>
      <c r="BL214" s="148"/>
      <c r="BM214" s="148"/>
      <c r="BN214" s="148"/>
    </row>
    <row r="215" spans="58:66">
      <c r="BF215" s="148"/>
      <c r="BG215" s="148"/>
      <c r="BH215" s="148"/>
      <c r="BI215" s="148"/>
      <c r="BJ215" s="148"/>
      <c r="BK215" s="148"/>
      <c r="BL215" s="148"/>
      <c r="BM215" s="148"/>
      <c r="BN215" s="148"/>
    </row>
    <row r="216" spans="58:66">
      <c r="BF216" s="148"/>
      <c r="BG216" s="148"/>
      <c r="BH216" s="148"/>
      <c r="BI216" s="148"/>
      <c r="BJ216" s="148"/>
      <c r="BK216" s="148"/>
      <c r="BL216" s="148"/>
      <c r="BM216" s="148"/>
      <c r="BN216" s="148"/>
    </row>
    <row r="217" spans="58:66">
      <c r="BF217" s="148"/>
      <c r="BG217" s="148"/>
      <c r="BH217" s="148"/>
      <c r="BI217" s="148"/>
      <c r="BJ217" s="148"/>
      <c r="BK217" s="148"/>
      <c r="BL217" s="148"/>
      <c r="BM217" s="148"/>
      <c r="BN217" s="148"/>
    </row>
    <row r="218" spans="58:66">
      <c r="BF218" s="148"/>
      <c r="BG218" s="148"/>
      <c r="BH218" s="148"/>
      <c r="BI218" s="148"/>
      <c r="BJ218" s="148"/>
      <c r="BK218" s="148"/>
      <c r="BL218" s="148"/>
      <c r="BM218" s="148"/>
      <c r="BN218" s="148"/>
    </row>
    <row r="219" spans="58:66">
      <c r="BF219" s="148"/>
      <c r="BG219" s="148"/>
      <c r="BH219" s="148"/>
      <c r="BI219" s="148"/>
      <c r="BJ219" s="148"/>
      <c r="BK219" s="148"/>
      <c r="BL219" s="148"/>
      <c r="BM219" s="148"/>
      <c r="BN219" s="148"/>
    </row>
    <row r="220" spans="58:66">
      <c r="BF220" s="148"/>
      <c r="BG220" s="148"/>
      <c r="BH220" s="148"/>
      <c r="BI220" s="148"/>
      <c r="BJ220" s="148"/>
      <c r="BK220" s="148"/>
      <c r="BL220" s="148"/>
      <c r="BM220" s="148"/>
      <c r="BN220" s="148"/>
    </row>
    <row r="221" spans="58:66">
      <c r="BF221" s="148"/>
      <c r="BG221" s="148"/>
      <c r="BH221" s="148"/>
      <c r="BI221" s="148"/>
      <c r="BJ221" s="148"/>
      <c r="BK221" s="148"/>
      <c r="BL221" s="148"/>
      <c r="BM221" s="148"/>
      <c r="BN221" s="148"/>
    </row>
    <row r="222" spans="58:66">
      <c r="BF222" s="148"/>
      <c r="BG222" s="148"/>
      <c r="BH222" s="148"/>
      <c r="BI222" s="148"/>
      <c r="BJ222" s="148"/>
      <c r="BK222" s="148"/>
      <c r="BL222" s="148"/>
      <c r="BM222" s="148"/>
      <c r="BN222" s="148"/>
    </row>
    <row r="223" spans="58:66">
      <c r="BF223" s="148"/>
      <c r="BG223" s="148"/>
      <c r="BH223" s="148"/>
      <c r="BI223" s="148"/>
      <c r="BJ223" s="148"/>
      <c r="BK223" s="148"/>
      <c r="BL223" s="148"/>
      <c r="BM223" s="148"/>
      <c r="BN223" s="148"/>
    </row>
    <row r="224" spans="58:66">
      <c r="BF224" s="148"/>
      <c r="BG224" s="148"/>
      <c r="BH224" s="148"/>
      <c r="BI224" s="148"/>
      <c r="BJ224" s="148"/>
      <c r="BK224" s="148"/>
      <c r="BL224" s="148"/>
      <c r="BM224" s="148"/>
      <c r="BN224" s="148"/>
    </row>
    <row r="225" spans="58:66">
      <c r="BF225" s="148"/>
      <c r="BG225" s="148"/>
      <c r="BH225" s="148"/>
      <c r="BI225" s="148"/>
      <c r="BJ225" s="148"/>
      <c r="BK225" s="148"/>
      <c r="BL225" s="148"/>
      <c r="BM225" s="148"/>
      <c r="BN225" s="148"/>
    </row>
    <row r="226" spans="58:66">
      <c r="BF226" s="148"/>
      <c r="BG226" s="148"/>
      <c r="BH226" s="148"/>
      <c r="BI226" s="148"/>
      <c r="BJ226" s="148"/>
      <c r="BK226" s="148"/>
      <c r="BL226" s="148"/>
      <c r="BM226" s="148"/>
      <c r="BN226" s="148"/>
    </row>
    <row r="227" spans="58:66">
      <c r="BF227" s="148"/>
      <c r="BG227" s="148"/>
      <c r="BH227" s="148"/>
      <c r="BI227" s="148"/>
      <c r="BJ227" s="148"/>
      <c r="BK227" s="148"/>
      <c r="BL227" s="148"/>
      <c r="BM227" s="148"/>
      <c r="BN227" s="148"/>
    </row>
    <row r="228" spans="58:66">
      <c r="BF228" s="148"/>
      <c r="BG228" s="148"/>
      <c r="BH228" s="148"/>
      <c r="BI228" s="148"/>
      <c r="BJ228" s="148"/>
      <c r="BK228" s="148"/>
      <c r="BL228" s="148"/>
      <c r="BM228" s="148"/>
      <c r="BN228" s="148"/>
    </row>
    <row r="229" spans="58:66">
      <c r="BF229" s="148"/>
      <c r="BG229" s="148"/>
      <c r="BH229" s="148"/>
      <c r="BI229" s="148"/>
      <c r="BJ229" s="148"/>
      <c r="BK229" s="148"/>
      <c r="BL229" s="148"/>
      <c r="BM229" s="148"/>
      <c r="BN229" s="148"/>
    </row>
    <row r="230" spans="58:66">
      <c r="BF230" s="148"/>
      <c r="BG230" s="148"/>
      <c r="BH230" s="148"/>
      <c r="BI230" s="148"/>
      <c r="BJ230" s="148"/>
      <c r="BK230" s="148"/>
      <c r="BL230" s="148"/>
      <c r="BM230" s="148"/>
      <c r="BN230" s="148"/>
    </row>
    <row r="231" spans="58:66">
      <c r="BF231" s="148"/>
      <c r="BG231" s="148"/>
      <c r="BH231" s="148"/>
      <c r="BI231" s="148"/>
      <c r="BJ231" s="148"/>
      <c r="BK231" s="148"/>
      <c r="BL231" s="148"/>
      <c r="BM231" s="148"/>
      <c r="BN231" s="148"/>
    </row>
    <row r="232" spans="58:66">
      <c r="BF232" s="148"/>
      <c r="BG232" s="148"/>
      <c r="BH232" s="148"/>
      <c r="BI232" s="148"/>
      <c r="BJ232" s="148"/>
      <c r="BK232" s="148"/>
      <c r="BL232" s="148"/>
      <c r="BM232" s="148"/>
      <c r="BN232" s="148"/>
    </row>
    <row r="233" spans="58:66">
      <c r="BF233" s="148"/>
      <c r="BG233" s="148"/>
      <c r="BH233" s="148"/>
      <c r="BI233" s="148"/>
      <c r="BJ233" s="148"/>
      <c r="BK233" s="148"/>
      <c r="BL233" s="148"/>
      <c r="BM233" s="148"/>
      <c r="BN233" s="148"/>
    </row>
    <row r="234" spans="58:66">
      <c r="BF234" s="148"/>
      <c r="BG234" s="148"/>
      <c r="BH234" s="148"/>
      <c r="BI234" s="148"/>
      <c r="BJ234" s="148"/>
      <c r="BK234" s="148"/>
      <c r="BL234" s="148"/>
      <c r="BM234" s="148"/>
      <c r="BN234" s="148"/>
    </row>
    <row r="235" spans="58:66">
      <c r="BF235" s="148"/>
      <c r="BG235" s="148"/>
      <c r="BH235" s="148"/>
      <c r="BI235" s="148"/>
      <c r="BJ235" s="148"/>
      <c r="BK235" s="148"/>
      <c r="BL235" s="148"/>
      <c r="BM235" s="148"/>
      <c r="BN235" s="148"/>
    </row>
    <row r="236" spans="58:66">
      <c r="BF236" s="148"/>
      <c r="BG236" s="148"/>
      <c r="BH236" s="148"/>
      <c r="BI236" s="148"/>
      <c r="BJ236" s="148"/>
      <c r="BK236" s="148"/>
      <c r="BL236" s="148"/>
      <c r="BM236" s="148"/>
      <c r="BN236" s="148"/>
    </row>
    <row r="237" spans="58:66">
      <c r="BF237" s="148"/>
      <c r="BG237" s="148"/>
      <c r="BH237" s="148"/>
      <c r="BI237" s="148"/>
      <c r="BJ237" s="148"/>
      <c r="BK237" s="148"/>
      <c r="BL237" s="148"/>
      <c r="BM237" s="148"/>
      <c r="BN237" s="148"/>
    </row>
    <row r="238" spans="58:66">
      <c r="BF238" s="148"/>
      <c r="BG238" s="148"/>
      <c r="BH238" s="148"/>
      <c r="BI238" s="148"/>
      <c r="BJ238" s="148"/>
      <c r="BK238" s="148"/>
      <c r="BL238" s="148"/>
      <c r="BM238" s="148"/>
      <c r="BN238" s="148"/>
    </row>
    <row r="239" spans="58:66">
      <c r="BF239" s="148"/>
      <c r="BG239" s="148"/>
      <c r="BH239" s="148"/>
      <c r="BI239" s="148"/>
      <c r="BJ239" s="148"/>
      <c r="BK239" s="148"/>
      <c r="BL239" s="148"/>
      <c r="BM239" s="148"/>
      <c r="BN239" s="148"/>
    </row>
    <row r="240" spans="58:66">
      <c r="BF240" s="148"/>
      <c r="BG240" s="148"/>
      <c r="BH240" s="148"/>
      <c r="BI240" s="148"/>
      <c r="BJ240" s="148"/>
      <c r="BK240" s="148"/>
      <c r="BL240" s="148"/>
      <c r="BM240" s="148"/>
      <c r="BN240" s="148"/>
    </row>
    <row r="241" spans="58:66">
      <c r="BF241" s="148"/>
      <c r="BG241" s="148"/>
      <c r="BH241" s="148"/>
      <c r="BI241" s="148"/>
      <c r="BJ241" s="148"/>
      <c r="BK241" s="148"/>
      <c r="BL241" s="148"/>
      <c r="BM241" s="148"/>
      <c r="BN241" s="148"/>
    </row>
    <row r="242" spans="58:66">
      <c r="BF242" s="148"/>
      <c r="BG242" s="148"/>
      <c r="BH242" s="148"/>
      <c r="BI242" s="148"/>
      <c r="BJ242" s="148"/>
      <c r="BK242" s="148"/>
      <c r="BL242" s="148"/>
      <c r="BM242" s="148"/>
      <c r="BN242" s="148"/>
    </row>
    <row r="243" spans="58:66">
      <c r="BF243" s="148"/>
      <c r="BG243" s="148"/>
      <c r="BH243" s="148"/>
      <c r="BI243" s="148"/>
      <c r="BJ243" s="148"/>
      <c r="BK243" s="148"/>
      <c r="BL243" s="148"/>
      <c r="BM243" s="148"/>
      <c r="BN243" s="148"/>
    </row>
    <row r="244" spans="58:66">
      <c r="BF244" s="148"/>
      <c r="BG244" s="148"/>
      <c r="BH244" s="148"/>
      <c r="BI244" s="148"/>
      <c r="BJ244" s="148"/>
      <c r="BK244" s="148"/>
      <c r="BL244" s="148"/>
      <c r="BM244" s="148"/>
      <c r="BN244" s="148"/>
    </row>
    <row r="245" spans="58:66">
      <c r="BF245" s="148"/>
      <c r="BG245" s="148"/>
      <c r="BH245" s="148"/>
      <c r="BI245" s="148"/>
      <c r="BJ245" s="148"/>
      <c r="BK245" s="148"/>
      <c r="BL245" s="148"/>
      <c r="BM245" s="148"/>
      <c r="BN245" s="148"/>
    </row>
    <row r="246" spans="58:66">
      <c r="BF246" s="148"/>
      <c r="BG246" s="148"/>
      <c r="BH246" s="148"/>
      <c r="BI246" s="148"/>
      <c r="BJ246" s="148"/>
      <c r="BK246" s="148"/>
      <c r="BL246" s="148"/>
      <c r="BM246" s="148"/>
      <c r="BN246" s="148"/>
    </row>
    <row r="247" spans="58:66">
      <c r="BF247" s="148"/>
      <c r="BG247" s="148"/>
      <c r="BH247" s="148"/>
      <c r="BI247" s="148"/>
      <c r="BJ247" s="148"/>
      <c r="BK247" s="148"/>
      <c r="BL247" s="148"/>
      <c r="BM247" s="148"/>
      <c r="BN247" s="148"/>
    </row>
    <row r="248" spans="58:66">
      <c r="BF248" s="148"/>
      <c r="BG248" s="148"/>
      <c r="BH248" s="148"/>
      <c r="BI248" s="148"/>
      <c r="BJ248" s="148"/>
      <c r="BK248" s="148"/>
      <c r="BL248" s="148"/>
      <c r="BM248" s="148"/>
      <c r="BN248" s="148"/>
    </row>
    <row r="249" spans="58:66">
      <c r="BF249" s="148"/>
      <c r="BG249" s="148"/>
      <c r="BH249" s="148"/>
      <c r="BI249" s="148"/>
      <c r="BJ249" s="148"/>
      <c r="BK249" s="148"/>
      <c r="BL249" s="148"/>
      <c r="BM249" s="148"/>
      <c r="BN249" s="148"/>
    </row>
    <row r="250" spans="58:66">
      <c r="BF250" s="148"/>
      <c r="BG250" s="148"/>
      <c r="BH250" s="148"/>
      <c r="BI250" s="148"/>
      <c r="BJ250" s="148"/>
      <c r="BK250" s="148"/>
      <c r="BL250" s="148"/>
      <c r="BM250" s="148"/>
      <c r="BN250" s="148"/>
    </row>
    <row r="251" spans="58:66">
      <c r="BF251" s="148"/>
      <c r="BG251" s="148"/>
      <c r="BH251" s="148"/>
      <c r="BI251" s="148"/>
      <c r="BJ251" s="148"/>
      <c r="BK251" s="148"/>
      <c r="BL251" s="148"/>
      <c r="BM251" s="148"/>
      <c r="BN251" s="148"/>
    </row>
    <row r="252" spans="58:66">
      <c r="BF252" s="148"/>
      <c r="BG252" s="148"/>
      <c r="BH252" s="148"/>
      <c r="BI252" s="148"/>
      <c r="BJ252" s="148"/>
      <c r="BK252" s="148"/>
      <c r="BL252" s="148"/>
      <c r="BM252" s="148"/>
      <c r="BN252" s="148"/>
    </row>
    <row r="253" spans="58:66">
      <c r="BF253" s="148"/>
      <c r="BG253" s="148"/>
      <c r="BH253" s="148"/>
      <c r="BI253" s="148"/>
      <c r="BJ253" s="148"/>
      <c r="BK253" s="148"/>
      <c r="BL253" s="148"/>
      <c r="BM253" s="148"/>
      <c r="BN253" s="148"/>
    </row>
    <row r="254" spans="58:66">
      <c r="BF254" s="148"/>
      <c r="BG254" s="148"/>
      <c r="BH254" s="148"/>
      <c r="BI254" s="148"/>
      <c r="BJ254" s="148"/>
      <c r="BK254" s="148"/>
      <c r="BL254" s="148"/>
      <c r="BM254" s="148"/>
      <c r="BN254" s="148"/>
    </row>
    <row r="255" spans="58:66">
      <c r="BF255" s="148"/>
      <c r="BG255" s="148"/>
      <c r="BH255" s="148"/>
      <c r="BI255" s="148"/>
      <c r="BJ255" s="148"/>
      <c r="BK255" s="148"/>
      <c r="BL255" s="148"/>
      <c r="BM255" s="148"/>
      <c r="BN255" s="148"/>
    </row>
    <row r="256" spans="58:66">
      <c r="BF256" s="148"/>
      <c r="BG256" s="148"/>
      <c r="BH256" s="148"/>
      <c r="BI256" s="148"/>
      <c r="BJ256" s="148"/>
      <c r="BK256" s="148"/>
      <c r="BL256" s="148"/>
      <c r="BM256" s="148"/>
      <c r="BN256" s="148"/>
    </row>
    <row r="257" spans="58:66">
      <c r="BF257" s="148"/>
      <c r="BG257" s="148"/>
      <c r="BH257" s="148"/>
      <c r="BI257" s="148"/>
      <c r="BJ257" s="148"/>
      <c r="BK257" s="148"/>
      <c r="BL257" s="148"/>
      <c r="BM257" s="148"/>
      <c r="BN257" s="148"/>
    </row>
    <row r="258" spans="58:66">
      <c r="BF258" s="148"/>
      <c r="BG258" s="148"/>
      <c r="BH258" s="148"/>
      <c r="BI258" s="148"/>
      <c r="BJ258" s="148"/>
      <c r="BK258" s="148"/>
      <c r="BL258" s="148"/>
      <c r="BM258" s="148"/>
      <c r="BN258" s="148"/>
    </row>
    <row r="259" spans="58:66">
      <c r="BF259" s="148"/>
      <c r="BG259" s="148"/>
      <c r="BH259" s="148"/>
      <c r="BI259" s="148"/>
      <c r="BJ259" s="148"/>
      <c r="BK259" s="148"/>
      <c r="BL259" s="148"/>
      <c r="BM259" s="148"/>
      <c r="BN259" s="148"/>
    </row>
    <row r="260" spans="58:66">
      <c r="BF260" s="148"/>
      <c r="BG260" s="148"/>
      <c r="BH260" s="148"/>
      <c r="BI260" s="148"/>
      <c r="BJ260" s="148"/>
      <c r="BK260" s="148"/>
      <c r="BL260" s="148"/>
      <c r="BM260" s="148"/>
      <c r="BN260" s="148"/>
    </row>
    <row r="261" spans="58:66">
      <c r="BF261" s="148"/>
      <c r="BG261" s="148"/>
      <c r="BH261" s="148"/>
      <c r="BI261" s="148"/>
      <c r="BJ261" s="148"/>
      <c r="BK261" s="148"/>
      <c r="BL261" s="148"/>
      <c r="BM261" s="148"/>
      <c r="BN261" s="148"/>
    </row>
    <row r="262" spans="58:66">
      <c r="BF262" s="148"/>
      <c r="BG262" s="148"/>
      <c r="BH262" s="148"/>
      <c r="BI262" s="148"/>
      <c r="BJ262" s="148"/>
      <c r="BK262" s="148"/>
      <c r="BL262" s="148"/>
      <c r="BM262" s="148"/>
      <c r="BN262" s="148"/>
    </row>
    <row r="263" spans="58:66">
      <c r="BF263" s="148"/>
      <c r="BG263" s="148"/>
      <c r="BH263" s="148"/>
      <c r="BI263" s="148"/>
      <c r="BJ263" s="148"/>
      <c r="BK263" s="148"/>
      <c r="BL263" s="148"/>
      <c r="BM263" s="148"/>
      <c r="BN263" s="148"/>
    </row>
    <row r="264" spans="58:66">
      <c r="BF264" s="148"/>
      <c r="BG264" s="148"/>
      <c r="BH264" s="148"/>
      <c r="BI264" s="148"/>
      <c r="BJ264" s="148"/>
      <c r="BK264" s="148"/>
      <c r="BL264" s="148"/>
      <c r="BM264" s="148"/>
      <c r="BN264" s="148"/>
    </row>
    <row r="265" spans="58:66">
      <c r="BF265" s="148"/>
      <c r="BG265" s="148"/>
      <c r="BH265" s="148"/>
      <c r="BI265" s="148"/>
      <c r="BJ265" s="148"/>
      <c r="BK265" s="148"/>
      <c r="BL265" s="148"/>
      <c r="BM265" s="148"/>
      <c r="BN265" s="148"/>
    </row>
    <row r="266" spans="58:66">
      <c r="BF266" s="148"/>
      <c r="BG266" s="148"/>
      <c r="BH266" s="148"/>
      <c r="BI266" s="148"/>
      <c r="BJ266" s="148"/>
      <c r="BK266" s="148"/>
      <c r="BL266" s="148"/>
      <c r="BM266" s="148"/>
      <c r="BN266" s="148"/>
    </row>
    <row r="267" spans="58:66">
      <c r="BF267" s="148"/>
      <c r="BG267" s="148"/>
      <c r="BH267" s="148"/>
      <c r="BI267" s="148"/>
      <c r="BJ267" s="148"/>
      <c r="BK267" s="148"/>
      <c r="BL267" s="148"/>
      <c r="BM267" s="148"/>
      <c r="BN267" s="148"/>
    </row>
    <row r="268" spans="58:66">
      <c r="BF268" s="148"/>
      <c r="BG268" s="148"/>
      <c r="BH268" s="148"/>
      <c r="BI268" s="148"/>
      <c r="BJ268" s="148"/>
      <c r="BK268" s="148"/>
      <c r="BL268" s="148"/>
      <c r="BM268" s="148"/>
      <c r="BN268" s="148"/>
    </row>
    <row r="269" spans="58:66">
      <c r="BF269" s="148"/>
      <c r="BG269" s="148"/>
      <c r="BH269" s="148"/>
      <c r="BI269" s="148"/>
      <c r="BJ269" s="148"/>
      <c r="BK269" s="148"/>
      <c r="BL269" s="148"/>
      <c r="BM269" s="148"/>
      <c r="BN269" s="148"/>
    </row>
    <row r="270" spans="58:66">
      <c r="BF270" s="148"/>
      <c r="BG270" s="148"/>
      <c r="BH270" s="148"/>
      <c r="BI270" s="148"/>
      <c r="BJ270" s="148"/>
      <c r="BK270" s="148"/>
      <c r="BL270" s="148"/>
      <c r="BM270" s="148"/>
      <c r="BN270" s="148"/>
    </row>
    <row r="271" spans="58:66">
      <c r="BF271" s="148"/>
      <c r="BG271" s="148"/>
      <c r="BH271" s="148"/>
      <c r="BI271" s="148"/>
      <c r="BJ271" s="148"/>
      <c r="BK271" s="148"/>
      <c r="BL271" s="148"/>
      <c r="BM271" s="148"/>
      <c r="BN271" s="148"/>
    </row>
    <row r="272" spans="58:66">
      <c r="BF272" s="148"/>
      <c r="BG272" s="148"/>
      <c r="BH272" s="148"/>
      <c r="BI272" s="148"/>
      <c r="BJ272" s="148"/>
      <c r="BK272" s="148"/>
      <c r="BL272" s="148"/>
      <c r="BM272" s="148"/>
      <c r="BN272" s="148"/>
    </row>
    <row r="273" spans="58:66">
      <c r="BF273" s="148"/>
      <c r="BG273" s="148"/>
      <c r="BH273" s="148"/>
      <c r="BI273" s="148"/>
      <c r="BJ273" s="148"/>
      <c r="BK273" s="148"/>
      <c r="BL273" s="148"/>
      <c r="BM273" s="148"/>
      <c r="BN273" s="148"/>
    </row>
    <row r="274" spans="58:66">
      <c r="BF274" s="148"/>
      <c r="BG274" s="148"/>
      <c r="BH274" s="148"/>
      <c r="BI274" s="148"/>
      <c r="BJ274" s="148"/>
      <c r="BK274" s="148"/>
      <c r="BL274" s="148"/>
      <c r="BM274" s="148"/>
      <c r="BN274" s="148"/>
    </row>
    <row r="275" spans="58:66">
      <c r="BF275" s="148"/>
      <c r="BG275" s="148"/>
      <c r="BH275" s="148"/>
      <c r="BI275" s="148"/>
      <c r="BJ275" s="148"/>
      <c r="BK275" s="148"/>
      <c r="BL275" s="148"/>
      <c r="BM275" s="148"/>
      <c r="BN275" s="148"/>
    </row>
    <row r="276" spans="58:66">
      <c r="BF276" s="148"/>
      <c r="BG276" s="148"/>
      <c r="BH276" s="148"/>
      <c r="BI276" s="148"/>
      <c r="BJ276" s="148"/>
      <c r="BK276" s="148"/>
      <c r="BL276" s="148"/>
      <c r="BM276" s="148"/>
      <c r="BN276" s="148"/>
    </row>
    <row r="277" spans="58:66">
      <c r="BF277" s="148"/>
      <c r="BG277" s="148"/>
      <c r="BH277" s="148"/>
      <c r="BI277" s="148"/>
      <c r="BJ277" s="148"/>
      <c r="BK277" s="148"/>
      <c r="BL277" s="148"/>
      <c r="BM277" s="148"/>
      <c r="BN277" s="148"/>
    </row>
    <row r="278" spans="58:66">
      <c r="BF278" s="148"/>
      <c r="BG278" s="148"/>
      <c r="BH278" s="148"/>
      <c r="BI278" s="148"/>
      <c r="BJ278" s="148"/>
      <c r="BK278" s="148"/>
      <c r="BL278" s="148"/>
      <c r="BM278" s="148"/>
      <c r="BN278" s="148"/>
    </row>
    <row r="279" spans="58:66">
      <c r="BF279" s="148"/>
      <c r="BG279" s="148"/>
      <c r="BH279" s="148"/>
      <c r="BI279" s="148"/>
      <c r="BJ279" s="148"/>
      <c r="BK279" s="148"/>
      <c r="BL279" s="148"/>
      <c r="BM279" s="148"/>
      <c r="BN279" s="148"/>
    </row>
    <row r="280" spans="58:66">
      <c r="BF280" s="148"/>
      <c r="BG280" s="148"/>
      <c r="BH280" s="148"/>
      <c r="BI280" s="148"/>
      <c r="BJ280" s="148"/>
      <c r="BK280" s="148"/>
      <c r="BL280" s="148"/>
      <c r="BM280" s="148"/>
      <c r="BN280" s="148"/>
    </row>
    <row r="281" spans="58:66">
      <c r="BF281" s="148"/>
      <c r="BG281" s="148"/>
      <c r="BH281" s="148"/>
      <c r="BI281" s="148"/>
      <c r="BJ281" s="148"/>
      <c r="BK281" s="148"/>
      <c r="BL281" s="148"/>
      <c r="BM281" s="148"/>
      <c r="BN281" s="148"/>
    </row>
    <row r="282" spans="58:66">
      <c r="BF282" s="148"/>
      <c r="BG282" s="148"/>
      <c r="BH282" s="148"/>
      <c r="BI282" s="148"/>
      <c r="BJ282" s="148"/>
      <c r="BK282" s="148"/>
      <c r="BL282" s="148"/>
      <c r="BM282" s="148"/>
      <c r="BN282" s="148"/>
    </row>
    <row r="283" spans="58:66">
      <c r="BF283" s="148"/>
      <c r="BG283" s="148"/>
      <c r="BH283" s="148"/>
      <c r="BI283" s="148"/>
      <c r="BJ283" s="148"/>
      <c r="BK283" s="148"/>
      <c r="BL283" s="148"/>
      <c r="BM283" s="148"/>
      <c r="BN283" s="148"/>
    </row>
    <row r="284" spans="58:66">
      <c r="BF284" s="148"/>
      <c r="BG284" s="148"/>
      <c r="BH284" s="148"/>
      <c r="BI284" s="148"/>
      <c r="BJ284" s="148"/>
      <c r="BK284" s="148"/>
      <c r="BL284" s="148"/>
      <c r="BM284" s="148"/>
      <c r="BN284" s="148"/>
    </row>
    <row r="285" spans="58:66">
      <c r="BF285" s="148"/>
      <c r="BG285" s="148"/>
      <c r="BH285" s="148"/>
      <c r="BI285" s="148"/>
      <c r="BJ285" s="148"/>
      <c r="BK285" s="148"/>
      <c r="BL285" s="148"/>
      <c r="BM285" s="148"/>
      <c r="BN285" s="148"/>
    </row>
    <row r="286" spans="58:66">
      <c r="BF286" s="148"/>
      <c r="BG286" s="148"/>
      <c r="BH286" s="148"/>
      <c r="BI286" s="148"/>
      <c r="BJ286" s="148"/>
      <c r="BK286" s="148"/>
      <c r="BL286" s="148"/>
      <c r="BM286" s="148"/>
      <c r="BN286" s="148"/>
    </row>
    <row r="287" spans="58:66">
      <c r="BF287" s="148"/>
      <c r="BG287" s="148"/>
      <c r="BH287" s="148"/>
      <c r="BI287" s="148"/>
      <c r="BJ287" s="148"/>
      <c r="BK287" s="148"/>
      <c r="BL287" s="148"/>
      <c r="BM287" s="148"/>
      <c r="BN287" s="148"/>
    </row>
    <row r="288" spans="58:66">
      <c r="BF288" s="148"/>
      <c r="BG288" s="148"/>
      <c r="BH288" s="148"/>
      <c r="BI288" s="148"/>
      <c r="BJ288" s="148"/>
      <c r="BK288" s="148"/>
      <c r="BL288" s="148"/>
      <c r="BM288" s="148"/>
      <c r="BN288" s="148"/>
    </row>
    <row r="289" spans="58:66">
      <c r="BF289" s="148"/>
      <c r="BG289" s="148"/>
      <c r="BH289" s="148"/>
      <c r="BI289" s="148"/>
      <c r="BJ289" s="148"/>
      <c r="BK289" s="148"/>
      <c r="BL289" s="148"/>
      <c r="BM289" s="148"/>
      <c r="BN289" s="148"/>
    </row>
    <row r="290" spans="58:66">
      <c r="BF290" s="148"/>
      <c r="BG290" s="148"/>
      <c r="BH290" s="148"/>
      <c r="BI290" s="148"/>
      <c r="BJ290" s="148"/>
      <c r="BK290" s="148"/>
      <c r="BL290" s="148"/>
      <c r="BM290" s="148"/>
      <c r="BN290" s="148"/>
    </row>
    <row r="291" spans="58:66">
      <c r="BF291" s="148"/>
      <c r="BG291" s="148"/>
      <c r="BH291" s="148"/>
      <c r="BI291" s="148"/>
      <c r="BJ291" s="148"/>
      <c r="BK291" s="148"/>
      <c r="BL291" s="148"/>
      <c r="BM291" s="148"/>
      <c r="BN291" s="148"/>
    </row>
    <row r="292" spans="58:66">
      <c r="BF292" s="148"/>
      <c r="BG292" s="148"/>
      <c r="BH292" s="148"/>
      <c r="BI292" s="148"/>
      <c r="BJ292" s="148"/>
      <c r="BK292" s="148"/>
      <c r="BL292" s="148"/>
      <c r="BM292" s="148"/>
      <c r="BN292" s="148"/>
    </row>
    <row r="293" spans="58:66">
      <c r="BF293" s="148"/>
      <c r="BG293" s="148"/>
      <c r="BH293" s="148"/>
      <c r="BI293" s="148"/>
      <c r="BJ293" s="148"/>
      <c r="BK293" s="148"/>
      <c r="BL293" s="148"/>
      <c r="BM293" s="148"/>
      <c r="BN293" s="148"/>
    </row>
    <row r="294" spans="58:66">
      <c r="BF294" s="148"/>
      <c r="BG294" s="148"/>
      <c r="BH294" s="148"/>
      <c r="BI294" s="148"/>
      <c r="BJ294" s="148"/>
      <c r="BK294" s="148"/>
      <c r="BL294" s="148"/>
      <c r="BM294" s="148"/>
      <c r="BN294" s="148"/>
    </row>
    <row r="295" spans="58:66">
      <c r="BF295" s="148"/>
      <c r="BG295" s="148"/>
      <c r="BH295" s="148"/>
      <c r="BI295" s="148"/>
      <c r="BJ295" s="148"/>
      <c r="BK295" s="148"/>
      <c r="BL295" s="148"/>
      <c r="BM295" s="148"/>
      <c r="BN295" s="148"/>
    </row>
    <row r="296" spans="58:66">
      <c r="BF296" s="148"/>
      <c r="BG296" s="148"/>
      <c r="BH296" s="148"/>
      <c r="BI296" s="148"/>
      <c r="BJ296" s="148"/>
      <c r="BK296" s="148"/>
      <c r="BL296" s="148"/>
      <c r="BM296" s="148"/>
      <c r="BN296" s="148"/>
    </row>
    <row r="297" spans="58:66">
      <c r="BF297" s="148"/>
      <c r="BG297" s="148"/>
      <c r="BH297" s="148"/>
      <c r="BI297" s="148"/>
      <c r="BJ297" s="148"/>
      <c r="BK297" s="148"/>
      <c r="BL297" s="148"/>
      <c r="BM297" s="148"/>
      <c r="BN297" s="148"/>
    </row>
    <row r="298" spans="58:66">
      <c r="BF298" s="148"/>
      <c r="BG298" s="148"/>
      <c r="BH298" s="148"/>
      <c r="BI298" s="148"/>
      <c r="BJ298" s="148"/>
      <c r="BK298" s="148"/>
      <c r="BL298" s="148"/>
      <c r="BM298" s="148"/>
      <c r="BN298" s="148"/>
    </row>
    <row r="299" spans="58:66">
      <c r="BF299" s="148"/>
      <c r="BG299" s="148"/>
      <c r="BH299" s="148"/>
      <c r="BI299" s="148"/>
      <c r="BJ299" s="148"/>
      <c r="BK299" s="148"/>
      <c r="BL299" s="148"/>
      <c r="BM299" s="148"/>
      <c r="BN299" s="148"/>
    </row>
    <row r="300" spans="58:66">
      <c r="BF300" s="148"/>
      <c r="BG300" s="148"/>
      <c r="BH300" s="148"/>
      <c r="BI300" s="148"/>
      <c r="BJ300" s="148"/>
      <c r="BK300" s="148"/>
      <c r="BL300" s="148"/>
      <c r="BM300" s="148"/>
      <c r="BN300" s="148"/>
    </row>
    <row r="301" spans="58:66">
      <c r="BF301" s="148"/>
      <c r="BG301" s="148"/>
      <c r="BH301" s="148"/>
      <c r="BI301" s="148"/>
      <c r="BJ301" s="148"/>
      <c r="BK301" s="148"/>
      <c r="BL301" s="148"/>
      <c r="BM301" s="148"/>
      <c r="BN301" s="148"/>
    </row>
    <row r="302" spans="58:66">
      <c r="BF302" s="148"/>
      <c r="BG302" s="148"/>
      <c r="BH302" s="148"/>
      <c r="BI302" s="148"/>
      <c r="BJ302" s="148"/>
      <c r="BK302" s="148"/>
      <c r="BL302" s="148"/>
      <c r="BM302" s="148"/>
      <c r="BN302" s="148"/>
    </row>
    <row r="303" spans="58:66">
      <c r="BF303" s="148"/>
      <c r="BG303" s="148"/>
      <c r="BH303" s="148"/>
      <c r="BI303" s="148"/>
      <c r="BJ303" s="148"/>
      <c r="BK303" s="148"/>
      <c r="BL303" s="148"/>
      <c r="BM303" s="148"/>
      <c r="BN303" s="148"/>
    </row>
    <row r="304" spans="58:66">
      <c r="BF304" s="148"/>
      <c r="BG304" s="148"/>
      <c r="BH304" s="148"/>
      <c r="BI304" s="148"/>
      <c r="BJ304" s="148"/>
      <c r="BK304" s="148"/>
      <c r="BL304" s="148"/>
      <c r="BM304" s="148"/>
      <c r="BN304" s="148"/>
    </row>
    <row r="305" spans="58:66">
      <c r="BF305" s="148"/>
      <c r="BG305" s="148"/>
      <c r="BH305" s="148"/>
      <c r="BI305" s="148"/>
      <c r="BJ305" s="148"/>
      <c r="BK305" s="148"/>
      <c r="BL305" s="148"/>
      <c r="BM305" s="148"/>
      <c r="BN305" s="148"/>
    </row>
    <row r="306" spans="58:66">
      <c r="BF306" s="148"/>
      <c r="BG306" s="148"/>
      <c r="BH306" s="148"/>
      <c r="BI306" s="148"/>
      <c r="BJ306" s="148"/>
      <c r="BK306" s="148"/>
      <c r="BL306" s="148"/>
      <c r="BM306" s="148"/>
      <c r="BN306" s="148"/>
    </row>
    <row r="307" spans="58:66">
      <c r="BF307" s="148"/>
      <c r="BG307" s="148"/>
      <c r="BH307" s="148"/>
      <c r="BI307" s="148"/>
      <c r="BJ307" s="148"/>
      <c r="BK307" s="148"/>
      <c r="BL307" s="148"/>
      <c r="BM307" s="148"/>
      <c r="BN307" s="148"/>
    </row>
    <row r="308" spans="58:66">
      <c r="BF308" s="148"/>
      <c r="BG308" s="148"/>
      <c r="BH308" s="148"/>
      <c r="BI308" s="148"/>
      <c r="BJ308" s="148"/>
      <c r="BK308" s="148"/>
      <c r="BL308" s="148"/>
      <c r="BM308" s="148"/>
      <c r="BN308" s="148"/>
    </row>
    <row r="309" spans="58:66">
      <c r="BF309" s="148"/>
      <c r="BG309" s="148"/>
      <c r="BH309" s="148"/>
      <c r="BI309" s="148"/>
      <c r="BJ309" s="148"/>
      <c r="BK309" s="148"/>
      <c r="BL309" s="148"/>
      <c r="BM309" s="148"/>
      <c r="BN309" s="148"/>
    </row>
    <row r="310" spans="58:66">
      <c r="BF310" s="148"/>
      <c r="BG310" s="148"/>
      <c r="BH310" s="148"/>
      <c r="BI310" s="148"/>
      <c r="BJ310" s="148"/>
      <c r="BK310" s="148"/>
      <c r="BL310" s="148"/>
      <c r="BM310" s="148"/>
      <c r="BN310" s="148"/>
    </row>
    <row r="311" spans="58:66">
      <c r="BF311" s="148"/>
      <c r="BG311" s="148"/>
      <c r="BH311" s="148"/>
      <c r="BI311" s="148"/>
      <c r="BJ311" s="148"/>
      <c r="BK311" s="148"/>
      <c r="BL311" s="148"/>
      <c r="BM311" s="148"/>
      <c r="BN311" s="148"/>
    </row>
    <row r="312" spans="58:66">
      <c r="BF312" s="148"/>
      <c r="BG312" s="148"/>
      <c r="BH312" s="148"/>
      <c r="BI312" s="148"/>
      <c r="BJ312" s="148"/>
      <c r="BK312" s="148"/>
      <c r="BL312" s="148"/>
      <c r="BM312" s="148"/>
      <c r="BN312" s="148"/>
    </row>
    <row r="313" spans="58:66">
      <c r="BF313" s="148"/>
      <c r="BG313" s="148"/>
      <c r="BH313" s="148"/>
      <c r="BI313" s="148"/>
      <c r="BJ313" s="148"/>
      <c r="BK313" s="148"/>
      <c r="BL313" s="148"/>
      <c r="BM313" s="148"/>
      <c r="BN313" s="148"/>
    </row>
    <row r="314" spans="58:66">
      <c r="BF314" s="148"/>
      <c r="BG314" s="148"/>
      <c r="BH314" s="148"/>
      <c r="BI314" s="148"/>
      <c r="BJ314" s="148"/>
      <c r="BK314" s="148"/>
      <c r="BL314" s="148"/>
      <c r="BM314" s="148"/>
      <c r="BN314" s="148"/>
    </row>
    <row r="315" spans="58:66">
      <c r="BF315" s="148"/>
      <c r="BG315" s="148"/>
      <c r="BH315" s="148"/>
      <c r="BI315" s="148"/>
      <c r="BJ315" s="148"/>
      <c r="BK315" s="148"/>
      <c r="BL315" s="148"/>
      <c r="BM315" s="148"/>
      <c r="BN315" s="148"/>
    </row>
    <row r="316" spans="58:66">
      <c r="BF316" s="148"/>
      <c r="BG316" s="148"/>
      <c r="BH316" s="148"/>
      <c r="BI316" s="148"/>
      <c r="BJ316" s="148"/>
      <c r="BK316" s="148"/>
      <c r="BL316" s="148"/>
      <c r="BM316" s="148"/>
      <c r="BN316" s="148"/>
    </row>
    <row r="317" spans="58:66">
      <c r="BF317" s="148"/>
      <c r="BG317" s="148"/>
      <c r="BH317" s="148"/>
      <c r="BI317" s="148"/>
      <c r="BJ317" s="148"/>
      <c r="BK317" s="148"/>
      <c r="BL317" s="148"/>
      <c r="BM317" s="148"/>
      <c r="BN317" s="148"/>
    </row>
    <row r="318" spans="58:66">
      <c r="BF318" s="148"/>
      <c r="BG318" s="148"/>
      <c r="BH318" s="148"/>
      <c r="BI318" s="148"/>
      <c r="BJ318" s="148"/>
      <c r="BK318" s="148"/>
      <c r="BL318" s="148"/>
      <c r="BM318" s="148"/>
      <c r="BN318" s="148"/>
    </row>
    <row r="319" spans="58:66">
      <c r="BF319" s="148"/>
      <c r="BG319" s="148"/>
      <c r="BH319" s="148"/>
      <c r="BI319" s="148"/>
      <c r="BJ319" s="148"/>
      <c r="BK319" s="148"/>
      <c r="BL319" s="148"/>
      <c r="BM319" s="148"/>
      <c r="BN319" s="148"/>
    </row>
    <row r="320" spans="58:66">
      <c r="BF320" s="148"/>
      <c r="BG320" s="148"/>
      <c r="BH320" s="148"/>
      <c r="BI320" s="148"/>
      <c r="BJ320" s="148"/>
      <c r="BK320" s="148"/>
      <c r="BL320" s="148"/>
      <c r="BM320" s="148"/>
      <c r="BN320" s="148"/>
    </row>
    <row r="321" spans="58:66">
      <c r="BF321" s="148"/>
      <c r="BG321" s="148"/>
      <c r="BH321" s="148"/>
      <c r="BI321" s="148"/>
      <c r="BJ321" s="148"/>
      <c r="BK321" s="148"/>
      <c r="BL321" s="148"/>
      <c r="BM321" s="148"/>
      <c r="BN321" s="148"/>
    </row>
    <row r="322" spans="58:66">
      <c r="BF322" s="148"/>
      <c r="BG322" s="148"/>
      <c r="BH322" s="148"/>
      <c r="BI322" s="148"/>
      <c r="BJ322" s="148"/>
      <c r="BK322" s="148"/>
      <c r="BL322" s="148"/>
      <c r="BM322" s="148"/>
      <c r="BN322" s="148"/>
    </row>
    <row r="323" spans="58:66">
      <c r="BF323" s="148"/>
      <c r="BG323" s="148"/>
      <c r="BH323" s="148"/>
      <c r="BI323" s="148"/>
      <c r="BJ323" s="148"/>
      <c r="BK323" s="148"/>
      <c r="BL323" s="148"/>
      <c r="BM323" s="148"/>
      <c r="BN323" s="148"/>
    </row>
    <row r="324" spans="58:66">
      <c r="BF324" s="148"/>
      <c r="BG324" s="148"/>
      <c r="BH324" s="148"/>
      <c r="BI324" s="148"/>
      <c r="BJ324" s="148"/>
      <c r="BK324" s="148"/>
      <c r="BL324" s="148"/>
      <c r="BM324" s="148"/>
      <c r="BN324" s="148"/>
    </row>
    <row r="325" spans="58:66">
      <c r="BF325" s="148"/>
      <c r="BG325" s="148"/>
      <c r="BH325" s="148"/>
      <c r="BI325" s="148"/>
      <c r="BJ325" s="148"/>
      <c r="BK325" s="148"/>
      <c r="BL325" s="148"/>
      <c r="BM325" s="148"/>
      <c r="BN325" s="148"/>
    </row>
    <row r="326" spans="58:66">
      <c r="BF326" s="148"/>
      <c r="BG326" s="148"/>
      <c r="BH326" s="148"/>
      <c r="BI326" s="148"/>
      <c r="BJ326" s="148"/>
      <c r="BK326" s="148"/>
      <c r="BL326" s="148"/>
      <c r="BM326" s="148"/>
      <c r="BN326" s="148"/>
    </row>
    <row r="327" spans="58:66">
      <c r="BF327" s="148"/>
      <c r="BG327" s="148"/>
      <c r="BH327" s="148"/>
      <c r="BI327" s="148"/>
      <c r="BJ327" s="148"/>
      <c r="BK327" s="148"/>
      <c r="BL327" s="148"/>
      <c r="BM327" s="148"/>
      <c r="BN327" s="148"/>
    </row>
    <row r="328" spans="58:66">
      <c r="BF328" s="148"/>
      <c r="BG328" s="148"/>
      <c r="BH328" s="148"/>
      <c r="BI328" s="148"/>
      <c r="BJ328" s="148"/>
      <c r="BK328" s="148"/>
      <c r="BL328" s="148"/>
      <c r="BM328" s="148"/>
      <c r="BN328" s="148"/>
    </row>
    <row r="329" spans="58:66">
      <c r="BF329" s="148"/>
      <c r="BG329" s="148"/>
      <c r="BH329" s="148"/>
      <c r="BI329" s="148"/>
      <c r="BJ329" s="148"/>
      <c r="BK329" s="148"/>
      <c r="BL329" s="148"/>
      <c r="BM329" s="148"/>
      <c r="BN329" s="148"/>
    </row>
    <row r="330" spans="58:66">
      <c r="BF330" s="148"/>
      <c r="BG330" s="148"/>
      <c r="BH330" s="148"/>
      <c r="BI330" s="148"/>
      <c r="BJ330" s="148"/>
      <c r="BK330" s="148"/>
      <c r="BL330" s="148"/>
      <c r="BM330" s="148"/>
      <c r="BN330" s="148"/>
    </row>
    <row r="331" spans="58:66">
      <c r="BF331" s="148"/>
      <c r="BG331" s="148"/>
      <c r="BH331" s="148"/>
      <c r="BI331" s="148"/>
      <c r="BJ331" s="148"/>
      <c r="BK331" s="148"/>
      <c r="BL331" s="148"/>
      <c r="BM331" s="148"/>
      <c r="BN331" s="148"/>
    </row>
    <row r="332" spans="58:66">
      <c r="BF332" s="148"/>
      <c r="BG332" s="148"/>
      <c r="BH332" s="148"/>
      <c r="BI332" s="148"/>
      <c r="BJ332" s="148"/>
      <c r="BK332" s="148"/>
      <c r="BL332" s="148"/>
      <c r="BM332" s="148"/>
      <c r="BN332" s="148"/>
    </row>
    <row r="333" spans="58:66">
      <c r="BF333" s="148"/>
      <c r="BG333" s="148"/>
      <c r="BH333" s="148"/>
      <c r="BI333" s="148"/>
      <c r="BJ333" s="148"/>
      <c r="BK333" s="148"/>
      <c r="BL333" s="148"/>
      <c r="BM333" s="148"/>
      <c r="BN333" s="148"/>
    </row>
    <row r="334" spans="58:66">
      <c r="BF334" s="148"/>
      <c r="BG334" s="148"/>
      <c r="BH334" s="148"/>
      <c r="BI334" s="148"/>
      <c r="BJ334" s="148"/>
      <c r="BK334" s="148"/>
      <c r="BL334" s="148"/>
      <c r="BM334" s="148"/>
      <c r="BN334" s="148"/>
    </row>
    <row r="335" spans="58:66">
      <c r="BF335" s="148"/>
      <c r="BG335" s="148"/>
      <c r="BH335" s="148"/>
      <c r="BI335" s="148"/>
      <c r="BJ335" s="148"/>
      <c r="BK335" s="148"/>
      <c r="BL335" s="148"/>
      <c r="BM335" s="148"/>
      <c r="BN335" s="148"/>
    </row>
    <row r="336" spans="58:66">
      <c r="BF336" s="148"/>
      <c r="BG336" s="148"/>
      <c r="BH336" s="148"/>
      <c r="BI336" s="148"/>
      <c r="BJ336" s="148"/>
      <c r="BK336" s="148"/>
      <c r="BL336" s="148"/>
      <c r="BM336" s="148"/>
      <c r="BN336" s="148"/>
    </row>
    <row r="337" spans="58:66">
      <c r="BF337" s="148"/>
      <c r="BG337" s="148"/>
      <c r="BH337" s="148"/>
      <c r="BI337" s="148"/>
      <c r="BJ337" s="148"/>
      <c r="BK337" s="148"/>
      <c r="BL337" s="148"/>
      <c r="BM337" s="148"/>
      <c r="BN337" s="148"/>
    </row>
    <row r="338" spans="58:66">
      <c r="BF338" s="148"/>
      <c r="BG338" s="148"/>
      <c r="BH338" s="148"/>
      <c r="BI338" s="148"/>
      <c r="BJ338" s="148"/>
      <c r="BK338" s="148"/>
      <c r="BL338" s="148"/>
      <c r="BM338" s="148"/>
      <c r="BN338" s="148"/>
    </row>
    <row r="339" spans="58:66">
      <c r="BF339" s="148"/>
      <c r="BG339" s="148"/>
      <c r="BH339" s="148"/>
      <c r="BI339" s="148"/>
      <c r="BJ339" s="148"/>
      <c r="BK339" s="148"/>
      <c r="BL339" s="148"/>
      <c r="BM339" s="148"/>
      <c r="BN339" s="148"/>
    </row>
    <row r="340" spans="58:66">
      <c r="BF340" s="148"/>
      <c r="BG340" s="148"/>
      <c r="BH340" s="148"/>
      <c r="BI340" s="148"/>
      <c r="BJ340" s="148"/>
      <c r="BK340" s="148"/>
      <c r="BL340" s="148"/>
      <c r="BM340" s="148"/>
      <c r="BN340" s="148"/>
    </row>
    <row r="341" spans="58:66">
      <c r="BF341" s="148"/>
      <c r="BG341" s="148"/>
      <c r="BH341" s="148"/>
      <c r="BI341" s="148"/>
      <c r="BJ341" s="148"/>
      <c r="BK341" s="148"/>
      <c r="BL341" s="148"/>
      <c r="BM341" s="148"/>
      <c r="BN341" s="148"/>
    </row>
    <row r="342" spans="58:66">
      <c r="BF342" s="148"/>
      <c r="BG342" s="148"/>
      <c r="BH342" s="148"/>
      <c r="BI342" s="148"/>
      <c r="BJ342" s="148"/>
      <c r="BK342" s="148"/>
      <c r="BL342" s="148"/>
      <c r="BM342" s="148"/>
      <c r="BN342" s="148"/>
    </row>
    <row r="343" spans="58:66">
      <c r="BF343" s="148"/>
      <c r="BG343" s="148"/>
      <c r="BH343" s="148"/>
      <c r="BI343" s="148"/>
      <c r="BJ343" s="148"/>
      <c r="BK343" s="148"/>
      <c r="BL343" s="148"/>
      <c r="BM343" s="148"/>
      <c r="BN343" s="148"/>
    </row>
    <row r="344" spans="58:66">
      <c r="BF344" s="148"/>
      <c r="BG344" s="148"/>
      <c r="BH344" s="148"/>
      <c r="BI344" s="148"/>
      <c r="BJ344" s="148"/>
      <c r="BK344" s="148"/>
      <c r="BL344" s="148"/>
      <c r="BM344" s="148"/>
      <c r="BN344" s="148"/>
    </row>
    <row r="345" spans="58:66">
      <c r="BF345" s="148"/>
      <c r="BG345" s="148"/>
      <c r="BH345" s="148"/>
      <c r="BI345" s="148"/>
      <c r="BJ345" s="148"/>
      <c r="BK345" s="148"/>
      <c r="BL345" s="148"/>
      <c r="BM345" s="148"/>
      <c r="BN345" s="148"/>
    </row>
    <row r="346" spans="58:66">
      <c r="BF346" s="148"/>
      <c r="BG346" s="148"/>
      <c r="BH346" s="148"/>
      <c r="BI346" s="148"/>
      <c r="BJ346" s="148"/>
      <c r="BK346" s="148"/>
      <c r="BL346" s="148"/>
      <c r="BM346" s="148"/>
      <c r="BN346" s="148"/>
    </row>
    <row r="347" spans="58:66">
      <c r="BF347" s="148"/>
      <c r="BG347" s="148"/>
      <c r="BH347" s="148"/>
      <c r="BI347" s="148"/>
      <c r="BJ347" s="148"/>
      <c r="BK347" s="148"/>
      <c r="BL347" s="148"/>
      <c r="BM347" s="148"/>
      <c r="BN347" s="148"/>
    </row>
    <row r="348" spans="58:66">
      <c r="BF348" s="148"/>
      <c r="BG348" s="148"/>
      <c r="BH348" s="148"/>
      <c r="BI348" s="148"/>
      <c r="BJ348" s="148"/>
      <c r="BK348" s="148"/>
      <c r="BL348" s="148"/>
      <c r="BM348" s="148"/>
      <c r="BN348" s="148"/>
    </row>
    <row r="349" spans="58:66">
      <c r="BF349" s="148"/>
      <c r="BG349" s="148"/>
      <c r="BH349" s="148"/>
      <c r="BI349" s="148"/>
      <c r="BJ349" s="148"/>
      <c r="BK349" s="148"/>
      <c r="BL349" s="148"/>
      <c r="BM349" s="148"/>
      <c r="BN349" s="148"/>
    </row>
    <row r="350" spans="58:66">
      <c r="BF350" s="148"/>
      <c r="BG350" s="148"/>
      <c r="BH350" s="148"/>
      <c r="BI350" s="148"/>
      <c r="BJ350" s="148"/>
      <c r="BK350" s="148"/>
      <c r="BL350" s="148"/>
      <c r="BM350" s="148"/>
      <c r="BN350" s="148"/>
    </row>
    <row r="351" spans="58:66">
      <c r="BF351" s="148"/>
      <c r="BG351" s="148"/>
      <c r="BH351" s="148"/>
      <c r="BI351" s="148"/>
      <c r="BJ351" s="148"/>
      <c r="BK351" s="148"/>
      <c r="BL351" s="148"/>
      <c r="BM351" s="148"/>
      <c r="BN351" s="148"/>
    </row>
    <row r="352" spans="58:66">
      <c r="BF352" s="148"/>
      <c r="BG352" s="148"/>
      <c r="BH352" s="148"/>
      <c r="BI352" s="148"/>
      <c r="BJ352" s="148"/>
      <c r="BK352" s="148"/>
      <c r="BL352" s="148"/>
      <c r="BM352" s="148"/>
      <c r="BN352" s="148"/>
    </row>
    <row r="353" spans="58:66">
      <c r="BF353" s="148"/>
      <c r="BG353" s="148"/>
      <c r="BH353" s="148"/>
      <c r="BI353" s="148"/>
      <c r="BJ353" s="148"/>
      <c r="BK353" s="148"/>
      <c r="BL353" s="148"/>
      <c r="BM353" s="148"/>
      <c r="BN353" s="148"/>
    </row>
    <row r="354" spans="58:66">
      <c r="BF354" s="148"/>
      <c r="BG354" s="148"/>
      <c r="BH354" s="148"/>
      <c r="BI354" s="148"/>
      <c r="BJ354" s="148"/>
      <c r="BK354" s="148"/>
      <c r="BL354" s="148"/>
      <c r="BM354" s="148"/>
      <c r="BN354" s="148"/>
    </row>
    <row r="355" spans="58:66">
      <c r="BF355" s="148"/>
      <c r="BG355" s="148"/>
      <c r="BH355" s="148"/>
      <c r="BI355" s="148"/>
      <c r="BJ355" s="148"/>
      <c r="BK355" s="148"/>
      <c r="BL355" s="148"/>
      <c r="BM355" s="148"/>
      <c r="BN355" s="148"/>
    </row>
    <row r="356" spans="58:66">
      <c r="BF356" s="148"/>
      <c r="BG356" s="148"/>
      <c r="BH356" s="148"/>
      <c r="BI356" s="148"/>
      <c r="BJ356" s="148"/>
      <c r="BK356" s="148"/>
      <c r="BL356" s="148"/>
      <c r="BM356" s="148"/>
      <c r="BN356" s="148"/>
    </row>
    <row r="357" spans="58:66">
      <c r="BF357" s="148"/>
      <c r="BG357" s="148"/>
      <c r="BH357" s="148"/>
      <c r="BI357" s="148"/>
      <c r="BJ357" s="148"/>
      <c r="BK357" s="148"/>
      <c r="BL357" s="148"/>
      <c r="BM357" s="148"/>
      <c r="BN357" s="148"/>
    </row>
    <row r="358" spans="58:66">
      <c r="BF358" s="148"/>
      <c r="BG358" s="148"/>
      <c r="BH358" s="148"/>
      <c r="BI358" s="148"/>
      <c r="BJ358" s="148"/>
      <c r="BK358" s="148"/>
      <c r="BL358" s="148"/>
      <c r="BM358" s="148"/>
      <c r="BN358" s="148"/>
    </row>
    <row r="359" spans="58:66">
      <c r="BF359" s="148"/>
      <c r="BG359" s="148"/>
      <c r="BH359" s="148"/>
      <c r="BI359" s="148"/>
      <c r="BJ359" s="148"/>
      <c r="BK359" s="148"/>
      <c r="BL359" s="148"/>
      <c r="BM359" s="148"/>
      <c r="BN359" s="148"/>
    </row>
    <row r="360" spans="58:66">
      <c r="BF360" s="148"/>
      <c r="BG360" s="148"/>
      <c r="BH360" s="148"/>
      <c r="BI360" s="148"/>
      <c r="BJ360" s="148"/>
      <c r="BK360" s="148"/>
      <c r="BL360" s="148"/>
      <c r="BM360" s="148"/>
      <c r="BN360" s="148"/>
    </row>
    <row r="361" spans="58:66">
      <c r="BF361" s="148"/>
      <c r="BG361" s="148"/>
      <c r="BH361" s="148"/>
      <c r="BI361" s="148"/>
      <c r="BJ361" s="148"/>
      <c r="BK361" s="148"/>
      <c r="BL361" s="148"/>
      <c r="BM361" s="148"/>
      <c r="BN361" s="148"/>
    </row>
    <row r="362" spans="58:66">
      <c r="BF362" s="148"/>
      <c r="BG362" s="148"/>
      <c r="BH362" s="148"/>
      <c r="BI362" s="148"/>
      <c r="BJ362" s="148"/>
      <c r="BK362" s="148"/>
      <c r="BL362" s="148"/>
      <c r="BM362" s="148"/>
      <c r="BN362" s="148"/>
    </row>
    <row r="363" spans="58:66">
      <c r="BF363" s="148"/>
      <c r="BG363" s="148"/>
      <c r="BH363" s="148"/>
      <c r="BI363" s="148"/>
      <c r="BJ363" s="148"/>
      <c r="BK363" s="148"/>
      <c r="BL363" s="148"/>
      <c r="BM363" s="148"/>
      <c r="BN363" s="148"/>
    </row>
    <row r="364" spans="58:66">
      <c r="BF364" s="148"/>
      <c r="BG364" s="148"/>
      <c r="BH364" s="148"/>
      <c r="BI364" s="148"/>
      <c r="BJ364" s="148"/>
      <c r="BK364" s="148"/>
      <c r="BL364" s="148"/>
      <c r="BM364" s="148"/>
      <c r="BN364" s="148"/>
    </row>
    <row r="365" spans="58:66">
      <c r="BF365" s="148"/>
      <c r="BG365" s="148"/>
      <c r="BH365" s="148"/>
      <c r="BI365" s="148"/>
      <c r="BJ365" s="148"/>
      <c r="BK365" s="148"/>
      <c r="BL365" s="148"/>
      <c r="BM365" s="148"/>
      <c r="BN365" s="148"/>
    </row>
    <row r="366" spans="58:66">
      <c r="BF366" s="148"/>
      <c r="BG366" s="148"/>
      <c r="BH366" s="148"/>
      <c r="BI366" s="148"/>
      <c r="BJ366" s="148"/>
      <c r="BK366" s="148"/>
      <c r="BL366" s="148"/>
      <c r="BM366" s="148"/>
      <c r="BN366" s="148"/>
    </row>
    <row r="367" spans="58:66">
      <c r="BF367" s="148"/>
      <c r="BG367" s="148"/>
      <c r="BH367" s="148"/>
      <c r="BI367" s="148"/>
      <c r="BJ367" s="148"/>
      <c r="BK367" s="148"/>
      <c r="BL367" s="148"/>
      <c r="BM367" s="148"/>
      <c r="BN367" s="148"/>
    </row>
    <row r="368" spans="58:66">
      <c r="BF368" s="148"/>
      <c r="BG368" s="148"/>
      <c r="BH368" s="148"/>
      <c r="BI368" s="148"/>
      <c r="BJ368" s="148"/>
      <c r="BK368" s="148"/>
      <c r="BL368" s="148"/>
      <c r="BM368" s="148"/>
      <c r="BN368" s="148"/>
    </row>
    <row r="369" spans="58:66">
      <c r="BF369" s="148"/>
      <c r="BG369" s="148"/>
      <c r="BH369" s="148"/>
      <c r="BI369" s="148"/>
      <c r="BJ369" s="148"/>
      <c r="BK369" s="148"/>
      <c r="BL369" s="148"/>
      <c r="BM369" s="148"/>
      <c r="BN369" s="148"/>
    </row>
    <row r="370" spans="58:66">
      <c r="BF370" s="148"/>
      <c r="BG370" s="148"/>
      <c r="BH370" s="148"/>
      <c r="BI370" s="148"/>
      <c r="BJ370" s="148"/>
      <c r="BK370" s="148"/>
      <c r="BL370" s="148"/>
      <c r="BM370" s="148"/>
      <c r="BN370" s="148"/>
    </row>
    <row r="371" spans="58:66">
      <c r="BF371" s="148"/>
      <c r="BG371" s="148"/>
      <c r="BH371" s="148"/>
      <c r="BI371" s="148"/>
      <c r="BJ371" s="148"/>
      <c r="BK371" s="148"/>
      <c r="BL371" s="148"/>
      <c r="BM371" s="148"/>
      <c r="BN371" s="148"/>
    </row>
    <row r="372" spans="58:66">
      <c r="BF372" s="148"/>
      <c r="BG372" s="148"/>
      <c r="BH372" s="148"/>
      <c r="BI372" s="148"/>
      <c r="BJ372" s="148"/>
      <c r="BK372" s="148"/>
      <c r="BL372" s="148"/>
      <c r="BM372" s="148"/>
      <c r="BN372" s="148"/>
    </row>
    <row r="373" spans="58:66">
      <c r="BF373" s="148"/>
      <c r="BG373" s="148"/>
      <c r="BH373" s="148"/>
      <c r="BI373" s="148"/>
      <c r="BJ373" s="148"/>
      <c r="BK373" s="148"/>
      <c r="BL373" s="148"/>
      <c r="BM373" s="148"/>
      <c r="BN373" s="148"/>
    </row>
  </sheetData>
  <sheetProtection algorithmName="SHA-512" hashValue="gV+ovaoANgS8oXgVK9UR+Kf53kveYtwvXRvp8FuyYO8sHrJ2OShk3BudPphHNjJtkm5kpV2QxxFz3QTK7kqGiQ==" saltValue="FwV1GSuUWmPV85X1PNIhZA==" spinCount="100000" sheet="1" objects="1" scenarios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>
    <tabColor theme="6"/>
  </sheetPr>
  <dimension ref="A1:BN373"/>
  <sheetViews>
    <sheetView workbookViewId="0">
      <selection activeCell="C5" sqref="C5"/>
    </sheetView>
  </sheetViews>
  <sheetFormatPr baseColWidth="10" defaultRowHeight="15"/>
  <cols>
    <col min="1" max="1" width="14.83203125" style="117" customWidth="1"/>
    <col min="2" max="2" width="14.5" style="117" customWidth="1"/>
    <col min="3" max="3" width="14.83203125" style="117" customWidth="1"/>
    <col min="4" max="19" width="14.1640625" style="117" customWidth="1"/>
    <col min="20" max="21" width="14.1640625" style="117" hidden="1" customWidth="1"/>
    <col min="22" max="22" width="14.33203125" style="117" customWidth="1"/>
    <col min="23" max="35" width="14.1640625" style="117" customWidth="1"/>
    <col min="36" max="66" width="12.5" style="117" customWidth="1"/>
    <col min="67" max="16384" width="10.83203125" style="117"/>
  </cols>
  <sheetData>
    <row r="1" spans="1:66">
      <c r="A1" s="116" t="s">
        <v>31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</row>
    <row r="2" spans="1:66">
      <c r="A2" s="118" t="s">
        <v>93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</row>
    <row r="3" spans="1:66" ht="16" thickBot="1">
      <c r="A3" s="116"/>
      <c r="B3" s="119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</row>
    <row r="5" spans="1:66">
      <c r="A5" s="81" t="s">
        <v>67</v>
      </c>
      <c r="B5" s="82"/>
      <c r="C5" s="86">
        <v>10000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  <c r="AM5" s="116"/>
      <c r="AN5" s="116"/>
      <c r="AO5" s="116"/>
      <c r="AP5" s="116"/>
      <c r="AQ5" s="116"/>
      <c r="AR5" s="116"/>
      <c r="AS5" s="116"/>
      <c r="AT5" s="116"/>
      <c r="AU5" s="116"/>
      <c r="AV5" s="116"/>
      <c r="AW5" s="116"/>
      <c r="AX5" s="116"/>
      <c r="AY5" s="116"/>
      <c r="AZ5" s="116"/>
      <c r="BA5" s="116"/>
      <c r="BB5" s="116"/>
      <c r="BC5" s="116"/>
      <c r="BD5" s="116"/>
      <c r="BE5" s="116"/>
      <c r="BF5" s="116"/>
      <c r="BG5" s="116"/>
      <c r="BH5" s="116"/>
      <c r="BI5" s="116"/>
      <c r="BJ5" s="116"/>
      <c r="BK5" s="116"/>
      <c r="BL5" s="116"/>
      <c r="BM5" s="116"/>
      <c r="BN5" s="116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</row>
    <row r="8" spans="1:66" ht="20" customHeight="1">
      <c r="A8" s="92" t="str">
        <f>'ACT Oct 2018'!D2</f>
        <v>ActewAGL ACT</v>
      </c>
      <c r="B8" s="93" t="str">
        <f>'ACT Oct 2018'!F2</f>
        <v>ActewAGL</v>
      </c>
      <c r="C8" s="93" t="str">
        <f>'ACT Oct 2018'!G2</f>
        <v>Business Plan</v>
      </c>
      <c r="D8" s="94">
        <f>365*'ACT Oct 2018'!H2/100</f>
        <v>596.19100000000003</v>
      </c>
      <c r="E8" s="95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6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4">
        <v>0</v>
      </c>
      <c r="H8" s="94">
        <v>0</v>
      </c>
      <c r="I8" s="94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6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6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4">
        <v>0</v>
      </c>
      <c r="M8" s="94">
        <v>0</v>
      </c>
      <c r="N8" s="97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8">
        <f>SUM(D8:N8)</f>
        <v>891.19100000000003</v>
      </c>
      <c r="P8" s="99">
        <f>'ACT Oct 2018'!AM2</f>
        <v>0</v>
      </c>
      <c r="Q8" s="99">
        <f>'ACT Oct 2018'!AN2</f>
        <v>0</v>
      </c>
      <c r="R8" s="99">
        <f>'ACT Oct 2018'!AO2</f>
        <v>0</v>
      </c>
      <c r="S8" s="99">
        <f>'ACT Oct 2018'!AP2</f>
        <v>0</v>
      </c>
      <c r="T8" s="100">
        <f>O8</f>
        <v>891.19100000000003</v>
      </c>
      <c r="U8" s="100">
        <f>T8</f>
        <v>891.19100000000003</v>
      </c>
      <c r="V8" s="100">
        <f>T8*1.1</f>
        <v>980.31010000000015</v>
      </c>
      <c r="W8" s="100">
        <f>U8*1.1</f>
        <v>980.31010000000015</v>
      </c>
      <c r="X8" s="101">
        <f>'ACT Oct 2018'!AW2</f>
        <v>0</v>
      </c>
      <c r="Y8" s="102" t="str">
        <f>'ACT Oct 2018'!AX2</f>
        <v>n</v>
      </c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</row>
    <row r="9" spans="1:66" ht="20" customHeight="1">
      <c r="A9" s="92" t="str">
        <f>'ACT Oct 2018'!D3</f>
        <v>ActewAGL ACT</v>
      </c>
      <c r="B9" s="93" t="str">
        <f>'ACT Oct 2018'!F3</f>
        <v>EnergyAustralia</v>
      </c>
      <c r="C9" s="93" t="str">
        <f>'ACT Oct 2018'!G3</f>
        <v>Everyday Saver</v>
      </c>
      <c r="D9" s="94">
        <f>365*'ACT Oct 2018'!H3/100</f>
        <v>511.7299999999999</v>
      </c>
      <c r="E9" s="95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6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4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4">
        <v>0</v>
      </c>
      <c r="I9" s="94">
        <f>IF(($C$5*'ACT Oct 2018'!AK3/'ACT Oct 2018'!AI3&gt;'ACT Oct 2018'!L3),($C$5*'ACT Oct 2018'!AK3/'ACT Oct 2018'!AI3-'ACT Oct 2018'!L3)*'ACT Oct 2018'!R3/100*'ACT Oct 2018'!AI3,0)</f>
        <v>0</v>
      </c>
      <c r="J9" s="94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4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4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4">
        <v>0</v>
      </c>
      <c r="N9" s="94">
        <f>IF(($C$5*'ACT Oct 2018'!AL3/'ACT Oct 2018'!AJ3&gt;'ACT Oct 2018'!L3),($C$5*'ACT Oct 2018'!AL3/'ACT Oct 2018'!AJ3-'ACT Oct 2018'!L3)*'ACT Oct 2018'!X3/100*'ACT Oct 2018'!AJ3,0)</f>
        <v>0</v>
      </c>
      <c r="O9" s="100">
        <f t="shared" ref="O9:O10" si="0">SUM(D9:N9)</f>
        <v>805.7299999999999</v>
      </c>
      <c r="P9" s="99">
        <f>'ACT Oct 2018'!AM3</f>
        <v>0</v>
      </c>
      <c r="Q9" s="99">
        <f>'ACT Oct 2018'!AN3</f>
        <v>10</v>
      </c>
      <c r="R9" s="99">
        <f>'ACT Oct 2018'!AO3</f>
        <v>0</v>
      </c>
      <c r="S9" s="99">
        <f>'ACT Oct 2018'!AP3</f>
        <v>0</v>
      </c>
      <c r="T9" s="100">
        <f>(O9-(O9-D9)*Q9/100)</f>
        <v>776.32999999999993</v>
      </c>
      <c r="U9" s="100">
        <f t="shared" ref="U9:U10" si="1">T9</f>
        <v>776.32999999999993</v>
      </c>
      <c r="V9" s="100">
        <f t="shared" ref="V9:W10" si="2">T9*1.1</f>
        <v>853.96299999999997</v>
      </c>
      <c r="W9" s="100">
        <f t="shared" si="2"/>
        <v>853.96299999999997</v>
      </c>
      <c r="X9" s="101">
        <f>'ACT Oct 2018'!AW3</f>
        <v>24</v>
      </c>
      <c r="Y9" s="102" t="str">
        <f>'ACT Oct 2018'!AX3</f>
        <v>y</v>
      </c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</row>
    <row r="10" spans="1:66" ht="20" customHeight="1" thickBot="1">
      <c r="A10" s="121" t="str">
        <f>'ACT Oct 2018'!D4</f>
        <v>ActewAGL ACT</v>
      </c>
      <c r="B10" s="122" t="str">
        <f>'ACT Oct 2018'!F4</f>
        <v>Origin Energy</v>
      </c>
      <c r="C10" s="122" t="str">
        <f>'ACT Oct 2018'!G4</f>
        <v>Business  Saver</v>
      </c>
      <c r="D10" s="123">
        <f>365*'ACT Oct 2018'!H4/100</f>
        <v>537.09749999999997</v>
      </c>
      <c r="E10" s="124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5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3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3">
        <v>0</v>
      </c>
      <c r="I10" s="123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3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3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3">
        <v>0</v>
      </c>
      <c r="M10" s="123">
        <v>0</v>
      </c>
      <c r="N10" s="123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6">
        <f t="shared" si="0"/>
        <v>812.09749999999997</v>
      </c>
      <c r="P10" s="127">
        <f>'ACT Oct 2018'!AM4</f>
        <v>0</v>
      </c>
      <c r="Q10" s="127">
        <f>'ACT Oct 2018'!AN4</f>
        <v>15</v>
      </c>
      <c r="R10" s="127">
        <f>'ACT Oct 2018'!AO4</f>
        <v>0</v>
      </c>
      <c r="S10" s="127">
        <f>'ACT Oct 2018'!AP4</f>
        <v>0</v>
      </c>
      <c r="T10" s="126">
        <f>(O10-(O10-D10)*Q10/100)</f>
        <v>770.84749999999997</v>
      </c>
      <c r="U10" s="126">
        <f t="shared" si="1"/>
        <v>770.84749999999997</v>
      </c>
      <c r="V10" s="126">
        <f t="shared" si="2"/>
        <v>847.93225000000007</v>
      </c>
      <c r="W10" s="126">
        <f t="shared" si="2"/>
        <v>847.93225000000007</v>
      </c>
      <c r="X10" s="128">
        <f>'ACT Oct 2018'!AW4</f>
        <v>12</v>
      </c>
      <c r="Y10" s="129" t="str">
        <f>'ACT Oct 2018'!AX4</f>
        <v>y</v>
      </c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</row>
    <row r="11" spans="1:66">
      <c r="BF11" s="120"/>
      <c r="BG11" s="120"/>
      <c r="BH11" s="120"/>
      <c r="BI11" s="120"/>
      <c r="BJ11" s="120"/>
      <c r="BK11" s="120"/>
      <c r="BL11" s="120"/>
      <c r="BM11" s="120"/>
      <c r="BN11" s="120"/>
    </row>
    <row r="12" spans="1:66">
      <c r="BF12" s="120"/>
      <c r="BG12" s="120"/>
      <c r="BH12" s="120"/>
      <c r="BI12" s="120"/>
      <c r="BJ12" s="120"/>
      <c r="BK12" s="120"/>
      <c r="BL12" s="120"/>
      <c r="BM12" s="120"/>
      <c r="BN12" s="120"/>
    </row>
    <row r="13" spans="1:66">
      <c r="BF13" s="120"/>
      <c r="BG13" s="120"/>
      <c r="BH13" s="120"/>
      <c r="BI13" s="120"/>
      <c r="BJ13" s="120"/>
      <c r="BK13" s="120"/>
      <c r="BL13" s="120"/>
      <c r="BM13" s="120"/>
      <c r="BN13" s="120"/>
    </row>
    <row r="14" spans="1:66">
      <c r="BF14" s="120"/>
      <c r="BG14" s="120"/>
      <c r="BH14" s="120"/>
      <c r="BI14" s="120"/>
      <c r="BJ14" s="120"/>
      <c r="BK14" s="120"/>
      <c r="BL14" s="120"/>
      <c r="BM14" s="120"/>
      <c r="BN14" s="120"/>
    </row>
    <row r="15" spans="1:66">
      <c r="BF15" s="120"/>
      <c r="BG15" s="120"/>
      <c r="BH15" s="120"/>
      <c r="BI15" s="120"/>
      <c r="BJ15" s="120"/>
      <c r="BK15" s="120"/>
      <c r="BL15" s="120"/>
      <c r="BM15" s="120"/>
      <c r="BN15" s="120"/>
    </row>
    <row r="16" spans="1:66">
      <c r="BF16" s="120"/>
      <c r="BG16" s="120"/>
      <c r="BH16" s="120"/>
      <c r="BI16" s="120"/>
      <c r="BJ16" s="120"/>
      <c r="BK16" s="120"/>
      <c r="BL16" s="120"/>
      <c r="BM16" s="120"/>
      <c r="BN16" s="120"/>
    </row>
    <row r="17" spans="58:66">
      <c r="BF17" s="120"/>
      <c r="BG17" s="120"/>
      <c r="BH17" s="120"/>
      <c r="BI17" s="120"/>
      <c r="BJ17" s="120"/>
      <c r="BK17" s="120"/>
      <c r="BL17" s="120"/>
      <c r="BM17" s="120"/>
      <c r="BN17" s="120"/>
    </row>
    <row r="18" spans="58:66">
      <c r="BF18" s="120"/>
      <c r="BG18" s="120"/>
      <c r="BH18" s="120"/>
      <c r="BI18" s="120"/>
      <c r="BJ18" s="120"/>
      <c r="BK18" s="120"/>
      <c r="BL18" s="120"/>
      <c r="BM18" s="120"/>
      <c r="BN18" s="120"/>
    </row>
    <row r="19" spans="58:66">
      <c r="BF19" s="120"/>
      <c r="BG19" s="120"/>
      <c r="BH19" s="120"/>
      <c r="BI19" s="120"/>
      <c r="BJ19" s="120"/>
      <c r="BK19" s="120"/>
      <c r="BL19" s="120"/>
      <c r="BM19" s="120"/>
      <c r="BN19" s="120"/>
    </row>
    <row r="20" spans="58:66">
      <c r="BF20" s="120"/>
      <c r="BG20" s="120"/>
      <c r="BH20" s="120"/>
      <c r="BI20" s="120"/>
      <c r="BJ20" s="120"/>
      <c r="BK20" s="120"/>
      <c r="BL20" s="120"/>
      <c r="BM20" s="120"/>
      <c r="BN20" s="120"/>
    </row>
    <row r="21" spans="58:66">
      <c r="BF21" s="120"/>
      <c r="BG21" s="120"/>
      <c r="BH21" s="120"/>
      <c r="BI21" s="120"/>
      <c r="BJ21" s="120"/>
      <c r="BK21" s="120"/>
      <c r="BL21" s="120"/>
      <c r="BM21" s="120"/>
      <c r="BN21" s="120"/>
    </row>
    <row r="22" spans="58:66">
      <c r="BF22" s="120"/>
      <c r="BG22" s="120"/>
      <c r="BH22" s="120"/>
      <c r="BI22" s="120"/>
      <c r="BJ22" s="120"/>
      <c r="BK22" s="120"/>
      <c r="BL22" s="120"/>
      <c r="BM22" s="120"/>
      <c r="BN22" s="120"/>
    </row>
    <row r="23" spans="58:66">
      <c r="BF23" s="120"/>
      <c r="BG23" s="120"/>
      <c r="BH23" s="120"/>
      <c r="BI23" s="120"/>
      <c r="BJ23" s="120"/>
      <c r="BK23" s="120"/>
      <c r="BL23" s="120"/>
      <c r="BM23" s="120"/>
      <c r="BN23" s="120"/>
    </row>
    <row r="24" spans="58:66">
      <c r="BF24" s="120"/>
      <c r="BG24" s="120"/>
      <c r="BH24" s="120"/>
      <c r="BI24" s="120"/>
      <c r="BJ24" s="120"/>
      <c r="BK24" s="120"/>
      <c r="BL24" s="120"/>
      <c r="BM24" s="120"/>
      <c r="BN24" s="120"/>
    </row>
    <row r="25" spans="58:66">
      <c r="BF25" s="120"/>
      <c r="BG25" s="120"/>
      <c r="BH25" s="120"/>
      <c r="BI25" s="120"/>
      <c r="BJ25" s="120"/>
      <c r="BK25" s="120"/>
      <c r="BL25" s="120"/>
      <c r="BM25" s="120"/>
      <c r="BN25" s="120"/>
    </row>
    <row r="26" spans="58:66">
      <c r="BF26" s="120"/>
      <c r="BG26" s="120"/>
      <c r="BH26" s="120"/>
      <c r="BI26" s="120"/>
      <c r="BJ26" s="120"/>
      <c r="BK26" s="120"/>
      <c r="BL26" s="120"/>
      <c r="BM26" s="120"/>
      <c r="BN26" s="120"/>
    </row>
    <row r="27" spans="58:66">
      <c r="BF27" s="120"/>
      <c r="BG27" s="120"/>
      <c r="BH27" s="120"/>
      <c r="BI27" s="120"/>
      <c r="BJ27" s="120"/>
      <c r="BK27" s="120"/>
      <c r="BL27" s="120"/>
      <c r="BM27" s="120"/>
      <c r="BN27" s="120"/>
    </row>
    <row r="28" spans="58:66">
      <c r="BF28" s="120"/>
      <c r="BG28" s="120"/>
      <c r="BH28" s="120"/>
      <c r="BI28" s="120"/>
      <c r="BJ28" s="120"/>
      <c r="BK28" s="120"/>
      <c r="BL28" s="120"/>
      <c r="BM28" s="120"/>
      <c r="BN28" s="120"/>
    </row>
    <row r="29" spans="58:66">
      <c r="BF29" s="120"/>
      <c r="BG29" s="120"/>
      <c r="BH29" s="120"/>
      <c r="BI29" s="120"/>
      <c r="BJ29" s="120"/>
      <c r="BK29" s="120"/>
      <c r="BL29" s="120"/>
      <c r="BM29" s="120"/>
      <c r="BN29" s="120"/>
    </row>
    <row r="30" spans="58:66">
      <c r="BF30" s="120"/>
      <c r="BG30" s="120"/>
      <c r="BH30" s="120"/>
      <c r="BI30" s="120"/>
      <c r="BJ30" s="120"/>
      <c r="BK30" s="120"/>
      <c r="BL30" s="120"/>
      <c r="BM30" s="120"/>
      <c r="BN30" s="120"/>
    </row>
    <row r="31" spans="58:66">
      <c r="BF31" s="120"/>
      <c r="BG31" s="120"/>
      <c r="BH31" s="120"/>
      <c r="BI31" s="120"/>
      <c r="BJ31" s="120"/>
      <c r="BK31" s="120"/>
      <c r="BL31" s="120"/>
      <c r="BM31" s="120"/>
      <c r="BN31" s="120"/>
    </row>
    <row r="32" spans="58:66">
      <c r="BF32" s="120"/>
      <c r="BG32" s="120"/>
      <c r="BH32" s="120"/>
      <c r="BI32" s="120"/>
      <c r="BJ32" s="120"/>
      <c r="BK32" s="120"/>
      <c r="BL32" s="120"/>
      <c r="BM32" s="120"/>
      <c r="BN32" s="120"/>
    </row>
    <row r="33" spans="58:66">
      <c r="BF33" s="120"/>
      <c r="BG33" s="120"/>
      <c r="BH33" s="120"/>
      <c r="BI33" s="120"/>
      <c r="BJ33" s="120"/>
      <c r="BK33" s="120"/>
      <c r="BL33" s="120"/>
      <c r="BM33" s="120"/>
      <c r="BN33" s="120"/>
    </row>
    <row r="34" spans="58:66">
      <c r="BF34" s="120"/>
      <c r="BG34" s="120"/>
      <c r="BH34" s="120"/>
      <c r="BI34" s="120"/>
      <c r="BJ34" s="120"/>
      <c r="BK34" s="120"/>
      <c r="BL34" s="120"/>
      <c r="BM34" s="120"/>
      <c r="BN34" s="120"/>
    </row>
    <row r="35" spans="58:66">
      <c r="BF35" s="120"/>
      <c r="BG35" s="120"/>
      <c r="BH35" s="120"/>
      <c r="BI35" s="120"/>
      <c r="BJ35" s="120"/>
      <c r="BK35" s="120"/>
      <c r="BL35" s="120"/>
      <c r="BM35" s="120"/>
      <c r="BN35" s="120"/>
    </row>
    <row r="36" spans="58:66">
      <c r="BF36" s="120"/>
      <c r="BG36" s="120"/>
      <c r="BH36" s="120"/>
      <c r="BI36" s="120"/>
      <c r="BJ36" s="120"/>
      <c r="BK36" s="120"/>
      <c r="BL36" s="120"/>
      <c r="BM36" s="120"/>
      <c r="BN36" s="120"/>
    </row>
    <row r="37" spans="58:66">
      <c r="BF37" s="120"/>
      <c r="BG37" s="120"/>
      <c r="BH37" s="120"/>
      <c r="BI37" s="120"/>
      <c r="BJ37" s="120"/>
      <c r="BK37" s="120"/>
      <c r="BL37" s="120"/>
      <c r="BM37" s="120"/>
      <c r="BN37" s="120"/>
    </row>
    <row r="38" spans="58:66">
      <c r="BF38" s="120"/>
      <c r="BG38" s="120"/>
      <c r="BH38" s="120"/>
      <c r="BI38" s="120"/>
      <c r="BJ38" s="120"/>
      <c r="BK38" s="120"/>
      <c r="BL38" s="120"/>
      <c r="BM38" s="120"/>
      <c r="BN38" s="120"/>
    </row>
    <row r="39" spans="58:66">
      <c r="BF39" s="120"/>
      <c r="BG39" s="120"/>
      <c r="BH39" s="120"/>
      <c r="BI39" s="120"/>
      <c r="BJ39" s="120"/>
      <c r="BK39" s="120"/>
      <c r="BL39" s="120"/>
      <c r="BM39" s="120"/>
      <c r="BN39" s="120"/>
    </row>
    <row r="40" spans="58:66">
      <c r="BF40" s="120"/>
      <c r="BG40" s="120"/>
      <c r="BH40" s="120"/>
      <c r="BI40" s="120"/>
      <c r="BJ40" s="120"/>
      <c r="BK40" s="120"/>
      <c r="BL40" s="120"/>
      <c r="BM40" s="120"/>
      <c r="BN40" s="120"/>
    </row>
    <row r="41" spans="58:66">
      <c r="BF41" s="120"/>
      <c r="BG41" s="120"/>
      <c r="BH41" s="120"/>
      <c r="BI41" s="120"/>
      <c r="BJ41" s="120"/>
      <c r="BK41" s="120"/>
      <c r="BL41" s="120"/>
      <c r="BM41" s="120"/>
      <c r="BN41" s="120"/>
    </row>
    <row r="42" spans="58:66">
      <c r="BF42" s="120"/>
      <c r="BG42" s="120"/>
      <c r="BH42" s="120"/>
      <c r="BI42" s="120"/>
      <c r="BJ42" s="120"/>
      <c r="BK42" s="120"/>
      <c r="BL42" s="120"/>
      <c r="BM42" s="120"/>
      <c r="BN42" s="120"/>
    </row>
    <row r="43" spans="58:66">
      <c r="BF43" s="120"/>
      <c r="BG43" s="120"/>
      <c r="BH43" s="120"/>
      <c r="BI43" s="120"/>
      <c r="BJ43" s="120"/>
      <c r="BK43" s="120"/>
      <c r="BL43" s="120"/>
      <c r="BM43" s="120"/>
      <c r="BN43" s="120"/>
    </row>
    <row r="44" spans="58:66">
      <c r="BF44" s="120"/>
      <c r="BG44" s="120"/>
      <c r="BH44" s="120"/>
      <c r="BI44" s="120"/>
      <c r="BJ44" s="120"/>
      <c r="BK44" s="120"/>
      <c r="BL44" s="120"/>
      <c r="BM44" s="120"/>
      <c r="BN44" s="120"/>
    </row>
    <row r="45" spans="58:66">
      <c r="BF45" s="120"/>
      <c r="BG45" s="120"/>
      <c r="BH45" s="120"/>
      <c r="BI45" s="120"/>
      <c r="BJ45" s="120"/>
      <c r="BK45" s="120"/>
      <c r="BL45" s="120"/>
      <c r="BM45" s="120"/>
      <c r="BN45" s="120"/>
    </row>
    <row r="46" spans="58:66">
      <c r="BF46" s="120"/>
      <c r="BG46" s="120"/>
      <c r="BH46" s="120"/>
      <c r="BI46" s="120"/>
      <c r="BJ46" s="120"/>
      <c r="BK46" s="120"/>
      <c r="BL46" s="120"/>
      <c r="BM46" s="120"/>
      <c r="BN46" s="120"/>
    </row>
    <row r="47" spans="58:66">
      <c r="BF47" s="120"/>
      <c r="BG47" s="120"/>
      <c r="BH47" s="120"/>
      <c r="BI47" s="120"/>
      <c r="BJ47" s="120"/>
      <c r="BK47" s="120"/>
      <c r="BL47" s="120"/>
      <c r="BM47" s="120"/>
      <c r="BN47" s="120"/>
    </row>
    <row r="48" spans="58:66">
      <c r="BF48" s="120"/>
      <c r="BG48" s="120"/>
      <c r="BH48" s="120"/>
      <c r="BI48" s="120"/>
      <c r="BJ48" s="120"/>
      <c r="BK48" s="120"/>
      <c r="BL48" s="120"/>
      <c r="BM48" s="120"/>
      <c r="BN48" s="120"/>
    </row>
    <row r="49" spans="58:66">
      <c r="BF49" s="120"/>
      <c r="BG49" s="120"/>
      <c r="BH49" s="120"/>
      <c r="BI49" s="120"/>
      <c r="BJ49" s="120"/>
      <c r="BK49" s="120"/>
      <c r="BL49" s="120"/>
      <c r="BM49" s="120"/>
      <c r="BN49" s="120"/>
    </row>
    <row r="50" spans="58:66">
      <c r="BF50" s="120"/>
      <c r="BG50" s="120"/>
      <c r="BH50" s="120"/>
      <c r="BI50" s="120"/>
      <c r="BJ50" s="120"/>
      <c r="BK50" s="120"/>
      <c r="BL50" s="120"/>
      <c r="BM50" s="120"/>
      <c r="BN50" s="120"/>
    </row>
    <row r="51" spans="58:66">
      <c r="BF51" s="120"/>
      <c r="BG51" s="120"/>
      <c r="BH51" s="120"/>
      <c r="BI51" s="120"/>
      <c r="BJ51" s="120"/>
      <c r="BK51" s="120"/>
      <c r="BL51" s="120"/>
      <c r="BM51" s="120"/>
      <c r="BN51" s="120"/>
    </row>
    <row r="52" spans="58:66">
      <c r="BF52" s="120"/>
      <c r="BG52" s="120"/>
      <c r="BH52" s="120"/>
      <c r="BI52" s="120"/>
      <c r="BJ52" s="120"/>
      <c r="BK52" s="120"/>
      <c r="BL52" s="120"/>
      <c r="BM52" s="120"/>
      <c r="BN52" s="120"/>
    </row>
    <row r="53" spans="58:66">
      <c r="BF53" s="120"/>
      <c r="BG53" s="120"/>
      <c r="BH53" s="120"/>
      <c r="BI53" s="120"/>
      <c r="BJ53" s="120"/>
      <c r="BK53" s="120"/>
      <c r="BL53" s="120"/>
      <c r="BM53" s="120"/>
      <c r="BN53" s="120"/>
    </row>
    <row r="54" spans="58:66">
      <c r="BF54" s="120"/>
      <c r="BG54" s="120"/>
      <c r="BH54" s="120"/>
      <c r="BI54" s="120"/>
      <c r="BJ54" s="120"/>
      <c r="BK54" s="120"/>
      <c r="BL54" s="120"/>
      <c r="BM54" s="120"/>
      <c r="BN54" s="120"/>
    </row>
    <row r="55" spans="58:66">
      <c r="BF55" s="120"/>
      <c r="BG55" s="120"/>
      <c r="BH55" s="120"/>
      <c r="BI55" s="120"/>
      <c r="BJ55" s="120"/>
      <c r="BK55" s="120"/>
      <c r="BL55" s="120"/>
      <c r="BM55" s="120"/>
      <c r="BN55" s="120"/>
    </row>
    <row r="56" spans="58:66">
      <c r="BF56" s="120"/>
      <c r="BG56" s="120"/>
      <c r="BH56" s="120"/>
      <c r="BI56" s="120"/>
      <c r="BJ56" s="120"/>
      <c r="BK56" s="120"/>
      <c r="BL56" s="120"/>
      <c r="BM56" s="120"/>
      <c r="BN56" s="120"/>
    </row>
    <row r="57" spans="58:66">
      <c r="BF57" s="120"/>
      <c r="BG57" s="120"/>
      <c r="BH57" s="120"/>
      <c r="BI57" s="120"/>
      <c r="BJ57" s="120"/>
      <c r="BK57" s="120"/>
      <c r="BL57" s="120"/>
      <c r="BM57" s="120"/>
      <c r="BN57" s="120"/>
    </row>
    <row r="58" spans="58:66">
      <c r="BF58" s="120"/>
      <c r="BG58" s="120"/>
      <c r="BH58" s="120"/>
      <c r="BI58" s="120"/>
      <c r="BJ58" s="120"/>
      <c r="BK58" s="120"/>
      <c r="BL58" s="120"/>
      <c r="BM58" s="120"/>
      <c r="BN58" s="120"/>
    </row>
    <row r="59" spans="58:66">
      <c r="BF59" s="120"/>
      <c r="BG59" s="120"/>
      <c r="BH59" s="120"/>
      <c r="BI59" s="120"/>
      <c r="BJ59" s="120"/>
      <c r="BK59" s="120"/>
      <c r="BL59" s="120"/>
      <c r="BM59" s="120"/>
      <c r="BN59" s="120"/>
    </row>
    <row r="60" spans="58:66">
      <c r="BF60" s="120"/>
      <c r="BG60" s="120"/>
      <c r="BH60" s="120"/>
      <c r="BI60" s="120"/>
      <c r="BJ60" s="120"/>
      <c r="BK60" s="120"/>
      <c r="BL60" s="120"/>
      <c r="BM60" s="120"/>
      <c r="BN60" s="120"/>
    </row>
    <row r="61" spans="58:66">
      <c r="BF61" s="120"/>
      <c r="BG61" s="120"/>
      <c r="BH61" s="120"/>
      <c r="BI61" s="120"/>
      <c r="BJ61" s="120"/>
      <c r="BK61" s="120"/>
      <c r="BL61" s="120"/>
      <c r="BM61" s="120"/>
      <c r="BN61" s="120"/>
    </row>
    <row r="62" spans="58:66">
      <c r="BF62" s="120"/>
      <c r="BG62" s="120"/>
      <c r="BH62" s="120"/>
      <c r="BI62" s="120"/>
      <c r="BJ62" s="120"/>
      <c r="BK62" s="120"/>
      <c r="BL62" s="120"/>
      <c r="BM62" s="120"/>
      <c r="BN62" s="120"/>
    </row>
    <row r="63" spans="58:66">
      <c r="BF63" s="120"/>
      <c r="BG63" s="120"/>
      <c r="BH63" s="120"/>
      <c r="BI63" s="120"/>
      <c r="BJ63" s="120"/>
      <c r="BK63" s="120"/>
      <c r="BL63" s="120"/>
      <c r="BM63" s="120"/>
      <c r="BN63" s="120"/>
    </row>
    <row r="64" spans="58:66">
      <c r="BF64" s="120"/>
      <c r="BG64" s="120"/>
      <c r="BH64" s="120"/>
      <c r="BI64" s="120"/>
      <c r="BJ64" s="120"/>
      <c r="BK64" s="120"/>
      <c r="BL64" s="120"/>
      <c r="BM64" s="120"/>
      <c r="BN64" s="120"/>
    </row>
    <row r="65" spans="58:66">
      <c r="BF65" s="120"/>
      <c r="BG65" s="120"/>
      <c r="BH65" s="120"/>
      <c r="BI65" s="120"/>
      <c r="BJ65" s="120"/>
      <c r="BK65" s="120"/>
      <c r="BL65" s="120"/>
      <c r="BM65" s="120"/>
      <c r="BN65" s="120"/>
    </row>
    <row r="66" spans="58:66">
      <c r="BF66" s="120"/>
      <c r="BG66" s="120"/>
      <c r="BH66" s="120"/>
      <c r="BI66" s="120"/>
      <c r="BJ66" s="120"/>
      <c r="BK66" s="120"/>
      <c r="BL66" s="120"/>
      <c r="BM66" s="120"/>
      <c r="BN66" s="120"/>
    </row>
    <row r="67" spans="58:66">
      <c r="BF67" s="120"/>
      <c r="BG67" s="120"/>
      <c r="BH67" s="120"/>
      <c r="BI67" s="120"/>
      <c r="BJ67" s="120"/>
      <c r="BK67" s="120"/>
      <c r="BL67" s="120"/>
      <c r="BM67" s="120"/>
      <c r="BN67" s="120"/>
    </row>
    <row r="68" spans="58:66">
      <c r="BF68" s="120"/>
      <c r="BG68" s="120"/>
      <c r="BH68" s="120"/>
      <c r="BI68" s="120"/>
      <c r="BJ68" s="120"/>
      <c r="BK68" s="120"/>
      <c r="BL68" s="120"/>
      <c r="BM68" s="120"/>
      <c r="BN68" s="120"/>
    </row>
    <row r="69" spans="58:66">
      <c r="BF69" s="120"/>
      <c r="BG69" s="120"/>
      <c r="BH69" s="120"/>
      <c r="BI69" s="120"/>
      <c r="BJ69" s="120"/>
      <c r="BK69" s="120"/>
      <c r="BL69" s="120"/>
      <c r="BM69" s="120"/>
      <c r="BN69" s="120"/>
    </row>
    <row r="70" spans="58:66">
      <c r="BF70" s="120"/>
      <c r="BG70" s="120"/>
      <c r="BH70" s="120"/>
      <c r="BI70" s="120"/>
      <c r="BJ70" s="120"/>
      <c r="BK70" s="120"/>
      <c r="BL70" s="120"/>
      <c r="BM70" s="120"/>
      <c r="BN70" s="120"/>
    </row>
    <row r="71" spans="58:66">
      <c r="BF71" s="120"/>
      <c r="BG71" s="120"/>
      <c r="BH71" s="120"/>
      <c r="BI71" s="120"/>
      <c r="BJ71" s="120"/>
      <c r="BK71" s="120"/>
      <c r="BL71" s="120"/>
      <c r="BM71" s="120"/>
      <c r="BN71" s="120"/>
    </row>
    <row r="72" spans="58:66">
      <c r="BF72" s="120"/>
      <c r="BG72" s="120"/>
      <c r="BH72" s="120"/>
      <c r="BI72" s="120"/>
      <c r="BJ72" s="120"/>
      <c r="BK72" s="120"/>
      <c r="BL72" s="120"/>
      <c r="BM72" s="120"/>
      <c r="BN72" s="120"/>
    </row>
    <row r="73" spans="58:66">
      <c r="BF73" s="120"/>
      <c r="BG73" s="120"/>
      <c r="BH73" s="120"/>
      <c r="BI73" s="120"/>
      <c r="BJ73" s="120"/>
      <c r="BK73" s="120"/>
      <c r="BL73" s="120"/>
      <c r="BM73" s="120"/>
      <c r="BN73" s="120"/>
    </row>
    <row r="74" spans="58:66">
      <c r="BF74" s="120"/>
      <c r="BG74" s="120"/>
      <c r="BH74" s="120"/>
      <c r="BI74" s="120"/>
      <c r="BJ74" s="120"/>
      <c r="BK74" s="120"/>
      <c r="BL74" s="120"/>
      <c r="BM74" s="120"/>
      <c r="BN74" s="120"/>
    </row>
    <row r="75" spans="58:66">
      <c r="BF75" s="120"/>
      <c r="BG75" s="120"/>
      <c r="BH75" s="120"/>
      <c r="BI75" s="120"/>
      <c r="BJ75" s="120"/>
      <c r="BK75" s="120"/>
      <c r="BL75" s="120"/>
      <c r="BM75" s="120"/>
      <c r="BN75" s="120"/>
    </row>
    <row r="76" spans="58:66">
      <c r="BF76" s="120"/>
      <c r="BG76" s="120"/>
      <c r="BH76" s="120"/>
      <c r="BI76" s="120"/>
      <c r="BJ76" s="120"/>
      <c r="BK76" s="120"/>
      <c r="BL76" s="120"/>
      <c r="BM76" s="120"/>
      <c r="BN76" s="120"/>
    </row>
    <row r="77" spans="58:66">
      <c r="BF77" s="120"/>
      <c r="BG77" s="120"/>
      <c r="BH77" s="120"/>
      <c r="BI77" s="120"/>
      <c r="BJ77" s="120"/>
      <c r="BK77" s="120"/>
      <c r="BL77" s="120"/>
      <c r="BM77" s="120"/>
      <c r="BN77" s="120"/>
    </row>
    <row r="78" spans="58:66">
      <c r="BF78" s="120"/>
      <c r="BG78" s="120"/>
      <c r="BH78" s="120"/>
      <c r="BI78" s="120"/>
      <c r="BJ78" s="120"/>
      <c r="BK78" s="120"/>
      <c r="BL78" s="120"/>
      <c r="BM78" s="120"/>
      <c r="BN78" s="120"/>
    </row>
    <row r="79" spans="58:66">
      <c r="BF79" s="120"/>
      <c r="BG79" s="120"/>
      <c r="BH79" s="120"/>
      <c r="BI79" s="120"/>
      <c r="BJ79" s="120"/>
      <c r="BK79" s="120"/>
      <c r="BL79" s="120"/>
      <c r="BM79" s="120"/>
      <c r="BN79" s="120"/>
    </row>
    <row r="80" spans="58:66">
      <c r="BF80" s="120"/>
      <c r="BG80" s="120"/>
      <c r="BH80" s="120"/>
      <c r="BI80" s="120"/>
      <c r="BJ80" s="120"/>
      <c r="BK80" s="120"/>
      <c r="BL80" s="120"/>
      <c r="BM80" s="120"/>
      <c r="BN80" s="120"/>
    </row>
    <row r="81" spans="58:66">
      <c r="BF81" s="120"/>
      <c r="BG81" s="120"/>
      <c r="BH81" s="120"/>
      <c r="BI81" s="120"/>
      <c r="BJ81" s="120"/>
      <c r="BK81" s="120"/>
      <c r="BL81" s="120"/>
      <c r="BM81" s="120"/>
      <c r="BN81" s="120"/>
    </row>
    <row r="82" spans="58:66">
      <c r="BF82" s="120"/>
      <c r="BG82" s="120"/>
      <c r="BH82" s="120"/>
      <c r="BI82" s="120"/>
      <c r="BJ82" s="120"/>
      <c r="BK82" s="120"/>
      <c r="BL82" s="120"/>
      <c r="BM82" s="120"/>
      <c r="BN82" s="120"/>
    </row>
    <row r="83" spans="58:66">
      <c r="BF83" s="120"/>
      <c r="BG83" s="120"/>
      <c r="BH83" s="120"/>
      <c r="BI83" s="120"/>
      <c r="BJ83" s="120"/>
      <c r="BK83" s="120"/>
      <c r="BL83" s="120"/>
      <c r="BM83" s="120"/>
      <c r="BN83" s="120"/>
    </row>
    <row r="84" spans="58:66">
      <c r="BF84" s="120"/>
      <c r="BG84" s="120"/>
      <c r="BH84" s="120"/>
      <c r="BI84" s="120"/>
      <c r="BJ84" s="120"/>
      <c r="BK84" s="120"/>
      <c r="BL84" s="120"/>
      <c r="BM84" s="120"/>
      <c r="BN84" s="120"/>
    </row>
    <row r="85" spans="58:66">
      <c r="BF85" s="120"/>
      <c r="BG85" s="120"/>
      <c r="BH85" s="120"/>
      <c r="BI85" s="120"/>
      <c r="BJ85" s="120"/>
      <c r="BK85" s="120"/>
      <c r="BL85" s="120"/>
      <c r="BM85" s="120"/>
      <c r="BN85" s="120"/>
    </row>
    <row r="86" spans="58:66">
      <c r="BF86" s="120"/>
      <c r="BG86" s="120"/>
      <c r="BH86" s="120"/>
      <c r="BI86" s="120"/>
      <c r="BJ86" s="120"/>
      <c r="BK86" s="120"/>
      <c r="BL86" s="120"/>
      <c r="BM86" s="120"/>
      <c r="BN86" s="120"/>
    </row>
    <row r="87" spans="58:66">
      <c r="BF87" s="120"/>
      <c r="BG87" s="120"/>
      <c r="BH87" s="120"/>
      <c r="BI87" s="120"/>
      <c r="BJ87" s="120"/>
      <c r="BK87" s="120"/>
      <c r="BL87" s="120"/>
      <c r="BM87" s="120"/>
      <c r="BN87" s="120"/>
    </row>
    <row r="88" spans="58:66">
      <c r="BF88" s="120"/>
      <c r="BG88" s="120"/>
      <c r="BH88" s="120"/>
      <c r="BI88" s="120"/>
      <c r="BJ88" s="120"/>
      <c r="BK88" s="120"/>
      <c r="BL88" s="120"/>
      <c r="BM88" s="120"/>
      <c r="BN88" s="120"/>
    </row>
    <row r="89" spans="58:66">
      <c r="BF89" s="120"/>
      <c r="BG89" s="120"/>
      <c r="BH89" s="120"/>
      <c r="BI89" s="120"/>
      <c r="BJ89" s="120"/>
      <c r="BK89" s="120"/>
      <c r="BL89" s="120"/>
      <c r="BM89" s="120"/>
      <c r="BN89" s="120"/>
    </row>
    <row r="90" spans="58:66">
      <c r="BF90" s="120"/>
      <c r="BG90" s="120"/>
      <c r="BH90" s="120"/>
      <c r="BI90" s="120"/>
      <c r="BJ90" s="120"/>
      <c r="BK90" s="120"/>
      <c r="BL90" s="120"/>
      <c r="BM90" s="120"/>
      <c r="BN90" s="120"/>
    </row>
    <row r="91" spans="58:66">
      <c r="BF91" s="120"/>
      <c r="BG91" s="120"/>
      <c r="BH91" s="120"/>
      <c r="BI91" s="120"/>
      <c r="BJ91" s="120"/>
      <c r="BK91" s="120"/>
      <c r="BL91" s="120"/>
      <c r="BM91" s="120"/>
      <c r="BN91" s="120"/>
    </row>
    <row r="92" spans="58:66">
      <c r="BF92" s="120"/>
      <c r="BG92" s="120"/>
      <c r="BH92" s="120"/>
      <c r="BI92" s="120"/>
      <c r="BJ92" s="120"/>
      <c r="BK92" s="120"/>
      <c r="BL92" s="120"/>
      <c r="BM92" s="120"/>
      <c r="BN92" s="120"/>
    </row>
    <row r="93" spans="58:66">
      <c r="BF93" s="120"/>
      <c r="BG93" s="120"/>
      <c r="BH93" s="120"/>
      <c r="BI93" s="120"/>
      <c r="BJ93" s="120"/>
      <c r="BK93" s="120"/>
      <c r="BL93" s="120"/>
      <c r="BM93" s="120"/>
      <c r="BN93" s="120"/>
    </row>
    <row r="94" spans="58:66">
      <c r="BF94" s="120"/>
      <c r="BG94" s="120"/>
      <c r="BH94" s="120"/>
      <c r="BI94" s="120"/>
      <c r="BJ94" s="120"/>
      <c r="BK94" s="120"/>
      <c r="BL94" s="120"/>
      <c r="BM94" s="120"/>
      <c r="BN94" s="120"/>
    </row>
    <row r="95" spans="58:66">
      <c r="BF95" s="120"/>
      <c r="BG95" s="120"/>
      <c r="BH95" s="120"/>
      <c r="BI95" s="120"/>
      <c r="BJ95" s="120"/>
      <c r="BK95" s="120"/>
      <c r="BL95" s="120"/>
      <c r="BM95" s="120"/>
      <c r="BN95" s="120"/>
    </row>
    <row r="96" spans="58:66">
      <c r="BF96" s="120"/>
      <c r="BG96" s="120"/>
      <c r="BH96" s="120"/>
      <c r="BI96" s="120"/>
      <c r="BJ96" s="120"/>
      <c r="BK96" s="120"/>
      <c r="BL96" s="120"/>
      <c r="BM96" s="120"/>
      <c r="BN96" s="120"/>
    </row>
    <row r="97" spans="58:66">
      <c r="BF97" s="120"/>
      <c r="BG97" s="120"/>
      <c r="BH97" s="120"/>
      <c r="BI97" s="120"/>
      <c r="BJ97" s="120"/>
      <c r="BK97" s="120"/>
      <c r="BL97" s="120"/>
      <c r="BM97" s="120"/>
      <c r="BN97" s="120"/>
    </row>
    <row r="98" spans="58:66">
      <c r="BF98" s="120"/>
      <c r="BG98" s="120"/>
      <c r="BH98" s="120"/>
      <c r="BI98" s="120"/>
      <c r="BJ98" s="120"/>
      <c r="BK98" s="120"/>
      <c r="BL98" s="120"/>
      <c r="BM98" s="120"/>
      <c r="BN98" s="120"/>
    </row>
    <row r="99" spans="58:66">
      <c r="BF99" s="120"/>
      <c r="BG99" s="120"/>
      <c r="BH99" s="120"/>
      <c r="BI99" s="120"/>
      <c r="BJ99" s="120"/>
      <c r="BK99" s="120"/>
      <c r="BL99" s="120"/>
      <c r="BM99" s="120"/>
      <c r="BN99" s="120"/>
    </row>
    <row r="100" spans="58:66">
      <c r="BF100" s="120"/>
      <c r="BG100" s="120"/>
      <c r="BH100" s="120"/>
      <c r="BI100" s="120"/>
      <c r="BJ100" s="120"/>
      <c r="BK100" s="120"/>
      <c r="BL100" s="120"/>
      <c r="BM100" s="120"/>
      <c r="BN100" s="120"/>
    </row>
    <row r="101" spans="58:66">
      <c r="BF101" s="120"/>
      <c r="BG101" s="120"/>
      <c r="BH101" s="120"/>
      <c r="BI101" s="120"/>
      <c r="BJ101" s="120"/>
      <c r="BK101" s="120"/>
      <c r="BL101" s="120"/>
      <c r="BM101" s="120"/>
      <c r="BN101" s="120"/>
    </row>
    <row r="102" spans="58:66">
      <c r="BF102" s="120"/>
      <c r="BG102" s="120"/>
      <c r="BH102" s="120"/>
      <c r="BI102" s="120"/>
      <c r="BJ102" s="120"/>
      <c r="BK102" s="120"/>
      <c r="BL102" s="120"/>
      <c r="BM102" s="120"/>
      <c r="BN102" s="120"/>
    </row>
    <row r="103" spans="58:66">
      <c r="BF103" s="120"/>
      <c r="BG103" s="120"/>
      <c r="BH103" s="120"/>
      <c r="BI103" s="120"/>
      <c r="BJ103" s="120"/>
      <c r="BK103" s="120"/>
      <c r="BL103" s="120"/>
      <c r="BM103" s="120"/>
      <c r="BN103" s="120"/>
    </row>
    <row r="104" spans="58:66">
      <c r="BF104" s="120"/>
      <c r="BG104" s="120"/>
      <c r="BH104" s="120"/>
      <c r="BI104" s="120"/>
      <c r="BJ104" s="120"/>
      <c r="BK104" s="120"/>
      <c r="BL104" s="120"/>
      <c r="BM104" s="120"/>
      <c r="BN104" s="120"/>
    </row>
    <row r="105" spans="58:66">
      <c r="BF105" s="120"/>
      <c r="BG105" s="120"/>
      <c r="BH105" s="120"/>
      <c r="BI105" s="120"/>
      <c r="BJ105" s="120"/>
      <c r="BK105" s="120"/>
      <c r="BL105" s="120"/>
      <c r="BM105" s="120"/>
      <c r="BN105" s="120"/>
    </row>
    <row r="106" spans="58:66">
      <c r="BF106" s="120"/>
      <c r="BG106" s="120"/>
      <c r="BH106" s="120"/>
      <c r="BI106" s="120"/>
      <c r="BJ106" s="120"/>
      <c r="BK106" s="120"/>
      <c r="BL106" s="120"/>
      <c r="BM106" s="120"/>
      <c r="BN106" s="120"/>
    </row>
    <row r="107" spans="58:66">
      <c r="BF107" s="120"/>
      <c r="BG107" s="120"/>
      <c r="BH107" s="120"/>
      <c r="BI107" s="120"/>
      <c r="BJ107" s="120"/>
      <c r="BK107" s="120"/>
      <c r="BL107" s="120"/>
      <c r="BM107" s="120"/>
      <c r="BN107" s="120"/>
    </row>
    <row r="108" spans="58:66">
      <c r="BF108" s="120"/>
      <c r="BG108" s="120"/>
      <c r="BH108" s="120"/>
      <c r="BI108" s="120"/>
      <c r="BJ108" s="120"/>
      <c r="BK108" s="120"/>
      <c r="BL108" s="120"/>
      <c r="BM108" s="120"/>
      <c r="BN108" s="120"/>
    </row>
    <row r="109" spans="58:66">
      <c r="BF109" s="120"/>
      <c r="BG109" s="120"/>
      <c r="BH109" s="120"/>
      <c r="BI109" s="120"/>
      <c r="BJ109" s="120"/>
      <c r="BK109" s="120"/>
      <c r="BL109" s="120"/>
      <c r="BM109" s="120"/>
      <c r="BN109" s="120"/>
    </row>
    <row r="110" spans="58:66">
      <c r="BF110" s="120"/>
      <c r="BG110" s="120"/>
      <c r="BH110" s="120"/>
      <c r="BI110" s="120"/>
      <c r="BJ110" s="120"/>
      <c r="BK110" s="120"/>
      <c r="BL110" s="120"/>
      <c r="BM110" s="120"/>
      <c r="BN110" s="120"/>
    </row>
    <row r="111" spans="58:66">
      <c r="BF111" s="120"/>
      <c r="BG111" s="120"/>
      <c r="BH111" s="120"/>
      <c r="BI111" s="120"/>
      <c r="BJ111" s="120"/>
      <c r="BK111" s="120"/>
      <c r="BL111" s="120"/>
      <c r="BM111" s="120"/>
      <c r="BN111" s="120"/>
    </row>
    <row r="112" spans="58:66">
      <c r="BF112" s="120"/>
      <c r="BG112" s="120"/>
      <c r="BH112" s="120"/>
      <c r="BI112" s="120"/>
      <c r="BJ112" s="120"/>
      <c r="BK112" s="120"/>
      <c r="BL112" s="120"/>
      <c r="BM112" s="120"/>
      <c r="BN112" s="120"/>
    </row>
    <row r="113" spans="58:66">
      <c r="BF113" s="120"/>
      <c r="BG113" s="120"/>
      <c r="BH113" s="120"/>
      <c r="BI113" s="120"/>
      <c r="BJ113" s="120"/>
      <c r="BK113" s="120"/>
      <c r="BL113" s="120"/>
      <c r="BM113" s="120"/>
      <c r="BN113" s="120"/>
    </row>
    <row r="114" spans="58:66">
      <c r="BF114" s="120"/>
      <c r="BG114" s="120"/>
      <c r="BH114" s="120"/>
      <c r="BI114" s="120"/>
      <c r="BJ114" s="120"/>
      <c r="BK114" s="120"/>
      <c r="BL114" s="120"/>
      <c r="BM114" s="120"/>
      <c r="BN114" s="120"/>
    </row>
    <row r="115" spans="58:66">
      <c r="BF115" s="120"/>
      <c r="BG115" s="120"/>
      <c r="BH115" s="120"/>
      <c r="BI115" s="120"/>
      <c r="BJ115" s="120"/>
      <c r="BK115" s="120"/>
      <c r="BL115" s="120"/>
      <c r="BM115" s="120"/>
      <c r="BN115" s="120"/>
    </row>
    <row r="116" spans="58:66">
      <c r="BF116" s="120"/>
      <c r="BG116" s="120"/>
      <c r="BH116" s="120"/>
      <c r="BI116" s="120"/>
      <c r="BJ116" s="120"/>
      <c r="BK116" s="120"/>
      <c r="BL116" s="120"/>
      <c r="BM116" s="120"/>
      <c r="BN116" s="120"/>
    </row>
    <row r="117" spans="58:66">
      <c r="BF117" s="120"/>
      <c r="BG117" s="120"/>
      <c r="BH117" s="120"/>
      <c r="BI117" s="120"/>
      <c r="BJ117" s="120"/>
      <c r="BK117" s="120"/>
      <c r="BL117" s="120"/>
      <c r="BM117" s="120"/>
      <c r="BN117" s="120"/>
    </row>
    <row r="118" spans="58:66">
      <c r="BF118" s="120"/>
      <c r="BG118" s="120"/>
      <c r="BH118" s="120"/>
      <c r="BI118" s="120"/>
      <c r="BJ118" s="120"/>
      <c r="BK118" s="120"/>
      <c r="BL118" s="120"/>
      <c r="BM118" s="120"/>
      <c r="BN118" s="120"/>
    </row>
    <row r="119" spans="58:66">
      <c r="BF119" s="120"/>
      <c r="BG119" s="120"/>
      <c r="BH119" s="120"/>
      <c r="BI119" s="120"/>
      <c r="BJ119" s="120"/>
      <c r="BK119" s="120"/>
      <c r="BL119" s="120"/>
      <c r="BM119" s="120"/>
      <c r="BN119" s="120"/>
    </row>
    <row r="120" spans="58:66">
      <c r="BF120" s="120"/>
      <c r="BG120" s="120"/>
      <c r="BH120" s="120"/>
      <c r="BI120" s="120"/>
      <c r="BJ120" s="120"/>
      <c r="BK120" s="120"/>
      <c r="BL120" s="120"/>
      <c r="BM120" s="120"/>
      <c r="BN120" s="120"/>
    </row>
    <row r="121" spans="58:66">
      <c r="BF121" s="120"/>
      <c r="BG121" s="120"/>
      <c r="BH121" s="120"/>
      <c r="BI121" s="120"/>
      <c r="BJ121" s="120"/>
      <c r="BK121" s="120"/>
      <c r="BL121" s="120"/>
      <c r="BM121" s="120"/>
      <c r="BN121" s="120"/>
    </row>
    <row r="122" spans="58:66">
      <c r="BF122" s="120"/>
      <c r="BG122" s="120"/>
      <c r="BH122" s="120"/>
      <c r="BI122" s="120"/>
      <c r="BJ122" s="120"/>
      <c r="BK122" s="120"/>
      <c r="BL122" s="120"/>
      <c r="BM122" s="120"/>
      <c r="BN122" s="120"/>
    </row>
    <row r="123" spans="58:66">
      <c r="BF123" s="120"/>
      <c r="BG123" s="120"/>
      <c r="BH123" s="120"/>
      <c r="BI123" s="120"/>
      <c r="BJ123" s="120"/>
      <c r="BK123" s="120"/>
      <c r="BL123" s="120"/>
      <c r="BM123" s="120"/>
      <c r="BN123" s="120"/>
    </row>
    <row r="124" spans="58:66">
      <c r="BF124" s="120"/>
      <c r="BG124" s="120"/>
      <c r="BH124" s="120"/>
      <c r="BI124" s="120"/>
      <c r="BJ124" s="120"/>
      <c r="BK124" s="120"/>
      <c r="BL124" s="120"/>
      <c r="BM124" s="120"/>
      <c r="BN124" s="120"/>
    </row>
    <row r="125" spans="58:66">
      <c r="BF125" s="120"/>
      <c r="BG125" s="120"/>
      <c r="BH125" s="120"/>
      <c r="BI125" s="120"/>
      <c r="BJ125" s="120"/>
      <c r="BK125" s="120"/>
      <c r="BL125" s="120"/>
      <c r="BM125" s="120"/>
      <c r="BN125" s="120"/>
    </row>
    <row r="126" spans="58:66">
      <c r="BF126" s="120"/>
      <c r="BG126" s="120"/>
      <c r="BH126" s="120"/>
      <c r="BI126" s="120"/>
      <c r="BJ126" s="120"/>
      <c r="BK126" s="120"/>
      <c r="BL126" s="120"/>
      <c r="BM126" s="120"/>
      <c r="BN126" s="120"/>
    </row>
    <row r="127" spans="58:66">
      <c r="BF127" s="120"/>
      <c r="BG127" s="120"/>
      <c r="BH127" s="120"/>
      <c r="BI127" s="120"/>
      <c r="BJ127" s="120"/>
      <c r="BK127" s="120"/>
      <c r="BL127" s="120"/>
      <c r="BM127" s="120"/>
      <c r="BN127" s="120"/>
    </row>
    <row r="128" spans="58:66">
      <c r="BF128" s="120"/>
      <c r="BG128" s="120"/>
      <c r="BH128" s="120"/>
      <c r="BI128" s="120"/>
      <c r="BJ128" s="120"/>
      <c r="BK128" s="120"/>
      <c r="BL128" s="120"/>
      <c r="BM128" s="120"/>
      <c r="BN128" s="120"/>
    </row>
    <row r="129" spans="58:66">
      <c r="BF129" s="120"/>
      <c r="BG129" s="120"/>
      <c r="BH129" s="120"/>
      <c r="BI129" s="120"/>
      <c r="BJ129" s="120"/>
      <c r="BK129" s="120"/>
      <c r="BL129" s="120"/>
      <c r="BM129" s="120"/>
      <c r="BN129" s="120"/>
    </row>
    <row r="130" spans="58:66">
      <c r="BF130" s="120"/>
      <c r="BG130" s="120"/>
      <c r="BH130" s="120"/>
      <c r="BI130" s="120"/>
      <c r="BJ130" s="120"/>
      <c r="BK130" s="120"/>
      <c r="BL130" s="120"/>
      <c r="BM130" s="120"/>
      <c r="BN130" s="120"/>
    </row>
    <row r="131" spans="58:66">
      <c r="BF131" s="120"/>
      <c r="BG131" s="120"/>
      <c r="BH131" s="120"/>
      <c r="BI131" s="120"/>
      <c r="BJ131" s="120"/>
      <c r="BK131" s="120"/>
      <c r="BL131" s="120"/>
      <c r="BM131" s="120"/>
      <c r="BN131" s="120"/>
    </row>
    <row r="132" spans="58:66">
      <c r="BF132" s="120"/>
      <c r="BG132" s="120"/>
      <c r="BH132" s="120"/>
      <c r="BI132" s="120"/>
      <c r="BJ132" s="120"/>
      <c r="BK132" s="120"/>
      <c r="BL132" s="120"/>
      <c r="BM132" s="120"/>
      <c r="BN132" s="120"/>
    </row>
    <row r="133" spans="58:66">
      <c r="BF133" s="120"/>
      <c r="BG133" s="120"/>
      <c r="BH133" s="120"/>
      <c r="BI133" s="120"/>
      <c r="BJ133" s="120"/>
      <c r="BK133" s="120"/>
      <c r="BL133" s="120"/>
      <c r="BM133" s="120"/>
      <c r="BN133" s="120"/>
    </row>
    <row r="134" spans="58:66">
      <c r="BF134" s="120"/>
      <c r="BG134" s="120"/>
      <c r="BH134" s="120"/>
      <c r="BI134" s="120"/>
      <c r="BJ134" s="120"/>
      <c r="BK134" s="120"/>
      <c r="BL134" s="120"/>
      <c r="BM134" s="120"/>
      <c r="BN134" s="120"/>
    </row>
    <row r="135" spans="58:66">
      <c r="BF135" s="120"/>
      <c r="BG135" s="120"/>
      <c r="BH135" s="120"/>
      <c r="BI135" s="120"/>
      <c r="BJ135" s="120"/>
      <c r="BK135" s="120"/>
      <c r="BL135" s="120"/>
      <c r="BM135" s="120"/>
      <c r="BN135" s="120"/>
    </row>
    <row r="136" spans="58:66">
      <c r="BF136" s="120"/>
      <c r="BG136" s="120"/>
      <c r="BH136" s="120"/>
      <c r="BI136" s="120"/>
      <c r="BJ136" s="120"/>
      <c r="BK136" s="120"/>
      <c r="BL136" s="120"/>
      <c r="BM136" s="120"/>
      <c r="BN136" s="120"/>
    </row>
    <row r="137" spans="58:66">
      <c r="BF137" s="120"/>
      <c r="BG137" s="120"/>
      <c r="BH137" s="120"/>
      <c r="BI137" s="120"/>
      <c r="BJ137" s="120"/>
      <c r="BK137" s="120"/>
      <c r="BL137" s="120"/>
      <c r="BM137" s="120"/>
      <c r="BN137" s="120"/>
    </row>
    <row r="138" spans="58:66">
      <c r="BF138" s="120"/>
      <c r="BG138" s="120"/>
      <c r="BH138" s="120"/>
      <c r="BI138" s="120"/>
      <c r="BJ138" s="120"/>
      <c r="BK138" s="120"/>
      <c r="BL138" s="120"/>
      <c r="BM138" s="120"/>
      <c r="BN138" s="120"/>
    </row>
    <row r="139" spans="58:66">
      <c r="BF139" s="120"/>
      <c r="BG139" s="120"/>
      <c r="BH139" s="120"/>
      <c r="BI139" s="120"/>
      <c r="BJ139" s="120"/>
      <c r="BK139" s="120"/>
      <c r="BL139" s="120"/>
      <c r="BM139" s="120"/>
      <c r="BN139" s="120"/>
    </row>
    <row r="140" spans="58:66">
      <c r="BF140" s="120"/>
      <c r="BG140" s="120"/>
      <c r="BH140" s="120"/>
      <c r="BI140" s="120"/>
      <c r="BJ140" s="120"/>
      <c r="BK140" s="120"/>
      <c r="BL140" s="120"/>
      <c r="BM140" s="120"/>
      <c r="BN140" s="120"/>
    </row>
    <row r="141" spans="58:66">
      <c r="BF141" s="120"/>
      <c r="BG141" s="120"/>
      <c r="BH141" s="120"/>
      <c r="BI141" s="120"/>
      <c r="BJ141" s="120"/>
      <c r="BK141" s="120"/>
      <c r="BL141" s="120"/>
      <c r="BM141" s="120"/>
      <c r="BN141" s="120"/>
    </row>
    <row r="142" spans="58:66">
      <c r="BF142" s="120"/>
      <c r="BG142" s="120"/>
      <c r="BH142" s="120"/>
      <c r="BI142" s="120"/>
      <c r="BJ142" s="120"/>
      <c r="BK142" s="120"/>
      <c r="BL142" s="120"/>
      <c r="BM142" s="120"/>
      <c r="BN142" s="120"/>
    </row>
    <row r="143" spans="58:66">
      <c r="BF143" s="120"/>
      <c r="BG143" s="120"/>
      <c r="BH143" s="120"/>
      <c r="BI143" s="120"/>
      <c r="BJ143" s="120"/>
      <c r="BK143" s="120"/>
      <c r="BL143" s="120"/>
      <c r="BM143" s="120"/>
      <c r="BN143" s="120"/>
    </row>
    <row r="144" spans="58:66">
      <c r="BF144" s="120"/>
      <c r="BG144" s="120"/>
      <c r="BH144" s="120"/>
      <c r="BI144" s="120"/>
      <c r="BJ144" s="120"/>
      <c r="BK144" s="120"/>
      <c r="BL144" s="120"/>
      <c r="BM144" s="120"/>
      <c r="BN144" s="120"/>
    </row>
    <row r="145" spans="58:66">
      <c r="BF145" s="120"/>
      <c r="BG145" s="120"/>
      <c r="BH145" s="120"/>
      <c r="BI145" s="120"/>
      <c r="BJ145" s="120"/>
      <c r="BK145" s="120"/>
      <c r="BL145" s="120"/>
      <c r="BM145" s="120"/>
      <c r="BN145" s="120"/>
    </row>
    <row r="146" spans="58:66">
      <c r="BF146" s="120"/>
      <c r="BG146" s="120"/>
      <c r="BH146" s="120"/>
      <c r="BI146" s="120"/>
      <c r="BJ146" s="120"/>
      <c r="BK146" s="120"/>
      <c r="BL146" s="120"/>
      <c r="BM146" s="120"/>
      <c r="BN146" s="120"/>
    </row>
    <row r="147" spans="58:66">
      <c r="BF147" s="120"/>
      <c r="BG147" s="120"/>
      <c r="BH147" s="120"/>
      <c r="BI147" s="120"/>
      <c r="BJ147" s="120"/>
      <c r="BK147" s="120"/>
      <c r="BL147" s="120"/>
      <c r="BM147" s="120"/>
      <c r="BN147" s="120"/>
    </row>
    <row r="148" spans="58:66">
      <c r="BF148" s="120"/>
      <c r="BG148" s="120"/>
      <c r="BH148" s="120"/>
      <c r="BI148" s="120"/>
      <c r="BJ148" s="120"/>
      <c r="BK148" s="120"/>
      <c r="BL148" s="120"/>
      <c r="BM148" s="120"/>
      <c r="BN148" s="120"/>
    </row>
    <row r="149" spans="58:66">
      <c r="BF149" s="120"/>
      <c r="BG149" s="120"/>
      <c r="BH149" s="120"/>
      <c r="BI149" s="120"/>
      <c r="BJ149" s="120"/>
      <c r="BK149" s="120"/>
      <c r="BL149" s="120"/>
      <c r="BM149" s="120"/>
      <c r="BN149" s="120"/>
    </row>
    <row r="150" spans="58:66">
      <c r="BF150" s="120"/>
      <c r="BG150" s="120"/>
      <c r="BH150" s="120"/>
      <c r="BI150" s="120"/>
      <c r="BJ150" s="120"/>
      <c r="BK150" s="120"/>
      <c r="BL150" s="120"/>
      <c r="BM150" s="120"/>
      <c r="BN150" s="120"/>
    </row>
    <row r="151" spans="58:66">
      <c r="BF151" s="120"/>
      <c r="BG151" s="120"/>
      <c r="BH151" s="120"/>
      <c r="BI151" s="120"/>
      <c r="BJ151" s="120"/>
      <c r="BK151" s="120"/>
      <c r="BL151" s="120"/>
      <c r="BM151" s="120"/>
      <c r="BN151" s="120"/>
    </row>
    <row r="152" spans="58:66">
      <c r="BF152" s="120"/>
      <c r="BG152" s="120"/>
      <c r="BH152" s="120"/>
      <c r="BI152" s="120"/>
      <c r="BJ152" s="120"/>
      <c r="BK152" s="120"/>
      <c r="BL152" s="120"/>
      <c r="BM152" s="120"/>
      <c r="BN152" s="120"/>
    </row>
    <row r="153" spans="58:66">
      <c r="BF153" s="120"/>
      <c r="BG153" s="120"/>
      <c r="BH153" s="120"/>
      <c r="BI153" s="120"/>
      <c r="BJ153" s="120"/>
      <c r="BK153" s="120"/>
      <c r="BL153" s="120"/>
      <c r="BM153" s="120"/>
      <c r="BN153" s="120"/>
    </row>
    <row r="154" spans="58:66">
      <c r="BF154" s="120"/>
      <c r="BG154" s="120"/>
      <c r="BH154" s="120"/>
      <c r="BI154" s="120"/>
      <c r="BJ154" s="120"/>
      <c r="BK154" s="120"/>
      <c r="BL154" s="120"/>
      <c r="BM154" s="120"/>
      <c r="BN154" s="120"/>
    </row>
    <row r="155" spans="58:66">
      <c r="BF155" s="120"/>
      <c r="BG155" s="120"/>
      <c r="BH155" s="120"/>
      <c r="BI155" s="120"/>
      <c r="BJ155" s="120"/>
      <c r="BK155" s="120"/>
      <c r="BL155" s="120"/>
      <c r="BM155" s="120"/>
      <c r="BN155" s="120"/>
    </row>
    <row r="156" spans="58:66">
      <c r="BF156" s="120"/>
      <c r="BG156" s="120"/>
      <c r="BH156" s="120"/>
      <c r="BI156" s="120"/>
      <c r="BJ156" s="120"/>
      <c r="BK156" s="120"/>
      <c r="BL156" s="120"/>
      <c r="BM156" s="120"/>
      <c r="BN156" s="120"/>
    </row>
    <row r="157" spans="58:66">
      <c r="BF157" s="120"/>
      <c r="BG157" s="120"/>
      <c r="BH157" s="120"/>
      <c r="BI157" s="120"/>
      <c r="BJ157" s="120"/>
      <c r="BK157" s="120"/>
      <c r="BL157" s="120"/>
      <c r="BM157" s="120"/>
      <c r="BN157" s="120"/>
    </row>
    <row r="158" spans="58:66">
      <c r="BF158" s="120"/>
      <c r="BG158" s="120"/>
      <c r="BH158" s="120"/>
      <c r="BI158" s="120"/>
      <c r="BJ158" s="120"/>
      <c r="BK158" s="120"/>
      <c r="BL158" s="120"/>
      <c r="BM158" s="120"/>
      <c r="BN158" s="120"/>
    </row>
    <row r="159" spans="58:66">
      <c r="BF159" s="120"/>
      <c r="BG159" s="120"/>
      <c r="BH159" s="120"/>
      <c r="BI159" s="120"/>
      <c r="BJ159" s="120"/>
      <c r="BK159" s="120"/>
      <c r="BL159" s="120"/>
      <c r="BM159" s="120"/>
      <c r="BN159" s="120"/>
    </row>
    <row r="160" spans="58:66">
      <c r="BF160" s="120"/>
      <c r="BG160" s="120"/>
      <c r="BH160" s="120"/>
      <c r="BI160" s="120"/>
      <c r="BJ160" s="120"/>
      <c r="BK160" s="120"/>
      <c r="BL160" s="120"/>
      <c r="BM160" s="120"/>
      <c r="BN160" s="120"/>
    </row>
    <row r="161" spans="58:66">
      <c r="BF161" s="120"/>
      <c r="BG161" s="120"/>
      <c r="BH161" s="120"/>
      <c r="BI161" s="120"/>
      <c r="BJ161" s="120"/>
      <c r="BK161" s="120"/>
      <c r="BL161" s="120"/>
      <c r="BM161" s="120"/>
      <c r="BN161" s="120"/>
    </row>
    <row r="162" spans="58:66">
      <c r="BF162" s="120"/>
      <c r="BG162" s="120"/>
      <c r="BH162" s="120"/>
      <c r="BI162" s="120"/>
      <c r="BJ162" s="120"/>
      <c r="BK162" s="120"/>
      <c r="BL162" s="120"/>
      <c r="BM162" s="120"/>
      <c r="BN162" s="120"/>
    </row>
    <row r="163" spans="58:66">
      <c r="BF163" s="120"/>
      <c r="BG163" s="120"/>
      <c r="BH163" s="120"/>
      <c r="BI163" s="120"/>
      <c r="BJ163" s="120"/>
      <c r="BK163" s="120"/>
      <c r="BL163" s="120"/>
      <c r="BM163" s="120"/>
      <c r="BN163" s="120"/>
    </row>
    <row r="164" spans="58:66">
      <c r="BF164" s="120"/>
      <c r="BG164" s="120"/>
      <c r="BH164" s="120"/>
      <c r="BI164" s="120"/>
      <c r="BJ164" s="120"/>
      <c r="BK164" s="120"/>
      <c r="BL164" s="120"/>
      <c r="BM164" s="120"/>
      <c r="BN164" s="120"/>
    </row>
    <row r="165" spans="58:66">
      <c r="BF165" s="120"/>
      <c r="BG165" s="120"/>
      <c r="BH165" s="120"/>
      <c r="BI165" s="120"/>
      <c r="BJ165" s="120"/>
      <c r="BK165" s="120"/>
      <c r="BL165" s="120"/>
      <c r="BM165" s="120"/>
      <c r="BN165" s="120"/>
    </row>
    <row r="166" spans="58:66">
      <c r="BF166" s="120"/>
      <c r="BG166" s="120"/>
      <c r="BH166" s="120"/>
      <c r="BI166" s="120"/>
      <c r="BJ166" s="120"/>
      <c r="BK166" s="120"/>
      <c r="BL166" s="120"/>
      <c r="BM166" s="120"/>
      <c r="BN166" s="120"/>
    </row>
    <row r="167" spans="58:66">
      <c r="BF167" s="120"/>
      <c r="BG167" s="120"/>
      <c r="BH167" s="120"/>
      <c r="BI167" s="120"/>
      <c r="BJ167" s="120"/>
      <c r="BK167" s="120"/>
      <c r="BL167" s="120"/>
      <c r="BM167" s="120"/>
      <c r="BN167" s="120"/>
    </row>
    <row r="168" spans="58:66">
      <c r="BF168" s="120"/>
      <c r="BG168" s="120"/>
      <c r="BH168" s="120"/>
      <c r="BI168" s="120"/>
      <c r="BJ168" s="120"/>
      <c r="BK168" s="120"/>
      <c r="BL168" s="120"/>
      <c r="BM168" s="120"/>
      <c r="BN168" s="120"/>
    </row>
    <row r="169" spans="58:66">
      <c r="BF169" s="120"/>
      <c r="BG169" s="120"/>
      <c r="BH169" s="120"/>
      <c r="BI169" s="120"/>
      <c r="BJ169" s="120"/>
      <c r="BK169" s="120"/>
      <c r="BL169" s="120"/>
      <c r="BM169" s="120"/>
      <c r="BN169" s="120"/>
    </row>
    <row r="170" spans="58:66">
      <c r="BF170" s="120"/>
      <c r="BG170" s="120"/>
      <c r="BH170" s="120"/>
      <c r="BI170" s="120"/>
      <c r="BJ170" s="120"/>
      <c r="BK170" s="120"/>
      <c r="BL170" s="120"/>
      <c r="BM170" s="120"/>
      <c r="BN170" s="120"/>
    </row>
    <row r="171" spans="58:66">
      <c r="BF171" s="120"/>
      <c r="BG171" s="120"/>
      <c r="BH171" s="120"/>
      <c r="BI171" s="120"/>
      <c r="BJ171" s="120"/>
      <c r="BK171" s="120"/>
      <c r="BL171" s="120"/>
      <c r="BM171" s="120"/>
      <c r="BN171" s="120"/>
    </row>
    <row r="172" spans="58:66">
      <c r="BF172" s="120"/>
      <c r="BG172" s="120"/>
      <c r="BH172" s="120"/>
      <c r="BI172" s="120"/>
      <c r="BJ172" s="120"/>
      <c r="BK172" s="120"/>
      <c r="BL172" s="120"/>
      <c r="BM172" s="120"/>
      <c r="BN172" s="120"/>
    </row>
    <row r="173" spans="58:66">
      <c r="BF173" s="120"/>
      <c r="BG173" s="120"/>
      <c r="BH173" s="120"/>
      <c r="BI173" s="120"/>
      <c r="BJ173" s="120"/>
      <c r="BK173" s="120"/>
      <c r="BL173" s="120"/>
      <c r="BM173" s="120"/>
      <c r="BN173" s="120"/>
    </row>
    <row r="174" spans="58:66">
      <c r="BF174" s="120"/>
      <c r="BG174" s="120"/>
      <c r="BH174" s="120"/>
      <c r="BI174" s="120"/>
      <c r="BJ174" s="120"/>
      <c r="BK174" s="120"/>
      <c r="BL174" s="120"/>
      <c r="BM174" s="120"/>
      <c r="BN174" s="120"/>
    </row>
    <row r="175" spans="58:66">
      <c r="BF175" s="120"/>
      <c r="BG175" s="120"/>
      <c r="BH175" s="120"/>
      <c r="BI175" s="120"/>
      <c r="BJ175" s="120"/>
      <c r="BK175" s="120"/>
      <c r="BL175" s="120"/>
      <c r="BM175" s="120"/>
      <c r="BN175" s="120"/>
    </row>
    <row r="176" spans="58:66">
      <c r="BF176" s="120"/>
      <c r="BG176" s="120"/>
      <c r="BH176" s="120"/>
      <c r="BI176" s="120"/>
      <c r="BJ176" s="120"/>
      <c r="BK176" s="120"/>
      <c r="BL176" s="120"/>
      <c r="BM176" s="120"/>
      <c r="BN176" s="120"/>
    </row>
    <row r="177" spans="58:66">
      <c r="BF177" s="120"/>
      <c r="BG177" s="120"/>
      <c r="BH177" s="120"/>
      <c r="BI177" s="120"/>
      <c r="BJ177" s="120"/>
      <c r="BK177" s="120"/>
      <c r="BL177" s="120"/>
      <c r="BM177" s="120"/>
      <c r="BN177" s="120"/>
    </row>
    <row r="178" spans="58:66">
      <c r="BF178" s="120"/>
      <c r="BG178" s="120"/>
      <c r="BH178" s="120"/>
      <c r="BI178" s="120"/>
      <c r="BJ178" s="120"/>
      <c r="BK178" s="120"/>
      <c r="BL178" s="120"/>
      <c r="BM178" s="120"/>
      <c r="BN178" s="120"/>
    </row>
    <row r="179" spans="58:66">
      <c r="BF179" s="120"/>
      <c r="BG179" s="120"/>
      <c r="BH179" s="120"/>
      <c r="BI179" s="120"/>
      <c r="BJ179" s="120"/>
      <c r="BK179" s="120"/>
      <c r="BL179" s="120"/>
      <c r="BM179" s="120"/>
      <c r="BN179" s="120"/>
    </row>
    <row r="180" spans="58:66">
      <c r="BF180" s="120"/>
      <c r="BG180" s="120"/>
      <c r="BH180" s="120"/>
      <c r="BI180" s="120"/>
      <c r="BJ180" s="120"/>
      <c r="BK180" s="120"/>
      <c r="BL180" s="120"/>
      <c r="BM180" s="120"/>
      <c r="BN180" s="120"/>
    </row>
    <row r="181" spans="58:66">
      <c r="BF181" s="120"/>
      <c r="BG181" s="120"/>
      <c r="BH181" s="120"/>
      <c r="BI181" s="120"/>
      <c r="BJ181" s="120"/>
      <c r="BK181" s="120"/>
      <c r="BL181" s="120"/>
      <c r="BM181" s="120"/>
      <c r="BN181" s="120"/>
    </row>
    <row r="182" spans="58:66">
      <c r="BF182" s="120"/>
      <c r="BG182" s="120"/>
      <c r="BH182" s="120"/>
      <c r="BI182" s="120"/>
      <c r="BJ182" s="120"/>
      <c r="BK182" s="120"/>
      <c r="BL182" s="120"/>
      <c r="BM182" s="120"/>
      <c r="BN182" s="120"/>
    </row>
    <row r="183" spans="58:66">
      <c r="BF183" s="120"/>
      <c r="BG183" s="120"/>
      <c r="BH183" s="120"/>
      <c r="BI183" s="120"/>
      <c r="BJ183" s="120"/>
      <c r="BK183" s="120"/>
      <c r="BL183" s="120"/>
      <c r="BM183" s="120"/>
      <c r="BN183" s="120"/>
    </row>
    <row r="184" spans="58:66">
      <c r="BF184" s="120"/>
      <c r="BG184" s="120"/>
      <c r="BH184" s="120"/>
      <c r="BI184" s="120"/>
      <c r="BJ184" s="120"/>
      <c r="BK184" s="120"/>
      <c r="BL184" s="120"/>
      <c r="BM184" s="120"/>
      <c r="BN184" s="120"/>
    </row>
    <row r="185" spans="58:66">
      <c r="BF185" s="120"/>
      <c r="BG185" s="120"/>
      <c r="BH185" s="120"/>
      <c r="BI185" s="120"/>
      <c r="BJ185" s="120"/>
      <c r="BK185" s="120"/>
      <c r="BL185" s="120"/>
      <c r="BM185" s="120"/>
      <c r="BN185" s="120"/>
    </row>
    <row r="186" spans="58:66">
      <c r="BF186" s="120"/>
      <c r="BG186" s="120"/>
      <c r="BH186" s="120"/>
      <c r="BI186" s="120"/>
      <c r="BJ186" s="120"/>
      <c r="BK186" s="120"/>
      <c r="BL186" s="120"/>
      <c r="BM186" s="120"/>
      <c r="BN186" s="120"/>
    </row>
    <row r="187" spans="58:66">
      <c r="BF187" s="120"/>
      <c r="BG187" s="120"/>
      <c r="BH187" s="120"/>
      <c r="BI187" s="120"/>
      <c r="BJ187" s="120"/>
      <c r="BK187" s="120"/>
      <c r="BL187" s="120"/>
      <c r="BM187" s="120"/>
      <c r="BN187" s="120"/>
    </row>
    <row r="188" spans="58:66">
      <c r="BF188" s="120"/>
      <c r="BG188" s="120"/>
      <c r="BH188" s="120"/>
      <c r="BI188" s="120"/>
      <c r="BJ188" s="120"/>
      <c r="BK188" s="120"/>
      <c r="BL188" s="120"/>
      <c r="BM188" s="120"/>
      <c r="BN188" s="120"/>
    </row>
    <row r="189" spans="58:66">
      <c r="BF189" s="120"/>
      <c r="BG189" s="120"/>
      <c r="BH189" s="120"/>
      <c r="BI189" s="120"/>
      <c r="BJ189" s="120"/>
      <c r="BK189" s="120"/>
      <c r="BL189" s="120"/>
      <c r="BM189" s="120"/>
      <c r="BN189" s="120"/>
    </row>
    <row r="190" spans="58:66">
      <c r="BF190" s="120"/>
      <c r="BG190" s="120"/>
      <c r="BH190" s="120"/>
      <c r="BI190" s="120"/>
      <c r="BJ190" s="120"/>
      <c r="BK190" s="120"/>
      <c r="BL190" s="120"/>
      <c r="BM190" s="120"/>
      <c r="BN190" s="120"/>
    </row>
    <row r="191" spans="58:66">
      <c r="BF191" s="120"/>
      <c r="BG191" s="120"/>
      <c r="BH191" s="120"/>
      <c r="BI191" s="120"/>
      <c r="BJ191" s="120"/>
      <c r="BK191" s="120"/>
      <c r="BL191" s="120"/>
      <c r="BM191" s="120"/>
      <c r="BN191" s="120"/>
    </row>
    <row r="192" spans="58:66">
      <c r="BF192" s="120"/>
      <c r="BG192" s="120"/>
      <c r="BH192" s="120"/>
      <c r="BI192" s="120"/>
      <c r="BJ192" s="120"/>
      <c r="BK192" s="120"/>
      <c r="BL192" s="120"/>
      <c r="BM192" s="120"/>
      <c r="BN192" s="120"/>
    </row>
    <row r="193" spans="58:66">
      <c r="BF193" s="120"/>
      <c r="BG193" s="120"/>
      <c r="BH193" s="120"/>
      <c r="BI193" s="120"/>
      <c r="BJ193" s="120"/>
      <c r="BK193" s="120"/>
      <c r="BL193" s="120"/>
      <c r="BM193" s="120"/>
      <c r="BN193" s="120"/>
    </row>
    <row r="194" spans="58:66">
      <c r="BF194" s="120"/>
      <c r="BG194" s="120"/>
      <c r="BH194" s="120"/>
      <c r="BI194" s="120"/>
      <c r="BJ194" s="120"/>
      <c r="BK194" s="120"/>
      <c r="BL194" s="120"/>
      <c r="BM194" s="120"/>
      <c r="BN194" s="120"/>
    </row>
    <row r="195" spans="58:66">
      <c r="BF195" s="120"/>
      <c r="BG195" s="120"/>
      <c r="BH195" s="120"/>
      <c r="BI195" s="120"/>
      <c r="BJ195" s="120"/>
      <c r="BK195" s="120"/>
      <c r="BL195" s="120"/>
      <c r="BM195" s="120"/>
      <c r="BN195" s="120"/>
    </row>
    <row r="196" spans="58:66">
      <c r="BF196" s="120"/>
      <c r="BG196" s="120"/>
      <c r="BH196" s="120"/>
      <c r="BI196" s="120"/>
      <c r="BJ196" s="120"/>
      <c r="BK196" s="120"/>
      <c r="BL196" s="120"/>
      <c r="BM196" s="120"/>
      <c r="BN196" s="120"/>
    </row>
    <row r="197" spans="58:66">
      <c r="BF197" s="120"/>
      <c r="BG197" s="120"/>
      <c r="BH197" s="120"/>
      <c r="BI197" s="120"/>
      <c r="BJ197" s="120"/>
      <c r="BK197" s="120"/>
      <c r="BL197" s="120"/>
      <c r="BM197" s="120"/>
      <c r="BN197" s="120"/>
    </row>
    <row r="198" spans="58:66">
      <c r="BF198" s="120"/>
      <c r="BG198" s="120"/>
      <c r="BH198" s="120"/>
      <c r="BI198" s="120"/>
      <c r="BJ198" s="120"/>
      <c r="BK198" s="120"/>
      <c r="BL198" s="120"/>
      <c r="BM198" s="120"/>
      <c r="BN198" s="120"/>
    </row>
    <row r="199" spans="58:66">
      <c r="BF199" s="120"/>
      <c r="BG199" s="120"/>
      <c r="BH199" s="120"/>
      <c r="BI199" s="120"/>
      <c r="BJ199" s="120"/>
      <c r="BK199" s="120"/>
      <c r="BL199" s="120"/>
      <c r="BM199" s="120"/>
      <c r="BN199" s="120"/>
    </row>
    <row r="200" spans="58:66">
      <c r="BF200" s="120"/>
      <c r="BG200" s="120"/>
      <c r="BH200" s="120"/>
      <c r="BI200" s="120"/>
      <c r="BJ200" s="120"/>
      <c r="BK200" s="120"/>
      <c r="BL200" s="120"/>
      <c r="BM200" s="120"/>
      <c r="BN200" s="120"/>
    </row>
    <row r="201" spans="58:66">
      <c r="BF201" s="120"/>
      <c r="BG201" s="120"/>
      <c r="BH201" s="120"/>
      <c r="BI201" s="120"/>
      <c r="BJ201" s="120"/>
      <c r="BK201" s="120"/>
      <c r="BL201" s="120"/>
      <c r="BM201" s="120"/>
      <c r="BN201" s="120"/>
    </row>
    <row r="202" spans="58:66">
      <c r="BF202" s="120"/>
      <c r="BG202" s="120"/>
      <c r="BH202" s="120"/>
      <c r="BI202" s="120"/>
      <c r="BJ202" s="120"/>
      <c r="BK202" s="120"/>
      <c r="BL202" s="120"/>
      <c r="BM202" s="120"/>
      <c r="BN202" s="120"/>
    </row>
    <row r="203" spans="58:66">
      <c r="BF203" s="120"/>
      <c r="BG203" s="120"/>
      <c r="BH203" s="120"/>
      <c r="BI203" s="120"/>
      <c r="BJ203" s="120"/>
      <c r="BK203" s="120"/>
      <c r="BL203" s="120"/>
      <c r="BM203" s="120"/>
      <c r="BN203" s="120"/>
    </row>
    <row r="204" spans="58:66">
      <c r="BF204" s="120"/>
      <c r="BG204" s="120"/>
      <c r="BH204" s="120"/>
      <c r="BI204" s="120"/>
      <c r="BJ204" s="120"/>
      <c r="BK204" s="120"/>
      <c r="BL204" s="120"/>
      <c r="BM204" s="120"/>
      <c r="BN204" s="120"/>
    </row>
    <row r="205" spans="58:66">
      <c r="BF205" s="120"/>
      <c r="BG205" s="120"/>
      <c r="BH205" s="120"/>
      <c r="BI205" s="120"/>
      <c r="BJ205" s="120"/>
      <c r="BK205" s="120"/>
      <c r="BL205" s="120"/>
      <c r="BM205" s="120"/>
      <c r="BN205" s="120"/>
    </row>
    <row r="206" spans="58:66">
      <c r="BF206" s="120"/>
      <c r="BG206" s="120"/>
      <c r="BH206" s="120"/>
      <c r="BI206" s="120"/>
      <c r="BJ206" s="120"/>
      <c r="BK206" s="120"/>
      <c r="BL206" s="120"/>
      <c r="BM206" s="120"/>
      <c r="BN206" s="120"/>
    </row>
    <row r="207" spans="58:66">
      <c r="BF207" s="120"/>
      <c r="BG207" s="120"/>
      <c r="BH207" s="120"/>
      <c r="BI207" s="120"/>
      <c r="BJ207" s="120"/>
      <c r="BK207" s="120"/>
      <c r="BL207" s="120"/>
      <c r="BM207" s="120"/>
      <c r="BN207" s="120"/>
    </row>
    <row r="208" spans="58:66">
      <c r="BF208" s="120"/>
      <c r="BG208" s="120"/>
      <c r="BH208" s="120"/>
      <c r="BI208" s="120"/>
      <c r="BJ208" s="120"/>
      <c r="BK208" s="120"/>
      <c r="BL208" s="120"/>
      <c r="BM208" s="120"/>
      <c r="BN208" s="120"/>
    </row>
    <row r="209" spans="58:66">
      <c r="BF209" s="120"/>
      <c r="BG209" s="120"/>
      <c r="BH209" s="120"/>
      <c r="BI209" s="120"/>
      <c r="BJ209" s="120"/>
      <c r="BK209" s="120"/>
      <c r="BL209" s="120"/>
      <c r="BM209" s="120"/>
      <c r="BN209" s="120"/>
    </row>
    <row r="210" spans="58:66">
      <c r="BF210" s="120"/>
      <c r="BG210" s="120"/>
      <c r="BH210" s="120"/>
      <c r="BI210" s="120"/>
      <c r="BJ210" s="120"/>
      <c r="BK210" s="120"/>
      <c r="BL210" s="120"/>
      <c r="BM210" s="120"/>
      <c r="BN210" s="120"/>
    </row>
    <row r="211" spans="58:66">
      <c r="BF211" s="120"/>
      <c r="BG211" s="120"/>
      <c r="BH211" s="120"/>
      <c r="BI211" s="120"/>
      <c r="BJ211" s="120"/>
      <c r="BK211" s="120"/>
      <c r="BL211" s="120"/>
      <c r="BM211" s="120"/>
      <c r="BN211" s="120"/>
    </row>
    <row r="212" spans="58:66">
      <c r="BF212" s="120"/>
      <c r="BG212" s="120"/>
      <c r="BH212" s="120"/>
      <c r="BI212" s="120"/>
      <c r="BJ212" s="120"/>
      <c r="BK212" s="120"/>
      <c r="BL212" s="120"/>
      <c r="BM212" s="120"/>
      <c r="BN212" s="120"/>
    </row>
    <row r="213" spans="58:66">
      <c r="BF213" s="120"/>
      <c r="BG213" s="120"/>
      <c r="BH213" s="120"/>
      <c r="BI213" s="120"/>
      <c r="BJ213" s="120"/>
      <c r="BK213" s="120"/>
      <c r="BL213" s="120"/>
      <c r="BM213" s="120"/>
      <c r="BN213" s="120"/>
    </row>
    <row r="214" spans="58:66">
      <c r="BF214" s="120"/>
      <c r="BG214" s="120"/>
      <c r="BH214" s="120"/>
      <c r="BI214" s="120"/>
      <c r="BJ214" s="120"/>
      <c r="BK214" s="120"/>
      <c r="BL214" s="120"/>
      <c r="BM214" s="120"/>
      <c r="BN214" s="120"/>
    </row>
    <row r="215" spans="58:66">
      <c r="BF215" s="120"/>
      <c r="BG215" s="120"/>
      <c r="BH215" s="120"/>
      <c r="BI215" s="120"/>
      <c r="BJ215" s="120"/>
      <c r="BK215" s="120"/>
      <c r="BL215" s="120"/>
      <c r="BM215" s="120"/>
      <c r="BN215" s="120"/>
    </row>
    <row r="216" spans="58:66">
      <c r="BF216" s="120"/>
      <c r="BG216" s="120"/>
      <c r="BH216" s="120"/>
      <c r="BI216" s="120"/>
      <c r="BJ216" s="120"/>
      <c r="BK216" s="120"/>
      <c r="BL216" s="120"/>
      <c r="BM216" s="120"/>
      <c r="BN216" s="120"/>
    </row>
    <row r="217" spans="58:66">
      <c r="BF217" s="120"/>
      <c r="BG217" s="120"/>
      <c r="BH217" s="120"/>
      <c r="BI217" s="120"/>
      <c r="BJ217" s="120"/>
      <c r="BK217" s="120"/>
      <c r="BL217" s="120"/>
      <c r="BM217" s="120"/>
      <c r="BN217" s="120"/>
    </row>
    <row r="218" spans="58:66">
      <c r="BF218" s="120"/>
      <c r="BG218" s="120"/>
      <c r="BH218" s="120"/>
      <c r="BI218" s="120"/>
      <c r="BJ218" s="120"/>
      <c r="BK218" s="120"/>
      <c r="BL218" s="120"/>
      <c r="BM218" s="120"/>
      <c r="BN218" s="120"/>
    </row>
    <row r="219" spans="58:66">
      <c r="BF219" s="120"/>
      <c r="BG219" s="120"/>
      <c r="BH219" s="120"/>
      <c r="BI219" s="120"/>
      <c r="BJ219" s="120"/>
      <c r="BK219" s="120"/>
      <c r="BL219" s="120"/>
      <c r="BM219" s="120"/>
      <c r="BN219" s="120"/>
    </row>
    <row r="220" spans="58:66">
      <c r="BF220" s="120"/>
      <c r="BG220" s="120"/>
      <c r="BH220" s="120"/>
      <c r="BI220" s="120"/>
      <c r="BJ220" s="120"/>
      <c r="BK220" s="120"/>
      <c r="BL220" s="120"/>
      <c r="BM220" s="120"/>
      <c r="BN220" s="120"/>
    </row>
    <row r="221" spans="58:66">
      <c r="BF221" s="120"/>
      <c r="BG221" s="120"/>
      <c r="BH221" s="120"/>
      <c r="BI221" s="120"/>
      <c r="BJ221" s="120"/>
      <c r="BK221" s="120"/>
      <c r="BL221" s="120"/>
      <c r="BM221" s="120"/>
      <c r="BN221" s="120"/>
    </row>
    <row r="222" spans="58:66">
      <c r="BF222" s="120"/>
      <c r="BG222" s="120"/>
      <c r="BH222" s="120"/>
      <c r="BI222" s="120"/>
      <c r="BJ222" s="120"/>
      <c r="BK222" s="120"/>
      <c r="BL222" s="120"/>
      <c r="BM222" s="120"/>
      <c r="BN222" s="120"/>
    </row>
    <row r="223" spans="58:66">
      <c r="BF223" s="120"/>
      <c r="BG223" s="120"/>
      <c r="BH223" s="120"/>
      <c r="BI223" s="120"/>
      <c r="BJ223" s="120"/>
      <c r="BK223" s="120"/>
      <c r="BL223" s="120"/>
      <c r="BM223" s="120"/>
      <c r="BN223" s="120"/>
    </row>
    <row r="224" spans="58:66">
      <c r="BF224" s="120"/>
      <c r="BG224" s="120"/>
      <c r="BH224" s="120"/>
      <c r="BI224" s="120"/>
      <c r="BJ224" s="120"/>
      <c r="BK224" s="120"/>
      <c r="BL224" s="120"/>
      <c r="BM224" s="120"/>
      <c r="BN224" s="120"/>
    </row>
    <row r="225" spans="58:66">
      <c r="BF225" s="120"/>
      <c r="BG225" s="120"/>
      <c r="BH225" s="120"/>
      <c r="BI225" s="120"/>
      <c r="BJ225" s="120"/>
      <c r="BK225" s="120"/>
      <c r="BL225" s="120"/>
      <c r="BM225" s="120"/>
      <c r="BN225" s="120"/>
    </row>
    <row r="226" spans="58:66">
      <c r="BF226" s="120"/>
      <c r="BG226" s="120"/>
      <c r="BH226" s="120"/>
      <c r="BI226" s="120"/>
      <c r="BJ226" s="120"/>
      <c r="BK226" s="120"/>
      <c r="BL226" s="120"/>
      <c r="BM226" s="120"/>
      <c r="BN226" s="120"/>
    </row>
    <row r="227" spans="58:66">
      <c r="BF227" s="120"/>
      <c r="BG227" s="120"/>
      <c r="BH227" s="120"/>
      <c r="BI227" s="120"/>
      <c r="BJ227" s="120"/>
      <c r="BK227" s="120"/>
      <c r="BL227" s="120"/>
      <c r="BM227" s="120"/>
      <c r="BN227" s="120"/>
    </row>
    <row r="228" spans="58:66">
      <c r="BF228" s="120"/>
      <c r="BG228" s="120"/>
      <c r="BH228" s="120"/>
      <c r="BI228" s="120"/>
      <c r="BJ228" s="120"/>
      <c r="BK228" s="120"/>
      <c r="BL228" s="120"/>
      <c r="BM228" s="120"/>
      <c r="BN228" s="120"/>
    </row>
    <row r="229" spans="58:66">
      <c r="BF229" s="120"/>
      <c r="BG229" s="120"/>
      <c r="BH229" s="120"/>
      <c r="BI229" s="120"/>
      <c r="BJ229" s="120"/>
      <c r="BK229" s="120"/>
      <c r="BL229" s="120"/>
      <c r="BM229" s="120"/>
      <c r="BN229" s="120"/>
    </row>
    <row r="230" spans="58:66">
      <c r="BF230" s="120"/>
      <c r="BG230" s="120"/>
      <c r="BH230" s="120"/>
      <c r="BI230" s="120"/>
      <c r="BJ230" s="120"/>
      <c r="BK230" s="120"/>
      <c r="BL230" s="120"/>
      <c r="BM230" s="120"/>
      <c r="BN230" s="120"/>
    </row>
    <row r="231" spans="58:66">
      <c r="BF231" s="120"/>
      <c r="BG231" s="120"/>
      <c r="BH231" s="120"/>
      <c r="BI231" s="120"/>
      <c r="BJ231" s="120"/>
      <c r="BK231" s="120"/>
      <c r="BL231" s="120"/>
      <c r="BM231" s="120"/>
      <c r="BN231" s="120"/>
    </row>
    <row r="232" spans="58:66">
      <c r="BF232" s="120"/>
      <c r="BG232" s="120"/>
      <c r="BH232" s="120"/>
      <c r="BI232" s="120"/>
      <c r="BJ232" s="120"/>
      <c r="BK232" s="120"/>
      <c r="BL232" s="120"/>
      <c r="BM232" s="120"/>
      <c r="BN232" s="120"/>
    </row>
    <row r="233" spans="58:66">
      <c r="BF233" s="120"/>
      <c r="BG233" s="120"/>
      <c r="BH233" s="120"/>
      <c r="BI233" s="120"/>
      <c r="BJ233" s="120"/>
      <c r="BK233" s="120"/>
      <c r="BL233" s="120"/>
      <c r="BM233" s="120"/>
      <c r="BN233" s="120"/>
    </row>
    <row r="234" spans="58:66">
      <c r="BF234" s="120"/>
      <c r="BG234" s="120"/>
      <c r="BH234" s="120"/>
      <c r="BI234" s="120"/>
      <c r="BJ234" s="120"/>
      <c r="BK234" s="120"/>
      <c r="BL234" s="120"/>
      <c r="BM234" s="120"/>
      <c r="BN234" s="120"/>
    </row>
    <row r="235" spans="58:66">
      <c r="BF235" s="120"/>
      <c r="BG235" s="120"/>
      <c r="BH235" s="120"/>
      <c r="BI235" s="120"/>
      <c r="BJ235" s="120"/>
      <c r="BK235" s="120"/>
      <c r="BL235" s="120"/>
      <c r="BM235" s="120"/>
      <c r="BN235" s="120"/>
    </row>
    <row r="236" spans="58:66">
      <c r="BF236" s="120"/>
      <c r="BG236" s="120"/>
      <c r="BH236" s="120"/>
      <c r="BI236" s="120"/>
      <c r="BJ236" s="120"/>
      <c r="BK236" s="120"/>
      <c r="BL236" s="120"/>
      <c r="BM236" s="120"/>
      <c r="BN236" s="120"/>
    </row>
    <row r="237" spans="58:66">
      <c r="BF237" s="120"/>
      <c r="BG237" s="120"/>
      <c r="BH237" s="120"/>
      <c r="BI237" s="120"/>
      <c r="BJ237" s="120"/>
      <c r="BK237" s="120"/>
      <c r="BL237" s="120"/>
      <c r="BM237" s="120"/>
      <c r="BN237" s="120"/>
    </row>
    <row r="238" spans="58:66">
      <c r="BF238" s="120"/>
      <c r="BG238" s="120"/>
      <c r="BH238" s="120"/>
      <c r="BI238" s="120"/>
      <c r="BJ238" s="120"/>
      <c r="BK238" s="120"/>
      <c r="BL238" s="120"/>
      <c r="BM238" s="120"/>
      <c r="BN238" s="120"/>
    </row>
    <row r="239" spans="58:66">
      <c r="BF239" s="120"/>
      <c r="BG239" s="120"/>
      <c r="BH239" s="120"/>
      <c r="BI239" s="120"/>
      <c r="BJ239" s="120"/>
      <c r="BK239" s="120"/>
      <c r="BL239" s="120"/>
      <c r="BM239" s="120"/>
      <c r="BN239" s="120"/>
    </row>
    <row r="240" spans="58:66">
      <c r="BF240" s="120"/>
      <c r="BG240" s="120"/>
      <c r="BH240" s="120"/>
      <c r="BI240" s="120"/>
      <c r="BJ240" s="120"/>
      <c r="BK240" s="120"/>
      <c r="BL240" s="120"/>
      <c r="BM240" s="120"/>
      <c r="BN240" s="120"/>
    </row>
    <row r="241" spans="58:66">
      <c r="BF241" s="120"/>
      <c r="BG241" s="120"/>
      <c r="BH241" s="120"/>
      <c r="BI241" s="120"/>
      <c r="BJ241" s="120"/>
      <c r="BK241" s="120"/>
      <c r="BL241" s="120"/>
      <c r="BM241" s="120"/>
      <c r="BN241" s="120"/>
    </row>
    <row r="242" spans="58:66">
      <c r="BF242" s="120"/>
      <c r="BG242" s="120"/>
      <c r="BH242" s="120"/>
      <c r="BI242" s="120"/>
      <c r="BJ242" s="120"/>
      <c r="BK242" s="120"/>
      <c r="BL242" s="120"/>
      <c r="BM242" s="120"/>
      <c r="BN242" s="120"/>
    </row>
    <row r="243" spans="58:66">
      <c r="BF243" s="120"/>
      <c r="BG243" s="120"/>
      <c r="BH243" s="120"/>
      <c r="BI243" s="120"/>
      <c r="BJ243" s="120"/>
      <c r="BK243" s="120"/>
      <c r="BL243" s="120"/>
      <c r="BM243" s="120"/>
      <c r="BN243" s="120"/>
    </row>
    <row r="244" spans="58:66">
      <c r="BF244" s="120"/>
      <c r="BG244" s="120"/>
      <c r="BH244" s="120"/>
      <c r="BI244" s="120"/>
      <c r="BJ244" s="120"/>
      <c r="BK244" s="120"/>
      <c r="BL244" s="120"/>
      <c r="BM244" s="120"/>
      <c r="BN244" s="120"/>
    </row>
    <row r="245" spans="58:66">
      <c r="BF245" s="120"/>
      <c r="BG245" s="120"/>
      <c r="BH245" s="120"/>
      <c r="BI245" s="120"/>
      <c r="BJ245" s="120"/>
      <c r="BK245" s="120"/>
      <c r="BL245" s="120"/>
      <c r="BM245" s="120"/>
      <c r="BN245" s="120"/>
    </row>
    <row r="246" spans="58:66">
      <c r="BF246" s="120"/>
      <c r="BG246" s="120"/>
      <c r="BH246" s="120"/>
      <c r="BI246" s="120"/>
      <c r="BJ246" s="120"/>
      <c r="BK246" s="120"/>
      <c r="BL246" s="120"/>
      <c r="BM246" s="120"/>
      <c r="BN246" s="120"/>
    </row>
    <row r="247" spans="58:66">
      <c r="BF247" s="120"/>
      <c r="BG247" s="120"/>
      <c r="BH247" s="120"/>
      <c r="BI247" s="120"/>
      <c r="BJ247" s="120"/>
      <c r="BK247" s="120"/>
      <c r="BL247" s="120"/>
      <c r="BM247" s="120"/>
      <c r="BN247" s="120"/>
    </row>
    <row r="248" spans="58:66">
      <c r="BF248" s="120"/>
      <c r="BG248" s="120"/>
      <c r="BH248" s="120"/>
      <c r="BI248" s="120"/>
      <c r="BJ248" s="120"/>
      <c r="BK248" s="120"/>
      <c r="BL248" s="120"/>
      <c r="BM248" s="120"/>
      <c r="BN248" s="120"/>
    </row>
    <row r="249" spans="58:66">
      <c r="BF249" s="120"/>
      <c r="BG249" s="120"/>
      <c r="BH249" s="120"/>
      <c r="BI249" s="120"/>
      <c r="BJ249" s="120"/>
      <c r="BK249" s="120"/>
      <c r="BL249" s="120"/>
      <c r="BM249" s="120"/>
      <c r="BN249" s="120"/>
    </row>
    <row r="250" spans="58:66">
      <c r="BF250" s="120"/>
      <c r="BG250" s="120"/>
      <c r="BH250" s="120"/>
      <c r="BI250" s="120"/>
      <c r="BJ250" s="120"/>
      <c r="BK250" s="120"/>
      <c r="BL250" s="120"/>
      <c r="BM250" s="120"/>
      <c r="BN250" s="120"/>
    </row>
    <row r="251" spans="58:66">
      <c r="BF251" s="120"/>
      <c r="BG251" s="120"/>
      <c r="BH251" s="120"/>
      <c r="BI251" s="120"/>
      <c r="BJ251" s="120"/>
      <c r="BK251" s="120"/>
      <c r="BL251" s="120"/>
      <c r="BM251" s="120"/>
      <c r="BN251" s="120"/>
    </row>
    <row r="252" spans="58:66">
      <c r="BF252" s="120"/>
      <c r="BG252" s="120"/>
      <c r="BH252" s="120"/>
      <c r="BI252" s="120"/>
      <c r="BJ252" s="120"/>
      <c r="BK252" s="120"/>
      <c r="BL252" s="120"/>
      <c r="BM252" s="120"/>
      <c r="BN252" s="120"/>
    </row>
    <row r="253" spans="58:66">
      <c r="BF253" s="120"/>
      <c r="BG253" s="120"/>
      <c r="BH253" s="120"/>
      <c r="BI253" s="120"/>
      <c r="BJ253" s="120"/>
      <c r="BK253" s="120"/>
      <c r="BL253" s="120"/>
      <c r="BM253" s="120"/>
      <c r="BN253" s="120"/>
    </row>
    <row r="254" spans="58:66">
      <c r="BF254" s="120"/>
      <c r="BG254" s="120"/>
      <c r="BH254" s="120"/>
      <c r="BI254" s="120"/>
      <c r="BJ254" s="120"/>
      <c r="BK254" s="120"/>
      <c r="BL254" s="120"/>
      <c r="BM254" s="120"/>
      <c r="BN254" s="120"/>
    </row>
    <row r="255" spans="58:66">
      <c r="BF255" s="120"/>
      <c r="BG255" s="120"/>
      <c r="BH255" s="120"/>
      <c r="BI255" s="120"/>
      <c r="BJ255" s="120"/>
      <c r="BK255" s="120"/>
      <c r="BL255" s="120"/>
      <c r="BM255" s="120"/>
      <c r="BN255" s="120"/>
    </row>
    <row r="256" spans="58:66">
      <c r="BF256" s="120"/>
      <c r="BG256" s="120"/>
      <c r="BH256" s="120"/>
      <c r="BI256" s="120"/>
      <c r="BJ256" s="120"/>
      <c r="BK256" s="120"/>
      <c r="BL256" s="120"/>
      <c r="BM256" s="120"/>
      <c r="BN256" s="120"/>
    </row>
    <row r="257" spans="58:66">
      <c r="BF257" s="120"/>
      <c r="BG257" s="120"/>
      <c r="BH257" s="120"/>
      <c r="BI257" s="120"/>
      <c r="BJ257" s="120"/>
      <c r="BK257" s="120"/>
      <c r="BL257" s="120"/>
      <c r="BM257" s="120"/>
      <c r="BN257" s="120"/>
    </row>
    <row r="258" spans="58:66">
      <c r="BF258" s="120"/>
      <c r="BG258" s="120"/>
      <c r="BH258" s="120"/>
      <c r="BI258" s="120"/>
      <c r="BJ258" s="120"/>
      <c r="BK258" s="120"/>
      <c r="BL258" s="120"/>
      <c r="BM258" s="120"/>
      <c r="BN258" s="120"/>
    </row>
    <row r="259" spans="58:66">
      <c r="BF259" s="120"/>
      <c r="BG259" s="120"/>
      <c r="BH259" s="120"/>
      <c r="BI259" s="120"/>
      <c r="BJ259" s="120"/>
      <c r="BK259" s="120"/>
      <c r="BL259" s="120"/>
      <c r="BM259" s="120"/>
      <c r="BN259" s="120"/>
    </row>
    <row r="260" spans="58:66">
      <c r="BF260" s="120"/>
      <c r="BG260" s="120"/>
      <c r="BH260" s="120"/>
      <c r="BI260" s="120"/>
      <c r="BJ260" s="120"/>
      <c r="BK260" s="120"/>
      <c r="BL260" s="120"/>
      <c r="BM260" s="120"/>
      <c r="BN260" s="120"/>
    </row>
    <row r="261" spans="58:66">
      <c r="BF261" s="120"/>
      <c r="BG261" s="120"/>
      <c r="BH261" s="120"/>
      <c r="BI261" s="120"/>
      <c r="BJ261" s="120"/>
      <c r="BK261" s="120"/>
      <c r="BL261" s="120"/>
      <c r="BM261" s="120"/>
      <c r="BN261" s="120"/>
    </row>
    <row r="262" spans="58:66">
      <c r="BF262" s="120"/>
      <c r="BG262" s="120"/>
      <c r="BH262" s="120"/>
      <c r="BI262" s="120"/>
      <c r="BJ262" s="120"/>
      <c r="BK262" s="120"/>
      <c r="BL262" s="120"/>
      <c r="BM262" s="120"/>
      <c r="BN262" s="120"/>
    </row>
    <row r="263" spans="58:66">
      <c r="BF263" s="120"/>
      <c r="BG263" s="120"/>
      <c r="BH263" s="120"/>
      <c r="BI263" s="120"/>
      <c r="BJ263" s="120"/>
      <c r="BK263" s="120"/>
      <c r="BL263" s="120"/>
      <c r="BM263" s="120"/>
      <c r="BN263" s="120"/>
    </row>
    <row r="264" spans="58:66">
      <c r="BF264" s="120"/>
      <c r="BG264" s="120"/>
      <c r="BH264" s="120"/>
      <c r="BI264" s="120"/>
      <c r="BJ264" s="120"/>
      <c r="BK264" s="120"/>
      <c r="BL264" s="120"/>
      <c r="BM264" s="120"/>
      <c r="BN264" s="120"/>
    </row>
    <row r="265" spans="58:66">
      <c r="BF265" s="120"/>
      <c r="BG265" s="120"/>
      <c r="BH265" s="120"/>
      <c r="BI265" s="120"/>
      <c r="BJ265" s="120"/>
      <c r="BK265" s="120"/>
      <c r="BL265" s="120"/>
      <c r="BM265" s="120"/>
      <c r="BN265" s="120"/>
    </row>
    <row r="266" spans="58:66">
      <c r="BF266" s="120"/>
      <c r="BG266" s="120"/>
      <c r="BH266" s="120"/>
      <c r="BI266" s="120"/>
      <c r="BJ266" s="120"/>
      <c r="BK266" s="120"/>
      <c r="BL266" s="120"/>
      <c r="BM266" s="120"/>
      <c r="BN266" s="120"/>
    </row>
    <row r="267" spans="58:66">
      <c r="BF267" s="120"/>
      <c r="BG267" s="120"/>
      <c r="BH267" s="120"/>
      <c r="BI267" s="120"/>
      <c r="BJ267" s="120"/>
      <c r="BK267" s="120"/>
      <c r="BL267" s="120"/>
      <c r="BM267" s="120"/>
      <c r="BN267" s="120"/>
    </row>
    <row r="268" spans="58:66">
      <c r="BF268" s="120"/>
      <c r="BG268" s="120"/>
      <c r="BH268" s="120"/>
      <c r="BI268" s="120"/>
      <c r="BJ268" s="120"/>
      <c r="BK268" s="120"/>
      <c r="BL268" s="120"/>
      <c r="BM268" s="120"/>
      <c r="BN268" s="120"/>
    </row>
    <row r="269" spans="58:66">
      <c r="BF269" s="120"/>
      <c r="BG269" s="120"/>
      <c r="BH269" s="120"/>
      <c r="BI269" s="120"/>
      <c r="BJ269" s="120"/>
      <c r="BK269" s="120"/>
      <c r="BL269" s="120"/>
      <c r="BM269" s="120"/>
      <c r="BN269" s="120"/>
    </row>
    <row r="270" spans="58:66">
      <c r="BF270" s="120"/>
      <c r="BG270" s="120"/>
      <c r="BH270" s="120"/>
      <c r="BI270" s="120"/>
      <c r="BJ270" s="120"/>
      <c r="BK270" s="120"/>
      <c r="BL270" s="120"/>
      <c r="BM270" s="120"/>
      <c r="BN270" s="120"/>
    </row>
    <row r="271" spans="58:66">
      <c r="BF271" s="120"/>
      <c r="BG271" s="120"/>
      <c r="BH271" s="120"/>
      <c r="BI271" s="120"/>
      <c r="BJ271" s="120"/>
      <c r="BK271" s="120"/>
      <c r="BL271" s="120"/>
      <c r="BM271" s="120"/>
      <c r="BN271" s="120"/>
    </row>
    <row r="272" spans="58:66">
      <c r="BF272" s="120"/>
      <c r="BG272" s="120"/>
      <c r="BH272" s="120"/>
      <c r="BI272" s="120"/>
      <c r="BJ272" s="120"/>
      <c r="BK272" s="120"/>
      <c r="BL272" s="120"/>
      <c r="BM272" s="120"/>
      <c r="BN272" s="120"/>
    </row>
    <row r="273" spans="58:66">
      <c r="BF273" s="120"/>
      <c r="BG273" s="120"/>
      <c r="BH273" s="120"/>
      <c r="BI273" s="120"/>
      <c r="BJ273" s="120"/>
      <c r="BK273" s="120"/>
      <c r="BL273" s="120"/>
      <c r="BM273" s="120"/>
      <c r="BN273" s="120"/>
    </row>
    <row r="274" spans="58:66">
      <c r="BF274" s="120"/>
      <c r="BG274" s="120"/>
      <c r="BH274" s="120"/>
      <c r="BI274" s="120"/>
      <c r="BJ274" s="120"/>
      <c r="BK274" s="120"/>
      <c r="BL274" s="120"/>
      <c r="BM274" s="120"/>
      <c r="BN274" s="120"/>
    </row>
    <row r="275" spans="58:66">
      <c r="BF275" s="120"/>
      <c r="BG275" s="120"/>
      <c r="BH275" s="120"/>
      <c r="BI275" s="120"/>
      <c r="BJ275" s="120"/>
      <c r="BK275" s="120"/>
      <c r="BL275" s="120"/>
      <c r="BM275" s="120"/>
      <c r="BN275" s="120"/>
    </row>
    <row r="276" spans="58:66">
      <c r="BF276" s="120"/>
      <c r="BG276" s="120"/>
      <c r="BH276" s="120"/>
      <c r="BI276" s="120"/>
      <c r="BJ276" s="120"/>
      <c r="BK276" s="120"/>
      <c r="BL276" s="120"/>
      <c r="BM276" s="120"/>
      <c r="BN276" s="120"/>
    </row>
    <row r="277" spans="58:66">
      <c r="BF277" s="120"/>
      <c r="BG277" s="120"/>
      <c r="BH277" s="120"/>
      <c r="BI277" s="120"/>
      <c r="BJ277" s="120"/>
      <c r="BK277" s="120"/>
      <c r="BL277" s="120"/>
      <c r="BM277" s="120"/>
      <c r="BN277" s="120"/>
    </row>
    <row r="278" spans="58:66">
      <c r="BF278" s="120"/>
      <c r="BG278" s="120"/>
      <c r="BH278" s="120"/>
      <c r="BI278" s="120"/>
      <c r="BJ278" s="120"/>
      <c r="BK278" s="120"/>
      <c r="BL278" s="120"/>
      <c r="BM278" s="120"/>
      <c r="BN278" s="120"/>
    </row>
    <row r="279" spans="58:66">
      <c r="BF279" s="120"/>
      <c r="BG279" s="120"/>
      <c r="BH279" s="120"/>
      <c r="BI279" s="120"/>
      <c r="BJ279" s="120"/>
      <c r="BK279" s="120"/>
      <c r="BL279" s="120"/>
      <c r="BM279" s="120"/>
      <c r="BN279" s="120"/>
    </row>
    <row r="280" spans="58:66">
      <c r="BF280" s="120"/>
      <c r="BG280" s="120"/>
      <c r="BH280" s="120"/>
      <c r="BI280" s="120"/>
      <c r="BJ280" s="120"/>
      <c r="BK280" s="120"/>
      <c r="BL280" s="120"/>
      <c r="BM280" s="120"/>
      <c r="BN280" s="120"/>
    </row>
    <row r="281" spans="58:66">
      <c r="BF281" s="120"/>
      <c r="BG281" s="120"/>
      <c r="BH281" s="120"/>
      <c r="BI281" s="120"/>
      <c r="BJ281" s="120"/>
      <c r="BK281" s="120"/>
      <c r="BL281" s="120"/>
      <c r="BM281" s="120"/>
      <c r="BN281" s="120"/>
    </row>
    <row r="282" spans="58:66">
      <c r="BF282" s="120"/>
      <c r="BG282" s="120"/>
      <c r="BH282" s="120"/>
      <c r="BI282" s="120"/>
      <c r="BJ282" s="120"/>
      <c r="BK282" s="120"/>
      <c r="BL282" s="120"/>
      <c r="BM282" s="120"/>
      <c r="BN282" s="120"/>
    </row>
    <row r="283" spans="58:66">
      <c r="BF283" s="120"/>
      <c r="BG283" s="120"/>
      <c r="BH283" s="120"/>
      <c r="BI283" s="120"/>
      <c r="BJ283" s="120"/>
      <c r="BK283" s="120"/>
      <c r="BL283" s="120"/>
      <c r="BM283" s="120"/>
      <c r="BN283" s="120"/>
    </row>
    <row r="284" spans="58:66">
      <c r="BF284" s="120"/>
      <c r="BG284" s="120"/>
      <c r="BH284" s="120"/>
      <c r="BI284" s="120"/>
      <c r="BJ284" s="120"/>
      <c r="BK284" s="120"/>
      <c r="BL284" s="120"/>
      <c r="BM284" s="120"/>
      <c r="BN284" s="120"/>
    </row>
    <row r="285" spans="58:66">
      <c r="BF285" s="120"/>
      <c r="BG285" s="120"/>
      <c r="BH285" s="120"/>
      <c r="BI285" s="120"/>
      <c r="BJ285" s="120"/>
      <c r="BK285" s="120"/>
      <c r="BL285" s="120"/>
      <c r="BM285" s="120"/>
      <c r="BN285" s="120"/>
    </row>
    <row r="286" spans="58:66">
      <c r="BF286" s="120"/>
      <c r="BG286" s="120"/>
      <c r="BH286" s="120"/>
      <c r="BI286" s="120"/>
      <c r="BJ286" s="120"/>
      <c r="BK286" s="120"/>
      <c r="BL286" s="120"/>
      <c r="BM286" s="120"/>
      <c r="BN286" s="120"/>
    </row>
    <row r="287" spans="58:66">
      <c r="BF287" s="120"/>
      <c r="BG287" s="120"/>
      <c r="BH287" s="120"/>
      <c r="BI287" s="120"/>
      <c r="BJ287" s="120"/>
      <c r="BK287" s="120"/>
      <c r="BL287" s="120"/>
      <c r="BM287" s="120"/>
      <c r="BN287" s="120"/>
    </row>
    <row r="288" spans="58:66">
      <c r="BF288" s="120"/>
      <c r="BG288" s="120"/>
      <c r="BH288" s="120"/>
      <c r="BI288" s="120"/>
      <c r="BJ288" s="120"/>
      <c r="BK288" s="120"/>
      <c r="BL288" s="120"/>
      <c r="BM288" s="120"/>
      <c r="BN288" s="120"/>
    </row>
    <row r="289" spans="58:66">
      <c r="BF289" s="120"/>
      <c r="BG289" s="120"/>
      <c r="BH289" s="120"/>
      <c r="BI289" s="120"/>
      <c r="BJ289" s="120"/>
      <c r="BK289" s="120"/>
      <c r="BL289" s="120"/>
      <c r="BM289" s="120"/>
      <c r="BN289" s="120"/>
    </row>
    <row r="290" spans="58:66">
      <c r="BF290" s="120"/>
      <c r="BG290" s="120"/>
      <c r="BH290" s="120"/>
      <c r="BI290" s="120"/>
      <c r="BJ290" s="120"/>
      <c r="BK290" s="120"/>
      <c r="BL290" s="120"/>
      <c r="BM290" s="120"/>
      <c r="BN290" s="120"/>
    </row>
    <row r="291" spans="58:66">
      <c r="BF291" s="120"/>
      <c r="BG291" s="120"/>
      <c r="BH291" s="120"/>
      <c r="BI291" s="120"/>
      <c r="BJ291" s="120"/>
      <c r="BK291" s="120"/>
      <c r="BL291" s="120"/>
      <c r="BM291" s="120"/>
      <c r="BN291" s="120"/>
    </row>
    <row r="292" spans="58:66">
      <c r="BF292" s="120"/>
      <c r="BG292" s="120"/>
      <c r="BH292" s="120"/>
      <c r="BI292" s="120"/>
      <c r="BJ292" s="120"/>
      <c r="BK292" s="120"/>
      <c r="BL292" s="120"/>
      <c r="BM292" s="120"/>
      <c r="BN292" s="120"/>
    </row>
    <row r="293" spans="58:66">
      <c r="BF293" s="120"/>
      <c r="BG293" s="120"/>
      <c r="BH293" s="120"/>
      <c r="BI293" s="120"/>
      <c r="BJ293" s="120"/>
      <c r="BK293" s="120"/>
      <c r="BL293" s="120"/>
      <c r="BM293" s="120"/>
      <c r="BN293" s="120"/>
    </row>
    <row r="294" spans="58:66">
      <c r="BF294" s="120"/>
      <c r="BG294" s="120"/>
      <c r="BH294" s="120"/>
      <c r="BI294" s="120"/>
      <c r="BJ294" s="120"/>
      <c r="BK294" s="120"/>
      <c r="BL294" s="120"/>
      <c r="BM294" s="120"/>
      <c r="BN294" s="120"/>
    </row>
    <row r="295" spans="58:66">
      <c r="BF295" s="120"/>
      <c r="BG295" s="120"/>
      <c r="BH295" s="120"/>
      <c r="BI295" s="120"/>
      <c r="BJ295" s="120"/>
      <c r="BK295" s="120"/>
      <c r="BL295" s="120"/>
      <c r="BM295" s="120"/>
      <c r="BN295" s="120"/>
    </row>
    <row r="296" spans="58:66">
      <c r="BF296" s="120"/>
      <c r="BG296" s="120"/>
      <c r="BH296" s="120"/>
      <c r="BI296" s="120"/>
      <c r="BJ296" s="120"/>
      <c r="BK296" s="120"/>
      <c r="BL296" s="120"/>
      <c r="BM296" s="120"/>
      <c r="BN296" s="120"/>
    </row>
    <row r="297" spans="58:66">
      <c r="BF297" s="120"/>
      <c r="BG297" s="120"/>
      <c r="BH297" s="120"/>
      <c r="BI297" s="120"/>
      <c r="BJ297" s="120"/>
      <c r="BK297" s="120"/>
      <c r="BL297" s="120"/>
      <c r="BM297" s="120"/>
      <c r="BN297" s="120"/>
    </row>
    <row r="298" spans="58:66">
      <c r="BF298" s="120"/>
      <c r="BG298" s="120"/>
      <c r="BH298" s="120"/>
      <c r="BI298" s="120"/>
      <c r="BJ298" s="120"/>
      <c r="BK298" s="120"/>
      <c r="BL298" s="120"/>
      <c r="BM298" s="120"/>
      <c r="BN298" s="120"/>
    </row>
    <row r="299" spans="58:66">
      <c r="BF299" s="120"/>
      <c r="BG299" s="120"/>
      <c r="BH299" s="120"/>
      <c r="BI299" s="120"/>
      <c r="BJ299" s="120"/>
      <c r="BK299" s="120"/>
      <c r="BL299" s="120"/>
      <c r="BM299" s="120"/>
      <c r="BN299" s="120"/>
    </row>
    <row r="300" spans="58:66">
      <c r="BF300" s="120"/>
      <c r="BG300" s="120"/>
      <c r="BH300" s="120"/>
      <c r="BI300" s="120"/>
      <c r="BJ300" s="120"/>
      <c r="BK300" s="120"/>
      <c r="BL300" s="120"/>
      <c r="BM300" s="120"/>
      <c r="BN300" s="120"/>
    </row>
    <row r="301" spans="58:66">
      <c r="BF301" s="120"/>
      <c r="BG301" s="120"/>
      <c r="BH301" s="120"/>
      <c r="BI301" s="120"/>
      <c r="BJ301" s="120"/>
      <c r="BK301" s="120"/>
      <c r="BL301" s="120"/>
      <c r="BM301" s="120"/>
      <c r="BN301" s="120"/>
    </row>
    <row r="302" spans="58:66">
      <c r="BF302" s="120"/>
      <c r="BG302" s="120"/>
      <c r="BH302" s="120"/>
      <c r="BI302" s="120"/>
      <c r="BJ302" s="120"/>
      <c r="BK302" s="120"/>
      <c r="BL302" s="120"/>
      <c r="BM302" s="120"/>
      <c r="BN302" s="120"/>
    </row>
    <row r="303" spans="58:66">
      <c r="BF303" s="120"/>
      <c r="BG303" s="120"/>
      <c r="BH303" s="120"/>
      <c r="BI303" s="120"/>
      <c r="BJ303" s="120"/>
      <c r="BK303" s="120"/>
      <c r="BL303" s="120"/>
      <c r="BM303" s="120"/>
      <c r="BN303" s="120"/>
    </row>
    <row r="304" spans="58:66">
      <c r="BF304" s="120"/>
      <c r="BG304" s="120"/>
      <c r="BH304" s="120"/>
      <c r="BI304" s="120"/>
      <c r="BJ304" s="120"/>
      <c r="BK304" s="120"/>
      <c r="BL304" s="120"/>
      <c r="BM304" s="120"/>
      <c r="BN304" s="120"/>
    </row>
    <row r="305" spans="58:66">
      <c r="BF305" s="120"/>
      <c r="BG305" s="120"/>
      <c r="BH305" s="120"/>
      <c r="BI305" s="120"/>
      <c r="BJ305" s="120"/>
      <c r="BK305" s="120"/>
      <c r="BL305" s="120"/>
      <c r="BM305" s="120"/>
      <c r="BN305" s="120"/>
    </row>
    <row r="306" spans="58:66">
      <c r="BF306" s="120"/>
      <c r="BG306" s="120"/>
      <c r="BH306" s="120"/>
      <c r="BI306" s="120"/>
      <c r="BJ306" s="120"/>
      <c r="BK306" s="120"/>
      <c r="BL306" s="120"/>
      <c r="BM306" s="120"/>
      <c r="BN306" s="120"/>
    </row>
    <row r="307" spans="58:66">
      <c r="BF307" s="120"/>
      <c r="BG307" s="120"/>
      <c r="BH307" s="120"/>
      <c r="BI307" s="120"/>
      <c r="BJ307" s="120"/>
      <c r="BK307" s="120"/>
      <c r="BL307" s="120"/>
      <c r="BM307" s="120"/>
      <c r="BN307" s="120"/>
    </row>
    <row r="308" spans="58:66">
      <c r="BF308" s="120"/>
      <c r="BG308" s="120"/>
      <c r="BH308" s="120"/>
      <c r="BI308" s="120"/>
      <c r="BJ308" s="120"/>
      <c r="BK308" s="120"/>
      <c r="BL308" s="120"/>
      <c r="BM308" s="120"/>
      <c r="BN308" s="120"/>
    </row>
    <row r="309" spans="58:66">
      <c r="BF309" s="120"/>
      <c r="BG309" s="120"/>
      <c r="BH309" s="120"/>
      <c r="BI309" s="120"/>
      <c r="BJ309" s="120"/>
      <c r="BK309" s="120"/>
      <c r="BL309" s="120"/>
      <c r="BM309" s="120"/>
      <c r="BN309" s="120"/>
    </row>
    <row r="310" spans="58:66">
      <c r="BF310" s="120"/>
      <c r="BG310" s="120"/>
      <c r="BH310" s="120"/>
      <c r="BI310" s="120"/>
      <c r="BJ310" s="120"/>
      <c r="BK310" s="120"/>
      <c r="BL310" s="120"/>
      <c r="BM310" s="120"/>
      <c r="BN310" s="120"/>
    </row>
    <row r="311" spans="58:66">
      <c r="BF311" s="120"/>
      <c r="BG311" s="120"/>
      <c r="BH311" s="120"/>
      <c r="BI311" s="120"/>
      <c r="BJ311" s="120"/>
      <c r="BK311" s="120"/>
      <c r="BL311" s="120"/>
      <c r="BM311" s="120"/>
      <c r="BN311" s="120"/>
    </row>
    <row r="312" spans="58:66">
      <c r="BF312" s="120"/>
      <c r="BG312" s="120"/>
      <c r="BH312" s="120"/>
      <c r="BI312" s="120"/>
      <c r="BJ312" s="120"/>
      <c r="BK312" s="120"/>
      <c r="BL312" s="120"/>
      <c r="BM312" s="120"/>
      <c r="BN312" s="120"/>
    </row>
    <row r="313" spans="58:66">
      <c r="BF313" s="120"/>
      <c r="BG313" s="120"/>
      <c r="BH313" s="120"/>
      <c r="BI313" s="120"/>
      <c r="BJ313" s="120"/>
      <c r="BK313" s="120"/>
      <c r="BL313" s="120"/>
      <c r="BM313" s="120"/>
      <c r="BN313" s="120"/>
    </row>
    <row r="314" spans="58:66">
      <c r="BF314" s="120"/>
      <c r="BG314" s="120"/>
      <c r="BH314" s="120"/>
      <c r="BI314" s="120"/>
      <c r="BJ314" s="120"/>
      <c r="BK314" s="120"/>
      <c r="BL314" s="120"/>
      <c r="BM314" s="120"/>
      <c r="BN314" s="120"/>
    </row>
    <row r="315" spans="58:66">
      <c r="BF315" s="120"/>
      <c r="BG315" s="120"/>
      <c r="BH315" s="120"/>
      <c r="BI315" s="120"/>
      <c r="BJ315" s="120"/>
      <c r="BK315" s="120"/>
      <c r="BL315" s="120"/>
      <c r="BM315" s="120"/>
      <c r="BN315" s="120"/>
    </row>
    <row r="316" spans="58:66">
      <c r="BF316" s="120"/>
      <c r="BG316" s="120"/>
      <c r="BH316" s="120"/>
      <c r="BI316" s="120"/>
      <c r="BJ316" s="120"/>
      <c r="BK316" s="120"/>
      <c r="BL316" s="120"/>
      <c r="BM316" s="120"/>
      <c r="BN316" s="120"/>
    </row>
    <row r="317" spans="58:66">
      <c r="BF317" s="120"/>
      <c r="BG317" s="120"/>
      <c r="BH317" s="120"/>
      <c r="BI317" s="120"/>
      <c r="BJ317" s="120"/>
      <c r="BK317" s="120"/>
      <c r="BL317" s="120"/>
      <c r="BM317" s="120"/>
      <c r="BN317" s="120"/>
    </row>
    <row r="318" spans="58:66">
      <c r="BF318" s="120"/>
      <c r="BG318" s="120"/>
      <c r="BH318" s="120"/>
      <c r="BI318" s="120"/>
      <c r="BJ318" s="120"/>
      <c r="BK318" s="120"/>
      <c r="BL318" s="120"/>
      <c r="BM318" s="120"/>
      <c r="BN318" s="120"/>
    </row>
    <row r="319" spans="58:66">
      <c r="BF319" s="120"/>
      <c r="BG319" s="120"/>
      <c r="BH319" s="120"/>
      <c r="BI319" s="120"/>
      <c r="BJ319" s="120"/>
      <c r="BK319" s="120"/>
      <c r="BL319" s="120"/>
      <c r="BM319" s="120"/>
      <c r="BN319" s="120"/>
    </row>
    <row r="320" spans="58:66">
      <c r="BF320" s="120"/>
      <c r="BG320" s="120"/>
      <c r="BH320" s="120"/>
      <c r="BI320" s="120"/>
      <c r="BJ320" s="120"/>
      <c r="BK320" s="120"/>
      <c r="BL320" s="120"/>
      <c r="BM320" s="120"/>
      <c r="BN320" s="120"/>
    </row>
    <row r="321" spans="58:66">
      <c r="BF321" s="120"/>
      <c r="BG321" s="120"/>
      <c r="BH321" s="120"/>
      <c r="BI321" s="120"/>
      <c r="BJ321" s="120"/>
      <c r="BK321" s="120"/>
      <c r="BL321" s="120"/>
      <c r="BM321" s="120"/>
      <c r="BN321" s="120"/>
    </row>
    <row r="322" spans="58:66">
      <c r="BF322" s="120"/>
      <c r="BG322" s="120"/>
      <c r="BH322" s="120"/>
      <c r="BI322" s="120"/>
      <c r="BJ322" s="120"/>
      <c r="BK322" s="120"/>
      <c r="BL322" s="120"/>
      <c r="BM322" s="120"/>
      <c r="BN322" s="120"/>
    </row>
    <row r="323" spans="58:66">
      <c r="BF323" s="120"/>
      <c r="BG323" s="120"/>
      <c r="BH323" s="120"/>
      <c r="BI323" s="120"/>
      <c r="BJ323" s="120"/>
      <c r="BK323" s="120"/>
      <c r="BL323" s="120"/>
      <c r="BM323" s="120"/>
      <c r="BN323" s="120"/>
    </row>
    <row r="324" spans="58:66">
      <c r="BF324" s="120"/>
      <c r="BG324" s="120"/>
      <c r="BH324" s="120"/>
      <c r="BI324" s="120"/>
      <c r="BJ324" s="120"/>
      <c r="BK324" s="120"/>
      <c r="BL324" s="120"/>
      <c r="BM324" s="120"/>
      <c r="BN324" s="120"/>
    </row>
    <row r="325" spans="58:66">
      <c r="BF325" s="120"/>
      <c r="BG325" s="120"/>
      <c r="BH325" s="120"/>
      <c r="BI325" s="120"/>
      <c r="BJ325" s="120"/>
      <c r="BK325" s="120"/>
      <c r="BL325" s="120"/>
      <c r="BM325" s="120"/>
      <c r="BN325" s="120"/>
    </row>
    <row r="326" spans="58:66">
      <c r="BF326" s="120"/>
      <c r="BG326" s="120"/>
      <c r="BH326" s="120"/>
      <c r="BI326" s="120"/>
      <c r="BJ326" s="120"/>
      <c r="BK326" s="120"/>
      <c r="BL326" s="120"/>
      <c r="BM326" s="120"/>
      <c r="BN326" s="120"/>
    </row>
    <row r="327" spans="58:66">
      <c r="BF327" s="120"/>
      <c r="BG327" s="120"/>
      <c r="BH327" s="120"/>
      <c r="BI327" s="120"/>
      <c r="BJ327" s="120"/>
      <c r="BK327" s="120"/>
      <c r="BL327" s="120"/>
      <c r="BM327" s="120"/>
      <c r="BN327" s="120"/>
    </row>
    <row r="328" spans="58:66">
      <c r="BF328" s="120"/>
      <c r="BG328" s="120"/>
      <c r="BH328" s="120"/>
      <c r="BI328" s="120"/>
      <c r="BJ328" s="120"/>
      <c r="BK328" s="120"/>
      <c r="BL328" s="120"/>
      <c r="BM328" s="120"/>
      <c r="BN328" s="120"/>
    </row>
    <row r="329" spans="58:66">
      <c r="BF329" s="120"/>
      <c r="BG329" s="120"/>
      <c r="BH329" s="120"/>
      <c r="BI329" s="120"/>
      <c r="BJ329" s="120"/>
      <c r="BK329" s="120"/>
      <c r="BL329" s="120"/>
      <c r="BM329" s="120"/>
      <c r="BN329" s="120"/>
    </row>
    <row r="330" spans="58:66">
      <c r="BF330" s="120"/>
      <c r="BG330" s="120"/>
      <c r="BH330" s="120"/>
      <c r="BI330" s="120"/>
      <c r="BJ330" s="120"/>
      <c r="BK330" s="120"/>
      <c r="BL330" s="120"/>
      <c r="BM330" s="120"/>
      <c r="BN330" s="120"/>
    </row>
    <row r="331" spans="58:66">
      <c r="BF331" s="120"/>
      <c r="BG331" s="120"/>
      <c r="BH331" s="120"/>
      <c r="BI331" s="120"/>
      <c r="BJ331" s="120"/>
      <c r="BK331" s="120"/>
      <c r="BL331" s="120"/>
      <c r="BM331" s="120"/>
      <c r="BN331" s="120"/>
    </row>
    <row r="332" spans="58:66">
      <c r="BF332" s="120"/>
      <c r="BG332" s="120"/>
      <c r="BH332" s="120"/>
      <c r="BI332" s="120"/>
      <c r="BJ332" s="120"/>
      <c r="BK332" s="120"/>
      <c r="BL332" s="120"/>
      <c r="BM332" s="120"/>
      <c r="BN332" s="120"/>
    </row>
    <row r="333" spans="58:66">
      <c r="BF333" s="120"/>
      <c r="BG333" s="120"/>
      <c r="BH333" s="120"/>
      <c r="BI333" s="120"/>
      <c r="BJ333" s="120"/>
      <c r="BK333" s="120"/>
      <c r="BL333" s="120"/>
      <c r="BM333" s="120"/>
      <c r="BN333" s="120"/>
    </row>
    <row r="334" spans="58:66">
      <c r="BF334" s="120"/>
      <c r="BG334" s="120"/>
      <c r="BH334" s="120"/>
      <c r="BI334" s="120"/>
      <c r="BJ334" s="120"/>
      <c r="BK334" s="120"/>
      <c r="BL334" s="120"/>
      <c r="BM334" s="120"/>
      <c r="BN334" s="120"/>
    </row>
    <row r="335" spans="58:66">
      <c r="BF335" s="120"/>
      <c r="BG335" s="120"/>
      <c r="BH335" s="120"/>
      <c r="BI335" s="120"/>
      <c r="BJ335" s="120"/>
      <c r="BK335" s="120"/>
      <c r="BL335" s="120"/>
      <c r="BM335" s="120"/>
      <c r="BN335" s="120"/>
    </row>
    <row r="336" spans="58:66">
      <c r="BF336" s="120"/>
      <c r="BG336" s="120"/>
      <c r="BH336" s="120"/>
      <c r="BI336" s="120"/>
      <c r="BJ336" s="120"/>
      <c r="BK336" s="120"/>
      <c r="BL336" s="120"/>
      <c r="BM336" s="120"/>
      <c r="BN336" s="120"/>
    </row>
    <row r="337" spans="58:66">
      <c r="BF337" s="120"/>
      <c r="BG337" s="120"/>
      <c r="BH337" s="120"/>
      <c r="BI337" s="120"/>
      <c r="BJ337" s="120"/>
      <c r="BK337" s="120"/>
      <c r="BL337" s="120"/>
      <c r="BM337" s="120"/>
      <c r="BN337" s="120"/>
    </row>
    <row r="338" spans="58:66">
      <c r="BF338" s="120"/>
      <c r="BG338" s="120"/>
      <c r="BH338" s="120"/>
      <c r="BI338" s="120"/>
      <c r="BJ338" s="120"/>
      <c r="BK338" s="120"/>
      <c r="BL338" s="120"/>
      <c r="BM338" s="120"/>
      <c r="BN338" s="120"/>
    </row>
    <row r="339" spans="58:66">
      <c r="BF339" s="120"/>
      <c r="BG339" s="120"/>
      <c r="BH339" s="120"/>
      <c r="BI339" s="120"/>
      <c r="BJ339" s="120"/>
      <c r="BK339" s="120"/>
      <c r="BL339" s="120"/>
      <c r="BM339" s="120"/>
      <c r="BN339" s="120"/>
    </row>
    <row r="340" spans="58:66">
      <c r="BF340" s="120"/>
      <c r="BG340" s="120"/>
      <c r="BH340" s="120"/>
      <c r="BI340" s="120"/>
      <c r="BJ340" s="120"/>
      <c r="BK340" s="120"/>
      <c r="BL340" s="120"/>
      <c r="BM340" s="120"/>
      <c r="BN340" s="120"/>
    </row>
    <row r="341" spans="58:66">
      <c r="BF341" s="120"/>
      <c r="BG341" s="120"/>
      <c r="BH341" s="120"/>
      <c r="BI341" s="120"/>
      <c r="BJ341" s="120"/>
      <c r="BK341" s="120"/>
      <c r="BL341" s="120"/>
      <c r="BM341" s="120"/>
      <c r="BN341" s="120"/>
    </row>
    <row r="342" spans="58:66">
      <c r="BF342" s="120"/>
      <c r="BG342" s="120"/>
      <c r="BH342" s="120"/>
      <c r="BI342" s="120"/>
      <c r="BJ342" s="120"/>
      <c r="BK342" s="120"/>
      <c r="BL342" s="120"/>
      <c r="BM342" s="120"/>
      <c r="BN342" s="120"/>
    </row>
    <row r="343" spans="58:66">
      <c r="BF343" s="120"/>
      <c r="BG343" s="120"/>
      <c r="BH343" s="120"/>
      <c r="BI343" s="120"/>
      <c r="BJ343" s="120"/>
      <c r="BK343" s="120"/>
      <c r="BL343" s="120"/>
      <c r="BM343" s="120"/>
      <c r="BN343" s="120"/>
    </row>
    <row r="344" spans="58:66">
      <c r="BF344" s="120"/>
      <c r="BG344" s="120"/>
      <c r="BH344" s="120"/>
      <c r="BI344" s="120"/>
      <c r="BJ344" s="120"/>
      <c r="BK344" s="120"/>
      <c r="BL344" s="120"/>
      <c r="BM344" s="120"/>
      <c r="BN344" s="120"/>
    </row>
    <row r="345" spans="58:66">
      <c r="BF345" s="120"/>
      <c r="BG345" s="120"/>
      <c r="BH345" s="120"/>
      <c r="BI345" s="120"/>
      <c r="BJ345" s="120"/>
      <c r="BK345" s="120"/>
      <c r="BL345" s="120"/>
      <c r="BM345" s="120"/>
      <c r="BN345" s="120"/>
    </row>
    <row r="346" spans="58:66">
      <c r="BF346" s="120"/>
      <c r="BG346" s="120"/>
      <c r="BH346" s="120"/>
      <c r="BI346" s="120"/>
      <c r="BJ346" s="120"/>
      <c r="BK346" s="120"/>
      <c r="BL346" s="120"/>
      <c r="BM346" s="120"/>
      <c r="BN346" s="120"/>
    </row>
    <row r="347" spans="58:66">
      <c r="BF347" s="120"/>
      <c r="BG347" s="120"/>
      <c r="BH347" s="120"/>
      <c r="BI347" s="120"/>
      <c r="BJ347" s="120"/>
      <c r="BK347" s="120"/>
      <c r="BL347" s="120"/>
      <c r="BM347" s="120"/>
      <c r="BN347" s="120"/>
    </row>
    <row r="348" spans="58:66">
      <c r="BF348" s="120"/>
      <c r="BG348" s="120"/>
      <c r="BH348" s="120"/>
      <c r="BI348" s="120"/>
      <c r="BJ348" s="120"/>
      <c r="BK348" s="120"/>
      <c r="BL348" s="120"/>
      <c r="BM348" s="120"/>
      <c r="BN348" s="120"/>
    </row>
    <row r="349" spans="58:66">
      <c r="BF349" s="120"/>
      <c r="BG349" s="120"/>
      <c r="BH349" s="120"/>
      <c r="BI349" s="120"/>
      <c r="BJ349" s="120"/>
      <c r="BK349" s="120"/>
      <c r="BL349" s="120"/>
      <c r="BM349" s="120"/>
      <c r="BN349" s="120"/>
    </row>
    <row r="350" spans="58:66">
      <c r="BF350" s="120"/>
      <c r="BG350" s="120"/>
      <c r="BH350" s="120"/>
      <c r="BI350" s="120"/>
      <c r="BJ350" s="120"/>
      <c r="BK350" s="120"/>
      <c r="BL350" s="120"/>
      <c r="BM350" s="120"/>
      <c r="BN350" s="120"/>
    </row>
    <row r="351" spans="58:66">
      <c r="BF351" s="120"/>
      <c r="BG351" s="120"/>
      <c r="BH351" s="120"/>
      <c r="BI351" s="120"/>
      <c r="BJ351" s="120"/>
      <c r="BK351" s="120"/>
      <c r="BL351" s="120"/>
      <c r="BM351" s="120"/>
      <c r="BN351" s="120"/>
    </row>
    <row r="352" spans="58:66">
      <c r="BF352" s="120"/>
      <c r="BG352" s="120"/>
      <c r="BH352" s="120"/>
      <c r="BI352" s="120"/>
      <c r="BJ352" s="120"/>
      <c r="BK352" s="120"/>
      <c r="BL352" s="120"/>
      <c r="BM352" s="120"/>
      <c r="BN352" s="120"/>
    </row>
    <row r="353" spans="58:66">
      <c r="BF353" s="120"/>
      <c r="BG353" s="120"/>
      <c r="BH353" s="120"/>
      <c r="BI353" s="120"/>
      <c r="BJ353" s="120"/>
      <c r="BK353" s="120"/>
      <c r="BL353" s="120"/>
      <c r="BM353" s="120"/>
      <c r="BN353" s="120"/>
    </row>
    <row r="354" spans="58:66">
      <c r="BF354" s="120"/>
      <c r="BG354" s="120"/>
      <c r="BH354" s="120"/>
      <c r="BI354" s="120"/>
      <c r="BJ354" s="120"/>
      <c r="BK354" s="120"/>
      <c r="BL354" s="120"/>
      <c r="BM354" s="120"/>
      <c r="BN354" s="120"/>
    </row>
    <row r="355" spans="58:66">
      <c r="BF355" s="120"/>
      <c r="BG355" s="120"/>
      <c r="BH355" s="120"/>
      <c r="BI355" s="120"/>
      <c r="BJ355" s="120"/>
      <c r="BK355" s="120"/>
      <c r="BL355" s="120"/>
      <c r="BM355" s="120"/>
      <c r="BN355" s="120"/>
    </row>
    <row r="356" spans="58:66">
      <c r="BF356" s="120"/>
      <c r="BG356" s="120"/>
      <c r="BH356" s="120"/>
      <c r="BI356" s="120"/>
      <c r="BJ356" s="120"/>
      <c r="BK356" s="120"/>
      <c r="BL356" s="120"/>
      <c r="BM356" s="120"/>
      <c r="BN356" s="120"/>
    </row>
    <row r="357" spans="58:66">
      <c r="BF357" s="120"/>
      <c r="BG357" s="120"/>
      <c r="BH357" s="120"/>
      <c r="BI357" s="120"/>
      <c r="BJ357" s="120"/>
      <c r="BK357" s="120"/>
      <c r="BL357" s="120"/>
      <c r="BM357" s="120"/>
      <c r="BN357" s="120"/>
    </row>
    <row r="358" spans="58:66">
      <c r="BF358" s="120"/>
      <c r="BG358" s="120"/>
      <c r="BH358" s="120"/>
      <c r="BI358" s="120"/>
      <c r="BJ358" s="120"/>
      <c r="BK358" s="120"/>
      <c r="BL358" s="120"/>
      <c r="BM358" s="120"/>
      <c r="BN358" s="120"/>
    </row>
    <row r="359" spans="58:66">
      <c r="BF359" s="120"/>
      <c r="BG359" s="120"/>
      <c r="BH359" s="120"/>
      <c r="BI359" s="120"/>
      <c r="BJ359" s="120"/>
      <c r="BK359" s="120"/>
      <c r="BL359" s="120"/>
      <c r="BM359" s="120"/>
      <c r="BN359" s="120"/>
    </row>
    <row r="360" spans="58:66">
      <c r="BF360" s="120"/>
      <c r="BG360" s="120"/>
      <c r="BH360" s="120"/>
      <c r="BI360" s="120"/>
      <c r="BJ360" s="120"/>
      <c r="BK360" s="120"/>
      <c r="BL360" s="120"/>
      <c r="BM360" s="120"/>
      <c r="BN360" s="120"/>
    </row>
    <row r="361" spans="58:66">
      <c r="BF361" s="120"/>
      <c r="BG361" s="120"/>
      <c r="BH361" s="120"/>
      <c r="BI361" s="120"/>
      <c r="BJ361" s="120"/>
      <c r="BK361" s="120"/>
      <c r="BL361" s="120"/>
      <c r="BM361" s="120"/>
      <c r="BN361" s="120"/>
    </row>
    <row r="362" spans="58:66">
      <c r="BF362" s="120"/>
      <c r="BG362" s="120"/>
      <c r="BH362" s="120"/>
      <c r="BI362" s="120"/>
      <c r="BJ362" s="120"/>
      <c r="BK362" s="120"/>
      <c r="BL362" s="120"/>
      <c r="BM362" s="120"/>
      <c r="BN362" s="120"/>
    </row>
    <row r="363" spans="58:66">
      <c r="BF363" s="120"/>
      <c r="BG363" s="120"/>
      <c r="BH363" s="120"/>
      <c r="BI363" s="120"/>
      <c r="BJ363" s="120"/>
      <c r="BK363" s="120"/>
      <c r="BL363" s="120"/>
      <c r="BM363" s="120"/>
      <c r="BN363" s="120"/>
    </row>
    <row r="364" spans="58:66">
      <c r="BF364" s="120"/>
      <c r="BG364" s="120"/>
      <c r="BH364" s="120"/>
      <c r="BI364" s="120"/>
      <c r="BJ364" s="120"/>
      <c r="BK364" s="120"/>
      <c r="BL364" s="120"/>
      <c r="BM364" s="120"/>
      <c r="BN364" s="120"/>
    </row>
    <row r="365" spans="58:66">
      <c r="BF365" s="120"/>
      <c r="BG365" s="120"/>
      <c r="BH365" s="120"/>
      <c r="BI365" s="120"/>
      <c r="BJ365" s="120"/>
      <c r="BK365" s="120"/>
      <c r="BL365" s="120"/>
      <c r="BM365" s="120"/>
      <c r="BN365" s="120"/>
    </row>
    <row r="366" spans="58:66">
      <c r="BF366" s="120"/>
      <c r="BG366" s="120"/>
      <c r="BH366" s="120"/>
      <c r="BI366" s="120"/>
      <c r="BJ366" s="120"/>
      <c r="BK366" s="120"/>
      <c r="BL366" s="120"/>
      <c r="BM366" s="120"/>
      <c r="BN366" s="120"/>
    </row>
    <row r="367" spans="58:66">
      <c r="BF367" s="120"/>
      <c r="BG367" s="120"/>
      <c r="BH367" s="120"/>
      <c r="BI367" s="120"/>
      <c r="BJ367" s="120"/>
      <c r="BK367" s="120"/>
      <c r="BL367" s="120"/>
      <c r="BM367" s="120"/>
      <c r="BN367" s="120"/>
    </row>
    <row r="368" spans="58:66">
      <c r="BF368" s="120"/>
      <c r="BG368" s="120"/>
      <c r="BH368" s="120"/>
      <c r="BI368" s="120"/>
      <c r="BJ368" s="120"/>
      <c r="BK368" s="120"/>
      <c r="BL368" s="120"/>
      <c r="BM368" s="120"/>
      <c r="BN368" s="120"/>
    </row>
    <row r="369" spans="58:66">
      <c r="BF369" s="120"/>
      <c r="BG369" s="120"/>
      <c r="BH369" s="120"/>
      <c r="BI369" s="120"/>
      <c r="BJ369" s="120"/>
      <c r="BK369" s="120"/>
      <c r="BL369" s="120"/>
      <c r="BM369" s="120"/>
      <c r="BN369" s="120"/>
    </row>
    <row r="370" spans="58:66">
      <c r="BF370" s="120"/>
      <c r="BG370" s="120"/>
      <c r="BH370" s="120"/>
      <c r="BI370" s="120"/>
      <c r="BJ370" s="120"/>
      <c r="BK370" s="120"/>
      <c r="BL370" s="120"/>
      <c r="BM370" s="120"/>
      <c r="BN370" s="120"/>
    </row>
    <row r="371" spans="58:66">
      <c r="BF371" s="120"/>
      <c r="BG371" s="120"/>
      <c r="BH371" s="120"/>
      <c r="BI371" s="120"/>
      <c r="BJ371" s="120"/>
      <c r="BK371" s="120"/>
      <c r="BL371" s="120"/>
      <c r="BM371" s="120"/>
      <c r="BN371" s="120"/>
    </row>
    <row r="372" spans="58:66">
      <c r="BF372" s="120"/>
      <c r="BG372" s="120"/>
      <c r="BH372" s="120"/>
      <c r="BI372" s="120"/>
      <c r="BJ372" s="120"/>
      <c r="BK372" s="120"/>
      <c r="BL372" s="120"/>
      <c r="BM372" s="120"/>
      <c r="BN372" s="120"/>
    </row>
    <row r="373" spans="58:66">
      <c r="BF373" s="120"/>
      <c r="BG373" s="120"/>
      <c r="BH373" s="120"/>
      <c r="BI373" s="120"/>
      <c r="BJ373" s="120"/>
      <c r="BK373" s="120"/>
      <c r="BL373" s="120"/>
      <c r="BM373" s="120"/>
      <c r="BN373" s="120"/>
    </row>
  </sheetData>
  <sheetProtection algorithmName="SHA-512" hashValue="qLQxMtbeOPW4bsNhqTZcsrwn3gC/EsZqPZeyINt76oZlnTxOTGGPKQkVhKVMx6dx63ZVOVO0TySHm7eEPipK6w==" saltValue="2P2M32v7w9+PrbjKZSW5Uw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>
    <tabColor theme="5"/>
  </sheetPr>
  <dimension ref="A1:ER637"/>
  <sheetViews>
    <sheetView workbookViewId="0">
      <selection activeCell="D10" sqref="D10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2" width="14.33203125" style="75" customWidth="1"/>
    <col min="23" max="25" width="14.1640625" style="75" customWidth="1"/>
    <col min="26" max="35" width="14.1640625" style="109" customWidth="1"/>
    <col min="36" max="66" width="12.5" style="109" customWidth="1"/>
    <col min="67" max="148" width="10.83203125" style="109"/>
    <col min="149" max="16384" width="10.83203125" style="75"/>
  </cols>
  <sheetData>
    <row r="1" spans="1:66" s="109" customFormat="1">
      <c r="A1" s="108" t="s">
        <v>31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</row>
    <row r="2" spans="1:66" s="109" customFormat="1">
      <c r="A2" s="110" t="s">
        <v>93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</row>
    <row r="3" spans="1:66" s="109" customFormat="1" ht="16" thickBot="1">
      <c r="A3" s="108"/>
      <c r="B3" s="111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</row>
    <row r="8" spans="1:66" ht="20" customHeight="1">
      <c r="A8" s="92" t="str">
        <f>'ACT Apr 2018'!D2</f>
        <v>ActewAGL ACT</v>
      </c>
      <c r="B8" s="93" t="str">
        <f>'ACT Apr 2018'!F2</f>
        <v>ActewAGL</v>
      </c>
      <c r="C8" s="93" t="str">
        <f>'ACT Apr 2018'!G2</f>
        <v>Business plan</v>
      </c>
      <c r="D8" s="94">
        <f>365*'ACT Apr 2018'!H2/100</f>
        <v>557.02650000000006</v>
      </c>
      <c r="E8" s="95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6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4">
        <v>0</v>
      </c>
      <c r="H8" s="94">
        <v>0</v>
      </c>
      <c r="I8" s="94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6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6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4">
        <v>0</v>
      </c>
      <c r="M8" s="94">
        <v>0</v>
      </c>
      <c r="N8" s="97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8">
        <f>SUM(D8:N8)</f>
        <v>3170.04468</v>
      </c>
      <c r="P8" s="99">
        <f>'ACT Apr 2018'!AM2</f>
        <v>0</v>
      </c>
      <c r="Q8" s="99">
        <f>'ACT Apr 2018'!AN2</f>
        <v>0</v>
      </c>
      <c r="R8" s="99">
        <f>'ACT Apr 2018'!AO2</f>
        <v>0</v>
      </c>
      <c r="S8" s="99">
        <f>'ACT Apr 2018'!AP2</f>
        <v>0</v>
      </c>
      <c r="T8" s="100">
        <f>O8</f>
        <v>3170.04468</v>
      </c>
      <c r="U8" s="100">
        <f>T8</f>
        <v>3170.04468</v>
      </c>
      <c r="V8" s="100">
        <f>T8*1.1</f>
        <v>3487.0491480000001</v>
      </c>
      <c r="W8" s="100">
        <f>U8*1.1</f>
        <v>3487.0491480000001</v>
      </c>
      <c r="X8" s="101">
        <f>'ACT Apr 2018'!AW2</f>
        <v>0</v>
      </c>
      <c r="Y8" s="102" t="str">
        <f>'ACT Apr 2018'!AX2</f>
        <v>n</v>
      </c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</row>
    <row r="9" spans="1:66" ht="20" customHeight="1">
      <c r="A9" s="92" t="str">
        <f>'ACT Apr 2018'!D3</f>
        <v>ActewAGL ACT</v>
      </c>
      <c r="B9" s="93" t="str">
        <f>'ACT Apr 2018'!F3</f>
        <v>EnergyAustralia</v>
      </c>
      <c r="C9" s="93" t="str">
        <f>'ACT Apr 2018'!G3</f>
        <v>Everyday Saver</v>
      </c>
      <c r="D9" s="94">
        <f>365*'ACT Apr 2018'!H3/100</f>
        <v>504.065</v>
      </c>
      <c r="E9" s="95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6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4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4">
        <v>0</v>
      </c>
      <c r="I9" s="94">
        <f>IF(($C$5*'ACT Apr 2018'!AK3/'ACT Apr 2018'!AI3&gt;'ACT Apr 2018'!L3),($C$5*'ACT Apr 2018'!AK3/'ACT Apr 2018'!AI3-'ACT Apr 2018'!L3)*'ACT Apr 2018'!R3/100*'ACT Apr 2018'!AI3,0)</f>
        <v>0</v>
      </c>
      <c r="J9" s="94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4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4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4">
        <v>0</v>
      </c>
      <c r="N9" s="94">
        <f>IF(($C$5*'ACT Apr 2018'!AL3/'ACT Apr 2018'!AJ3&gt;'ACT Apr 2018'!L3),($C$5*'ACT Apr 2018'!AL3/'ACT Apr 2018'!AJ3-'ACT Apr 2018'!L3)*'ACT Apr 2018'!X3/100*'ACT Apr 2018'!AJ3,0)</f>
        <v>0</v>
      </c>
      <c r="O9" s="100">
        <f t="shared" ref="O9:O10" si="0">SUM(D9:N9)</f>
        <v>3265.1335760000002</v>
      </c>
      <c r="P9" s="99">
        <f>'ACT Apr 2018'!AM3</f>
        <v>0</v>
      </c>
      <c r="Q9" s="99">
        <f>'ACT Apr 2018'!AN3</f>
        <v>10</v>
      </c>
      <c r="R9" s="99">
        <f>'ACT Apr 2018'!AO3</f>
        <v>0</v>
      </c>
      <c r="S9" s="99">
        <f>'ACT Apr 2018'!AP3</f>
        <v>0</v>
      </c>
      <c r="T9" s="100">
        <f>(O9-(O9-D9)*Q9/100)</f>
        <v>2989.0267184000004</v>
      </c>
      <c r="U9" s="100">
        <f t="shared" ref="U9:U10" si="1">T9</f>
        <v>2989.0267184000004</v>
      </c>
      <c r="V9" s="100">
        <f t="shared" ref="V9:W10" si="2">T9*1.1</f>
        <v>3287.9293902400009</v>
      </c>
      <c r="W9" s="100">
        <f t="shared" si="2"/>
        <v>3287.9293902400009</v>
      </c>
      <c r="X9" s="101">
        <f>'ACT Apr 2018'!AW3</f>
        <v>24</v>
      </c>
      <c r="Y9" s="102" t="str">
        <f>'ACT Apr 2018'!AX3</f>
        <v>y</v>
      </c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5"/>
      <c r="AV9" s="115"/>
      <c r="AW9" s="115"/>
      <c r="AX9" s="115"/>
      <c r="AY9" s="115"/>
      <c r="AZ9" s="115"/>
      <c r="BA9" s="115"/>
      <c r="BB9" s="115"/>
      <c r="BC9" s="115"/>
      <c r="BD9" s="115"/>
      <c r="BE9" s="115"/>
      <c r="BF9" s="115"/>
      <c r="BG9" s="115"/>
      <c r="BH9" s="115"/>
      <c r="BI9" s="115"/>
      <c r="BJ9" s="115"/>
      <c r="BK9" s="115"/>
      <c r="BL9" s="115"/>
      <c r="BM9" s="115"/>
      <c r="BN9" s="115"/>
    </row>
    <row r="10" spans="1:66" ht="20" customHeight="1" thickBot="1">
      <c r="A10" s="121" t="str">
        <f>'ACT Apr 2018'!D4</f>
        <v>ActewAGL ACT</v>
      </c>
      <c r="B10" s="122" t="str">
        <f>'ACT Apr 2018'!F4</f>
        <v>Origin Energy</v>
      </c>
      <c r="C10" s="122" t="str">
        <f>'ACT Apr 2018'!G4</f>
        <v>Business Saver</v>
      </c>
      <c r="D10" s="123">
        <f>365*'ACT Apr 2018'!H4/100</f>
        <v>547.5</v>
      </c>
      <c r="E10" s="124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5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3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3">
        <v>0</v>
      </c>
      <c r="I10" s="123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3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3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3">
        <v>0</v>
      </c>
      <c r="M10" s="123">
        <v>0</v>
      </c>
      <c r="N10" s="123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6">
        <f t="shared" si="0"/>
        <v>3171.4649999999997</v>
      </c>
      <c r="P10" s="127">
        <f>'ACT Apr 2018'!AM4</f>
        <v>0</v>
      </c>
      <c r="Q10" s="127">
        <f>'ACT Apr 2018'!AN4</f>
        <v>15</v>
      </c>
      <c r="R10" s="127">
        <f>'ACT Apr 2018'!AO4</f>
        <v>0</v>
      </c>
      <c r="S10" s="127">
        <f>'ACT Apr 2018'!AP4</f>
        <v>0</v>
      </c>
      <c r="T10" s="126">
        <f>(O10-(O10-D10)*Q10/100)</f>
        <v>2777.8702499999999</v>
      </c>
      <c r="U10" s="126">
        <f t="shared" si="1"/>
        <v>2777.8702499999999</v>
      </c>
      <c r="V10" s="126">
        <f t="shared" si="2"/>
        <v>3055.657275</v>
      </c>
      <c r="W10" s="126">
        <f t="shared" si="2"/>
        <v>3055.657275</v>
      </c>
      <c r="X10" s="128">
        <f>'ACT Apr 2018'!AW4</f>
        <v>12</v>
      </c>
      <c r="Y10" s="129" t="str">
        <f>'ACT Apr 2018'!AX4</f>
        <v>y</v>
      </c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  <c r="AU10" s="115"/>
      <c r="AV10" s="115"/>
      <c r="AW10" s="115"/>
      <c r="AX10" s="115"/>
      <c r="AY10" s="115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</row>
    <row r="11" spans="1:66" s="109" customFormat="1">
      <c r="BF11" s="115"/>
      <c r="BG11" s="115"/>
      <c r="BH11" s="115"/>
      <c r="BI11" s="115"/>
      <c r="BJ11" s="115"/>
      <c r="BK11" s="115"/>
      <c r="BL11" s="115"/>
      <c r="BM11" s="115"/>
      <c r="BN11" s="115"/>
    </row>
    <row r="12" spans="1:66" s="109" customFormat="1">
      <c r="BF12" s="115"/>
      <c r="BG12" s="115"/>
      <c r="BH12" s="115"/>
      <c r="BI12" s="115"/>
      <c r="BJ12" s="115"/>
      <c r="BK12" s="115"/>
      <c r="BL12" s="115"/>
      <c r="BM12" s="115"/>
      <c r="BN12" s="115"/>
    </row>
    <row r="13" spans="1:66" s="109" customFormat="1">
      <c r="BF13" s="115"/>
      <c r="BG13" s="115"/>
      <c r="BH13" s="115"/>
      <c r="BI13" s="115"/>
      <c r="BJ13" s="115"/>
      <c r="BK13" s="115"/>
      <c r="BL13" s="115"/>
      <c r="BM13" s="115"/>
      <c r="BN13" s="115"/>
    </row>
    <row r="14" spans="1:66" s="109" customFormat="1">
      <c r="BF14" s="115"/>
      <c r="BG14" s="115"/>
      <c r="BH14" s="115"/>
      <c r="BI14" s="115"/>
      <c r="BJ14" s="115"/>
      <c r="BK14" s="115"/>
      <c r="BL14" s="115"/>
      <c r="BM14" s="115"/>
      <c r="BN14" s="115"/>
    </row>
    <row r="15" spans="1:66" s="109" customFormat="1">
      <c r="BF15" s="115"/>
      <c r="BG15" s="115"/>
      <c r="BH15" s="115"/>
      <c r="BI15" s="115"/>
      <c r="BJ15" s="115"/>
      <c r="BK15" s="115"/>
      <c r="BL15" s="115"/>
      <c r="BM15" s="115"/>
      <c r="BN15" s="115"/>
    </row>
    <row r="16" spans="1:66" s="109" customFormat="1">
      <c r="BF16" s="115"/>
      <c r="BG16" s="115"/>
      <c r="BH16" s="115"/>
      <c r="BI16" s="115"/>
      <c r="BJ16" s="115"/>
      <c r="BK16" s="115"/>
      <c r="BL16" s="115"/>
      <c r="BM16" s="115"/>
      <c r="BN16" s="115"/>
    </row>
    <row r="17" spans="58:66" s="109" customFormat="1">
      <c r="BF17" s="115"/>
      <c r="BG17" s="115"/>
      <c r="BH17" s="115"/>
      <c r="BI17" s="115"/>
      <c r="BJ17" s="115"/>
      <c r="BK17" s="115"/>
      <c r="BL17" s="115"/>
      <c r="BM17" s="115"/>
      <c r="BN17" s="115"/>
    </row>
    <row r="18" spans="58:66" s="109" customFormat="1">
      <c r="BF18" s="115"/>
      <c r="BG18" s="115"/>
      <c r="BH18" s="115"/>
      <c r="BI18" s="115"/>
      <c r="BJ18" s="115"/>
      <c r="BK18" s="115"/>
      <c r="BL18" s="115"/>
      <c r="BM18" s="115"/>
      <c r="BN18" s="115"/>
    </row>
    <row r="19" spans="58:66" s="109" customFormat="1">
      <c r="BF19" s="115"/>
      <c r="BG19" s="115"/>
      <c r="BH19" s="115"/>
      <c r="BI19" s="115"/>
      <c r="BJ19" s="115"/>
      <c r="BK19" s="115"/>
      <c r="BL19" s="115"/>
      <c r="BM19" s="115"/>
      <c r="BN19" s="115"/>
    </row>
    <row r="20" spans="58:66" s="109" customFormat="1">
      <c r="BF20" s="115"/>
      <c r="BG20" s="115"/>
      <c r="BH20" s="115"/>
      <c r="BI20" s="115"/>
      <c r="BJ20" s="115"/>
      <c r="BK20" s="115"/>
      <c r="BL20" s="115"/>
      <c r="BM20" s="115"/>
      <c r="BN20" s="115"/>
    </row>
    <row r="21" spans="58:66" s="109" customFormat="1">
      <c r="BF21" s="115"/>
      <c r="BG21" s="115"/>
      <c r="BH21" s="115"/>
      <c r="BI21" s="115"/>
      <c r="BJ21" s="115"/>
      <c r="BK21" s="115"/>
      <c r="BL21" s="115"/>
      <c r="BM21" s="115"/>
      <c r="BN21" s="115"/>
    </row>
    <row r="22" spans="58:66" s="109" customFormat="1">
      <c r="BF22" s="115"/>
      <c r="BG22" s="115"/>
      <c r="BH22" s="115"/>
      <c r="BI22" s="115"/>
      <c r="BJ22" s="115"/>
      <c r="BK22" s="115"/>
      <c r="BL22" s="115"/>
      <c r="BM22" s="115"/>
      <c r="BN22" s="115"/>
    </row>
    <row r="23" spans="58:66" s="109" customFormat="1">
      <c r="BF23" s="115"/>
      <c r="BG23" s="115"/>
      <c r="BH23" s="115"/>
      <c r="BI23" s="115"/>
      <c r="BJ23" s="115"/>
      <c r="BK23" s="115"/>
      <c r="BL23" s="115"/>
      <c r="BM23" s="115"/>
      <c r="BN23" s="115"/>
    </row>
    <row r="24" spans="58:66" s="109" customFormat="1">
      <c r="BF24" s="115"/>
      <c r="BG24" s="115"/>
      <c r="BH24" s="115"/>
      <c r="BI24" s="115"/>
      <c r="BJ24" s="115"/>
      <c r="BK24" s="115"/>
      <c r="BL24" s="115"/>
      <c r="BM24" s="115"/>
      <c r="BN24" s="115"/>
    </row>
    <row r="25" spans="58:66" s="109" customFormat="1">
      <c r="BF25" s="115"/>
      <c r="BG25" s="115"/>
      <c r="BH25" s="115"/>
      <c r="BI25" s="115"/>
      <c r="BJ25" s="115"/>
      <c r="BK25" s="115"/>
      <c r="BL25" s="115"/>
      <c r="BM25" s="115"/>
      <c r="BN25" s="115"/>
    </row>
    <row r="26" spans="58:66" s="109" customFormat="1">
      <c r="BF26" s="115"/>
      <c r="BG26" s="115"/>
      <c r="BH26" s="115"/>
      <c r="BI26" s="115"/>
      <c r="BJ26" s="115"/>
      <c r="BK26" s="115"/>
      <c r="BL26" s="115"/>
      <c r="BM26" s="115"/>
      <c r="BN26" s="115"/>
    </row>
    <row r="27" spans="58:66" s="109" customFormat="1">
      <c r="BF27" s="115"/>
      <c r="BG27" s="115"/>
      <c r="BH27" s="115"/>
      <c r="BI27" s="115"/>
      <c r="BJ27" s="115"/>
      <c r="BK27" s="115"/>
      <c r="BL27" s="115"/>
      <c r="BM27" s="115"/>
      <c r="BN27" s="115"/>
    </row>
    <row r="28" spans="58:66" s="109" customFormat="1">
      <c r="BF28" s="115"/>
      <c r="BG28" s="115"/>
      <c r="BH28" s="115"/>
      <c r="BI28" s="115"/>
      <c r="BJ28" s="115"/>
      <c r="BK28" s="115"/>
      <c r="BL28" s="115"/>
      <c r="BM28" s="115"/>
      <c r="BN28" s="115"/>
    </row>
    <row r="29" spans="58:66" s="109" customFormat="1">
      <c r="BF29" s="115"/>
      <c r="BG29" s="115"/>
      <c r="BH29" s="115"/>
      <c r="BI29" s="115"/>
      <c r="BJ29" s="115"/>
      <c r="BK29" s="115"/>
      <c r="BL29" s="115"/>
      <c r="BM29" s="115"/>
      <c r="BN29" s="115"/>
    </row>
    <row r="30" spans="58:66" s="109" customFormat="1">
      <c r="BF30" s="115"/>
      <c r="BG30" s="115"/>
      <c r="BH30" s="115"/>
      <c r="BI30" s="115"/>
      <c r="BJ30" s="115"/>
      <c r="BK30" s="115"/>
      <c r="BL30" s="115"/>
      <c r="BM30" s="115"/>
      <c r="BN30" s="115"/>
    </row>
    <row r="31" spans="58:66" s="109" customFormat="1">
      <c r="BF31" s="115"/>
      <c r="BG31" s="115"/>
      <c r="BH31" s="115"/>
      <c r="BI31" s="115"/>
      <c r="BJ31" s="115"/>
      <c r="BK31" s="115"/>
      <c r="BL31" s="115"/>
      <c r="BM31" s="115"/>
      <c r="BN31" s="115"/>
    </row>
    <row r="32" spans="58:66" s="109" customFormat="1">
      <c r="BF32" s="115"/>
      <c r="BG32" s="115"/>
      <c r="BH32" s="115"/>
      <c r="BI32" s="115"/>
      <c r="BJ32" s="115"/>
      <c r="BK32" s="115"/>
      <c r="BL32" s="115"/>
      <c r="BM32" s="115"/>
      <c r="BN32" s="115"/>
    </row>
    <row r="33" spans="58:66" s="109" customFormat="1">
      <c r="BF33" s="115"/>
      <c r="BG33" s="115"/>
      <c r="BH33" s="115"/>
      <c r="BI33" s="115"/>
      <c r="BJ33" s="115"/>
      <c r="BK33" s="115"/>
      <c r="BL33" s="115"/>
      <c r="BM33" s="115"/>
      <c r="BN33" s="115"/>
    </row>
    <row r="34" spans="58:66" s="109" customFormat="1">
      <c r="BF34" s="115"/>
      <c r="BG34" s="115"/>
      <c r="BH34" s="115"/>
      <c r="BI34" s="115"/>
      <c r="BJ34" s="115"/>
      <c r="BK34" s="115"/>
      <c r="BL34" s="115"/>
      <c r="BM34" s="115"/>
      <c r="BN34" s="115"/>
    </row>
    <row r="35" spans="58:66" s="109" customFormat="1">
      <c r="BF35" s="115"/>
      <c r="BG35" s="115"/>
      <c r="BH35" s="115"/>
      <c r="BI35" s="115"/>
      <c r="BJ35" s="115"/>
      <c r="BK35" s="115"/>
      <c r="BL35" s="115"/>
      <c r="BM35" s="115"/>
      <c r="BN35" s="115"/>
    </row>
    <row r="36" spans="58:66" s="109" customFormat="1">
      <c r="BF36" s="115"/>
      <c r="BG36" s="115"/>
      <c r="BH36" s="115"/>
      <c r="BI36" s="115"/>
      <c r="BJ36" s="115"/>
      <c r="BK36" s="115"/>
      <c r="BL36" s="115"/>
      <c r="BM36" s="115"/>
      <c r="BN36" s="115"/>
    </row>
    <row r="37" spans="58:66" s="109" customFormat="1"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58:66" s="109" customFormat="1">
      <c r="BF38" s="115"/>
      <c r="BG38" s="115"/>
      <c r="BH38" s="115"/>
      <c r="BI38" s="115"/>
      <c r="BJ38" s="115"/>
      <c r="BK38" s="115"/>
      <c r="BL38" s="115"/>
      <c r="BM38" s="115"/>
      <c r="BN38" s="115"/>
    </row>
    <row r="39" spans="58:66" s="109" customFormat="1">
      <c r="BF39" s="115"/>
      <c r="BG39" s="115"/>
      <c r="BH39" s="115"/>
      <c r="BI39" s="115"/>
      <c r="BJ39" s="115"/>
      <c r="BK39" s="115"/>
      <c r="BL39" s="115"/>
      <c r="BM39" s="115"/>
      <c r="BN39" s="115"/>
    </row>
    <row r="40" spans="58:66" s="109" customFormat="1">
      <c r="BF40" s="115"/>
      <c r="BG40" s="115"/>
      <c r="BH40" s="115"/>
      <c r="BI40" s="115"/>
      <c r="BJ40" s="115"/>
      <c r="BK40" s="115"/>
      <c r="BL40" s="115"/>
      <c r="BM40" s="115"/>
      <c r="BN40" s="115"/>
    </row>
    <row r="41" spans="58:66" s="109" customFormat="1">
      <c r="BF41" s="115"/>
      <c r="BG41" s="115"/>
      <c r="BH41" s="115"/>
      <c r="BI41" s="115"/>
      <c r="BJ41" s="115"/>
      <c r="BK41" s="115"/>
      <c r="BL41" s="115"/>
      <c r="BM41" s="115"/>
      <c r="BN41" s="115"/>
    </row>
    <row r="42" spans="58:66" s="109" customFormat="1">
      <c r="BF42" s="115"/>
      <c r="BG42" s="115"/>
      <c r="BH42" s="115"/>
      <c r="BI42" s="115"/>
      <c r="BJ42" s="115"/>
      <c r="BK42" s="115"/>
      <c r="BL42" s="115"/>
      <c r="BM42" s="115"/>
      <c r="BN42" s="115"/>
    </row>
    <row r="43" spans="58:66" s="109" customFormat="1">
      <c r="BF43" s="115"/>
      <c r="BG43" s="115"/>
      <c r="BH43" s="115"/>
      <c r="BI43" s="115"/>
      <c r="BJ43" s="115"/>
      <c r="BK43" s="115"/>
      <c r="BL43" s="115"/>
      <c r="BM43" s="115"/>
      <c r="BN43" s="115"/>
    </row>
    <row r="44" spans="58:66" s="109" customFormat="1">
      <c r="BF44" s="115"/>
      <c r="BG44" s="115"/>
      <c r="BH44" s="115"/>
      <c r="BI44" s="115"/>
      <c r="BJ44" s="115"/>
      <c r="BK44" s="115"/>
      <c r="BL44" s="115"/>
      <c r="BM44" s="115"/>
      <c r="BN44" s="115"/>
    </row>
    <row r="45" spans="58:66" s="109" customFormat="1">
      <c r="BF45" s="115"/>
      <c r="BG45" s="115"/>
      <c r="BH45" s="115"/>
      <c r="BI45" s="115"/>
      <c r="BJ45" s="115"/>
      <c r="BK45" s="115"/>
      <c r="BL45" s="115"/>
      <c r="BM45" s="115"/>
      <c r="BN45" s="115"/>
    </row>
    <row r="46" spans="58:66" s="109" customFormat="1">
      <c r="BF46" s="115"/>
      <c r="BG46" s="115"/>
      <c r="BH46" s="115"/>
      <c r="BI46" s="115"/>
      <c r="BJ46" s="115"/>
      <c r="BK46" s="115"/>
      <c r="BL46" s="115"/>
      <c r="BM46" s="115"/>
      <c r="BN46" s="115"/>
    </row>
    <row r="47" spans="58:66" s="109" customFormat="1">
      <c r="BF47" s="115"/>
      <c r="BG47" s="115"/>
      <c r="BH47" s="115"/>
      <c r="BI47" s="115"/>
      <c r="BJ47" s="115"/>
      <c r="BK47" s="115"/>
      <c r="BL47" s="115"/>
      <c r="BM47" s="115"/>
      <c r="BN47" s="115"/>
    </row>
    <row r="48" spans="58:66" s="109" customFormat="1">
      <c r="BF48" s="115"/>
      <c r="BG48" s="115"/>
      <c r="BH48" s="115"/>
      <c r="BI48" s="115"/>
      <c r="BJ48" s="115"/>
      <c r="BK48" s="115"/>
      <c r="BL48" s="115"/>
      <c r="BM48" s="115"/>
      <c r="BN48" s="115"/>
    </row>
    <row r="49" spans="58:66" s="109" customFormat="1">
      <c r="BF49" s="115"/>
      <c r="BG49" s="115"/>
      <c r="BH49" s="115"/>
      <c r="BI49" s="115"/>
      <c r="BJ49" s="115"/>
      <c r="BK49" s="115"/>
      <c r="BL49" s="115"/>
      <c r="BM49" s="115"/>
      <c r="BN49" s="115"/>
    </row>
    <row r="50" spans="58:66" s="109" customFormat="1">
      <c r="BF50" s="115"/>
      <c r="BG50" s="115"/>
      <c r="BH50" s="115"/>
      <c r="BI50" s="115"/>
      <c r="BJ50" s="115"/>
      <c r="BK50" s="115"/>
      <c r="BL50" s="115"/>
      <c r="BM50" s="115"/>
      <c r="BN50" s="115"/>
    </row>
    <row r="51" spans="58:66" s="109" customFormat="1">
      <c r="BF51" s="115"/>
      <c r="BG51" s="115"/>
      <c r="BH51" s="115"/>
      <c r="BI51" s="115"/>
      <c r="BJ51" s="115"/>
      <c r="BK51" s="115"/>
      <c r="BL51" s="115"/>
      <c r="BM51" s="115"/>
      <c r="BN51" s="115"/>
    </row>
    <row r="52" spans="58:66" s="109" customFormat="1">
      <c r="BF52" s="115"/>
      <c r="BG52" s="115"/>
      <c r="BH52" s="115"/>
      <c r="BI52" s="115"/>
      <c r="BJ52" s="115"/>
      <c r="BK52" s="115"/>
      <c r="BL52" s="115"/>
      <c r="BM52" s="115"/>
      <c r="BN52" s="115"/>
    </row>
    <row r="53" spans="58:66" s="109" customFormat="1">
      <c r="BF53" s="115"/>
      <c r="BG53" s="115"/>
      <c r="BH53" s="115"/>
      <c r="BI53" s="115"/>
      <c r="BJ53" s="115"/>
      <c r="BK53" s="115"/>
      <c r="BL53" s="115"/>
      <c r="BM53" s="115"/>
      <c r="BN53" s="115"/>
    </row>
    <row r="54" spans="58:66" s="109" customFormat="1">
      <c r="BF54" s="115"/>
      <c r="BG54" s="115"/>
      <c r="BH54" s="115"/>
      <c r="BI54" s="115"/>
      <c r="BJ54" s="115"/>
      <c r="BK54" s="115"/>
      <c r="BL54" s="115"/>
      <c r="BM54" s="115"/>
      <c r="BN54" s="115"/>
    </row>
    <row r="55" spans="58:66" s="109" customFormat="1">
      <c r="BF55" s="115"/>
      <c r="BG55" s="115"/>
      <c r="BH55" s="115"/>
      <c r="BI55" s="115"/>
      <c r="BJ55" s="115"/>
      <c r="BK55" s="115"/>
      <c r="BL55" s="115"/>
      <c r="BM55" s="115"/>
      <c r="BN55" s="115"/>
    </row>
    <row r="56" spans="58:66" s="109" customFormat="1">
      <c r="BF56" s="115"/>
      <c r="BG56" s="115"/>
      <c r="BH56" s="115"/>
      <c r="BI56" s="115"/>
      <c r="BJ56" s="115"/>
      <c r="BK56" s="115"/>
      <c r="BL56" s="115"/>
      <c r="BM56" s="115"/>
      <c r="BN56" s="115"/>
    </row>
    <row r="57" spans="58:66" s="109" customFormat="1">
      <c r="BF57" s="115"/>
      <c r="BG57" s="115"/>
      <c r="BH57" s="115"/>
      <c r="BI57" s="115"/>
      <c r="BJ57" s="115"/>
      <c r="BK57" s="115"/>
      <c r="BL57" s="115"/>
      <c r="BM57" s="115"/>
      <c r="BN57" s="115"/>
    </row>
    <row r="58" spans="58:66" s="109" customFormat="1">
      <c r="BF58" s="115"/>
      <c r="BG58" s="115"/>
      <c r="BH58" s="115"/>
      <c r="BI58" s="115"/>
      <c r="BJ58" s="115"/>
      <c r="BK58" s="115"/>
      <c r="BL58" s="115"/>
      <c r="BM58" s="115"/>
      <c r="BN58" s="115"/>
    </row>
    <row r="59" spans="58:66" s="109" customFormat="1">
      <c r="BF59" s="115"/>
      <c r="BG59" s="115"/>
      <c r="BH59" s="115"/>
      <c r="BI59" s="115"/>
      <c r="BJ59" s="115"/>
      <c r="BK59" s="115"/>
      <c r="BL59" s="115"/>
      <c r="BM59" s="115"/>
      <c r="BN59" s="115"/>
    </row>
    <row r="60" spans="58:66" s="109" customFormat="1">
      <c r="BF60" s="115"/>
      <c r="BG60" s="115"/>
      <c r="BH60" s="115"/>
      <c r="BI60" s="115"/>
      <c r="BJ60" s="115"/>
      <c r="BK60" s="115"/>
      <c r="BL60" s="115"/>
      <c r="BM60" s="115"/>
      <c r="BN60" s="115"/>
    </row>
    <row r="61" spans="58:66" s="109" customFormat="1">
      <c r="BF61" s="115"/>
      <c r="BG61" s="115"/>
      <c r="BH61" s="115"/>
      <c r="BI61" s="115"/>
      <c r="BJ61" s="115"/>
      <c r="BK61" s="115"/>
      <c r="BL61" s="115"/>
      <c r="BM61" s="115"/>
      <c r="BN61" s="115"/>
    </row>
    <row r="62" spans="58:66" s="109" customFormat="1">
      <c r="BF62" s="115"/>
      <c r="BG62" s="115"/>
      <c r="BH62" s="115"/>
      <c r="BI62" s="115"/>
      <c r="BJ62" s="115"/>
      <c r="BK62" s="115"/>
      <c r="BL62" s="115"/>
      <c r="BM62" s="115"/>
      <c r="BN62" s="115"/>
    </row>
    <row r="63" spans="58:66" s="109" customFormat="1">
      <c r="BF63" s="115"/>
      <c r="BG63" s="115"/>
      <c r="BH63" s="115"/>
      <c r="BI63" s="115"/>
      <c r="BJ63" s="115"/>
      <c r="BK63" s="115"/>
      <c r="BL63" s="115"/>
      <c r="BM63" s="115"/>
      <c r="BN63" s="115"/>
    </row>
    <row r="64" spans="58:66" s="109" customFormat="1">
      <c r="BF64" s="115"/>
      <c r="BG64" s="115"/>
      <c r="BH64" s="115"/>
      <c r="BI64" s="115"/>
      <c r="BJ64" s="115"/>
      <c r="BK64" s="115"/>
      <c r="BL64" s="115"/>
      <c r="BM64" s="115"/>
      <c r="BN64" s="115"/>
    </row>
    <row r="65" spans="58:66" s="109" customFormat="1">
      <c r="BF65" s="115"/>
      <c r="BG65" s="115"/>
      <c r="BH65" s="115"/>
      <c r="BI65" s="115"/>
      <c r="BJ65" s="115"/>
      <c r="BK65" s="115"/>
      <c r="BL65" s="115"/>
      <c r="BM65" s="115"/>
      <c r="BN65" s="115"/>
    </row>
    <row r="66" spans="58:66" s="109" customFormat="1">
      <c r="BF66" s="115"/>
      <c r="BG66" s="115"/>
      <c r="BH66" s="115"/>
      <c r="BI66" s="115"/>
      <c r="BJ66" s="115"/>
      <c r="BK66" s="115"/>
      <c r="BL66" s="115"/>
      <c r="BM66" s="115"/>
      <c r="BN66" s="115"/>
    </row>
    <row r="67" spans="58:66" s="109" customFormat="1">
      <c r="BF67" s="115"/>
      <c r="BG67" s="115"/>
      <c r="BH67" s="115"/>
      <c r="BI67" s="115"/>
      <c r="BJ67" s="115"/>
      <c r="BK67" s="115"/>
      <c r="BL67" s="115"/>
      <c r="BM67" s="115"/>
      <c r="BN67" s="115"/>
    </row>
    <row r="68" spans="58:66" s="109" customFormat="1">
      <c r="BF68" s="115"/>
      <c r="BG68" s="115"/>
      <c r="BH68" s="115"/>
      <c r="BI68" s="115"/>
      <c r="BJ68" s="115"/>
      <c r="BK68" s="115"/>
      <c r="BL68" s="115"/>
      <c r="BM68" s="115"/>
      <c r="BN68" s="115"/>
    </row>
    <row r="69" spans="58:66" s="109" customFormat="1">
      <c r="BF69" s="115"/>
      <c r="BG69" s="115"/>
      <c r="BH69" s="115"/>
      <c r="BI69" s="115"/>
      <c r="BJ69" s="115"/>
      <c r="BK69" s="115"/>
      <c r="BL69" s="115"/>
      <c r="BM69" s="115"/>
      <c r="BN69" s="115"/>
    </row>
    <row r="70" spans="58:66" s="109" customFormat="1">
      <c r="BF70" s="115"/>
      <c r="BG70" s="115"/>
      <c r="BH70" s="115"/>
      <c r="BI70" s="115"/>
      <c r="BJ70" s="115"/>
      <c r="BK70" s="115"/>
      <c r="BL70" s="115"/>
      <c r="BM70" s="115"/>
      <c r="BN70" s="115"/>
    </row>
    <row r="71" spans="58:66" s="109" customFormat="1">
      <c r="BF71" s="115"/>
      <c r="BG71" s="115"/>
      <c r="BH71" s="115"/>
      <c r="BI71" s="115"/>
      <c r="BJ71" s="115"/>
      <c r="BK71" s="115"/>
      <c r="BL71" s="115"/>
      <c r="BM71" s="115"/>
      <c r="BN71" s="115"/>
    </row>
    <row r="72" spans="58:66" s="109" customFormat="1">
      <c r="BF72" s="115"/>
      <c r="BG72" s="115"/>
      <c r="BH72" s="115"/>
      <c r="BI72" s="115"/>
      <c r="BJ72" s="115"/>
      <c r="BK72" s="115"/>
      <c r="BL72" s="115"/>
      <c r="BM72" s="115"/>
      <c r="BN72" s="115"/>
    </row>
    <row r="73" spans="58:66" s="109" customFormat="1">
      <c r="BF73" s="115"/>
      <c r="BG73" s="115"/>
      <c r="BH73" s="115"/>
      <c r="BI73" s="115"/>
      <c r="BJ73" s="115"/>
      <c r="BK73" s="115"/>
      <c r="BL73" s="115"/>
      <c r="BM73" s="115"/>
      <c r="BN73" s="115"/>
    </row>
    <row r="74" spans="58:66" s="109" customFormat="1">
      <c r="BF74" s="115"/>
      <c r="BG74" s="115"/>
      <c r="BH74" s="115"/>
      <c r="BI74" s="115"/>
      <c r="BJ74" s="115"/>
      <c r="BK74" s="115"/>
      <c r="BL74" s="115"/>
      <c r="BM74" s="115"/>
      <c r="BN74" s="115"/>
    </row>
    <row r="75" spans="58:66" s="109" customFormat="1">
      <c r="BF75" s="115"/>
      <c r="BG75" s="115"/>
      <c r="BH75" s="115"/>
      <c r="BI75" s="115"/>
      <c r="BJ75" s="115"/>
      <c r="BK75" s="115"/>
      <c r="BL75" s="115"/>
      <c r="BM75" s="115"/>
      <c r="BN75" s="115"/>
    </row>
    <row r="76" spans="58:66" s="109" customFormat="1">
      <c r="BF76" s="115"/>
      <c r="BG76" s="115"/>
      <c r="BH76" s="115"/>
      <c r="BI76" s="115"/>
      <c r="BJ76" s="115"/>
      <c r="BK76" s="115"/>
      <c r="BL76" s="115"/>
      <c r="BM76" s="115"/>
      <c r="BN76" s="115"/>
    </row>
    <row r="77" spans="58:66" s="109" customFormat="1">
      <c r="BF77" s="115"/>
      <c r="BG77" s="115"/>
      <c r="BH77" s="115"/>
      <c r="BI77" s="115"/>
      <c r="BJ77" s="115"/>
      <c r="BK77" s="115"/>
      <c r="BL77" s="115"/>
      <c r="BM77" s="115"/>
      <c r="BN77" s="115"/>
    </row>
    <row r="78" spans="58:66" s="109" customFormat="1">
      <c r="BF78" s="115"/>
      <c r="BG78" s="115"/>
      <c r="BH78" s="115"/>
      <c r="BI78" s="115"/>
      <c r="BJ78" s="115"/>
      <c r="BK78" s="115"/>
      <c r="BL78" s="115"/>
      <c r="BM78" s="115"/>
      <c r="BN78" s="115"/>
    </row>
    <row r="79" spans="58:66" s="109" customFormat="1">
      <c r="BF79" s="115"/>
      <c r="BG79" s="115"/>
      <c r="BH79" s="115"/>
      <c r="BI79" s="115"/>
      <c r="BJ79" s="115"/>
      <c r="BK79" s="115"/>
      <c r="BL79" s="115"/>
      <c r="BM79" s="115"/>
      <c r="BN79" s="115"/>
    </row>
    <row r="80" spans="58:66" s="109" customFormat="1">
      <c r="BF80" s="115"/>
      <c r="BG80" s="115"/>
      <c r="BH80" s="115"/>
      <c r="BI80" s="115"/>
      <c r="BJ80" s="115"/>
      <c r="BK80" s="115"/>
      <c r="BL80" s="115"/>
      <c r="BM80" s="115"/>
      <c r="BN80" s="115"/>
    </row>
    <row r="81" spans="58:66" s="109" customFormat="1">
      <c r="BF81" s="115"/>
      <c r="BG81" s="115"/>
      <c r="BH81" s="115"/>
      <c r="BI81" s="115"/>
      <c r="BJ81" s="115"/>
      <c r="BK81" s="115"/>
      <c r="BL81" s="115"/>
      <c r="BM81" s="115"/>
      <c r="BN81" s="115"/>
    </row>
    <row r="82" spans="58:66" s="109" customFormat="1">
      <c r="BF82" s="115"/>
      <c r="BG82" s="115"/>
      <c r="BH82" s="115"/>
      <c r="BI82" s="115"/>
      <c r="BJ82" s="115"/>
      <c r="BK82" s="115"/>
      <c r="BL82" s="115"/>
      <c r="BM82" s="115"/>
      <c r="BN82" s="115"/>
    </row>
    <row r="83" spans="58:66" s="109" customFormat="1">
      <c r="BF83" s="115"/>
      <c r="BG83" s="115"/>
      <c r="BH83" s="115"/>
      <c r="BI83" s="115"/>
      <c r="BJ83" s="115"/>
      <c r="BK83" s="115"/>
      <c r="BL83" s="115"/>
      <c r="BM83" s="115"/>
      <c r="BN83" s="115"/>
    </row>
    <row r="84" spans="58:66" s="109" customFormat="1">
      <c r="BF84" s="115"/>
      <c r="BG84" s="115"/>
      <c r="BH84" s="115"/>
      <c r="BI84" s="115"/>
      <c r="BJ84" s="115"/>
      <c r="BK84" s="115"/>
      <c r="BL84" s="115"/>
      <c r="BM84" s="115"/>
      <c r="BN84" s="115"/>
    </row>
    <row r="85" spans="58:66" s="109" customFormat="1">
      <c r="BF85" s="115"/>
      <c r="BG85" s="115"/>
      <c r="BH85" s="115"/>
      <c r="BI85" s="115"/>
      <c r="BJ85" s="115"/>
      <c r="BK85" s="115"/>
      <c r="BL85" s="115"/>
      <c r="BM85" s="115"/>
      <c r="BN85" s="115"/>
    </row>
    <row r="86" spans="58:66" s="109" customFormat="1">
      <c r="BF86" s="115"/>
      <c r="BG86" s="115"/>
      <c r="BH86" s="115"/>
      <c r="BI86" s="115"/>
      <c r="BJ86" s="115"/>
      <c r="BK86" s="115"/>
      <c r="BL86" s="115"/>
      <c r="BM86" s="115"/>
      <c r="BN86" s="115"/>
    </row>
    <row r="87" spans="58:66" s="109" customFormat="1">
      <c r="BF87" s="115"/>
      <c r="BG87" s="115"/>
      <c r="BH87" s="115"/>
      <c r="BI87" s="115"/>
      <c r="BJ87" s="115"/>
      <c r="BK87" s="115"/>
      <c r="BL87" s="115"/>
      <c r="BM87" s="115"/>
      <c r="BN87" s="115"/>
    </row>
    <row r="88" spans="58:66" s="109" customFormat="1">
      <c r="BF88" s="115"/>
      <c r="BG88" s="115"/>
      <c r="BH88" s="115"/>
      <c r="BI88" s="115"/>
      <c r="BJ88" s="115"/>
      <c r="BK88" s="115"/>
      <c r="BL88" s="115"/>
      <c r="BM88" s="115"/>
      <c r="BN88" s="115"/>
    </row>
    <row r="89" spans="58:66" s="109" customFormat="1">
      <c r="BF89" s="115"/>
      <c r="BG89" s="115"/>
      <c r="BH89" s="115"/>
      <c r="BI89" s="115"/>
      <c r="BJ89" s="115"/>
      <c r="BK89" s="115"/>
      <c r="BL89" s="115"/>
      <c r="BM89" s="115"/>
      <c r="BN89" s="115"/>
    </row>
    <row r="90" spans="58:66" s="109" customFormat="1">
      <c r="BF90" s="115"/>
      <c r="BG90" s="115"/>
      <c r="BH90" s="115"/>
      <c r="BI90" s="115"/>
      <c r="BJ90" s="115"/>
      <c r="BK90" s="115"/>
      <c r="BL90" s="115"/>
      <c r="BM90" s="115"/>
      <c r="BN90" s="115"/>
    </row>
    <row r="91" spans="58:66" s="109" customFormat="1">
      <c r="BF91" s="115"/>
      <c r="BG91" s="115"/>
      <c r="BH91" s="115"/>
      <c r="BI91" s="115"/>
      <c r="BJ91" s="115"/>
      <c r="BK91" s="115"/>
      <c r="BL91" s="115"/>
      <c r="BM91" s="115"/>
      <c r="BN91" s="115"/>
    </row>
    <row r="92" spans="58:66" s="109" customFormat="1">
      <c r="BF92" s="115"/>
      <c r="BG92" s="115"/>
      <c r="BH92" s="115"/>
      <c r="BI92" s="115"/>
      <c r="BJ92" s="115"/>
      <c r="BK92" s="115"/>
      <c r="BL92" s="115"/>
      <c r="BM92" s="115"/>
      <c r="BN92" s="115"/>
    </row>
    <row r="93" spans="58:66" s="109" customFormat="1">
      <c r="BF93" s="115"/>
      <c r="BG93" s="115"/>
      <c r="BH93" s="115"/>
      <c r="BI93" s="115"/>
      <c r="BJ93" s="115"/>
      <c r="BK93" s="115"/>
      <c r="BL93" s="115"/>
      <c r="BM93" s="115"/>
      <c r="BN93" s="115"/>
    </row>
    <row r="94" spans="58:66" s="109" customFormat="1">
      <c r="BF94" s="115"/>
      <c r="BG94" s="115"/>
      <c r="BH94" s="115"/>
      <c r="BI94" s="115"/>
      <c r="BJ94" s="115"/>
      <c r="BK94" s="115"/>
      <c r="BL94" s="115"/>
      <c r="BM94" s="115"/>
      <c r="BN94" s="115"/>
    </row>
    <row r="95" spans="58:66" s="109" customFormat="1">
      <c r="BF95" s="115"/>
      <c r="BG95" s="115"/>
      <c r="BH95" s="115"/>
      <c r="BI95" s="115"/>
      <c r="BJ95" s="115"/>
      <c r="BK95" s="115"/>
      <c r="BL95" s="115"/>
      <c r="BM95" s="115"/>
      <c r="BN95" s="115"/>
    </row>
    <row r="96" spans="58:66" s="109" customFormat="1">
      <c r="BF96" s="115"/>
      <c r="BG96" s="115"/>
      <c r="BH96" s="115"/>
      <c r="BI96" s="115"/>
      <c r="BJ96" s="115"/>
      <c r="BK96" s="115"/>
      <c r="BL96" s="115"/>
      <c r="BM96" s="115"/>
      <c r="BN96" s="115"/>
    </row>
    <row r="97" spans="58:66" s="109" customFormat="1">
      <c r="BF97" s="115"/>
      <c r="BG97" s="115"/>
      <c r="BH97" s="115"/>
      <c r="BI97" s="115"/>
      <c r="BJ97" s="115"/>
      <c r="BK97" s="115"/>
      <c r="BL97" s="115"/>
      <c r="BM97" s="115"/>
      <c r="BN97" s="115"/>
    </row>
    <row r="98" spans="58:66" s="109" customFormat="1">
      <c r="BF98" s="115"/>
      <c r="BG98" s="115"/>
      <c r="BH98" s="115"/>
      <c r="BI98" s="115"/>
      <c r="BJ98" s="115"/>
      <c r="BK98" s="115"/>
      <c r="BL98" s="115"/>
      <c r="BM98" s="115"/>
      <c r="BN98" s="115"/>
    </row>
    <row r="99" spans="58:66" s="109" customFormat="1">
      <c r="BF99" s="115"/>
      <c r="BG99" s="115"/>
      <c r="BH99" s="115"/>
      <c r="BI99" s="115"/>
      <c r="BJ99" s="115"/>
      <c r="BK99" s="115"/>
      <c r="BL99" s="115"/>
      <c r="BM99" s="115"/>
      <c r="BN99" s="115"/>
    </row>
    <row r="100" spans="58:66" s="109" customFormat="1">
      <c r="BF100" s="115"/>
      <c r="BG100" s="115"/>
      <c r="BH100" s="115"/>
      <c r="BI100" s="115"/>
      <c r="BJ100" s="115"/>
      <c r="BK100" s="115"/>
      <c r="BL100" s="115"/>
      <c r="BM100" s="115"/>
      <c r="BN100" s="115"/>
    </row>
    <row r="101" spans="58:66" s="109" customFormat="1">
      <c r="BF101" s="115"/>
      <c r="BG101" s="115"/>
      <c r="BH101" s="115"/>
      <c r="BI101" s="115"/>
      <c r="BJ101" s="115"/>
      <c r="BK101" s="115"/>
      <c r="BL101" s="115"/>
      <c r="BM101" s="115"/>
      <c r="BN101" s="115"/>
    </row>
    <row r="102" spans="58:66" s="109" customFormat="1">
      <c r="BF102" s="115"/>
      <c r="BG102" s="115"/>
      <c r="BH102" s="115"/>
      <c r="BI102" s="115"/>
      <c r="BJ102" s="115"/>
      <c r="BK102" s="115"/>
      <c r="BL102" s="115"/>
      <c r="BM102" s="115"/>
      <c r="BN102" s="115"/>
    </row>
    <row r="103" spans="58:66" s="109" customFormat="1">
      <c r="BF103" s="115"/>
      <c r="BG103" s="115"/>
      <c r="BH103" s="115"/>
      <c r="BI103" s="115"/>
      <c r="BJ103" s="115"/>
      <c r="BK103" s="115"/>
      <c r="BL103" s="115"/>
      <c r="BM103" s="115"/>
      <c r="BN103" s="115"/>
    </row>
    <row r="104" spans="58:66" s="109" customFormat="1">
      <c r="BF104" s="115"/>
      <c r="BG104" s="115"/>
      <c r="BH104" s="115"/>
      <c r="BI104" s="115"/>
      <c r="BJ104" s="115"/>
      <c r="BK104" s="115"/>
      <c r="BL104" s="115"/>
      <c r="BM104" s="115"/>
      <c r="BN104" s="115"/>
    </row>
    <row r="105" spans="58:66" s="109" customFormat="1">
      <c r="BF105" s="115"/>
      <c r="BG105" s="115"/>
      <c r="BH105" s="115"/>
      <c r="BI105" s="115"/>
      <c r="BJ105" s="115"/>
      <c r="BK105" s="115"/>
      <c r="BL105" s="115"/>
      <c r="BM105" s="115"/>
      <c r="BN105" s="115"/>
    </row>
    <row r="106" spans="58:66" s="109" customFormat="1">
      <c r="BF106" s="115"/>
      <c r="BG106" s="115"/>
      <c r="BH106" s="115"/>
      <c r="BI106" s="115"/>
      <c r="BJ106" s="115"/>
      <c r="BK106" s="115"/>
      <c r="BL106" s="115"/>
      <c r="BM106" s="115"/>
      <c r="BN106" s="115"/>
    </row>
    <row r="107" spans="58:66" s="109" customFormat="1">
      <c r="BF107" s="115"/>
      <c r="BG107" s="115"/>
      <c r="BH107" s="115"/>
      <c r="BI107" s="115"/>
      <c r="BJ107" s="115"/>
      <c r="BK107" s="115"/>
      <c r="BL107" s="115"/>
      <c r="BM107" s="115"/>
      <c r="BN107" s="115"/>
    </row>
    <row r="108" spans="58:66" s="109" customFormat="1">
      <c r="BF108" s="115"/>
      <c r="BG108" s="115"/>
      <c r="BH108" s="115"/>
      <c r="BI108" s="115"/>
      <c r="BJ108" s="115"/>
      <c r="BK108" s="115"/>
      <c r="BL108" s="115"/>
      <c r="BM108" s="115"/>
      <c r="BN108" s="115"/>
    </row>
    <row r="109" spans="58:66" s="109" customFormat="1">
      <c r="BF109" s="115"/>
      <c r="BG109" s="115"/>
      <c r="BH109" s="115"/>
      <c r="BI109" s="115"/>
      <c r="BJ109" s="115"/>
      <c r="BK109" s="115"/>
      <c r="BL109" s="115"/>
      <c r="BM109" s="115"/>
      <c r="BN109" s="115"/>
    </row>
    <row r="110" spans="58:66" s="109" customFormat="1">
      <c r="BF110" s="115"/>
      <c r="BG110" s="115"/>
      <c r="BH110" s="115"/>
      <c r="BI110" s="115"/>
      <c r="BJ110" s="115"/>
      <c r="BK110" s="115"/>
      <c r="BL110" s="115"/>
      <c r="BM110" s="115"/>
      <c r="BN110" s="115"/>
    </row>
    <row r="111" spans="58:66" s="109" customFormat="1">
      <c r="BF111" s="115"/>
      <c r="BG111" s="115"/>
      <c r="BH111" s="115"/>
      <c r="BI111" s="115"/>
      <c r="BJ111" s="115"/>
      <c r="BK111" s="115"/>
      <c r="BL111" s="115"/>
      <c r="BM111" s="115"/>
      <c r="BN111" s="115"/>
    </row>
    <row r="112" spans="58:66" s="109" customFormat="1">
      <c r="BF112" s="115"/>
      <c r="BG112" s="115"/>
      <c r="BH112" s="115"/>
      <c r="BI112" s="115"/>
      <c r="BJ112" s="115"/>
      <c r="BK112" s="115"/>
      <c r="BL112" s="115"/>
      <c r="BM112" s="115"/>
      <c r="BN112" s="115"/>
    </row>
    <row r="113" spans="58:66" s="109" customFormat="1">
      <c r="BF113" s="115"/>
      <c r="BG113" s="115"/>
      <c r="BH113" s="115"/>
      <c r="BI113" s="115"/>
      <c r="BJ113" s="115"/>
      <c r="BK113" s="115"/>
      <c r="BL113" s="115"/>
      <c r="BM113" s="115"/>
      <c r="BN113" s="115"/>
    </row>
    <row r="114" spans="58:66" s="109" customFormat="1">
      <c r="BF114" s="115"/>
      <c r="BG114" s="115"/>
      <c r="BH114" s="115"/>
      <c r="BI114" s="115"/>
      <c r="BJ114" s="115"/>
      <c r="BK114" s="115"/>
      <c r="BL114" s="115"/>
      <c r="BM114" s="115"/>
      <c r="BN114" s="115"/>
    </row>
    <row r="115" spans="58:66" s="109" customFormat="1">
      <c r="BF115" s="115"/>
      <c r="BG115" s="115"/>
      <c r="BH115" s="115"/>
      <c r="BI115" s="115"/>
      <c r="BJ115" s="115"/>
      <c r="BK115" s="115"/>
      <c r="BL115" s="115"/>
      <c r="BM115" s="115"/>
      <c r="BN115" s="115"/>
    </row>
    <row r="116" spans="58:66" s="109" customFormat="1">
      <c r="BF116" s="115"/>
      <c r="BG116" s="115"/>
      <c r="BH116" s="115"/>
      <c r="BI116" s="115"/>
      <c r="BJ116" s="115"/>
      <c r="BK116" s="115"/>
      <c r="BL116" s="115"/>
      <c r="BM116" s="115"/>
      <c r="BN116" s="115"/>
    </row>
    <row r="117" spans="58:66" s="109" customFormat="1">
      <c r="BF117" s="115"/>
      <c r="BG117" s="115"/>
      <c r="BH117" s="115"/>
      <c r="BI117" s="115"/>
      <c r="BJ117" s="115"/>
      <c r="BK117" s="115"/>
      <c r="BL117" s="115"/>
      <c r="BM117" s="115"/>
      <c r="BN117" s="115"/>
    </row>
    <row r="118" spans="58:66" s="109" customFormat="1">
      <c r="BF118" s="115"/>
      <c r="BG118" s="115"/>
      <c r="BH118" s="115"/>
      <c r="BI118" s="115"/>
      <c r="BJ118" s="115"/>
      <c r="BK118" s="115"/>
      <c r="BL118" s="115"/>
      <c r="BM118" s="115"/>
      <c r="BN118" s="115"/>
    </row>
    <row r="119" spans="58:66" s="109" customFormat="1">
      <c r="BF119" s="115"/>
      <c r="BG119" s="115"/>
      <c r="BH119" s="115"/>
      <c r="BI119" s="115"/>
      <c r="BJ119" s="115"/>
      <c r="BK119" s="115"/>
      <c r="BL119" s="115"/>
      <c r="BM119" s="115"/>
      <c r="BN119" s="115"/>
    </row>
    <row r="120" spans="58:66" s="109" customFormat="1">
      <c r="BF120" s="115"/>
      <c r="BG120" s="115"/>
      <c r="BH120" s="115"/>
      <c r="BI120" s="115"/>
      <c r="BJ120" s="115"/>
      <c r="BK120" s="115"/>
      <c r="BL120" s="115"/>
      <c r="BM120" s="115"/>
      <c r="BN120" s="115"/>
    </row>
    <row r="121" spans="58:66" s="109" customFormat="1">
      <c r="BF121" s="115"/>
      <c r="BG121" s="115"/>
      <c r="BH121" s="115"/>
      <c r="BI121" s="115"/>
      <c r="BJ121" s="115"/>
      <c r="BK121" s="115"/>
      <c r="BL121" s="115"/>
      <c r="BM121" s="115"/>
      <c r="BN121" s="115"/>
    </row>
    <row r="122" spans="58:66" s="109" customFormat="1">
      <c r="BF122" s="115"/>
      <c r="BG122" s="115"/>
      <c r="BH122" s="115"/>
      <c r="BI122" s="115"/>
      <c r="BJ122" s="115"/>
      <c r="BK122" s="115"/>
      <c r="BL122" s="115"/>
      <c r="BM122" s="115"/>
      <c r="BN122" s="115"/>
    </row>
    <row r="123" spans="58:66" s="109" customFormat="1">
      <c r="BF123" s="115"/>
      <c r="BG123" s="115"/>
      <c r="BH123" s="115"/>
      <c r="BI123" s="115"/>
      <c r="BJ123" s="115"/>
      <c r="BK123" s="115"/>
      <c r="BL123" s="115"/>
      <c r="BM123" s="115"/>
      <c r="BN123" s="115"/>
    </row>
    <row r="124" spans="58:66" s="109" customFormat="1">
      <c r="BF124" s="115"/>
      <c r="BG124" s="115"/>
      <c r="BH124" s="115"/>
      <c r="BI124" s="115"/>
      <c r="BJ124" s="115"/>
      <c r="BK124" s="115"/>
      <c r="BL124" s="115"/>
      <c r="BM124" s="115"/>
      <c r="BN124" s="115"/>
    </row>
    <row r="125" spans="58:66" s="109" customFormat="1">
      <c r="BF125" s="115"/>
      <c r="BG125" s="115"/>
      <c r="BH125" s="115"/>
      <c r="BI125" s="115"/>
      <c r="BJ125" s="115"/>
      <c r="BK125" s="115"/>
      <c r="BL125" s="115"/>
      <c r="BM125" s="115"/>
      <c r="BN125" s="115"/>
    </row>
    <row r="126" spans="58:66" s="109" customFormat="1">
      <c r="BF126" s="115"/>
      <c r="BG126" s="115"/>
      <c r="BH126" s="115"/>
      <c r="BI126" s="115"/>
      <c r="BJ126" s="115"/>
      <c r="BK126" s="115"/>
      <c r="BL126" s="115"/>
      <c r="BM126" s="115"/>
      <c r="BN126" s="115"/>
    </row>
    <row r="127" spans="58:66" s="109" customFormat="1">
      <c r="BF127" s="115"/>
      <c r="BG127" s="115"/>
      <c r="BH127" s="115"/>
      <c r="BI127" s="115"/>
      <c r="BJ127" s="115"/>
      <c r="BK127" s="115"/>
      <c r="BL127" s="115"/>
      <c r="BM127" s="115"/>
      <c r="BN127" s="115"/>
    </row>
    <row r="128" spans="58:66" s="109" customFormat="1">
      <c r="BF128" s="115"/>
      <c r="BG128" s="115"/>
      <c r="BH128" s="115"/>
      <c r="BI128" s="115"/>
      <c r="BJ128" s="115"/>
      <c r="BK128" s="115"/>
      <c r="BL128" s="115"/>
      <c r="BM128" s="115"/>
      <c r="BN128" s="115"/>
    </row>
    <row r="129" spans="58:66" s="109" customFormat="1">
      <c r="BF129" s="115"/>
      <c r="BG129" s="115"/>
      <c r="BH129" s="115"/>
      <c r="BI129" s="115"/>
      <c r="BJ129" s="115"/>
      <c r="BK129" s="115"/>
      <c r="BL129" s="115"/>
      <c r="BM129" s="115"/>
      <c r="BN129" s="115"/>
    </row>
    <row r="130" spans="58:66" s="109" customFormat="1">
      <c r="BF130" s="115"/>
      <c r="BG130" s="115"/>
      <c r="BH130" s="115"/>
      <c r="BI130" s="115"/>
      <c r="BJ130" s="115"/>
      <c r="BK130" s="115"/>
      <c r="BL130" s="115"/>
      <c r="BM130" s="115"/>
      <c r="BN130" s="115"/>
    </row>
    <row r="131" spans="58:66" s="109" customFormat="1">
      <c r="BF131" s="115"/>
      <c r="BG131" s="115"/>
      <c r="BH131" s="115"/>
      <c r="BI131" s="115"/>
      <c r="BJ131" s="115"/>
      <c r="BK131" s="115"/>
      <c r="BL131" s="115"/>
      <c r="BM131" s="115"/>
      <c r="BN131" s="115"/>
    </row>
    <row r="132" spans="58:66" s="109" customFormat="1">
      <c r="BF132" s="115"/>
      <c r="BG132" s="115"/>
      <c r="BH132" s="115"/>
      <c r="BI132" s="115"/>
      <c r="BJ132" s="115"/>
      <c r="BK132" s="115"/>
      <c r="BL132" s="115"/>
      <c r="BM132" s="115"/>
      <c r="BN132" s="115"/>
    </row>
    <row r="133" spans="58:66" s="109" customFormat="1">
      <c r="BF133" s="115"/>
      <c r="BG133" s="115"/>
      <c r="BH133" s="115"/>
      <c r="BI133" s="115"/>
      <c r="BJ133" s="115"/>
      <c r="BK133" s="115"/>
      <c r="BL133" s="115"/>
      <c r="BM133" s="115"/>
      <c r="BN133" s="115"/>
    </row>
    <row r="134" spans="58:66" s="109" customFormat="1">
      <c r="BF134" s="115"/>
      <c r="BG134" s="115"/>
      <c r="BH134" s="115"/>
      <c r="BI134" s="115"/>
      <c r="BJ134" s="115"/>
      <c r="BK134" s="115"/>
      <c r="BL134" s="115"/>
      <c r="BM134" s="115"/>
      <c r="BN134" s="115"/>
    </row>
    <row r="135" spans="58:66" s="109" customFormat="1">
      <c r="BF135" s="115"/>
      <c r="BG135" s="115"/>
      <c r="BH135" s="115"/>
      <c r="BI135" s="115"/>
      <c r="BJ135" s="115"/>
      <c r="BK135" s="115"/>
      <c r="BL135" s="115"/>
      <c r="BM135" s="115"/>
      <c r="BN135" s="115"/>
    </row>
    <row r="136" spans="58:66" s="109" customFormat="1">
      <c r="BF136" s="115"/>
      <c r="BG136" s="115"/>
      <c r="BH136" s="115"/>
      <c r="BI136" s="115"/>
      <c r="BJ136" s="115"/>
      <c r="BK136" s="115"/>
      <c r="BL136" s="115"/>
      <c r="BM136" s="115"/>
      <c r="BN136" s="115"/>
    </row>
    <row r="137" spans="58:66" s="109" customFormat="1">
      <c r="BF137" s="115"/>
      <c r="BG137" s="115"/>
      <c r="BH137" s="115"/>
      <c r="BI137" s="115"/>
      <c r="BJ137" s="115"/>
      <c r="BK137" s="115"/>
      <c r="BL137" s="115"/>
      <c r="BM137" s="115"/>
      <c r="BN137" s="115"/>
    </row>
    <row r="138" spans="58:66" s="109" customFormat="1">
      <c r="BF138" s="115"/>
      <c r="BG138" s="115"/>
      <c r="BH138" s="115"/>
      <c r="BI138" s="115"/>
      <c r="BJ138" s="115"/>
      <c r="BK138" s="115"/>
      <c r="BL138" s="115"/>
      <c r="BM138" s="115"/>
      <c r="BN138" s="115"/>
    </row>
    <row r="139" spans="58:66" s="109" customFormat="1">
      <c r="BF139" s="115"/>
      <c r="BG139" s="115"/>
      <c r="BH139" s="115"/>
      <c r="BI139" s="115"/>
      <c r="BJ139" s="115"/>
      <c r="BK139" s="115"/>
      <c r="BL139" s="115"/>
      <c r="BM139" s="115"/>
      <c r="BN139" s="115"/>
    </row>
    <row r="140" spans="58:66" s="109" customFormat="1">
      <c r="BF140" s="115"/>
      <c r="BG140" s="115"/>
      <c r="BH140" s="115"/>
      <c r="BI140" s="115"/>
      <c r="BJ140" s="115"/>
      <c r="BK140" s="115"/>
      <c r="BL140" s="115"/>
      <c r="BM140" s="115"/>
      <c r="BN140" s="115"/>
    </row>
    <row r="141" spans="58:66" s="109" customFormat="1">
      <c r="BF141" s="115"/>
      <c r="BG141" s="115"/>
      <c r="BH141" s="115"/>
      <c r="BI141" s="115"/>
      <c r="BJ141" s="115"/>
      <c r="BK141" s="115"/>
      <c r="BL141" s="115"/>
      <c r="BM141" s="115"/>
      <c r="BN141" s="115"/>
    </row>
    <row r="142" spans="58:66" s="109" customFormat="1">
      <c r="BF142" s="115"/>
      <c r="BG142" s="115"/>
      <c r="BH142" s="115"/>
      <c r="BI142" s="115"/>
      <c r="BJ142" s="115"/>
      <c r="BK142" s="115"/>
      <c r="BL142" s="115"/>
      <c r="BM142" s="115"/>
      <c r="BN142" s="115"/>
    </row>
    <row r="143" spans="58:66" s="109" customFormat="1">
      <c r="BF143" s="115"/>
      <c r="BG143" s="115"/>
      <c r="BH143" s="115"/>
      <c r="BI143" s="115"/>
      <c r="BJ143" s="115"/>
      <c r="BK143" s="115"/>
      <c r="BL143" s="115"/>
      <c r="BM143" s="115"/>
      <c r="BN143" s="115"/>
    </row>
    <row r="144" spans="58:66" s="109" customFormat="1">
      <c r="BF144" s="115"/>
      <c r="BG144" s="115"/>
      <c r="BH144" s="115"/>
      <c r="BI144" s="115"/>
      <c r="BJ144" s="115"/>
      <c r="BK144" s="115"/>
      <c r="BL144" s="115"/>
      <c r="BM144" s="115"/>
      <c r="BN144" s="115"/>
    </row>
    <row r="145" spans="58:66" s="109" customFormat="1">
      <c r="BF145" s="115"/>
      <c r="BG145" s="115"/>
      <c r="BH145" s="115"/>
      <c r="BI145" s="115"/>
      <c r="BJ145" s="115"/>
      <c r="BK145" s="115"/>
      <c r="BL145" s="115"/>
      <c r="BM145" s="115"/>
      <c r="BN145" s="115"/>
    </row>
    <row r="146" spans="58:66" s="109" customFormat="1">
      <c r="BF146" s="115"/>
      <c r="BG146" s="115"/>
      <c r="BH146" s="115"/>
      <c r="BI146" s="115"/>
      <c r="BJ146" s="115"/>
      <c r="BK146" s="115"/>
      <c r="BL146" s="115"/>
      <c r="BM146" s="115"/>
      <c r="BN146" s="115"/>
    </row>
    <row r="147" spans="58:66" s="109" customFormat="1">
      <c r="BF147" s="115"/>
      <c r="BG147" s="115"/>
      <c r="BH147" s="115"/>
      <c r="BI147" s="115"/>
      <c r="BJ147" s="115"/>
      <c r="BK147" s="115"/>
      <c r="BL147" s="115"/>
      <c r="BM147" s="115"/>
      <c r="BN147" s="115"/>
    </row>
    <row r="148" spans="58:66" s="109" customFormat="1">
      <c r="BF148" s="115"/>
      <c r="BG148" s="115"/>
      <c r="BH148" s="115"/>
      <c r="BI148" s="115"/>
      <c r="BJ148" s="115"/>
      <c r="BK148" s="115"/>
      <c r="BL148" s="115"/>
      <c r="BM148" s="115"/>
      <c r="BN148" s="115"/>
    </row>
    <row r="149" spans="58:66" s="109" customFormat="1">
      <c r="BF149" s="115"/>
      <c r="BG149" s="115"/>
      <c r="BH149" s="115"/>
      <c r="BI149" s="115"/>
      <c r="BJ149" s="115"/>
      <c r="BK149" s="115"/>
      <c r="BL149" s="115"/>
      <c r="BM149" s="115"/>
      <c r="BN149" s="115"/>
    </row>
    <row r="150" spans="58:66" s="109" customFormat="1">
      <c r="BF150" s="115"/>
      <c r="BG150" s="115"/>
      <c r="BH150" s="115"/>
      <c r="BI150" s="115"/>
      <c r="BJ150" s="115"/>
      <c r="BK150" s="115"/>
      <c r="BL150" s="115"/>
      <c r="BM150" s="115"/>
      <c r="BN150" s="115"/>
    </row>
    <row r="151" spans="58:66" s="109" customFormat="1">
      <c r="BF151" s="115"/>
      <c r="BG151" s="115"/>
      <c r="BH151" s="115"/>
      <c r="BI151" s="115"/>
      <c r="BJ151" s="115"/>
      <c r="BK151" s="115"/>
      <c r="BL151" s="115"/>
      <c r="BM151" s="115"/>
      <c r="BN151" s="115"/>
    </row>
    <row r="152" spans="58:66" s="109" customFormat="1">
      <c r="BF152" s="115"/>
      <c r="BG152" s="115"/>
      <c r="BH152" s="115"/>
      <c r="BI152" s="115"/>
      <c r="BJ152" s="115"/>
      <c r="BK152" s="115"/>
      <c r="BL152" s="115"/>
      <c r="BM152" s="115"/>
      <c r="BN152" s="115"/>
    </row>
    <row r="153" spans="58:66" s="109" customFormat="1">
      <c r="BF153" s="115"/>
      <c r="BG153" s="115"/>
      <c r="BH153" s="115"/>
      <c r="BI153" s="115"/>
      <c r="BJ153" s="115"/>
      <c r="BK153" s="115"/>
      <c r="BL153" s="115"/>
      <c r="BM153" s="115"/>
      <c r="BN153" s="115"/>
    </row>
    <row r="154" spans="58:66" s="109" customFormat="1">
      <c r="BF154" s="115"/>
      <c r="BG154" s="115"/>
      <c r="BH154" s="115"/>
      <c r="BI154" s="115"/>
      <c r="BJ154" s="115"/>
      <c r="BK154" s="115"/>
      <c r="BL154" s="115"/>
      <c r="BM154" s="115"/>
      <c r="BN154" s="115"/>
    </row>
    <row r="155" spans="58:66" s="109" customFormat="1">
      <c r="BF155" s="115"/>
      <c r="BG155" s="115"/>
      <c r="BH155" s="115"/>
      <c r="BI155" s="115"/>
      <c r="BJ155" s="115"/>
      <c r="BK155" s="115"/>
      <c r="BL155" s="115"/>
      <c r="BM155" s="115"/>
      <c r="BN155" s="115"/>
    </row>
    <row r="156" spans="58:66" s="109" customFormat="1">
      <c r="BF156" s="115"/>
      <c r="BG156" s="115"/>
      <c r="BH156" s="115"/>
      <c r="BI156" s="115"/>
      <c r="BJ156" s="115"/>
      <c r="BK156" s="115"/>
      <c r="BL156" s="115"/>
      <c r="BM156" s="115"/>
      <c r="BN156" s="115"/>
    </row>
    <row r="157" spans="58:66" s="109" customFormat="1">
      <c r="BF157" s="115"/>
      <c r="BG157" s="115"/>
      <c r="BH157" s="115"/>
      <c r="BI157" s="115"/>
      <c r="BJ157" s="115"/>
      <c r="BK157" s="115"/>
      <c r="BL157" s="115"/>
      <c r="BM157" s="115"/>
      <c r="BN157" s="115"/>
    </row>
    <row r="158" spans="58:66" s="109" customFormat="1">
      <c r="BF158" s="115"/>
      <c r="BG158" s="115"/>
      <c r="BH158" s="115"/>
      <c r="BI158" s="115"/>
      <c r="BJ158" s="115"/>
      <c r="BK158" s="115"/>
      <c r="BL158" s="115"/>
      <c r="BM158" s="115"/>
      <c r="BN158" s="115"/>
    </row>
    <row r="159" spans="58:66" s="109" customFormat="1">
      <c r="BF159" s="115"/>
      <c r="BG159" s="115"/>
      <c r="BH159" s="115"/>
      <c r="BI159" s="115"/>
      <c r="BJ159" s="115"/>
      <c r="BK159" s="115"/>
      <c r="BL159" s="115"/>
      <c r="BM159" s="115"/>
      <c r="BN159" s="115"/>
    </row>
    <row r="160" spans="58:66" s="109" customFormat="1">
      <c r="BF160" s="115"/>
      <c r="BG160" s="115"/>
      <c r="BH160" s="115"/>
      <c r="BI160" s="115"/>
      <c r="BJ160" s="115"/>
      <c r="BK160" s="115"/>
      <c r="BL160" s="115"/>
      <c r="BM160" s="115"/>
      <c r="BN160" s="115"/>
    </row>
    <row r="161" spans="58:66" s="109" customFormat="1">
      <c r="BF161" s="115"/>
      <c r="BG161" s="115"/>
      <c r="BH161" s="115"/>
      <c r="BI161" s="115"/>
      <c r="BJ161" s="115"/>
      <c r="BK161" s="115"/>
      <c r="BL161" s="115"/>
      <c r="BM161" s="115"/>
      <c r="BN161" s="115"/>
    </row>
    <row r="162" spans="58:66" s="109" customFormat="1">
      <c r="BF162" s="115"/>
      <c r="BG162" s="115"/>
      <c r="BH162" s="115"/>
      <c r="BI162" s="115"/>
      <c r="BJ162" s="115"/>
      <c r="BK162" s="115"/>
      <c r="BL162" s="115"/>
      <c r="BM162" s="115"/>
      <c r="BN162" s="115"/>
    </row>
    <row r="163" spans="58:66" s="109" customFormat="1">
      <c r="BF163" s="115"/>
      <c r="BG163" s="115"/>
      <c r="BH163" s="115"/>
      <c r="BI163" s="115"/>
      <c r="BJ163" s="115"/>
      <c r="BK163" s="115"/>
      <c r="BL163" s="115"/>
      <c r="BM163" s="115"/>
      <c r="BN163" s="115"/>
    </row>
    <row r="164" spans="58:66" s="109" customFormat="1">
      <c r="BF164" s="115"/>
      <c r="BG164" s="115"/>
      <c r="BH164" s="115"/>
      <c r="BI164" s="115"/>
      <c r="BJ164" s="115"/>
      <c r="BK164" s="115"/>
      <c r="BL164" s="115"/>
      <c r="BM164" s="115"/>
      <c r="BN164" s="115"/>
    </row>
    <row r="165" spans="58:66" s="109" customFormat="1">
      <c r="BF165" s="115"/>
      <c r="BG165" s="115"/>
      <c r="BH165" s="115"/>
      <c r="BI165" s="115"/>
      <c r="BJ165" s="115"/>
      <c r="BK165" s="115"/>
      <c r="BL165" s="115"/>
      <c r="BM165" s="115"/>
      <c r="BN165" s="115"/>
    </row>
    <row r="166" spans="58:66" s="109" customFormat="1">
      <c r="BF166" s="115"/>
      <c r="BG166" s="115"/>
      <c r="BH166" s="115"/>
      <c r="BI166" s="115"/>
      <c r="BJ166" s="115"/>
      <c r="BK166" s="115"/>
      <c r="BL166" s="115"/>
      <c r="BM166" s="115"/>
      <c r="BN166" s="115"/>
    </row>
    <row r="167" spans="58:66" s="109" customFormat="1">
      <c r="BF167" s="115"/>
      <c r="BG167" s="115"/>
      <c r="BH167" s="115"/>
      <c r="BI167" s="115"/>
      <c r="BJ167" s="115"/>
      <c r="BK167" s="115"/>
      <c r="BL167" s="115"/>
      <c r="BM167" s="115"/>
      <c r="BN167" s="115"/>
    </row>
    <row r="168" spans="58:66" s="109" customFormat="1">
      <c r="BF168" s="115"/>
      <c r="BG168" s="115"/>
      <c r="BH168" s="115"/>
      <c r="BI168" s="115"/>
      <c r="BJ168" s="115"/>
      <c r="BK168" s="115"/>
      <c r="BL168" s="115"/>
      <c r="BM168" s="115"/>
      <c r="BN168" s="115"/>
    </row>
    <row r="169" spans="58:66" s="109" customFormat="1">
      <c r="BF169" s="115"/>
      <c r="BG169" s="115"/>
      <c r="BH169" s="115"/>
      <c r="BI169" s="115"/>
      <c r="BJ169" s="115"/>
      <c r="BK169" s="115"/>
      <c r="BL169" s="115"/>
      <c r="BM169" s="115"/>
      <c r="BN169" s="115"/>
    </row>
    <row r="170" spans="58:66" s="109" customFormat="1">
      <c r="BF170" s="115"/>
      <c r="BG170" s="115"/>
      <c r="BH170" s="115"/>
      <c r="BI170" s="115"/>
      <c r="BJ170" s="115"/>
      <c r="BK170" s="115"/>
      <c r="BL170" s="115"/>
      <c r="BM170" s="115"/>
      <c r="BN170" s="115"/>
    </row>
    <row r="171" spans="58:66" s="109" customFormat="1">
      <c r="BF171" s="115"/>
      <c r="BG171" s="115"/>
      <c r="BH171" s="115"/>
      <c r="BI171" s="115"/>
      <c r="BJ171" s="115"/>
      <c r="BK171" s="115"/>
      <c r="BL171" s="115"/>
      <c r="BM171" s="115"/>
      <c r="BN171" s="115"/>
    </row>
    <row r="172" spans="58:66" s="109" customFormat="1">
      <c r="BF172" s="115"/>
      <c r="BG172" s="115"/>
      <c r="BH172" s="115"/>
      <c r="BI172" s="115"/>
      <c r="BJ172" s="115"/>
      <c r="BK172" s="115"/>
      <c r="BL172" s="115"/>
      <c r="BM172" s="115"/>
      <c r="BN172" s="115"/>
    </row>
    <row r="173" spans="58:66" s="109" customFormat="1">
      <c r="BF173" s="115"/>
      <c r="BG173" s="115"/>
      <c r="BH173" s="115"/>
      <c r="BI173" s="115"/>
      <c r="BJ173" s="115"/>
      <c r="BK173" s="115"/>
      <c r="BL173" s="115"/>
      <c r="BM173" s="115"/>
      <c r="BN173" s="115"/>
    </row>
    <row r="174" spans="58:66" s="109" customFormat="1">
      <c r="BF174" s="115"/>
      <c r="BG174" s="115"/>
      <c r="BH174" s="115"/>
      <c r="BI174" s="115"/>
      <c r="BJ174" s="115"/>
      <c r="BK174" s="115"/>
      <c r="BL174" s="115"/>
      <c r="BM174" s="115"/>
      <c r="BN174" s="115"/>
    </row>
    <row r="175" spans="58:66" s="109" customFormat="1">
      <c r="BF175" s="115"/>
      <c r="BG175" s="115"/>
      <c r="BH175" s="115"/>
      <c r="BI175" s="115"/>
      <c r="BJ175" s="115"/>
      <c r="BK175" s="115"/>
      <c r="BL175" s="115"/>
      <c r="BM175" s="115"/>
      <c r="BN175" s="115"/>
    </row>
    <row r="176" spans="58:66" s="109" customFormat="1">
      <c r="BF176" s="115"/>
      <c r="BG176" s="115"/>
      <c r="BH176" s="115"/>
      <c r="BI176" s="115"/>
      <c r="BJ176" s="115"/>
      <c r="BK176" s="115"/>
      <c r="BL176" s="115"/>
      <c r="BM176" s="115"/>
      <c r="BN176" s="115"/>
    </row>
    <row r="177" spans="58:66" s="109" customFormat="1">
      <c r="BF177" s="115"/>
      <c r="BG177" s="115"/>
      <c r="BH177" s="115"/>
      <c r="BI177" s="115"/>
      <c r="BJ177" s="115"/>
      <c r="BK177" s="115"/>
      <c r="BL177" s="115"/>
      <c r="BM177" s="115"/>
      <c r="BN177" s="115"/>
    </row>
    <row r="178" spans="58:66" s="109" customFormat="1">
      <c r="BF178" s="115"/>
      <c r="BG178" s="115"/>
      <c r="BH178" s="115"/>
      <c r="BI178" s="115"/>
      <c r="BJ178" s="115"/>
      <c r="BK178" s="115"/>
      <c r="BL178" s="115"/>
      <c r="BM178" s="115"/>
      <c r="BN178" s="115"/>
    </row>
    <row r="179" spans="58:66" s="109" customFormat="1">
      <c r="BF179" s="115"/>
      <c r="BG179" s="115"/>
      <c r="BH179" s="115"/>
      <c r="BI179" s="115"/>
      <c r="BJ179" s="115"/>
      <c r="BK179" s="115"/>
      <c r="BL179" s="115"/>
      <c r="BM179" s="115"/>
      <c r="BN179" s="115"/>
    </row>
    <row r="180" spans="58:66" s="109" customFormat="1">
      <c r="BF180" s="115"/>
      <c r="BG180" s="115"/>
      <c r="BH180" s="115"/>
      <c r="BI180" s="115"/>
      <c r="BJ180" s="115"/>
      <c r="BK180" s="115"/>
      <c r="BL180" s="115"/>
      <c r="BM180" s="115"/>
      <c r="BN180" s="115"/>
    </row>
    <row r="181" spans="58:66" s="109" customFormat="1">
      <c r="BF181" s="115"/>
      <c r="BG181" s="115"/>
      <c r="BH181" s="115"/>
      <c r="BI181" s="115"/>
      <c r="BJ181" s="115"/>
      <c r="BK181" s="115"/>
      <c r="BL181" s="115"/>
      <c r="BM181" s="115"/>
      <c r="BN181" s="115"/>
    </row>
    <row r="182" spans="58:66" s="109" customFormat="1">
      <c r="BF182" s="115"/>
      <c r="BG182" s="115"/>
      <c r="BH182" s="115"/>
      <c r="BI182" s="115"/>
      <c r="BJ182" s="115"/>
      <c r="BK182" s="115"/>
      <c r="BL182" s="115"/>
      <c r="BM182" s="115"/>
      <c r="BN182" s="115"/>
    </row>
    <row r="183" spans="58:66" s="109" customFormat="1">
      <c r="BF183" s="115"/>
      <c r="BG183" s="115"/>
      <c r="BH183" s="115"/>
      <c r="BI183" s="115"/>
      <c r="BJ183" s="115"/>
      <c r="BK183" s="115"/>
      <c r="BL183" s="115"/>
      <c r="BM183" s="115"/>
      <c r="BN183" s="115"/>
    </row>
    <row r="184" spans="58:66" s="109" customFormat="1">
      <c r="BF184" s="115"/>
      <c r="BG184" s="115"/>
      <c r="BH184" s="115"/>
      <c r="BI184" s="115"/>
      <c r="BJ184" s="115"/>
      <c r="BK184" s="115"/>
      <c r="BL184" s="115"/>
      <c r="BM184" s="115"/>
      <c r="BN184" s="115"/>
    </row>
    <row r="185" spans="58:66" s="109" customFormat="1">
      <c r="BF185" s="115"/>
      <c r="BG185" s="115"/>
      <c r="BH185" s="115"/>
      <c r="BI185" s="115"/>
      <c r="BJ185" s="115"/>
      <c r="BK185" s="115"/>
      <c r="BL185" s="115"/>
      <c r="BM185" s="115"/>
      <c r="BN185" s="115"/>
    </row>
    <row r="186" spans="58:66" s="109" customFormat="1">
      <c r="BF186" s="115"/>
      <c r="BG186" s="115"/>
      <c r="BH186" s="115"/>
      <c r="BI186" s="115"/>
      <c r="BJ186" s="115"/>
      <c r="BK186" s="115"/>
      <c r="BL186" s="115"/>
      <c r="BM186" s="115"/>
      <c r="BN186" s="115"/>
    </row>
    <row r="187" spans="58:66" s="109" customFormat="1">
      <c r="BF187" s="115"/>
      <c r="BG187" s="115"/>
      <c r="BH187" s="115"/>
      <c r="BI187" s="115"/>
      <c r="BJ187" s="115"/>
      <c r="BK187" s="115"/>
      <c r="BL187" s="115"/>
      <c r="BM187" s="115"/>
      <c r="BN187" s="115"/>
    </row>
    <row r="188" spans="58:66" s="109" customFormat="1">
      <c r="BF188" s="115"/>
      <c r="BG188" s="115"/>
      <c r="BH188" s="115"/>
      <c r="BI188" s="115"/>
      <c r="BJ188" s="115"/>
      <c r="BK188" s="115"/>
      <c r="BL188" s="115"/>
      <c r="BM188" s="115"/>
      <c r="BN188" s="115"/>
    </row>
    <row r="189" spans="58:66" s="109" customFormat="1">
      <c r="BF189" s="115"/>
      <c r="BG189" s="115"/>
      <c r="BH189" s="115"/>
      <c r="BI189" s="115"/>
      <c r="BJ189" s="115"/>
      <c r="BK189" s="115"/>
      <c r="BL189" s="115"/>
      <c r="BM189" s="115"/>
      <c r="BN189" s="115"/>
    </row>
    <row r="190" spans="58:66" s="109" customFormat="1">
      <c r="BF190" s="115"/>
      <c r="BG190" s="115"/>
      <c r="BH190" s="115"/>
      <c r="BI190" s="115"/>
      <c r="BJ190" s="115"/>
      <c r="BK190" s="115"/>
      <c r="BL190" s="115"/>
      <c r="BM190" s="115"/>
      <c r="BN190" s="115"/>
    </row>
    <row r="191" spans="58:66" s="109" customFormat="1">
      <c r="BF191" s="115"/>
      <c r="BG191" s="115"/>
      <c r="BH191" s="115"/>
      <c r="BI191" s="115"/>
      <c r="BJ191" s="115"/>
      <c r="BK191" s="115"/>
      <c r="BL191" s="115"/>
      <c r="BM191" s="115"/>
      <c r="BN191" s="115"/>
    </row>
    <row r="192" spans="58:66" s="109" customFormat="1">
      <c r="BF192" s="115"/>
      <c r="BG192" s="115"/>
      <c r="BH192" s="115"/>
      <c r="BI192" s="115"/>
      <c r="BJ192" s="115"/>
      <c r="BK192" s="115"/>
      <c r="BL192" s="115"/>
      <c r="BM192" s="115"/>
      <c r="BN192" s="115"/>
    </row>
    <row r="193" spans="58:66" s="109" customFormat="1">
      <c r="BF193" s="115"/>
      <c r="BG193" s="115"/>
      <c r="BH193" s="115"/>
      <c r="BI193" s="115"/>
      <c r="BJ193" s="115"/>
      <c r="BK193" s="115"/>
      <c r="BL193" s="115"/>
      <c r="BM193" s="115"/>
      <c r="BN193" s="115"/>
    </row>
    <row r="194" spans="58:66" s="109" customFormat="1">
      <c r="BF194" s="115"/>
      <c r="BG194" s="115"/>
      <c r="BH194" s="115"/>
      <c r="BI194" s="115"/>
      <c r="BJ194" s="115"/>
      <c r="BK194" s="115"/>
      <c r="BL194" s="115"/>
      <c r="BM194" s="115"/>
      <c r="BN194" s="115"/>
    </row>
    <row r="195" spans="58:66" s="109" customFormat="1">
      <c r="BF195" s="115"/>
      <c r="BG195" s="115"/>
      <c r="BH195" s="115"/>
      <c r="BI195" s="115"/>
      <c r="BJ195" s="115"/>
      <c r="BK195" s="115"/>
      <c r="BL195" s="115"/>
      <c r="BM195" s="115"/>
      <c r="BN195" s="115"/>
    </row>
    <row r="196" spans="58:66" s="109" customFormat="1">
      <c r="BF196" s="115"/>
      <c r="BG196" s="115"/>
      <c r="BH196" s="115"/>
      <c r="BI196" s="115"/>
      <c r="BJ196" s="115"/>
      <c r="BK196" s="115"/>
      <c r="BL196" s="115"/>
      <c r="BM196" s="115"/>
      <c r="BN196" s="115"/>
    </row>
    <row r="197" spans="58:66" s="109" customFormat="1">
      <c r="BF197" s="115"/>
      <c r="BG197" s="115"/>
      <c r="BH197" s="115"/>
      <c r="BI197" s="115"/>
      <c r="BJ197" s="115"/>
      <c r="BK197" s="115"/>
      <c r="BL197" s="115"/>
      <c r="BM197" s="115"/>
      <c r="BN197" s="115"/>
    </row>
    <row r="198" spans="58:66" s="109" customFormat="1">
      <c r="BF198" s="115"/>
      <c r="BG198" s="115"/>
      <c r="BH198" s="115"/>
      <c r="BI198" s="115"/>
      <c r="BJ198" s="115"/>
      <c r="BK198" s="115"/>
      <c r="BL198" s="115"/>
      <c r="BM198" s="115"/>
      <c r="BN198" s="115"/>
    </row>
    <row r="199" spans="58:66" s="109" customFormat="1">
      <c r="BF199" s="115"/>
      <c r="BG199" s="115"/>
      <c r="BH199" s="115"/>
      <c r="BI199" s="115"/>
      <c r="BJ199" s="115"/>
      <c r="BK199" s="115"/>
      <c r="BL199" s="115"/>
      <c r="BM199" s="115"/>
      <c r="BN199" s="115"/>
    </row>
    <row r="200" spans="58:66" s="109" customFormat="1">
      <c r="BF200" s="115"/>
      <c r="BG200" s="115"/>
      <c r="BH200" s="115"/>
      <c r="BI200" s="115"/>
      <c r="BJ200" s="115"/>
      <c r="BK200" s="115"/>
      <c r="BL200" s="115"/>
      <c r="BM200" s="115"/>
      <c r="BN200" s="115"/>
    </row>
    <row r="201" spans="58:66" s="109" customFormat="1">
      <c r="BF201" s="115"/>
      <c r="BG201" s="115"/>
      <c r="BH201" s="115"/>
      <c r="BI201" s="115"/>
      <c r="BJ201" s="115"/>
      <c r="BK201" s="115"/>
      <c r="BL201" s="115"/>
      <c r="BM201" s="115"/>
      <c r="BN201" s="115"/>
    </row>
    <row r="202" spans="58:66" s="109" customFormat="1">
      <c r="BF202" s="115"/>
      <c r="BG202" s="115"/>
      <c r="BH202" s="115"/>
      <c r="BI202" s="115"/>
      <c r="BJ202" s="115"/>
      <c r="BK202" s="115"/>
      <c r="BL202" s="115"/>
      <c r="BM202" s="115"/>
      <c r="BN202" s="115"/>
    </row>
    <row r="203" spans="58:66" s="109" customFormat="1">
      <c r="BF203" s="115"/>
      <c r="BG203" s="115"/>
      <c r="BH203" s="115"/>
      <c r="BI203" s="115"/>
      <c r="BJ203" s="115"/>
      <c r="BK203" s="115"/>
      <c r="BL203" s="115"/>
      <c r="BM203" s="115"/>
      <c r="BN203" s="115"/>
    </row>
    <row r="204" spans="58:66" s="109" customFormat="1">
      <c r="BF204" s="115"/>
      <c r="BG204" s="115"/>
      <c r="BH204" s="115"/>
      <c r="BI204" s="115"/>
      <c r="BJ204" s="115"/>
      <c r="BK204" s="115"/>
      <c r="BL204" s="115"/>
      <c r="BM204" s="115"/>
      <c r="BN204" s="115"/>
    </row>
    <row r="205" spans="58:66" s="109" customFormat="1">
      <c r="BF205" s="115"/>
      <c r="BG205" s="115"/>
      <c r="BH205" s="115"/>
      <c r="BI205" s="115"/>
      <c r="BJ205" s="115"/>
      <c r="BK205" s="115"/>
      <c r="BL205" s="115"/>
      <c r="BM205" s="115"/>
      <c r="BN205" s="115"/>
    </row>
    <row r="206" spans="58:66" s="109" customFormat="1">
      <c r="BF206" s="115"/>
      <c r="BG206" s="115"/>
      <c r="BH206" s="115"/>
      <c r="BI206" s="115"/>
      <c r="BJ206" s="115"/>
      <c r="BK206" s="115"/>
      <c r="BL206" s="115"/>
      <c r="BM206" s="115"/>
      <c r="BN206" s="115"/>
    </row>
    <row r="207" spans="58:66" s="109" customFormat="1">
      <c r="BF207" s="115"/>
      <c r="BG207" s="115"/>
      <c r="BH207" s="115"/>
      <c r="BI207" s="115"/>
      <c r="BJ207" s="115"/>
      <c r="BK207" s="115"/>
      <c r="BL207" s="115"/>
      <c r="BM207" s="115"/>
      <c r="BN207" s="115"/>
    </row>
    <row r="208" spans="58:66" s="109" customFormat="1">
      <c r="BF208" s="115"/>
      <c r="BG208" s="115"/>
      <c r="BH208" s="115"/>
      <c r="BI208" s="115"/>
      <c r="BJ208" s="115"/>
      <c r="BK208" s="115"/>
      <c r="BL208" s="115"/>
      <c r="BM208" s="115"/>
      <c r="BN208" s="115"/>
    </row>
    <row r="209" spans="58:66" s="109" customFormat="1">
      <c r="BF209" s="115"/>
      <c r="BG209" s="115"/>
      <c r="BH209" s="115"/>
      <c r="BI209" s="115"/>
      <c r="BJ209" s="115"/>
      <c r="BK209" s="115"/>
      <c r="BL209" s="115"/>
      <c r="BM209" s="115"/>
      <c r="BN209" s="115"/>
    </row>
    <row r="210" spans="58:66" s="109" customFormat="1">
      <c r="BF210" s="115"/>
      <c r="BG210" s="115"/>
      <c r="BH210" s="115"/>
      <c r="BI210" s="115"/>
      <c r="BJ210" s="115"/>
      <c r="BK210" s="115"/>
      <c r="BL210" s="115"/>
      <c r="BM210" s="115"/>
      <c r="BN210" s="115"/>
    </row>
    <row r="211" spans="58:66" s="109" customFormat="1">
      <c r="BF211" s="115"/>
      <c r="BG211" s="115"/>
      <c r="BH211" s="115"/>
      <c r="BI211" s="115"/>
      <c r="BJ211" s="115"/>
      <c r="BK211" s="115"/>
      <c r="BL211" s="115"/>
      <c r="BM211" s="115"/>
      <c r="BN211" s="115"/>
    </row>
    <row r="212" spans="58:66" s="109" customFormat="1">
      <c r="BF212" s="115"/>
      <c r="BG212" s="115"/>
      <c r="BH212" s="115"/>
      <c r="BI212" s="115"/>
      <c r="BJ212" s="115"/>
      <c r="BK212" s="115"/>
      <c r="BL212" s="115"/>
      <c r="BM212" s="115"/>
      <c r="BN212" s="115"/>
    </row>
    <row r="213" spans="58:66" s="109" customFormat="1">
      <c r="BF213" s="115"/>
      <c r="BG213" s="115"/>
      <c r="BH213" s="115"/>
      <c r="BI213" s="115"/>
      <c r="BJ213" s="115"/>
      <c r="BK213" s="115"/>
      <c r="BL213" s="115"/>
      <c r="BM213" s="115"/>
      <c r="BN213" s="115"/>
    </row>
    <row r="214" spans="58:66" s="109" customFormat="1">
      <c r="BF214" s="115"/>
      <c r="BG214" s="115"/>
      <c r="BH214" s="115"/>
      <c r="BI214" s="115"/>
      <c r="BJ214" s="115"/>
      <c r="BK214" s="115"/>
      <c r="BL214" s="115"/>
      <c r="BM214" s="115"/>
      <c r="BN214" s="115"/>
    </row>
    <row r="215" spans="58:66" s="109" customFormat="1">
      <c r="BF215" s="115"/>
      <c r="BG215" s="115"/>
      <c r="BH215" s="115"/>
      <c r="BI215" s="115"/>
      <c r="BJ215" s="115"/>
      <c r="BK215" s="115"/>
      <c r="BL215" s="115"/>
      <c r="BM215" s="115"/>
      <c r="BN215" s="115"/>
    </row>
    <row r="216" spans="58:66" s="109" customFormat="1">
      <c r="BF216" s="115"/>
      <c r="BG216" s="115"/>
      <c r="BH216" s="115"/>
      <c r="BI216" s="115"/>
      <c r="BJ216" s="115"/>
      <c r="BK216" s="115"/>
      <c r="BL216" s="115"/>
      <c r="BM216" s="115"/>
      <c r="BN216" s="115"/>
    </row>
    <row r="217" spans="58:66" s="109" customFormat="1">
      <c r="BF217" s="115"/>
      <c r="BG217" s="115"/>
      <c r="BH217" s="115"/>
      <c r="BI217" s="115"/>
      <c r="BJ217" s="115"/>
      <c r="BK217" s="115"/>
      <c r="BL217" s="115"/>
      <c r="BM217" s="115"/>
      <c r="BN217" s="115"/>
    </row>
    <row r="218" spans="58:66" s="109" customFormat="1">
      <c r="BF218" s="115"/>
      <c r="BG218" s="115"/>
      <c r="BH218" s="115"/>
      <c r="BI218" s="115"/>
      <c r="BJ218" s="115"/>
      <c r="BK218" s="115"/>
      <c r="BL218" s="115"/>
      <c r="BM218" s="115"/>
      <c r="BN218" s="115"/>
    </row>
    <row r="219" spans="58:66" s="109" customFormat="1">
      <c r="BF219" s="115"/>
      <c r="BG219" s="115"/>
      <c r="BH219" s="115"/>
      <c r="BI219" s="115"/>
      <c r="BJ219" s="115"/>
      <c r="BK219" s="115"/>
      <c r="BL219" s="115"/>
      <c r="BM219" s="115"/>
      <c r="BN219" s="115"/>
    </row>
    <row r="220" spans="58:66" s="109" customFormat="1">
      <c r="BF220" s="115"/>
      <c r="BG220" s="115"/>
      <c r="BH220" s="115"/>
      <c r="BI220" s="115"/>
      <c r="BJ220" s="115"/>
      <c r="BK220" s="115"/>
      <c r="BL220" s="115"/>
      <c r="BM220" s="115"/>
      <c r="BN220" s="115"/>
    </row>
    <row r="221" spans="58:66" s="109" customFormat="1">
      <c r="BF221" s="115"/>
      <c r="BG221" s="115"/>
      <c r="BH221" s="115"/>
      <c r="BI221" s="115"/>
      <c r="BJ221" s="115"/>
      <c r="BK221" s="115"/>
      <c r="BL221" s="115"/>
      <c r="BM221" s="115"/>
      <c r="BN221" s="115"/>
    </row>
    <row r="222" spans="58:66" s="109" customFormat="1">
      <c r="BF222" s="115"/>
      <c r="BG222" s="115"/>
      <c r="BH222" s="115"/>
      <c r="BI222" s="115"/>
      <c r="BJ222" s="115"/>
      <c r="BK222" s="115"/>
      <c r="BL222" s="115"/>
      <c r="BM222" s="115"/>
      <c r="BN222" s="115"/>
    </row>
    <row r="223" spans="58:66" s="109" customFormat="1">
      <c r="BF223" s="115"/>
      <c r="BG223" s="115"/>
      <c r="BH223" s="115"/>
      <c r="BI223" s="115"/>
      <c r="BJ223" s="115"/>
      <c r="BK223" s="115"/>
      <c r="BL223" s="115"/>
      <c r="BM223" s="115"/>
      <c r="BN223" s="115"/>
    </row>
    <row r="224" spans="58:66" s="109" customFormat="1">
      <c r="BF224" s="115"/>
      <c r="BG224" s="115"/>
      <c r="BH224" s="115"/>
      <c r="BI224" s="115"/>
      <c r="BJ224" s="115"/>
      <c r="BK224" s="115"/>
      <c r="BL224" s="115"/>
      <c r="BM224" s="115"/>
      <c r="BN224" s="115"/>
    </row>
    <row r="225" spans="58:66" s="109" customFormat="1">
      <c r="BF225" s="115"/>
      <c r="BG225" s="115"/>
      <c r="BH225" s="115"/>
      <c r="BI225" s="115"/>
      <c r="BJ225" s="115"/>
      <c r="BK225" s="115"/>
      <c r="BL225" s="115"/>
      <c r="BM225" s="115"/>
      <c r="BN225" s="115"/>
    </row>
    <row r="226" spans="58:66" s="109" customFormat="1">
      <c r="BF226" s="115"/>
      <c r="BG226" s="115"/>
      <c r="BH226" s="115"/>
      <c r="BI226" s="115"/>
      <c r="BJ226" s="115"/>
      <c r="BK226" s="115"/>
      <c r="BL226" s="115"/>
      <c r="BM226" s="115"/>
      <c r="BN226" s="115"/>
    </row>
    <row r="227" spans="58:66" s="109" customFormat="1">
      <c r="BF227" s="115"/>
      <c r="BG227" s="115"/>
      <c r="BH227" s="115"/>
      <c r="BI227" s="115"/>
      <c r="BJ227" s="115"/>
      <c r="BK227" s="115"/>
      <c r="BL227" s="115"/>
      <c r="BM227" s="115"/>
      <c r="BN227" s="115"/>
    </row>
    <row r="228" spans="58:66" s="109" customFormat="1">
      <c r="BF228" s="115"/>
      <c r="BG228" s="115"/>
      <c r="BH228" s="115"/>
      <c r="BI228" s="115"/>
      <c r="BJ228" s="115"/>
      <c r="BK228" s="115"/>
      <c r="BL228" s="115"/>
      <c r="BM228" s="115"/>
      <c r="BN228" s="115"/>
    </row>
    <row r="229" spans="58:66" s="109" customFormat="1">
      <c r="BF229" s="115"/>
      <c r="BG229" s="115"/>
      <c r="BH229" s="115"/>
      <c r="BI229" s="115"/>
      <c r="BJ229" s="115"/>
      <c r="BK229" s="115"/>
      <c r="BL229" s="115"/>
      <c r="BM229" s="115"/>
      <c r="BN229" s="115"/>
    </row>
    <row r="230" spans="58:66" s="109" customFormat="1">
      <c r="BF230" s="115"/>
      <c r="BG230" s="115"/>
      <c r="BH230" s="115"/>
      <c r="BI230" s="115"/>
      <c r="BJ230" s="115"/>
      <c r="BK230" s="115"/>
      <c r="BL230" s="115"/>
      <c r="BM230" s="115"/>
      <c r="BN230" s="115"/>
    </row>
    <row r="231" spans="58:66" s="109" customFormat="1">
      <c r="BF231" s="115"/>
      <c r="BG231" s="115"/>
      <c r="BH231" s="115"/>
      <c r="BI231" s="115"/>
      <c r="BJ231" s="115"/>
      <c r="BK231" s="115"/>
      <c r="BL231" s="115"/>
      <c r="BM231" s="115"/>
      <c r="BN231" s="115"/>
    </row>
    <row r="232" spans="58:66" s="109" customFormat="1">
      <c r="BF232" s="115"/>
      <c r="BG232" s="115"/>
      <c r="BH232" s="115"/>
      <c r="BI232" s="115"/>
      <c r="BJ232" s="115"/>
      <c r="BK232" s="115"/>
      <c r="BL232" s="115"/>
      <c r="BM232" s="115"/>
      <c r="BN232" s="115"/>
    </row>
    <row r="233" spans="58:66" s="109" customFormat="1">
      <c r="BF233" s="115"/>
      <c r="BG233" s="115"/>
      <c r="BH233" s="115"/>
      <c r="BI233" s="115"/>
      <c r="BJ233" s="115"/>
      <c r="BK233" s="115"/>
      <c r="BL233" s="115"/>
      <c r="BM233" s="115"/>
      <c r="BN233" s="115"/>
    </row>
    <row r="234" spans="58:66" s="109" customFormat="1">
      <c r="BF234" s="115"/>
      <c r="BG234" s="115"/>
      <c r="BH234" s="115"/>
      <c r="BI234" s="115"/>
      <c r="BJ234" s="115"/>
      <c r="BK234" s="115"/>
      <c r="BL234" s="115"/>
      <c r="BM234" s="115"/>
      <c r="BN234" s="115"/>
    </row>
    <row r="235" spans="58:66" s="109" customFormat="1">
      <c r="BF235" s="115"/>
      <c r="BG235" s="115"/>
      <c r="BH235" s="115"/>
      <c r="BI235" s="115"/>
      <c r="BJ235" s="115"/>
      <c r="BK235" s="115"/>
      <c r="BL235" s="115"/>
      <c r="BM235" s="115"/>
      <c r="BN235" s="115"/>
    </row>
    <row r="236" spans="58:66" s="109" customFormat="1">
      <c r="BF236" s="115"/>
      <c r="BG236" s="115"/>
      <c r="BH236" s="115"/>
      <c r="BI236" s="115"/>
      <c r="BJ236" s="115"/>
      <c r="BK236" s="115"/>
      <c r="BL236" s="115"/>
      <c r="BM236" s="115"/>
      <c r="BN236" s="115"/>
    </row>
    <row r="237" spans="58:66" s="109" customFormat="1">
      <c r="BF237" s="115"/>
      <c r="BG237" s="115"/>
      <c r="BH237" s="115"/>
      <c r="BI237" s="115"/>
      <c r="BJ237" s="115"/>
      <c r="BK237" s="115"/>
      <c r="BL237" s="115"/>
      <c r="BM237" s="115"/>
      <c r="BN237" s="115"/>
    </row>
    <row r="238" spans="58:66" s="109" customFormat="1">
      <c r="BF238" s="115"/>
      <c r="BG238" s="115"/>
      <c r="BH238" s="115"/>
      <c r="BI238" s="115"/>
      <c r="BJ238" s="115"/>
      <c r="BK238" s="115"/>
      <c r="BL238" s="115"/>
      <c r="BM238" s="115"/>
      <c r="BN238" s="115"/>
    </row>
    <row r="239" spans="58:66" s="109" customFormat="1">
      <c r="BF239" s="115"/>
      <c r="BG239" s="115"/>
      <c r="BH239" s="115"/>
      <c r="BI239" s="115"/>
      <c r="BJ239" s="115"/>
      <c r="BK239" s="115"/>
      <c r="BL239" s="115"/>
      <c r="BM239" s="115"/>
      <c r="BN239" s="115"/>
    </row>
    <row r="240" spans="58:66" s="109" customFormat="1">
      <c r="BF240" s="115"/>
      <c r="BG240" s="115"/>
      <c r="BH240" s="115"/>
      <c r="BI240" s="115"/>
      <c r="BJ240" s="115"/>
      <c r="BK240" s="115"/>
      <c r="BL240" s="115"/>
      <c r="BM240" s="115"/>
      <c r="BN240" s="115"/>
    </row>
    <row r="241" spans="58:66" s="109" customFormat="1">
      <c r="BF241" s="115"/>
      <c r="BG241" s="115"/>
      <c r="BH241" s="115"/>
      <c r="BI241" s="115"/>
      <c r="BJ241" s="115"/>
      <c r="BK241" s="115"/>
      <c r="BL241" s="115"/>
      <c r="BM241" s="115"/>
      <c r="BN241" s="115"/>
    </row>
    <row r="242" spans="58:66" s="109" customFormat="1">
      <c r="BF242" s="115"/>
      <c r="BG242" s="115"/>
      <c r="BH242" s="115"/>
      <c r="BI242" s="115"/>
      <c r="BJ242" s="115"/>
      <c r="BK242" s="115"/>
      <c r="BL242" s="115"/>
      <c r="BM242" s="115"/>
      <c r="BN242" s="115"/>
    </row>
    <row r="243" spans="58:66" s="109" customFormat="1">
      <c r="BF243" s="115"/>
      <c r="BG243" s="115"/>
      <c r="BH243" s="115"/>
      <c r="BI243" s="115"/>
      <c r="BJ243" s="115"/>
      <c r="BK243" s="115"/>
      <c r="BL243" s="115"/>
      <c r="BM243" s="115"/>
      <c r="BN243" s="115"/>
    </row>
    <row r="244" spans="58:66" s="109" customFormat="1">
      <c r="BF244" s="115"/>
      <c r="BG244" s="115"/>
      <c r="BH244" s="115"/>
      <c r="BI244" s="115"/>
      <c r="BJ244" s="115"/>
      <c r="BK244" s="115"/>
      <c r="BL244" s="115"/>
      <c r="BM244" s="115"/>
      <c r="BN244" s="115"/>
    </row>
    <row r="245" spans="58:66" s="109" customFormat="1">
      <c r="BF245" s="115"/>
      <c r="BG245" s="115"/>
      <c r="BH245" s="115"/>
      <c r="BI245" s="115"/>
      <c r="BJ245" s="115"/>
      <c r="BK245" s="115"/>
      <c r="BL245" s="115"/>
      <c r="BM245" s="115"/>
      <c r="BN245" s="115"/>
    </row>
    <row r="246" spans="58:66" s="109" customFormat="1">
      <c r="BF246" s="115"/>
      <c r="BG246" s="115"/>
      <c r="BH246" s="115"/>
      <c r="BI246" s="115"/>
      <c r="BJ246" s="115"/>
      <c r="BK246" s="115"/>
      <c r="BL246" s="115"/>
      <c r="BM246" s="115"/>
      <c r="BN246" s="115"/>
    </row>
    <row r="247" spans="58:66" s="109" customFormat="1">
      <c r="BF247" s="115"/>
      <c r="BG247" s="115"/>
      <c r="BH247" s="115"/>
      <c r="BI247" s="115"/>
      <c r="BJ247" s="115"/>
      <c r="BK247" s="115"/>
      <c r="BL247" s="115"/>
      <c r="BM247" s="115"/>
      <c r="BN247" s="115"/>
    </row>
    <row r="248" spans="58:66" s="109" customFormat="1">
      <c r="BF248" s="115"/>
      <c r="BG248" s="115"/>
      <c r="BH248" s="115"/>
      <c r="BI248" s="115"/>
      <c r="BJ248" s="115"/>
      <c r="BK248" s="115"/>
      <c r="BL248" s="115"/>
      <c r="BM248" s="115"/>
      <c r="BN248" s="115"/>
    </row>
    <row r="249" spans="58:66" s="109" customFormat="1">
      <c r="BF249" s="115"/>
      <c r="BG249" s="115"/>
      <c r="BH249" s="115"/>
      <c r="BI249" s="115"/>
      <c r="BJ249" s="115"/>
      <c r="BK249" s="115"/>
      <c r="BL249" s="115"/>
      <c r="BM249" s="115"/>
      <c r="BN249" s="115"/>
    </row>
    <row r="250" spans="58:66" s="109" customFormat="1">
      <c r="BF250" s="115"/>
      <c r="BG250" s="115"/>
      <c r="BH250" s="115"/>
      <c r="BI250" s="115"/>
      <c r="BJ250" s="115"/>
      <c r="BK250" s="115"/>
      <c r="BL250" s="115"/>
      <c r="BM250" s="115"/>
      <c r="BN250" s="115"/>
    </row>
    <row r="251" spans="58:66" s="109" customFormat="1">
      <c r="BF251" s="115"/>
      <c r="BG251" s="115"/>
      <c r="BH251" s="115"/>
      <c r="BI251" s="115"/>
      <c r="BJ251" s="115"/>
      <c r="BK251" s="115"/>
      <c r="BL251" s="115"/>
      <c r="BM251" s="115"/>
      <c r="BN251" s="115"/>
    </row>
    <row r="252" spans="58:66" s="109" customFormat="1">
      <c r="BF252" s="115"/>
      <c r="BG252" s="115"/>
      <c r="BH252" s="115"/>
      <c r="BI252" s="115"/>
      <c r="BJ252" s="115"/>
      <c r="BK252" s="115"/>
      <c r="BL252" s="115"/>
      <c r="BM252" s="115"/>
      <c r="BN252" s="115"/>
    </row>
    <row r="253" spans="58:66" s="109" customFormat="1">
      <c r="BF253" s="115"/>
      <c r="BG253" s="115"/>
      <c r="BH253" s="115"/>
      <c r="BI253" s="115"/>
      <c r="BJ253" s="115"/>
      <c r="BK253" s="115"/>
      <c r="BL253" s="115"/>
      <c r="BM253" s="115"/>
      <c r="BN253" s="115"/>
    </row>
    <row r="254" spans="58:66" s="109" customFormat="1">
      <c r="BF254" s="115"/>
      <c r="BG254" s="115"/>
      <c r="BH254" s="115"/>
      <c r="BI254" s="115"/>
      <c r="BJ254" s="115"/>
      <c r="BK254" s="115"/>
      <c r="BL254" s="115"/>
      <c r="BM254" s="115"/>
      <c r="BN254" s="115"/>
    </row>
    <row r="255" spans="58:66" s="109" customFormat="1">
      <c r="BF255" s="115"/>
      <c r="BG255" s="115"/>
      <c r="BH255" s="115"/>
      <c r="BI255" s="115"/>
      <c r="BJ255" s="115"/>
      <c r="BK255" s="115"/>
      <c r="BL255" s="115"/>
      <c r="BM255" s="115"/>
      <c r="BN255" s="115"/>
    </row>
    <row r="256" spans="58:66" s="109" customFormat="1">
      <c r="BF256" s="115"/>
      <c r="BG256" s="115"/>
      <c r="BH256" s="115"/>
      <c r="BI256" s="115"/>
      <c r="BJ256" s="115"/>
      <c r="BK256" s="115"/>
      <c r="BL256" s="115"/>
      <c r="BM256" s="115"/>
      <c r="BN256" s="115"/>
    </row>
    <row r="257" spans="58:66" s="109" customFormat="1">
      <c r="BF257" s="115"/>
      <c r="BG257" s="115"/>
      <c r="BH257" s="115"/>
      <c r="BI257" s="115"/>
      <c r="BJ257" s="115"/>
      <c r="BK257" s="115"/>
      <c r="BL257" s="115"/>
      <c r="BM257" s="115"/>
      <c r="BN257" s="115"/>
    </row>
    <row r="258" spans="58:66" s="109" customFormat="1">
      <c r="BF258" s="115"/>
      <c r="BG258" s="115"/>
      <c r="BH258" s="115"/>
      <c r="BI258" s="115"/>
      <c r="BJ258" s="115"/>
      <c r="BK258" s="115"/>
      <c r="BL258" s="115"/>
      <c r="BM258" s="115"/>
      <c r="BN258" s="115"/>
    </row>
    <row r="259" spans="58:66" s="109" customFormat="1">
      <c r="BF259" s="115"/>
      <c r="BG259" s="115"/>
      <c r="BH259" s="115"/>
      <c r="BI259" s="115"/>
      <c r="BJ259" s="115"/>
      <c r="BK259" s="115"/>
      <c r="BL259" s="115"/>
      <c r="BM259" s="115"/>
      <c r="BN259" s="115"/>
    </row>
    <row r="260" spans="58:66" s="109" customFormat="1">
      <c r="BF260" s="115"/>
      <c r="BG260" s="115"/>
      <c r="BH260" s="115"/>
      <c r="BI260" s="115"/>
      <c r="BJ260" s="115"/>
      <c r="BK260" s="115"/>
      <c r="BL260" s="115"/>
      <c r="BM260" s="115"/>
      <c r="BN260" s="115"/>
    </row>
    <row r="261" spans="58:66" s="109" customFormat="1">
      <c r="BF261" s="115"/>
      <c r="BG261" s="115"/>
      <c r="BH261" s="115"/>
      <c r="BI261" s="115"/>
      <c r="BJ261" s="115"/>
      <c r="BK261" s="115"/>
      <c r="BL261" s="115"/>
      <c r="BM261" s="115"/>
      <c r="BN261" s="115"/>
    </row>
    <row r="262" spans="58:66" s="109" customFormat="1">
      <c r="BF262" s="115"/>
      <c r="BG262" s="115"/>
      <c r="BH262" s="115"/>
      <c r="BI262" s="115"/>
      <c r="BJ262" s="115"/>
      <c r="BK262" s="115"/>
      <c r="BL262" s="115"/>
      <c r="BM262" s="115"/>
      <c r="BN262" s="115"/>
    </row>
    <row r="263" spans="58:66" s="109" customFormat="1">
      <c r="BF263" s="115"/>
      <c r="BG263" s="115"/>
      <c r="BH263" s="115"/>
      <c r="BI263" s="115"/>
      <c r="BJ263" s="115"/>
      <c r="BK263" s="115"/>
      <c r="BL263" s="115"/>
      <c r="BM263" s="115"/>
      <c r="BN263" s="115"/>
    </row>
    <row r="264" spans="58:66" s="109" customFormat="1">
      <c r="BF264" s="115"/>
      <c r="BG264" s="115"/>
      <c r="BH264" s="115"/>
      <c r="BI264" s="115"/>
      <c r="BJ264" s="115"/>
      <c r="BK264" s="115"/>
      <c r="BL264" s="115"/>
      <c r="BM264" s="115"/>
      <c r="BN264" s="115"/>
    </row>
    <row r="265" spans="58:66" s="109" customFormat="1">
      <c r="BF265" s="115"/>
      <c r="BG265" s="115"/>
      <c r="BH265" s="115"/>
      <c r="BI265" s="115"/>
      <c r="BJ265" s="115"/>
      <c r="BK265" s="115"/>
      <c r="BL265" s="115"/>
      <c r="BM265" s="115"/>
      <c r="BN265" s="115"/>
    </row>
    <row r="266" spans="58:66" s="109" customFormat="1">
      <c r="BF266" s="115"/>
      <c r="BG266" s="115"/>
      <c r="BH266" s="115"/>
      <c r="BI266" s="115"/>
      <c r="BJ266" s="115"/>
      <c r="BK266" s="115"/>
      <c r="BL266" s="115"/>
      <c r="BM266" s="115"/>
      <c r="BN266" s="115"/>
    </row>
    <row r="267" spans="58:66" s="109" customFormat="1">
      <c r="BF267" s="115"/>
      <c r="BG267" s="115"/>
      <c r="BH267" s="115"/>
      <c r="BI267" s="115"/>
      <c r="BJ267" s="115"/>
      <c r="BK267" s="115"/>
      <c r="BL267" s="115"/>
      <c r="BM267" s="115"/>
      <c r="BN267" s="115"/>
    </row>
    <row r="268" spans="58:66" s="109" customFormat="1">
      <c r="BF268" s="115"/>
      <c r="BG268" s="115"/>
      <c r="BH268" s="115"/>
      <c r="BI268" s="115"/>
      <c r="BJ268" s="115"/>
      <c r="BK268" s="115"/>
      <c r="BL268" s="115"/>
      <c r="BM268" s="115"/>
      <c r="BN268" s="115"/>
    </row>
    <row r="269" spans="58:66" s="109" customFormat="1">
      <c r="BF269" s="115"/>
      <c r="BG269" s="115"/>
      <c r="BH269" s="115"/>
      <c r="BI269" s="115"/>
      <c r="BJ269" s="115"/>
      <c r="BK269" s="115"/>
      <c r="BL269" s="115"/>
      <c r="BM269" s="115"/>
      <c r="BN269" s="115"/>
    </row>
    <row r="270" spans="58:66" s="109" customFormat="1">
      <c r="BF270" s="115"/>
      <c r="BG270" s="115"/>
      <c r="BH270" s="115"/>
      <c r="BI270" s="115"/>
      <c r="BJ270" s="115"/>
      <c r="BK270" s="115"/>
      <c r="BL270" s="115"/>
      <c r="BM270" s="115"/>
      <c r="BN270" s="115"/>
    </row>
    <row r="271" spans="58:66" s="109" customFormat="1">
      <c r="BF271" s="115"/>
      <c r="BG271" s="115"/>
      <c r="BH271" s="115"/>
      <c r="BI271" s="115"/>
      <c r="BJ271" s="115"/>
      <c r="BK271" s="115"/>
      <c r="BL271" s="115"/>
      <c r="BM271" s="115"/>
      <c r="BN271" s="115"/>
    </row>
    <row r="272" spans="58:66" s="109" customFormat="1">
      <c r="BF272" s="115"/>
      <c r="BG272" s="115"/>
      <c r="BH272" s="115"/>
      <c r="BI272" s="115"/>
      <c r="BJ272" s="115"/>
      <c r="BK272" s="115"/>
      <c r="BL272" s="115"/>
      <c r="BM272" s="115"/>
      <c r="BN272" s="115"/>
    </row>
    <row r="273" spans="58:66" s="109" customFormat="1">
      <c r="BF273" s="115"/>
      <c r="BG273" s="115"/>
      <c r="BH273" s="115"/>
      <c r="BI273" s="115"/>
      <c r="BJ273" s="115"/>
      <c r="BK273" s="115"/>
      <c r="BL273" s="115"/>
      <c r="BM273" s="115"/>
      <c r="BN273" s="115"/>
    </row>
    <row r="274" spans="58:66" s="109" customFormat="1">
      <c r="BF274" s="115"/>
      <c r="BG274" s="115"/>
      <c r="BH274" s="115"/>
      <c r="BI274" s="115"/>
      <c r="BJ274" s="115"/>
      <c r="BK274" s="115"/>
      <c r="BL274" s="115"/>
      <c r="BM274" s="115"/>
      <c r="BN274" s="115"/>
    </row>
    <row r="275" spans="58:66" s="109" customFormat="1">
      <c r="BF275" s="115"/>
      <c r="BG275" s="115"/>
      <c r="BH275" s="115"/>
      <c r="BI275" s="115"/>
      <c r="BJ275" s="115"/>
      <c r="BK275" s="115"/>
      <c r="BL275" s="115"/>
      <c r="BM275" s="115"/>
      <c r="BN275" s="115"/>
    </row>
    <row r="276" spans="58:66" s="109" customFormat="1">
      <c r="BF276" s="115"/>
      <c r="BG276" s="115"/>
      <c r="BH276" s="115"/>
      <c r="BI276" s="115"/>
      <c r="BJ276" s="115"/>
      <c r="BK276" s="115"/>
      <c r="BL276" s="115"/>
      <c r="BM276" s="115"/>
      <c r="BN276" s="115"/>
    </row>
    <row r="277" spans="58:66" s="109" customFormat="1">
      <c r="BF277" s="115"/>
      <c r="BG277" s="115"/>
      <c r="BH277" s="115"/>
      <c r="BI277" s="115"/>
      <c r="BJ277" s="115"/>
      <c r="BK277" s="115"/>
      <c r="BL277" s="115"/>
      <c r="BM277" s="115"/>
      <c r="BN277" s="115"/>
    </row>
    <row r="278" spans="58:66" s="109" customFormat="1">
      <c r="BF278" s="115"/>
      <c r="BG278" s="115"/>
      <c r="BH278" s="115"/>
      <c r="BI278" s="115"/>
      <c r="BJ278" s="115"/>
      <c r="BK278" s="115"/>
      <c r="BL278" s="115"/>
      <c r="BM278" s="115"/>
      <c r="BN278" s="115"/>
    </row>
    <row r="279" spans="58:66" s="109" customFormat="1">
      <c r="BF279" s="115"/>
      <c r="BG279" s="115"/>
      <c r="BH279" s="115"/>
      <c r="BI279" s="115"/>
      <c r="BJ279" s="115"/>
      <c r="BK279" s="115"/>
      <c r="BL279" s="115"/>
      <c r="BM279" s="115"/>
      <c r="BN279" s="115"/>
    </row>
    <row r="280" spans="58:66" s="109" customFormat="1">
      <c r="BF280" s="115"/>
      <c r="BG280" s="115"/>
      <c r="BH280" s="115"/>
      <c r="BI280" s="115"/>
      <c r="BJ280" s="115"/>
      <c r="BK280" s="115"/>
      <c r="BL280" s="115"/>
      <c r="BM280" s="115"/>
      <c r="BN280" s="115"/>
    </row>
    <row r="281" spans="58:66" s="109" customFormat="1">
      <c r="BF281" s="115"/>
      <c r="BG281" s="115"/>
      <c r="BH281" s="115"/>
      <c r="BI281" s="115"/>
      <c r="BJ281" s="115"/>
      <c r="BK281" s="115"/>
      <c r="BL281" s="115"/>
      <c r="BM281" s="115"/>
      <c r="BN281" s="115"/>
    </row>
    <row r="282" spans="58:66" s="109" customFormat="1">
      <c r="BF282" s="115"/>
      <c r="BG282" s="115"/>
      <c r="BH282" s="115"/>
      <c r="BI282" s="115"/>
      <c r="BJ282" s="115"/>
      <c r="BK282" s="115"/>
      <c r="BL282" s="115"/>
      <c r="BM282" s="115"/>
      <c r="BN282" s="115"/>
    </row>
    <row r="283" spans="58:66" s="109" customFormat="1">
      <c r="BF283" s="115"/>
      <c r="BG283" s="115"/>
      <c r="BH283" s="115"/>
      <c r="BI283" s="115"/>
      <c r="BJ283" s="115"/>
      <c r="BK283" s="115"/>
      <c r="BL283" s="115"/>
      <c r="BM283" s="115"/>
      <c r="BN283" s="115"/>
    </row>
    <row r="284" spans="58:66" s="109" customFormat="1">
      <c r="BF284" s="115"/>
      <c r="BG284" s="115"/>
      <c r="BH284" s="115"/>
      <c r="BI284" s="115"/>
      <c r="BJ284" s="115"/>
      <c r="BK284" s="115"/>
      <c r="BL284" s="115"/>
      <c r="BM284" s="115"/>
      <c r="BN284" s="115"/>
    </row>
    <row r="285" spans="58:66" s="109" customFormat="1">
      <c r="BF285" s="115"/>
      <c r="BG285" s="115"/>
      <c r="BH285" s="115"/>
      <c r="BI285" s="115"/>
      <c r="BJ285" s="115"/>
      <c r="BK285" s="115"/>
      <c r="BL285" s="115"/>
      <c r="BM285" s="115"/>
      <c r="BN285" s="115"/>
    </row>
    <row r="286" spans="58:66" s="109" customFormat="1">
      <c r="BF286" s="115"/>
      <c r="BG286" s="115"/>
      <c r="BH286" s="115"/>
      <c r="BI286" s="115"/>
      <c r="BJ286" s="115"/>
      <c r="BK286" s="115"/>
      <c r="BL286" s="115"/>
      <c r="BM286" s="115"/>
      <c r="BN286" s="115"/>
    </row>
    <row r="287" spans="58:66" s="109" customFormat="1">
      <c r="BF287" s="115"/>
      <c r="BG287" s="115"/>
      <c r="BH287" s="115"/>
      <c r="BI287" s="115"/>
      <c r="BJ287" s="115"/>
      <c r="BK287" s="115"/>
      <c r="BL287" s="115"/>
      <c r="BM287" s="115"/>
      <c r="BN287" s="115"/>
    </row>
    <row r="288" spans="58:66" s="109" customFormat="1">
      <c r="BF288" s="115"/>
      <c r="BG288" s="115"/>
      <c r="BH288" s="115"/>
      <c r="BI288" s="115"/>
      <c r="BJ288" s="115"/>
      <c r="BK288" s="115"/>
      <c r="BL288" s="115"/>
      <c r="BM288" s="115"/>
      <c r="BN288" s="115"/>
    </row>
    <row r="289" spans="58:66" s="109" customFormat="1">
      <c r="BF289" s="115"/>
      <c r="BG289" s="115"/>
      <c r="BH289" s="115"/>
      <c r="BI289" s="115"/>
      <c r="BJ289" s="115"/>
      <c r="BK289" s="115"/>
      <c r="BL289" s="115"/>
      <c r="BM289" s="115"/>
      <c r="BN289" s="115"/>
    </row>
    <row r="290" spans="58:66" s="109" customFormat="1">
      <c r="BF290" s="115"/>
      <c r="BG290" s="115"/>
      <c r="BH290" s="115"/>
      <c r="BI290" s="115"/>
      <c r="BJ290" s="115"/>
      <c r="BK290" s="115"/>
      <c r="BL290" s="115"/>
      <c r="BM290" s="115"/>
      <c r="BN290" s="115"/>
    </row>
    <row r="291" spans="58:66" s="109" customFormat="1">
      <c r="BF291" s="115"/>
      <c r="BG291" s="115"/>
      <c r="BH291" s="115"/>
      <c r="BI291" s="115"/>
      <c r="BJ291" s="115"/>
      <c r="BK291" s="115"/>
      <c r="BL291" s="115"/>
      <c r="BM291" s="115"/>
      <c r="BN291" s="115"/>
    </row>
    <row r="292" spans="58:66" s="109" customFormat="1">
      <c r="BF292" s="115"/>
      <c r="BG292" s="115"/>
      <c r="BH292" s="115"/>
      <c r="BI292" s="115"/>
      <c r="BJ292" s="115"/>
      <c r="BK292" s="115"/>
      <c r="BL292" s="115"/>
      <c r="BM292" s="115"/>
      <c r="BN292" s="115"/>
    </row>
    <row r="293" spans="58:66" s="109" customFormat="1">
      <c r="BF293" s="115"/>
      <c r="BG293" s="115"/>
      <c r="BH293" s="115"/>
      <c r="BI293" s="115"/>
      <c r="BJ293" s="115"/>
      <c r="BK293" s="115"/>
      <c r="BL293" s="115"/>
      <c r="BM293" s="115"/>
      <c r="BN293" s="115"/>
    </row>
    <row r="294" spans="58:66" s="109" customFormat="1">
      <c r="BF294" s="115"/>
      <c r="BG294" s="115"/>
      <c r="BH294" s="115"/>
      <c r="BI294" s="115"/>
      <c r="BJ294" s="115"/>
      <c r="BK294" s="115"/>
      <c r="BL294" s="115"/>
      <c r="BM294" s="115"/>
      <c r="BN294" s="115"/>
    </row>
    <row r="295" spans="58:66" s="109" customFormat="1">
      <c r="BF295" s="115"/>
      <c r="BG295" s="115"/>
      <c r="BH295" s="115"/>
      <c r="BI295" s="115"/>
      <c r="BJ295" s="115"/>
      <c r="BK295" s="115"/>
      <c r="BL295" s="115"/>
      <c r="BM295" s="115"/>
      <c r="BN295" s="115"/>
    </row>
    <row r="296" spans="58:66" s="109" customFormat="1">
      <c r="BF296" s="115"/>
      <c r="BG296" s="115"/>
      <c r="BH296" s="115"/>
      <c r="BI296" s="115"/>
      <c r="BJ296" s="115"/>
      <c r="BK296" s="115"/>
      <c r="BL296" s="115"/>
      <c r="BM296" s="115"/>
      <c r="BN296" s="115"/>
    </row>
    <row r="297" spans="58:66" s="109" customFormat="1">
      <c r="BF297" s="115"/>
      <c r="BG297" s="115"/>
      <c r="BH297" s="115"/>
      <c r="BI297" s="115"/>
      <c r="BJ297" s="115"/>
      <c r="BK297" s="115"/>
      <c r="BL297" s="115"/>
      <c r="BM297" s="115"/>
      <c r="BN297" s="115"/>
    </row>
    <row r="298" spans="58:66" s="109" customFormat="1">
      <c r="BF298" s="115"/>
      <c r="BG298" s="115"/>
      <c r="BH298" s="115"/>
      <c r="BI298" s="115"/>
      <c r="BJ298" s="115"/>
      <c r="BK298" s="115"/>
      <c r="BL298" s="115"/>
      <c r="BM298" s="115"/>
      <c r="BN298" s="115"/>
    </row>
    <row r="299" spans="58:66" s="109" customFormat="1">
      <c r="BF299" s="115"/>
      <c r="BG299" s="115"/>
      <c r="BH299" s="115"/>
      <c r="BI299" s="115"/>
      <c r="BJ299" s="115"/>
      <c r="BK299" s="115"/>
      <c r="BL299" s="115"/>
      <c r="BM299" s="115"/>
      <c r="BN299" s="115"/>
    </row>
    <row r="300" spans="58:66" s="109" customFormat="1">
      <c r="BF300" s="115"/>
      <c r="BG300" s="115"/>
      <c r="BH300" s="115"/>
      <c r="BI300" s="115"/>
      <c r="BJ300" s="115"/>
      <c r="BK300" s="115"/>
      <c r="BL300" s="115"/>
      <c r="BM300" s="115"/>
      <c r="BN300" s="115"/>
    </row>
    <row r="301" spans="58:66" s="109" customFormat="1">
      <c r="BF301" s="115"/>
      <c r="BG301" s="115"/>
      <c r="BH301" s="115"/>
      <c r="BI301" s="115"/>
      <c r="BJ301" s="115"/>
      <c r="BK301" s="115"/>
      <c r="BL301" s="115"/>
      <c r="BM301" s="115"/>
      <c r="BN301" s="115"/>
    </row>
    <row r="302" spans="58:66" s="109" customFormat="1">
      <c r="BF302" s="115"/>
      <c r="BG302" s="115"/>
      <c r="BH302" s="115"/>
      <c r="BI302" s="115"/>
      <c r="BJ302" s="115"/>
      <c r="BK302" s="115"/>
      <c r="BL302" s="115"/>
      <c r="BM302" s="115"/>
      <c r="BN302" s="115"/>
    </row>
    <row r="303" spans="58:66" s="109" customFormat="1">
      <c r="BF303" s="115"/>
      <c r="BG303" s="115"/>
      <c r="BH303" s="115"/>
      <c r="BI303" s="115"/>
      <c r="BJ303" s="115"/>
      <c r="BK303" s="115"/>
      <c r="BL303" s="115"/>
      <c r="BM303" s="115"/>
      <c r="BN303" s="115"/>
    </row>
    <row r="304" spans="58:66" s="109" customFormat="1">
      <c r="BF304" s="115"/>
      <c r="BG304" s="115"/>
      <c r="BH304" s="115"/>
      <c r="BI304" s="115"/>
      <c r="BJ304" s="115"/>
      <c r="BK304" s="115"/>
      <c r="BL304" s="115"/>
      <c r="BM304" s="115"/>
      <c r="BN304" s="115"/>
    </row>
    <row r="305" spans="58:66" s="109" customFormat="1">
      <c r="BF305" s="115"/>
      <c r="BG305" s="115"/>
      <c r="BH305" s="115"/>
      <c r="BI305" s="115"/>
      <c r="BJ305" s="115"/>
      <c r="BK305" s="115"/>
      <c r="BL305" s="115"/>
      <c r="BM305" s="115"/>
      <c r="BN305" s="115"/>
    </row>
    <row r="306" spans="58:66" s="109" customFormat="1">
      <c r="BF306" s="115"/>
      <c r="BG306" s="115"/>
      <c r="BH306" s="115"/>
      <c r="BI306" s="115"/>
      <c r="BJ306" s="115"/>
      <c r="BK306" s="115"/>
      <c r="BL306" s="115"/>
      <c r="BM306" s="115"/>
      <c r="BN306" s="115"/>
    </row>
    <row r="307" spans="58:66" s="109" customFormat="1">
      <c r="BF307" s="115"/>
      <c r="BG307" s="115"/>
      <c r="BH307" s="115"/>
      <c r="BI307" s="115"/>
      <c r="BJ307" s="115"/>
      <c r="BK307" s="115"/>
      <c r="BL307" s="115"/>
      <c r="BM307" s="115"/>
      <c r="BN307" s="115"/>
    </row>
    <row r="308" spans="58:66" s="109" customFormat="1">
      <c r="BF308" s="115"/>
      <c r="BG308" s="115"/>
      <c r="BH308" s="115"/>
      <c r="BI308" s="115"/>
      <c r="BJ308" s="115"/>
      <c r="BK308" s="115"/>
      <c r="BL308" s="115"/>
      <c r="BM308" s="115"/>
      <c r="BN308" s="115"/>
    </row>
    <row r="309" spans="58:66" s="109" customFormat="1">
      <c r="BF309" s="115"/>
      <c r="BG309" s="115"/>
      <c r="BH309" s="115"/>
      <c r="BI309" s="115"/>
      <c r="BJ309" s="115"/>
      <c r="BK309" s="115"/>
      <c r="BL309" s="115"/>
      <c r="BM309" s="115"/>
      <c r="BN309" s="115"/>
    </row>
    <row r="310" spans="58:66" s="109" customFormat="1">
      <c r="BF310" s="115"/>
      <c r="BG310" s="115"/>
      <c r="BH310" s="115"/>
      <c r="BI310" s="115"/>
      <c r="BJ310" s="115"/>
      <c r="BK310" s="115"/>
      <c r="BL310" s="115"/>
      <c r="BM310" s="115"/>
      <c r="BN310" s="115"/>
    </row>
    <row r="311" spans="58:66" s="109" customFormat="1">
      <c r="BF311" s="115"/>
      <c r="BG311" s="115"/>
      <c r="BH311" s="115"/>
      <c r="BI311" s="115"/>
      <c r="BJ311" s="115"/>
      <c r="BK311" s="115"/>
      <c r="BL311" s="115"/>
      <c r="BM311" s="115"/>
      <c r="BN311" s="115"/>
    </row>
    <row r="312" spans="58:66" s="109" customFormat="1">
      <c r="BF312" s="115"/>
      <c r="BG312" s="115"/>
      <c r="BH312" s="115"/>
      <c r="BI312" s="115"/>
      <c r="BJ312" s="115"/>
      <c r="BK312" s="115"/>
      <c r="BL312" s="115"/>
      <c r="BM312" s="115"/>
      <c r="BN312" s="115"/>
    </row>
    <row r="313" spans="58:66" s="109" customFormat="1">
      <c r="BF313" s="115"/>
      <c r="BG313" s="115"/>
      <c r="BH313" s="115"/>
      <c r="BI313" s="115"/>
      <c r="BJ313" s="115"/>
      <c r="BK313" s="115"/>
      <c r="BL313" s="115"/>
      <c r="BM313" s="115"/>
      <c r="BN313" s="115"/>
    </row>
    <row r="314" spans="58:66" s="109" customFormat="1">
      <c r="BF314" s="115"/>
      <c r="BG314" s="115"/>
      <c r="BH314" s="115"/>
      <c r="BI314" s="115"/>
      <c r="BJ314" s="115"/>
      <c r="BK314" s="115"/>
      <c r="BL314" s="115"/>
      <c r="BM314" s="115"/>
      <c r="BN314" s="115"/>
    </row>
    <row r="315" spans="58:66" s="109" customFormat="1">
      <c r="BF315" s="115"/>
      <c r="BG315" s="115"/>
      <c r="BH315" s="115"/>
      <c r="BI315" s="115"/>
      <c r="BJ315" s="115"/>
      <c r="BK315" s="115"/>
      <c r="BL315" s="115"/>
      <c r="BM315" s="115"/>
      <c r="BN315" s="115"/>
    </row>
    <row r="316" spans="58:66" s="109" customFormat="1">
      <c r="BF316" s="115"/>
      <c r="BG316" s="115"/>
      <c r="BH316" s="115"/>
      <c r="BI316" s="115"/>
      <c r="BJ316" s="115"/>
      <c r="BK316" s="115"/>
      <c r="BL316" s="115"/>
      <c r="BM316" s="115"/>
      <c r="BN316" s="115"/>
    </row>
    <row r="317" spans="58:66" s="109" customFormat="1">
      <c r="BF317" s="115"/>
      <c r="BG317" s="115"/>
      <c r="BH317" s="115"/>
      <c r="BI317" s="115"/>
      <c r="BJ317" s="115"/>
      <c r="BK317" s="115"/>
      <c r="BL317" s="115"/>
      <c r="BM317" s="115"/>
      <c r="BN317" s="115"/>
    </row>
    <row r="318" spans="58:66" s="109" customFormat="1">
      <c r="BF318" s="115"/>
      <c r="BG318" s="115"/>
      <c r="BH318" s="115"/>
      <c r="BI318" s="115"/>
      <c r="BJ318" s="115"/>
      <c r="BK318" s="115"/>
      <c r="BL318" s="115"/>
      <c r="BM318" s="115"/>
      <c r="BN318" s="115"/>
    </row>
    <row r="319" spans="58:66" s="109" customFormat="1">
      <c r="BF319" s="115"/>
      <c r="BG319" s="115"/>
      <c r="BH319" s="115"/>
      <c r="BI319" s="115"/>
      <c r="BJ319" s="115"/>
      <c r="BK319" s="115"/>
      <c r="BL319" s="115"/>
      <c r="BM319" s="115"/>
      <c r="BN319" s="115"/>
    </row>
    <row r="320" spans="58:66" s="109" customFormat="1">
      <c r="BF320" s="115"/>
      <c r="BG320" s="115"/>
      <c r="BH320" s="115"/>
      <c r="BI320" s="115"/>
      <c r="BJ320" s="115"/>
      <c r="BK320" s="115"/>
      <c r="BL320" s="115"/>
      <c r="BM320" s="115"/>
      <c r="BN320" s="115"/>
    </row>
    <row r="321" spans="58:66" s="109" customFormat="1">
      <c r="BF321" s="115"/>
      <c r="BG321" s="115"/>
      <c r="BH321" s="115"/>
      <c r="BI321" s="115"/>
      <c r="BJ321" s="115"/>
      <c r="BK321" s="115"/>
      <c r="BL321" s="115"/>
      <c r="BM321" s="115"/>
      <c r="BN321" s="115"/>
    </row>
    <row r="322" spans="58:66" s="109" customFormat="1">
      <c r="BF322" s="115"/>
      <c r="BG322" s="115"/>
      <c r="BH322" s="115"/>
      <c r="BI322" s="115"/>
      <c r="BJ322" s="115"/>
      <c r="BK322" s="115"/>
      <c r="BL322" s="115"/>
      <c r="BM322" s="115"/>
      <c r="BN322" s="115"/>
    </row>
    <row r="323" spans="58:66" s="109" customFormat="1">
      <c r="BF323" s="115"/>
      <c r="BG323" s="115"/>
      <c r="BH323" s="115"/>
      <c r="BI323" s="115"/>
      <c r="BJ323" s="115"/>
      <c r="BK323" s="115"/>
      <c r="BL323" s="115"/>
      <c r="BM323" s="115"/>
      <c r="BN323" s="115"/>
    </row>
    <row r="324" spans="58:66" s="109" customFormat="1">
      <c r="BF324" s="115"/>
      <c r="BG324" s="115"/>
      <c r="BH324" s="115"/>
      <c r="BI324" s="115"/>
      <c r="BJ324" s="115"/>
      <c r="BK324" s="115"/>
      <c r="BL324" s="115"/>
      <c r="BM324" s="115"/>
      <c r="BN324" s="115"/>
    </row>
    <row r="325" spans="58:66" s="109" customFormat="1">
      <c r="BF325" s="115"/>
      <c r="BG325" s="115"/>
      <c r="BH325" s="115"/>
      <c r="BI325" s="115"/>
      <c r="BJ325" s="115"/>
      <c r="BK325" s="115"/>
      <c r="BL325" s="115"/>
      <c r="BM325" s="115"/>
      <c r="BN325" s="115"/>
    </row>
    <row r="326" spans="58:66" s="109" customFormat="1">
      <c r="BF326" s="115"/>
      <c r="BG326" s="115"/>
      <c r="BH326" s="115"/>
      <c r="BI326" s="115"/>
      <c r="BJ326" s="115"/>
      <c r="BK326" s="115"/>
      <c r="BL326" s="115"/>
      <c r="BM326" s="115"/>
      <c r="BN326" s="115"/>
    </row>
    <row r="327" spans="58:66" s="109" customFormat="1">
      <c r="BF327" s="115"/>
      <c r="BG327" s="115"/>
      <c r="BH327" s="115"/>
      <c r="BI327" s="115"/>
      <c r="BJ327" s="115"/>
      <c r="BK327" s="115"/>
      <c r="BL327" s="115"/>
      <c r="BM327" s="115"/>
      <c r="BN327" s="115"/>
    </row>
    <row r="328" spans="58:66" s="109" customFormat="1">
      <c r="BF328" s="115"/>
      <c r="BG328" s="115"/>
      <c r="BH328" s="115"/>
      <c r="BI328" s="115"/>
      <c r="BJ328" s="115"/>
      <c r="BK328" s="115"/>
      <c r="BL328" s="115"/>
      <c r="BM328" s="115"/>
      <c r="BN328" s="115"/>
    </row>
    <row r="329" spans="58:66" s="109" customFormat="1">
      <c r="BF329" s="115"/>
      <c r="BG329" s="115"/>
      <c r="BH329" s="115"/>
      <c r="BI329" s="115"/>
      <c r="BJ329" s="115"/>
      <c r="BK329" s="115"/>
      <c r="BL329" s="115"/>
      <c r="BM329" s="115"/>
      <c r="BN329" s="115"/>
    </row>
    <row r="330" spans="58:66" s="109" customFormat="1">
      <c r="BF330" s="115"/>
      <c r="BG330" s="115"/>
      <c r="BH330" s="115"/>
      <c r="BI330" s="115"/>
      <c r="BJ330" s="115"/>
      <c r="BK330" s="115"/>
      <c r="BL330" s="115"/>
      <c r="BM330" s="115"/>
      <c r="BN330" s="115"/>
    </row>
    <row r="331" spans="58:66" s="109" customFormat="1">
      <c r="BF331" s="115"/>
      <c r="BG331" s="115"/>
      <c r="BH331" s="115"/>
      <c r="BI331" s="115"/>
      <c r="BJ331" s="115"/>
      <c r="BK331" s="115"/>
      <c r="BL331" s="115"/>
      <c r="BM331" s="115"/>
      <c r="BN331" s="115"/>
    </row>
    <row r="332" spans="58:66" s="109" customFormat="1">
      <c r="BF332" s="115"/>
      <c r="BG332" s="115"/>
      <c r="BH332" s="115"/>
      <c r="BI332" s="115"/>
      <c r="BJ332" s="115"/>
      <c r="BK332" s="115"/>
      <c r="BL332" s="115"/>
      <c r="BM332" s="115"/>
      <c r="BN332" s="115"/>
    </row>
    <row r="333" spans="58:66" s="109" customFormat="1">
      <c r="BF333" s="115"/>
      <c r="BG333" s="115"/>
      <c r="BH333" s="115"/>
      <c r="BI333" s="115"/>
      <c r="BJ333" s="115"/>
      <c r="BK333" s="115"/>
      <c r="BL333" s="115"/>
      <c r="BM333" s="115"/>
      <c r="BN333" s="115"/>
    </row>
    <row r="334" spans="58:66" s="109" customFormat="1">
      <c r="BF334" s="115"/>
      <c r="BG334" s="115"/>
      <c r="BH334" s="115"/>
      <c r="BI334" s="115"/>
      <c r="BJ334" s="115"/>
      <c r="BK334" s="115"/>
      <c r="BL334" s="115"/>
      <c r="BM334" s="115"/>
      <c r="BN334" s="115"/>
    </row>
    <row r="335" spans="58:66" s="109" customFormat="1">
      <c r="BF335" s="115"/>
      <c r="BG335" s="115"/>
      <c r="BH335" s="115"/>
      <c r="BI335" s="115"/>
      <c r="BJ335" s="115"/>
      <c r="BK335" s="115"/>
      <c r="BL335" s="115"/>
      <c r="BM335" s="115"/>
      <c r="BN335" s="115"/>
    </row>
    <row r="336" spans="58:66" s="109" customFormat="1">
      <c r="BF336" s="115"/>
      <c r="BG336" s="115"/>
      <c r="BH336" s="115"/>
      <c r="BI336" s="115"/>
      <c r="BJ336" s="115"/>
      <c r="BK336" s="115"/>
      <c r="BL336" s="115"/>
      <c r="BM336" s="115"/>
      <c r="BN336" s="115"/>
    </row>
    <row r="337" spans="58:66" s="109" customFormat="1">
      <c r="BF337" s="115"/>
      <c r="BG337" s="115"/>
      <c r="BH337" s="115"/>
      <c r="BI337" s="115"/>
      <c r="BJ337" s="115"/>
      <c r="BK337" s="115"/>
      <c r="BL337" s="115"/>
      <c r="BM337" s="115"/>
      <c r="BN337" s="115"/>
    </row>
    <row r="338" spans="58:66" s="109" customFormat="1">
      <c r="BF338" s="115"/>
      <c r="BG338" s="115"/>
      <c r="BH338" s="115"/>
      <c r="BI338" s="115"/>
      <c r="BJ338" s="115"/>
      <c r="BK338" s="115"/>
      <c r="BL338" s="115"/>
      <c r="BM338" s="115"/>
      <c r="BN338" s="115"/>
    </row>
    <row r="339" spans="58:66" s="109" customFormat="1">
      <c r="BF339" s="115"/>
      <c r="BG339" s="115"/>
      <c r="BH339" s="115"/>
      <c r="BI339" s="115"/>
      <c r="BJ339" s="115"/>
      <c r="BK339" s="115"/>
      <c r="BL339" s="115"/>
      <c r="BM339" s="115"/>
      <c r="BN339" s="115"/>
    </row>
    <row r="340" spans="58:66" s="109" customFormat="1">
      <c r="BF340" s="115"/>
      <c r="BG340" s="115"/>
      <c r="BH340" s="115"/>
      <c r="BI340" s="115"/>
      <c r="BJ340" s="115"/>
      <c r="BK340" s="115"/>
      <c r="BL340" s="115"/>
      <c r="BM340" s="115"/>
      <c r="BN340" s="115"/>
    </row>
    <row r="341" spans="58:66" s="109" customFormat="1">
      <c r="BF341" s="115"/>
      <c r="BG341" s="115"/>
      <c r="BH341" s="115"/>
      <c r="BI341" s="115"/>
      <c r="BJ341" s="115"/>
      <c r="BK341" s="115"/>
      <c r="BL341" s="115"/>
      <c r="BM341" s="115"/>
      <c r="BN341" s="115"/>
    </row>
    <row r="342" spans="58:66" s="109" customFormat="1">
      <c r="BF342" s="115"/>
      <c r="BG342" s="115"/>
      <c r="BH342" s="115"/>
      <c r="BI342" s="115"/>
      <c r="BJ342" s="115"/>
      <c r="BK342" s="115"/>
      <c r="BL342" s="115"/>
      <c r="BM342" s="115"/>
      <c r="BN342" s="115"/>
    </row>
    <row r="343" spans="58:66" s="109" customFormat="1">
      <c r="BF343" s="115"/>
      <c r="BG343" s="115"/>
      <c r="BH343" s="115"/>
      <c r="BI343" s="115"/>
      <c r="BJ343" s="115"/>
      <c r="BK343" s="115"/>
      <c r="BL343" s="115"/>
      <c r="BM343" s="115"/>
      <c r="BN343" s="115"/>
    </row>
    <row r="344" spans="58:66" s="109" customFormat="1">
      <c r="BF344" s="115"/>
      <c r="BG344" s="115"/>
      <c r="BH344" s="115"/>
      <c r="BI344" s="115"/>
      <c r="BJ344" s="115"/>
      <c r="BK344" s="115"/>
      <c r="BL344" s="115"/>
      <c r="BM344" s="115"/>
      <c r="BN344" s="115"/>
    </row>
    <row r="345" spans="58:66" s="109" customFormat="1">
      <c r="BF345" s="115"/>
      <c r="BG345" s="115"/>
      <c r="BH345" s="115"/>
      <c r="BI345" s="115"/>
      <c r="BJ345" s="115"/>
      <c r="BK345" s="115"/>
      <c r="BL345" s="115"/>
      <c r="BM345" s="115"/>
      <c r="BN345" s="115"/>
    </row>
    <row r="346" spans="58:66" s="109" customFormat="1">
      <c r="BF346" s="115"/>
      <c r="BG346" s="115"/>
      <c r="BH346" s="115"/>
      <c r="BI346" s="115"/>
      <c r="BJ346" s="115"/>
      <c r="BK346" s="115"/>
      <c r="BL346" s="115"/>
      <c r="BM346" s="115"/>
      <c r="BN346" s="115"/>
    </row>
    <row r="347" spans="58:66" s="109" customFormat="1">
      <c r="BF347" s="115"/>
      <c r="BG347" s="115"/>
      <c r="BH347" s="115"/>
      <c r="BI347" s="115"/>
      <c r="BJ347" s="115"/>
      <c r="BK347" s="115"/>
      <c r="BL347" s="115"/>
      <c r="BM347" s="115"/>
      <c r="BN347" s="115"/>
    </row>
    <row r="348" spans="58:66" s="109" customFormat="1">
      <c r="BF348" s="115"/>
      <c r="BG348" s="115"/>
      <c r="BH348" s="115"/>
      <c r="BI348" s="115"/>
      <c r="BJ348" s="115"/>
      <c r="BK348" s="115"/>
      <c r="BL348" s="115"/>
      <c r="BM348" s="115"/>
      <c r="BN348" s="115"/>
    </row>
    <row r="349" spans="58:66" s="109" customFormat="1">
      <c r="BF349" s="115"/>
      <c r="BG349" s="115"/>
      <c r="BH349" s="115"/>
      <c r="BI349" s="115"/>
      <c r="BJ349" s="115"/>
      <c r="BK349" s="115"/>
      <c r="BL349" s="115"/>
      <c r="BM349" s="115"/>
      <c r="BN349" s="115"/>
    </row>
    <row r="350" spans="58:66" s="109" customFormat="1">
      <c r="BF350" s="115"/>
      <c r="BG350" s="115"/>
      <c r="BH350" s="115"/>
      <c r="BI350" s="115"/>
      <c r="BJ350" s="115"/>
      <c r="BK350" s="115"/>
      <c r="BL350" s="115"/>
      <c r="BM350" s="115"/>
      <c r="BN350" s="115"/>
    </row>
    <row r="351" spans="58:66" s="109" customFormat="1">
      <c r="BF351" s="115"/>
      <c r="BG351" s="115"/>
      <c r="BH351" s="115"/>
      <c r="BI351" s="115"/>
      <c r="BJ351" s="115"/>
      <c r="BK351" s="115"/>
      <c r="BL351" s="115"/>
      <c r="BM351" s="115"/>
      <c r="BN351" s="115"/>
    </row>
    <row r="352" spans="58:66" s="109" customFormat="1">
      <c r="BF352" s="115"/>
      <c r="BG352" s="115"/>
      <c r="BH352" s="115"/>
      <c r="BI352" s="115"/>
      <c r="BJ352" s="115"/>
      <c r="BK352" s="115"/>
      <c r="BL352" s="115"/>
      <c r="BM352" s="115"/>
      <c r="BN352" s="115"/>
    </row>
    <row r="353" spans="58:66" s="109" customFormat="1">
      <c r="BF353" s="115"/>
      <c r="BG353" s="115"/>
      <c r="BH353" s="115"/>
      <c r="BI353" s="115"/>
      <c r="BJ353" s="115"/>
      <c r="BK353" s="115"/>
      <c r="BL353" s="115"/>
      <c r="BM353" s="115"/>
      <c r="BN353" s="115"/>
    </row>
    <row r="354" spans="58:66" s="109" customFormat="1">
      <c r="BF354" s="115"/>
      <c r="BG354" s="115"/>
      <c r="BH354" s="115"/>
      <c r="BI354" s="115"/>
      <c r="BJ354" s="115"/>
      <c r="BK354" s="115"/>
      <c r="BL354" s="115"/>
      <c r="BM354" s="115"/>
      <c r="BN354" s="115"/>
    </row>
    <row r="355" spans="58:66" s="109" customFormat="1">
      <c r="BF355" s="115"/>
      <c r="BG355" s="115"/>
      <c r="BH355" s="115"/>
      <c r="BI355" s="115"/>
      <c r="BJ355" s="115"/>
      <c r="BK355" s="115"/>
      <c r="BL355" s="115"/>
      <c r="BM355" s="115"/>
      <c r="BN355" s="115"/>
    </row>
    <row r="356" spans="58:66" s="109" customFormat="1">
      <c r="BF356" s="115"/>
      <c r="BG356" s="115"/>
      <c r="BH356" s="115"/>
      <c r="BI356" s="115"/>
      <c r="BJ356" s="115"/>
      <c r="BK356" s="115"/>
      <c r="BL356" s="115"/>
      <c r="BM356" s="115"/>
      <c r="BN356" s="115"/>
    </row>
    <row r="357" spans="58:66" s="109" customFormat="1">
      <c r="BF357" s="115"/>
      <c r="BG357" s="115"/>
      <c r="BH357" s="115"/>
      <c r="BI357" s="115"/>
      <c r="BJ357" s="115"/>
      <c r="BK357" s="115"/>
      <c r="BL357" s="115"/>
      <c r="BM357" s="115"/>
      <c r="BN357" s="115"/>
    </row>
    <row r="358" spans="58:66" s="109" customFormat="1">
      <c r="BF358" s="115"/>
      <c r="BG358" s="115"/>
      <c r="BH358" s="115"/>
      <c r="BI358" s="115"/>
      <c r="BJ358" s="115"/>
      <c r="BK358" s="115"/>
      <c r="BL358" s="115"/>
      <c r="BM358" s="115"/>
      <c r="BN358" s="115"/>
    </row>
    <row r="359" spans="58:66" s="109" customFormat="1">
      <c r="BF359" s="115"/>
      <c r="BG359" s="115"/>
      <c r="BH359" s="115"/>
      <c r="BI359" s="115"/>
      <c r="BJ359" s="115"/>
      <c r="BK359" s="115"/>
      <c r="BL359" s="115"/>
      <c r="BM359" s="115"/>
      <c r="BN359" s="115"/>
    </row>
    <row r="360" spans="58:66" s="109" customFormat="1">
      <c r="BF360" s="115"/>
      <c r="BG360" s="115"/>
      <c r="BH360" s="115"/>
      <c r="BI360" s="115"/>
      <c r="BJ360" s="115"/>
      <c r="BK360" s="115"/>
      <c r="BL360" s="115"/>
      <c r="BM360" s="115"/>
      <c r="BN360" s="115"/>
    </row>
    <row r="361" spans="58:66" s="109" customFormat="1">
      <c r="BF361" s="115"/>
      <c r="BG361" s="115"/>
      <c r="BH361" s="115"/>
      <c r="BI361" s="115"/>
      <c r="BJ361" s="115"/>
      <c r="BK361" s="115"/>
      <c r="BL361" s="115"/>
      <c r="BM361" s="115"/>
      <c r="BN361" s="115"/>
    </row>
    <row r="362" spans="58:66" s="109" customFormat="1">
      <c r="BF362" s="115"/>
      <c r="BG362" s="115"/>
      <c r="BH362" s="115"/>
      <c r="BI362" s="115"/>
      <c r="BJ362" s="115"/>
      <c r="BK362" s="115"/>
      <c r="BL362" s="115"/>
      <c r="BM362" s="115"/>
      <c r="BN362" s="115"/>
    </row>
    <row r="363" spans="58:66" s="109" customFormat="1">
      <c r="BF363" s="115"/>
      <c r="BG363" s="115"/>
      <c r="BH363" s="115"/>
      <c r="BI363" s="115"/>
      <c r="BJ363" s="115"/>
      <c r="BK363" s="115"/>
      <c r="BL363" s="115"/>
      <c r="BM363" s="115"/>
      <c r="BN363" s="115"/>
    </row>
    <row r="364" spans="58:66" s="109" customFormat="1">
      <c r="BF364" s="115"/>
      <c r="BG364" s="115"/>
      <c r="BH364" s="115"/>
      <c r="BI364" s="115"/>
      <c r="BJ364" s="115"/>
      <c r="BK364" s="115"/>
      <c r="BL364" s="115"/>
      <c r="BM364" s="115"/>
      <c r="BN364" s="115"/>
    </row>
    <row r="365" spans="58:66" s="109" customFormat="1">
      <c r="BF365" s="115"/>
      <c r="BG365" s="115"/>
      <c r="BH365" s="115"/>
      <c r="BI365" s="115"/>
      <c r="BJ365" s="115"/>
      <c r="BK365" s="115"/>
      <c r="BL365" s="115"/>
      <c r="BM365" s="115"/>
      <c r="BN365" s="115"/>
    </row>
    <row r="366" spans="58:66" s="109" customFormat="1">
      <c r="BF366" s="115"/>
      <c r="BG366" s="115"/>
      <c r="BH366" s="115"/>
      <c r="BI366" s="115"/>
      <c r="BJ366" s="115"/>
      <c r="BK366" s="115"/>
      <c r="BL366" s="115"/>
      <c r="BM366" s="115"/>
      <c r="BN366" s="115"/>
    </row>
    <row r="367" spans="58:66" s="109" customFormat="1">
      <c r="BF367" s="115"/>
      <c r="BG367" s="115"/>
      <c r="BH367" s="115"/>
      <c r="BI367" s="115"/>
      <c r="BJ367" s="115"/>
      <c r="BK367" s="115"/>
      <c r="BL367" s="115"/>
      <c r="BM367" s="115"/>
      <c r="BN367" s="115"/>
    </row>
    <row r="368" spans="58:66" s="109" customFormat="1">
      <c r="BF368" s="115"/>
      <c r="BG368" s="115"/>
      <c r="BH368" s="115"/>
      <c r="BI368" s="115"/>
      <c r="BJ368" s="115"/>
      <c r="BK368" s="115"/>
      <c r="BL368" s="115"/>
      <c r="BM368" s="115"/>
      <c r="BN368" s="115"/>
    </row>
    <row r="369" spans="58:66" s="109" customFormat="1">
      <c r="BF369" s="115"/>
      <c r="BG369" s="115"/>
      <c r="BH369" s="115"/>
      <c r="BI369" s="115"/>
      <c r="BJ369" s="115"/>
      <c r="BK369" s="115"/>
      <c r="BL369" s="115"/>
      <c r="BM369" s="115"/>
      <c r="BN369" s="115"/>
    </row>
    <row r="370" spans="58:66" s="109" customFormat="1">
      <c r="BF370" s="115"/>
      <c r="BG370" s="115"/>
      <c r="BH370" s="115"/>
      <c r="BI370" s="115"/>
      <c r="BJ370" s="115"/>
      <c r="BK370" s="115"/>
      <c r="BL370" s="115"/>
      <c r="BM370" s="115"/>
      <c r="BN370" s="115"/>
    </row>
    <row r="371" spans="58:66" s="109" customFormat="1">
      <c r="BF371" s="115"/>
      <c r="BG371" s="115"/>
      <c r="BH371" s="115"/>
      <c r="BI371" s="115"/>
      <c r="BJ371" s="115"/>
      <c r="BK371" s="115"/>
      <c r="BL371" s="115"/>
      <c r="BM371" s="115"/>
      <c r="BN371" s="115"/>
    </row>
    <row r="372" spans="58:66" s="109" customFormat="1">
      <c r="BF372" s="115"/>
      <c r="BG372" s="115"/>
      <c r="BH372" s="115"/>
      <c r="BI372" s="115"/>
      <c r="BJ372" s="115"/>
      <c r="BK372" s="115"/>
      <c r="BL372" s="115"/>
      <c r="BM372" s="115"/>
      <c r="BN372" s="115"/>
    </row>
    <row r="373" spans="58:66" s="109" customFormat="1">
      <c r="BF373" s="115"/>
      <c r="BG373" s="115"/>
      <c r="BH373" s="115"/>
      <c r="BI373" s="115"/>
      <c r="BJ373" s="115"/>
      <c r="BK373" s="115"/>
      <c r="BL373" s="115"/>
      <c r="BM373" s="115"/>
      <c r="BN373" s="115"/>
    </row>
    <row r="374" spans="58:66" s="109" customFormat="1"/>
    <row r="375" spans="58:66" s="109" customFormat="1"/>
    <row r="376" spans="58:66" s="109" customFormat="1"/>
    <row r="377" spans="58:66" s="109" customFormat="1"/>
    <row r="378" spans="58:66" s="109" customFormat="1"/>
    <row r="379" spans="58:66" s="109" customFormat="1"/>
    <row r="380" spans="58:66" s="109" customFormat="1"/>
    <row r="381" spans="58:66" s="109" customFormat="1"/>
    <row r="382" spans="58:66" s="109" customFormat="1"/>
    <row r="383" spans="58:66" s="109" customFormat="1"/>
    <row r="384" spans="58:66" s="109" customFormat="1"/>
    <row r="385" s="109" customFormat="1"/>
    <row r="386" s="109" customFormat="1"/>
    <row r="387" s="109" customFormat="1"/>
    <row r="388" s="109" customFormat="1"/>
    <row r="389" s="109" customFormat="1"/>
    <row r="390" s="109" customFormat="1"/>
    <row r="391" s="109" customFormat="1"/>
    <row r="392" s="109" customFormat="1"/>
    <row r="393" s="109" customFormat="1"/>
    <row r="394" s="109" customFormat="1"/>
    <row r="395" s="109" customFormat="1"/>
    <row r="396" s="109" customFormat="1"/>
    <row r="397" s="109" customFormat="1"/>
    <row r="398" s="109" customFormat="1"/>
    <row r="399" s="109" customFormat="1"/>
    <row r="400" s="109" customFormat="1"/>
    <row r="401" s="109" customFormat="1"/>
    <row r="402" s="109" customFormat="1"/>
    <row r="403" s="109" customFormat="1"/>
    <row r="404" s="109" customFormat="1"/>
    <row r="405" s="109" customFormat="1"/>
    <row r="406" s="109" customFormat="1"/>
    <row r="407" s="109" customFormat="1"/>
    <row r="408" s="109" customFormat="1"/>
    <row r="409" s="109" customFormat="1"/>
    <row r="410" s="109" customFormat="1"/>
    <row r="411" s="109" customFormat="1"/>
    <row r="412" s="109" customFormat="1"/>
    <row r="413" s="109" customFormat="1"/>
    <row r="414" s="109" customFormat="1"/>
    <row r="415" s="109" customFormat="1"/>
    <row r="416" s="109" customFormat="1"/>
    <row r="417" s="109" customFormat="1"/>
    <row r="418" s="109" customFormat="1"/>
    <row r="419" s="109" customFormat="1"/>
    <row r="420" s="109" customFormat="1"/>
    <row r="421" s="109" customFormat="1"/>
    <row r="422" s="109" customFormat="1"/>
    <row r="423" s="109" customFormat="1"/>
    <row r="424" s="109" customFormat="1"/>
    <row r="425" s="109" customFormat="1"/>
    <row r="426" s="109" customFormat="1"/>
    <row r="427" s="109" customFormat="1"/>
    <row r="428" s="109" customFormat="1"/>
    <row r="429" s="109" customFormat="1"/>
    <row r="430" s="109" customFormat="1"/>
    <row r="431" s="109" customFormat="1"/>
    <row r="432" s="109" customFormat="1"/>
    <row r="433" s="109" customFormat="1"/>
    <row r="434" s="109" customFormat="1"/>
    <row r="435" s="109" customFormat="1"/>
    <row r="436" s="109" customFormat="1"/>
    <row r="437" s="109" customFormat="1"/>
    <row r="438" s="109" customFormat="1"/>
    <row r="439" s="109" customFormat="1"/>
    <row r="440" s="109" customFormat="1"/>
    <row r="441" s="109" customFormat="1"/>
    <row r="442" s="109" customFormat="1"/>
    <row r="443" s="109" customFormat="1"/>
    <row r="444" s="109" customFormat="1"/>
    <row r="445" s="109" customFormat="1"/>
    <row r="446" s="109" customFormat="1"/>
    <row r="447" s="109" customFormat="1"/>
    <row r="448" s="109" customFormat="1"/>
    <row r="449" s="109" customFormat="1"/>
    <row r="450" s="109" customFormat="1"/>
    <row r="451" s="109" customFormat="1"/>
    <row r="452" s="109" customFormat="1"/>
    <row r="453" s="109" customFormat="1"/>
    <row r="454" s="109" customFormat="1"/>
    <row r="455" s="109" customFormat="1"/>
    <row r="456" s="109" customFormat="1"/>
    <row r="457" s="109" customFormat="1"/>
    <row r="458" s="109" customFormat="1"/>
    <row r="459" s="109" customFormat="1"/>
    <row r="460" s="109" customFormat="1"/>
    <row r="461" s="109" customFormat="1"/>
    <row r="462" s="109" customFormat="1"/>
    <row r="463" s="109" customFormat="1"/>
    <row r="464" s="109" customFormat="1"/>
    <row r="465" s="109" customFormat="1"/>
    <row r="466" s="109" customFormat="1"/>
    <row r="467" s="109" customFormat="1"/>
    <row r="468" s="109" customFormat="1"/>
    <row r="469" s="109" customFormat="1"/>
    <row r="470" s="109" customFormat="1"/>
    <row r="471" s="109" customFormat="1"/>
    <row r="472" s="109" customFormat="1"/>
    <row r="473" s="109" customFormat="1"/>
    <row r="474" s="109" customFormat="1"/>
    <row r="475" s="109" customFormat="1"/>
    <row r="476" s="109" customFormat="1"/>
    <row r="477" s="109" customFormat="1"/>
    <row r="478" s="109" customFormat="1"/>
    <row r="479" s="109" customFormat="1"/>
    <row r="480" s="109" customFormat="1"/>
    <row r="481" s="109" customFormat="1"/>
    <row r="482" s="109" customFormat="1"/>
    <row r="483" s="109" customFormat="1"/>
    <row r="484" s="109" customFormat="1"/>
    <row r="485" s="109" customFormat="1"/>
    <row r="486" s="109" customFormat="1"/>
    <row r="487" s="109" customFormat="1"/>
    <row r="488" s="109" customFormat="1"/>
    <row r="489" s="109" customFormat="1"/>
    <row r="490" s="109" customFormat="1"/>
    <row r="491" s="109" customFormat="1"/>
    <row r="492" s="109" customFormat="1"/>
    <row r="493" s="109" customFormat="1"/>
    <row r="494" s="109" customFormat="1"/>
    <row r="495" s="109" customFormat="1"/>
    <row r="496" s="109" customFormat="1"/>
    <row r="497" s="109" customFormat="1"/>
    <row r="498" s="109" customFormat="1"/>
    <row r="499" s="109" customFormat="1"/>
    <row r="500" s="109" customFormat="1"/>
    <row r="501" s="109" customFormat="1"/>
    <row r="502" s="109" customFormat="1"/>
    <row r="503" s="109" customFormat="1"/>
    <row r="504" s="109" customFormat="1"/>
    <row r="505" s="109" customFormat="1"/>
    <row r="506" s="109" customFormat="1"/>
    <row r="507" s="109" customFormat="1"/>
    <row r="508" s="109" customFormat="1"/>
    <row r="509" s="109" customFormat="1"/>
    <row r="510" s="109" customFormat="1"/>
    <row r="511" s="109" customFormat="1"/>
    <row r="512" s="109" customFormat="1"/>
    <row r="513" s="109" customFormat="1"/>
    <row r="514" s="109" customFormat="1"/>
    <row r="515" s="109" customFormat="1"/>
    <row r="516" s="109" customFormat="1"/>
    <row r="517" s="109" customFormat="1"/>
    <row r="518" s="109" customFormat="1"/>
    <row r="519" s="109" customFormat="1"/>
    <row r="520" s="109" customFormat="1"/>
    <row r="521" s="109" customFormat="1"/>
    <row r="522" s="109" customFormat="1"/>
    <row r="523" s="109" customFormat="1"/>
    <row r="524" s="109" customFormat="1"/>
    <row r="525" s="109" customFormat="1"/>
    <row r="526" s="109" customFormat="1"/>
    <row r="527" s="109" customFormat="1"/>
    <row r="528" s="109" customFormat="1"/>
    <row r="529" s="109" customFormat="1"/>
    <row r="530" s="109" customFormat="1"/>
    <row r="531" s="109" customFormat="1"/>
    <row r="532" s="109" customFormat="1"/>
    <row r="533" s="109" customFormat="1"/>
    <row r="534" s="109" customFormat="1"/>
    <row r="535" s="109" customFormat="1"/>
    <row r="536" s="109" customFormat="1"/>
    <row r="537" s="109" customFormat="1"/>
    <row r="538" s="109" customFormat="1"/>
    <row r="539" s="109" customFormat="1"/>
    <row r="540" s="109" customFormat="1"/>
    <row r="541" s="109" customFormat="1"/>
    <row r="542" s="109" customFormat="1"/>
    <row r="543" s="109" customFormat="1"/>
    <row r="544" s="109" customFormat="1"/>
    <row r="545" s="109" customFormat="1"/>
    <row r="546" s="109" customFormat="1"/>
    <row r="547" s="109" customFormat="1"/>
    <row r="548" s="109" customFormat="1"/>
    <row r="549" s="109" customFormat="1"/>
    <row r="550" s="109" customFormat="1"/>
    <row r="551" s="109" customFormat="1"/>
    <row r="552" s="109" customFormat="1"/>
    <row r="553" s="109" customFormat="1"/>
    <row r="554" s="109" customFormat="1"/>
    <row r="555" s="109" customFormat="1"/>
    <row r="556" s="109" customFormat="1"/>
    <row r="557" s="109" customFormat="1"/>
    <row r="558" s="109" customFormat="1"/>
    <row r="559" s="109" customFormat="1"/>
    <row r="560" s="109" customFormat="1"/>
    <row r="561" s="109" customFormat="1"/>
    <row r="562" s="109" customFormat="1"/>
    <row r="563" s="109" customFormat="1"/>
    <row r="564" s="109" customFormat="1"/>
    <row r="565" s="109" customFormat="1"/>
    <row r="566" s="109" customFormat="1"/>
    <row r="567" s="109" customFormat="1"/>
    <row r="568" s="109" customFormat="1"/>
    <row r="569" s="109" customFormat="1"/>
    <row r="570" s="109" customFormat="1"/>
    <row r="571" s="109" customFormat="1"/>
    <row r="572" s="109" customFormat="1"/>
    <row r="573" s="109" customFormat="1"/>
    <row r="574" s="109" customFormat="1"/>
    <row r="575" s="109" customFormat="1"/>
    <row r="576" s="109" customFormat="1"/>
    <row r="577" s="109" customFormat="1"/>
    <row r="578" s="109" customFormat="1"/>
    <row r="579" s="109" customFormat="1"/>
    <row r="580" s="109" customFormat="1"/>
    <row r="581" s="109" customFormat="1"/>
    <row r="582" s="109" customFormat="1"/>
    <row r="583" s="109" customFormat="1"/>
    <row r="584" s="109" customFormat="1"/>
    <row r="585" s="109" customFormat="1"/>
    <row r="586" s="109" customFormat="1"/>
    <row r="587" s="109" customFormat="1"/>
    <row r="588" s="109" customFormat="1"/>
    <row r="589" s="109" customFormat="1"/>
    <row r="590" s="109" customFormat="1"/>
    <row r="591" s="109" customFormat="1"/>
    <row r="592" s="109" customFormat="1"/>
    <row r="593" s="109" customFormat="1"/>
    <row r="594" s="109" customFormat="1"/>
    <row r="595" s="109" customFormat="1"/>
    <row r="596" s="109" customFormat="1"/>
    <row r="597" s="109" customFormat="1"/>
    <row r="598" s="109" customFormat="1"/>
    <row r="599" s="109" customFormat="1"/>
    <row r="600" s="109" customFormat="1"/>
    <row r="601" s="109" customFormat="1"/>
    <row r="602" s="109" customFormat="1"/>
    <row r="603" s="109" customFormat="1"/>
    <row r="604" s="109" customFormat="1"/>
    <row r="605" s="109" customFormat="1"/>
    <row r="606" s="109" customFormat="1"/>
    <row r="607" s="109" customFormat="1"/>
    <row r="608" s="109" customFormat="1"/>
    <row r="609" s="109" customFormat="1"/>
    <row r="610" s="109" customFormat="1"/>
    <row r="611" s="109" customFormat="1"/>
    <row r="612" s="109" customFormat="1"/>
    <row r="613" s="109" customFormat="1"/>
    <row r="614" s="109" customFormat="1"/>
    <row r="615" s="109" customFormat="1"/>
    <row r="616" s="109" customFormat="1"/>
    <row r="617" s="109" customFormat="1"/>
    <row r="618" s="109" customFormat="1"/>
    <row r="619" s="109" customFormat="1"/>
    <row r="620" s="109" customFormat="1"/>
    <row r="621" s="109" customFormat="1"/>
    <row r="622" s="109" customFormat="1"/>
    <row r="623" s="109" customFormat="1"/>
    <row r="624" s="109" customFormat="1"/>
    <row r="625" s="109" customFormat="1"/>
    <row r="626" s="109" customFormat="1"/>
    <row r="627" s="109" customFormat="1"/>
    <row r="628" s="109" customFormat="1"/>
    <row r="629" s="109" customFormat="1"/>
    <row r="630" s="109" customFormat="1"/>
    <row r="631" s="109" customFormat="1"/>
    <row r="632" s="109" customFormat="1"/>
    <row r="633" s="109" customFormat="1"/>
    <row r="634" s="109" customFormat="1"/>
    <row r="635" s="109" customFormat="1"/>
    <row r="636" s="109" customFormat="1"/>
    <row r="637" s="109" customFormat="1"/>
  </sheetData>
  <sheetProtection algorithmName="SHA-512" hashValue="OvXWZYz5rGUOqVm6DTQxyb3hReZmq0hQxeGyIt9lGaU22+NsSNzhnVuCCRLy87gW39hegQ/rcCSym1xButcSvw==" saltValue="s/ve1eIFcpdWYaWoNF6G8Q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BN534"/>
  <sheetViews>
    <sheetView workbookViewId="0">
      <selection activeCell="I11" sqref="I11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5" width="14.1640625" style="75" customWidth="1"/>
    <col min="26" max="35" width="14.1640625" style="104" customWidth="1"/>
    <col min="36" max="66" width="12.5" style="104" customWidth="1"/>
    <col min="67" max="16384" width="10.83203125" style="75"/>
  </cols>
  <sheetData>
    <row r="1" spans="1:66" s="104" customFormat="1">
      <c r="A1" s="103" t="s">
        <v>31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</row>
    <row r="2" spans="1:66" s="104" customFormat="1">
      <c r="A2" s="105" t="s">
        <v>93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03"/>
      <c r="BL2" s="103"/>
      <c r="BM2" s="103"/>
      <c r="BN2" s="103"/>
    </row>
    <row r="3" spans="1:66" s="104" customFormat="1" ht="16" thickBot="1">
      <c r="A3" s="103"/>
      <c r="B3" s="106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  <c r="AO3" s="103"/>
      <c r="AP3" s="103"/>
      <c r="AQ3" s="103"/>
      <c r="AR3" s="103"/>
      <c r="AS3" s="103"/>
      <c r="AT3" s="103"/>
      <c r="AU3" s="103"/>
      <c r="AV3" s="103"/>
      <c r="AW3" s="103"/>
      <c r="AX3" s="103"/>
      <c r="AY3" s="103"/>
      <c r="AZ3" s="103"/>
      <c r="BA3" s="103"/>
      <c r="BB3" s="103"/>
      <c r="BC3" s="103"/>
      <c r="BD3" s="103"/>
      <c r="BE3" s="103"/>
      <c r="BF3" s="103"/>
      <c r="BG3" s="103"/>
      <c r="BH3" s="103"/>
      <c r="BI3" s="103"/>
      <c r="BJ3" s="103"/>
      <c r="BK3" s="103"/>
      <c r="BL3" s="103"/>
      <c r="BM3" s="103"/>
      <c r="BN3" s="103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03"/>
      <c r="AA5" s="103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07"/>
      <c r="AA7" s="107"/>
      <c r="AB7" s="107"/>
      <c r="AC7" s="107"/>
      <c r="AD7" s="107"/>
      <c r="AE7" s="107"/>
      <c r="AF7" s="107"/>
      <c r="AG7" s="107"/>
      <c r="AH7" s="107"/>
      <c r="AI7" s="107"/>
      <c r="AJ7" s="107"/>
      <c r="AK7" s="107"/>
      <c r="AL7" s="107"/>
      <c r="AM7" s="107"/>
      <c r="AN7" s="107"/>
      <c r="AO7" s="107"/>
      <c r="AP7" s="107"/>
      <c r="AQ7" s="107"/>
      <c r="AR7" s="107"/>
      <c r="AS7" s="107"/>
      <c r="AT7" s="107"/>
      <c r="AU7" s="107"/>
      <c r="AV7" s="107"/>
      <c r="AW7" s="107"/>
      <c r="AX7" s="107"/>
      <c r="AY7" s="107"/>
      <c r="AZ7" s="107"/>
      <c r="BA7" s="107"/>
      <c r="BB7" s="107"/>
      <c r="BC7" s="107"/>
      <c r="BD7" s="107"/>
      <c r="BE7" s="107"/>
      <c r="BF7" s="107"/>
      <c r="BG7" s="107"/>
      <c r="BH7" s="107"/>
      <c r="BI7" s="107"/>
      <c r="BJ7" s="107"/>
      <c r="BK7" s="107"/>
      <c r="BL7" s="107"/>
      <c r="BM7" s="107"/>
      <c r="BN7" s="107"/>
    </row>
    <row r="8" spans="1:66" ht="20" customHeight="1">
      <c r="A8" s="92" t="str">
        <f>'ACT Oct 2017'!D2</f>
        <v>ActewAGL ACT</v>
      </c>
      <c r="B8" s="93" t="str">
        <f>'ACT Oct 2017'!F2</f>
        <v>ActewAGL</v>
      </c>
      <c r="C8" s="93" t="str">
        <f>'ACT Oct 2017'!G2</f>
        <v>Business plan</v>
      </c>
      <c r="D8" s="94">
        <f>365*'ACT Oct 2017'!H2/100</f>
        <v>557.02650000000006</v>
      </c>
      <c r="E8" s="95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6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4">
        <v>0</v>
      </c>
      <c r="H8" s="94">
        <v>0</v>
      </c>
      <c r="I8" s="94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6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6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4">
        <v>0</v>
      </c>
      <c r="M8" s="94">
        <v>0</v>
      </c>
      <c r="N8" s="97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8">
        <f>SUM(D8:N8)</f>
        <v>3170.04468</v>
      </c>
      <c r="P8" s="99">
        <f>'ACT Oct 2017'!AM2</f>
        <v>0</v>
      </c>
      <c r="Q8" s="99">
        <f>'ACT Oct 2017'!AN2</f>
        <v>0</v>
      </c>
      <c r="R8" s="99">
        <f>'ACT Oct 2017'!AO2</f>
        <v>0</v>
      </c>
      <c r="S8" s="99">
        <f>'ACT Oct 2017'!AP2</f>
        <v>0</v>
      </c>
      <c r="T8" s="100">
        <f>O8</f>
        <v>3170.04468</v>
      </c>
      <c r="U8" s="100">
        <f>T8</f>
        <v>3170.04468</v>
      </c>
      <c r="V8" s="100">
        <f>T8*1.1</f>
        <v>3487.0491480000001</v>
      </c>
      <c r="W8" s="100">
        <f>U8*1.1</f>
        <v>3487.0491480000001</v>
      </c>
      <c r="X8" s="101">
        <f>'ACT Oct 2017'!AW2</f>
        <v>0</v>
      </c>
      <c r="Y8" s="102" t="str">
        <f>'ACT Oct 2017'!AX2</f>
        <v>n</v>
      </c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  <c r="AK8" s="107"/>
      <c r="AL8" s="107"/>
      <c r="AM8" s="107"/>
      <c r="AN8" s="107"/>
      <c r="AO8" s="107"/>
      <c r="AP8" s="107"/>
      <c r="AQ8" s="107"/>
      <c r="AR8" s="107"/>
      <c r="AS8" s="107"/>
      <c r="AT8" s="107"/>
      <c r="AU8" s="107"/>
      <c r="AV8" s="107"/>
      <c r="AW8" s="107"/>
      <c r="AX8" s="107"/>
      <c r="AY8" s="107"/>
      <c r="AZ8" s="107"/>
      <c r="BA8" s="107"/>
      <c r="BB8" s="107"/>
      <c r="BC8" s="107"/>
      <c r="BD8" s="107"/>
      <c r="BE8" s="107"/>
      <c r="BF8" s="107"/>
      <c r="BG8" s="107"/>
      <c r="BH8" s="107"/>
      <c r="BI8" s="107"/>
      <c r="BJ8" s="107"/>
      <c r="BK8" s="107"/>
      <c r="BL8" s="107"/>
      <c r="BM8" s="107"/>
      <c r="BN8" s="107"/>
    </row>
    <row r="9" spans="1:66" ht="20" customHeight="1">
      <c r="A9" s="92" t="str">
        <f>'ACT Oct 2017'!D3</f>
        <v>ActewAGL ACT</v>
      </c>
      <c r="B9" s="93" t="str">
        <f>'ACT Oct 2017'!F3</f>
        <v>EnergyAustralia</v>
      </c>
      <c r="C9" s="93" t="str">
        <f>'ACT Oct 2017'!G3</f>
        <v>Everyday Saver</v>
      </c>
      <c r="D9" s="94">
        <f>365*'ACT Oct 2017'!H3/100</f>
        <v>504.065</v>
      </c>
      <c r="E9" s="95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6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4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4">
        <v>0</v>
      </c>
      <c r="I9" s="94">
        <f>IF(($C$5*'ACT Oct 2017'!AK3/'ACT Oct 2017'!AI3&gt;'ACT Oct 2017'!L3),($C$5*'ACT Oct 2017'!AK3/'ACT Oct 2017'!AI3-'ACT Oct 2017'!L3)*'ACT Oct 2017'!R3/100*'ACT Oct 2017'!AI3,0)</f>
        <v>0</v>
      </c>
      <c r="J9" s="94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4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4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4">
        <v>0</v>
      </c>
      <c r="N9" s="94">
        <f>IF(($C$5*'ACT Oct 2017'!AL3/'ACT Oct 2017'!AJ3&gt;'ACT Oct 2017'!L3),($C$5*'ACT Oct 2017'!AL3/'ACT Oct 2017'!AJ3-'ACT Oct 2017'!L3)*'ACT Oct 2017'!X3/100*'ACT Oct 2017'!AJ3,0)</f>
        <v>0</v>
      </c>
      <c r="O9" s="100">
        <f t="shared" ref="O9:O10" si="0">SUM(D9:N9)</f>
        <v>3265.1335760000002</v>
      </c>
      <c r="P9" s="99">
        <f>'ACT Oct 2017'!AM3</f>
        <v>0</v>
      </c>
      <c r="Q9" s="99">
        <f>'ACT Oct 2017'!AN3</f>
        <v>10</v>
      </c>
      <c r="R9" s="99">
        <f>'ACT Oct 2017'!AO3</f>
        <v>0</v>
      </c>
      <c r="S9" s="99">
        <f>'ACT Oct 2017'!AP3</f>
        <v>0</v>
      </c>
      <c r="T9" s="100">
        <f>(O9-(O9-D9)*Q9/100)</f>
        <v>2989.0267184000004</v>
      </c>
      <c r="U9" s="100">
        <f t="shared" ref="U9:U10" si="1">T9</f>
        <v>2989.0267184000004</v>
      </c>
      <c r="V9" s="100">
        <f t="shared" ref="V9:W10" si="2">T9*1.1</f>
        <v>3287.9293902400009</v>
      </c>
      <c r="W9" s="100">
        <f t="shared" si="2"/>
        <v>3287.9293902400009</v>
      </c>
      <c r="X9" s="101">
        <f>'ACT Oct 2017'!AW3</f>
        <v>24</v>
      </c>
      <c r="Y9" s="102" t="str">
        <f>'ACT Oct 2017'!AX3</f>
        <v>y</v>
      </c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107"/>
      <c r="AQ9" s="107"/>
      <c r="AR9" s="107"/>
      <c r="AS9" s="107"/>
      <c r="AT9" s="107"/>
      <c r="AU9" s="107"/>
      <c r="AV9" s="107"/>
      <c r="AW9" s="107"/>
      <c r="AX9" s="107"/>
      <c r="AY9" s="107"/>
      <c r="AZ9" s="107"/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7"/>
      <c r="BM9" s="107"/>
      <c r="BN9" s="107"/>
    </row>
    <row r="10" spans="1:66" ht="20" customHeight="1" thickBot="1">
      <c r="A10" s="121" t="str">
        <f>'ACT Oct 2017'!D4</f>
        <v>ActewAGL ACT</v>
      </c>
      <c r="B10" s="122" t="str">
        <f>'ACT Oct 2017'!F4</f>
        <v>Origin Energy</v>
      </c>
      <c r="C10" s="122" t="str">
        <f>'ACT Oct 2017'!G4</f>
        <v>Business Saver</v>
      </c>
      <c r="D10" s="123">
        <f>365*'ACT Oct 2017'!H4/100</f>
        <v>547.5</v>
      </c>
      <c r="E10" s="124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5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3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3">
        <v>0</v>
      </c>
      <c r="I10" s="123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3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3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3">
        <v>0</v>
      </c>
      <c r="M10" s="123">
        <v>0</v>
      </c>
      <c r="N10" s="123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6">
        <f t="shared" si="0"/>
        <v>3171.4649999999997</v>
      </c>
      <c r="P10" s="127">
        <f>'ACT Oct 2017'!AM4</f>
        <v>0</v>
      </c>
      <c r="Q10" s="127">
        <f>'ACT Oct 2017'!AN4</f>
        <v>15</v>
      </c>
      <c r="R10" s="127">
        <f>'ACT Oct 2017'!AO4</f>
        <v>0</v>
      </c>
      <c r="S10" s="127">
        <f>'ACT Oct 2017'!AP4</f>
        <v>0</v>
      </c>
      <c r="T10" s="126">
        <f>(O10-(O10-D10)*Q10/100)</f>
        <v>2777.8702499999999</v>
      </c>
      <c r="U10" s="126">
        <f t="shared" si="1"/>
        <v>2777.8702499999999</v>
      </c>
      <c r="V10" s="126">
        <f t="shared" si="2"/>
        <v>3055.657275</v>
      </c>
      <c r="W10" s="126">
        <f t="shared" si="2"/>
        <v>3055.657275</v>
      </c>
      <c r="X10" s="128">
        <f>'ACT Oct 2017'!AW4</f>
        <v>12</v>
      </c>
      <c r="Y10" s="129" t="str">
        <f>'ACT Oct 2017'!AX4</f>
        <v>y</v>
      </c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</row>
    <row r="11" spans="1:66" s="104" customFormat="1">
      <c r="BF11" s="107"/>
      <c r="BG11" s="107"/>
      <c r="BH11" s="107"/>
      <c r="BI11" s="107"/>
      <c r="BJ11" s="107"/>
      <c r="BK11" s="107"/>
      <c r="BL11" s="107"/>
      <c r="BM11" s="107"/>
      <c r="BN11" s="107"/>
    </row>
    <row r="12" spans="1:66" s="104" customFormat="1">
      <c r="BF12" s="107"/>
      <c r="BG12" s="107"/>
      <c r="BH12" s="107"/>
      <c r="BI12" s="107"/>
      <c r="BJ12" s="107"/>
      <c r="BK12" s="107"/>
      <c r="BL12" s="107"/>
      <c r="BM12" s="107"/>
      <c r="BN12" s="107"/>
    </row>
    <row r="13" spans="1:66" s="104" customFormat="1">
      <c r="BF13" s="107"/>
      <c r="BG13" s="107"/>
      <c r="BH13" s="107"/>
      <c r="BI13" s="107"/>
      <c r="BJ13" s="107"/>
      <c r="BK13" s="107"/>
      <c r="BL13" s="107"/>
      <c r="BM13" s="107"/>
      <c r="BN13" s="107"/>
    </row>
    <row r="14" spans="1:66" s="104" customFormat="1">
      <c r="BF14" s="107"/>
      <c r="BG14" s="107"/>
      <c r="BH14" s="107"/>
      <c r="BI14" s="107"/>
      <c r="BJ14" s="107"/>
      <c r="BK14" s="107"/>
      <c r="BL14" s="107"/>
      <c r="BM14" s="107"/>
      <c r="BN14" s="107"/>
    </row>
    <row r="15" spans="1:66" s="104" customFormat="1">
      <c r="BF15" s="107"/>
      <c r="BG15" s="107"/>
      <c r="BH15" s="107"/>
      <c r="BI15" s="107"/>
      <c r="BJ15" s="107"/>
      <c r="BK15" s="107"/>
      <c r="BL15" s="107"/>
      <c r="BM15" s="107"/>
      <c r="BN15" s="107"/>
    </row>
    <row r="16" spans="1:66" s="104" customFormat="1">
      <c r="BF16" s="107"/>
      <c r="BG16" s="107"/>
      <c r="BH16" s="107"/>
      <c r="BI16" s="107"/>
      <c r="BJ16" s="107"/>
      <c r="BK16" s="107"/>
      <c r="BL16" s="107"/>
      <c r="BM16" s="107"/>
      <c r="BN16" s="107"/>
    </row>
    <row r="17" spans="58:66" s="104" customFormat="1">
      <c r="BF17" s="107"/>
      <c r="BG17" s="107"/>
      <c r="BH17" s="107"/>
      <c r="BI17" s="107"/>
      <c r="BJ17" s="107"/>
      <c r="BK17" s="107"/>
      <c r="BL17" s="107"/>
      <c r="BM17" s="107"/>
      <c r="BN17" s="107"/>
    </row>
    <row r="18" spans="58:66" s="104" customFormat="1">
      <c r="BF18" s="107"/>
      <c r="BG18" s="107"/>
      <c r="BH18" s="107"/>
      <c r="BI18" s="107"/>
      <c r="BJ18" s="107"/>
      <c r="BK18" s="107"/>
      <c r="BL18" s="107"/>
      <c r="BM18" s="107"/>
      <c r="BN18" s="107"/>
    </row>
    <row r="19" spans="58:66" s="104" customFormat="1">
      <c r="BF19" s="107"/>
      <c r="BG19" s="107"/>
      <c r="BH19" s="107"/>
      <c r="BI19" s="107"/>
      <c r="BJ19" s="107"/>
      <c r="BK19" s="107"/>
      <c r="BL19" s="107"/>
      <c r="BM19" s="107"/>
      <c r="BN19" s="107"/>
    </row>
    <row r="20" spans="58:66" s="104" customFormat="1">
      <c r="BF20" s="107"/>
      <c r="BG20" s="107"/>
      <c r="BH20" s="107"/>
      <c r="BI20" s="107"/>
      <c r="BJ20" s="107"/>
      <c r="BK20" s="107"/>
      <c r="BL20" s="107"/>
      <c r="BM20" s="107"/>
      <c r="BN20" s="107"/>
    </row>
    <row r="21" spans="58:66" s="104" customFormat="1">
      <c r="BF21" s="107"/>
      <c r="BG21" s="107"/>
      <c r="BH21" s="107"/>
      <c r="BI21" s="107"/>
      <c r="BJ21" s="107"/>
      <c r="BK21" s="107"/>
      <c r="BL21" s="107"/>
      <c r="BM21" s="107"/>
      <c r="BN21" s="107"/>
    </row>
    <row r="22" spans="58:66" s="104" customFormat="1">
      <c r="BF22" s="107"/>
      <c r="BG22" s="107"/>
      <c r="BH22" s="107"/>
      <c r="BI22" s="107"/>
      <c r="BJ22" s="107"/>
      <c r="BK22" s="107"/>
      <c r="BL22" s="107"/>
      <c r="BM22" s="107"/>
      <c r="BN22" s="107"/>
    </row>
    <row r="23" spans="58:66" s="104" customFormat="1">
      <c r="BF23" s="107"/>
      <c r="BG23" s="107"/>
      <c r="BH23" s="107"/>
      <c r="BI23" s="107"/>
      <c r="BJ23" s="107"/>
      <c r="BK23" s="107"/>
      <c r="BL23" s="107"/>
      <c r="BM23" s="107"/>
      <c r="BN23" s="107"/>
    </row>
    <row r="24" spans="58:66" s="104" customFormat="1">
      <c r="BF24" s="107"/>
      <c r="BG24" s="107"/>
      <c r="BH24" s="107"/>
      <c r="BI24" s="107"/>
      <c r="BJ24" s="107"/>
      <c r="BK24" s="107"/>
      <c r="BL24" s="107"/>
      <c r="BM24" s="107"/>
      <c r="BN24" s="107"/>
    </row>
    <row r="25" spans="58:66" s="104" customFormat="1">
      <c r="BF25" s="107"/>
      <c r="BG25" s="107"/>
      <c r="BH25" s="107"/>
      <c r="BI25" s="107"/>
      <c r="BJ25" s="107"/>
      <c r="BK25" s="107"/>
      <c r="BL25" s="107"/>
      <c r="BM25" s="107"/>
      <c r="BN25" s="107"/>
    </row>
    <row r="26" spans="58:66" s="104" customFormat="1">
      <c r="BF26" s="107"/>
      <c r="BG26" s="107"/>
      <c r="BH26" s="107"/>
      <c r="BI26" s="107"/>
      <c r="BJ26" s="107"/>
      <c r="BK26" s="107"/>
      <c r="BL26" s="107"/>
      <c r="BM26" s="107"/>
      <c r="BN26" s="107"/>
    </row>
    <row r="27" spans="58:66" s="104" customFormat="1">
      <c r="BF27" s="107"/>
      <c r="BG27" s="107"/>
      <c r="BH27" s="107"/>
      <c r="BI27" s="107"/>
      <c r="BJ27" s="107"/>
      <c r="BK27" s="107"/>
      <c r="BL27" s="107"/>
      <c r="BM27" s="107"/>
      <c r="BN27" s="107"/>
    </row>
    <row r="28" spans="58:66" s="104" customFormat="1">
      <c r="BF28" s="107"/>
      <c r="BG28" s="107"/>
      <c r="BH28" s="107"/>
      <c r="BI28" s="107"/>
      <c r="BJ28" s="107"/>
      <c r="BK28" s="107"/>
      <c r="BL28" s="107"/>
      <c r="BM28" s="107"/>
      <c r="BN28" s="107"/>
    </row>
    <row r="29" spans="58:66" s="104" customFormat="1">
      <c r="BF29" s="107"/>
      <c r="BG29" s="107"/>
      <c r="BH29" s="107"/>
      <c r="BI29" s="107"/>
      <c r="BJ29" s="107"/>
      <c r="BK29" s="107"/>
      <c r="BL29" s="107"/>
      <c r="BM29" s="107"/>
      <c r="BN29" s="107"/>
    </row>
    <row r="30" spans="58:66" s="104" customFormat="1">
      <c r="BF30" s="107"/>
      <c r="BG30" s="107"/>
      <c r="BH30" s="107"/>
      <c r="BI30" s="107"/>
      <c r="BJ30" s="107"/>
      <c r="BK30" s="107"/>
      <c r="BL30" s="107"/>
      <c r="BM30" s="107"/>
      <c r="BN30" s="107"/>
    </row>
    <row r="31" spans="58:66" s="104" customFormat="1">
      <c r="BF31" s="107"/>
      <c r="BG31" s="107"/>
      <c r="BH31" s="107"/>
      <c r="BI31" s="107"/>
      <c r="BJ31" s="107"/>
      <c r="BK31" s="107"/>
      <c r="BL31" s="107"/>
      <c r="BM31" s="107"/>
      <c r="BN31" s="107"/>
    </row>
    <row r="32" spans="58:66" s="104" customFormat="1">
      <c r="BF32" s="107"/>
      <c r="BG32" s="107"/>
      <c r="BH32" s="107"/>
      <c r="BI32" s="107"/>
      <c r="BJ32" s="107"/>
      <c r="BK32" s="107"/>
      <c r="BL32" s="107"/>
      <c r="BM32" s="107"/>
      <c r="BN32" s="107"/>
    </row>
    <row r="33" spans="58:66" s="104" customFormat="1">
      <c r="BF33" s="107"/>
      <c r="BG33" s="107"/>
      <c r="BH33" s="107"/>
      <c r="BI33" s="107"/>
      <c r="BJ33" s="107"/>
      <c r="BK33" s="107"/>
      <c r="BL33" s="107"/>
      <c r="BM33" s="107"/>
      <c r="BN33" s="107"/>
    </row>
    <row r="34" spans="58:66" s="104" customFormat="1">
      <c r="BF34" s="107"/>
      <c r="BG34" s="107"/>
      <c r="BH34" s="107"/>
      <c r="BI34" s="107"/>
      <c r="BJ34" s="107"/>
      <c r="BK34" s="107"/>
      <c r="BL34" s="107"/>
      <c r="BM34" s="107"/>
      <c r="BN34" s="107"/>
    </row>
    <row r="35" spans="58:66" s="104" customFormat="1">
      <c r="BF35" s="107"/>
      <c r="BG35" s="107"/>
      <c r="BH35" s="107"/>
      <c r="BI35" s="107"/>
      <c r="BJ35" s="107"/>
      <c r="BK35" s="107"/>
      <c r="BL35" s="107"/>
      <c r="BM35" s="107"/>
      <c r="BN35" s="107"/>
    </row>
    <row r="36" spans="58:66" s="104" customFormat="1">
      <c r="BF36" s="107"/>
      <c r="BG36" s="107"/>
      <c r="BH36" s="107"/>
      <c r="BI36" s="107"/>
      <c r="BJ36" s="107"/>
      <c r="BK36" s="107"/>
      <c r="BL36" s="107"/>
      <c r="BM36" s="107"/>
      <c r="BN36" s="107"/>
    </row>
    <row r="37" spans="58:66" s="104" customFormat="1">
      <c r="BF37" s="107"/>
      <c r="BG37" s="107"/>
      <c r="BH37" s="107"/>
      <c r="BI37" s="107"/>
      <c r="BJ37" s="107"/>
      <c r="BK37" s="107"/>
      <c r="BL37" s="107"/>
      <c r="BM37" s="107"/>
      <c r="BN37" s="107"/>
    </row>
    <row r="38" spans="58:66" s="104" customFormat="1">
      <c r="BF38" s="107"/>
      <c r="BG38" s="107"/>
      <c r="BH38" s="107"/>
      <c r="BI38" s="107"/>
      <c r="BJ38" s="107"/>
      <c r="BK38" s="107"/>
      <c r="BL38" s="107"/>
      <c r="BM38" s="107"/>
      <c r="BN38" s="107"/>
    </row>
    <row r="39" spans="58:66" s="104" customFormat="1">
      <c r="BF39" s="107"/>
      <c r="BG39" s="107"/>
      <c r="BH39" s="107"/>
      <c r="BI39" s="107"/>
      <c r="BJ39" s="107"/>
      <c r="BK39" s="107"/>
      <c r="BL39" s="107"/>
      <c r="BM39" s="107"/>
      <c r="BN39" s="107"/>
    </row>
    <row r="40" spans="58:66" s="104" customFormat="1">
      <c r="BF40" s="107"/>
      <c r="BG40" s="107"/>
      <c r="BH40" s="107"/>
      <c r="BI40" s="107"/>
      <c r="BJ40" s="107"/>
      <c r="BK40" s="107"/>
      <c r="BL40" s="107"/>
      <c r="BM40" s="107"/>
      <c r="BN40" s="107"/>
    </row>
    <row r="41" spans="58:66" s="104" customFormat="1">
      <c r="BF41" s="107"/>
      <c r="BG41" s="107"/>
      <c r="BH41" s="107"/>
      <c r="BI41" s="107"/>
      <c r="BJ41" s="107"/>
      <c r="BK41" s="107"/>
      <c r="BL41" s="107"/>
      <c r="BM41" s="107"/>
      <c r="BN41" s="107"/>
    </row>
    <row r="42" spans="58:66" s="104" customFormat="1">
      <c r="BF42" s="107"/>
      <c r="BG42" s="107"/>
      <c r="BH42" s="107"/>
      <c r="BI42" s="107"/>
      <c r="BJ42" s="107"/>
      <c r="BK42" s="107"/>
      <c r="BL42" s="107"/>
      <c r="BM42" s="107"/>
      <c r="BN42" s="107"/>
    </row>
    <row r="43" spans="58:66" s="104" customFormat="1">
      <c r="BF43" s="107"/>
      <c r="BG43" s="107"/>
      <c r="BH43" s="107"/>
      <c r="BI43" s="107"/>
      <c r="BJ43" s="107"/>
      <c r="BK43" s="107"/>
      <c r="BL43" s="107"/>
      <c r="BM43" s="107"/>
      <c r="BN43" s="107"/>
    </row>
    <row r="44" spans="58:66" s="104" customFormat="1">
      <c r="BF44" s="107"/>
      <c r="BG44" s="107"/>
      <c r="BH44" s="107"/>
      <c r="BI44" s="107"/>
      <c r="BJ44" s="107"/>
      <c r="BK44" s="107"/>
      <c r="BL44" s="107"/>
      <c r="BM44" s="107"/>
      <c r="BN44" s="107"/>
    </row>
    <row r="45" spans="58:66" s="104" customFormat="1">
      <c r="BF45" s="107"/>
      <c r="BG45" s="107"/>
      <c r="BH45" s="107"/>
      <c r="BI45" s="107"/>
      <c r="BJ45" s="107"/>
      <c r="BK45" s="107"/>
      <c r="BL45" s="107"/>
      <c r="BM45" s="107"/>
      <c r="BN45" s="107"/>
    </row>
    <row r="46" spans="58:66" s="104" customFormat="1">
      <c r="BF46" s="107"/>
      <c r="BG46" s="107"/>
      <c r="BH46" s="107"/>
      <c r="BI46" s="107"/>
      <c r="BJ46" s="107"/>
      <c r="BK46" s="107"/>
      <c r="BL46" s="107"/>
      <c r="BM46" s="107"/>
      <c r="BN46" s="107"/>
    </row>
    <row r="47" spans="58:66" s="104" customFormat="1">
      <c r="BF47" s="107"/>
      <c r="BG47" s="107"/>
      <c r="BH47" s="107"/>
      <c r="BI47" s="107"/>
      <c r="BJ47" s="107"/>
      <c r="BK47" s="107"/>
      <c r="BL47" s="107"/>
      <c r="BM47" s="107"/>
      <c r="BN47" s="107"/>
    </row>
    <row r="48" spans="58:66" s="104" customFormat="1">
      <c r="BF48" s="107"/>
      <c r="BG48" s="107"/>
      <c r="BH48" s="107"/>
      <c r="BI48" s="107"/>
      <c r="BJ48" s="107"/>
      <c r="BK48" s="107"/>
      <c r="BL48" s="107"/>
      <c r="BM48" s="107"/>
      <c r="BN48" s="107"/>
    </row>
    <row r="49" spans="58:66" s="104" customFormat="1">
      <c r="BF49" s="107"/>
      <c r="BG49" s="107"/>
      <c r="BH49" s="107"/>
      <c r="BI49" s="107"/>
      <c r="BJ49" s="107"/>
      <c r="BK49" s="107"/>
      <c r="BL49" s="107"/>
      <c r="BM49" s="107"/>
      <c r="BN49" s="107"/>
    </row>
    <row r="50" spans="58:66" s="104" customFormat="1">
      <c r="BF50" s="107"/>
      <c r="BG50" s="107"/>
      <c r="BH50" s="107"/>
      <c r="BI50" s="107"/>
      <c r="BJ50" s="107"/>
      <c r="BK50" s="107"/>
      <c r="BL50" s="107"/>
      <c r="BM50" s="107"/>
      <c r="BN50" s="107"/>
    </row>
    <row r="51" spans="58:66" s="104" customFormat="1">
      <c r="BF51" s="107"/>
      <c r="BG51" s="107"/>
      <c r="BH51" s="107"/>
      <c r="BI51" s="107"/>
      <c r="BJ51" s="107"/>
      <c r="BK51" s="107"/>
      <c r="BL51" s="107"/>
      <c r="BM51" s="107"/>
      <c r="BN51" s="107"/>
    </row>
    <row r="52" spans="58:66" s="104" customFormat="1">
      <c r="BF52" s="107"/>
      <c r="BG52" s="107"/>
      <c r="BH52" s="107"/>
      <c r="BI52" s="107"/>
      <c r="BJ52" s="107"/>
      <c r="BK52" s="107"/>
      <c r="BL52" s="107"/>
      <c r="BM52" s="107"/>
      <c r="BN52" s="107"/>
    </row>
    <row r="53" spans="58:66" s="104" customFormat="1">
      <c r="BF53" s="107"/>
      <c r="BG53" s="107"/>
      <c r="BH53" s="107"/>
      <c r="BI53" s="107"/>
      <c r="BJ53" s="107"/>
      <c r="BK53" s="107"/>
      <c r="BL53" s="107"/>
      <c r="BM53" s="107"/>
      <c r="BN53" s="107"/>
    </row>
    <row r="54" spans="58:66" s="104" customFormat="1">
      <c r="BF54" s="107"/>
      <c r="BG54" s="107"/>
      <c r="BH54" s="107"/>
      <c r="BI54" s="107"/>
      <c r="BJ54" s="107"/>
      <c r="BK54" s="107"/>
      <c r="BL54" s="107"/>
      <c r="BM54" s="107"/>
      <c r="BN54" s="107"/>
    </row>
    <row r="55" spans="58:66" s="104" customFormat="1">
      <c r="BF55" s="107"/>
      <c r="BG55" s="107"/>
      <c r="BH55" s="107"/>
      <c r="BI55" s="107"/>
      <c r="BJ55" s="107"/>
      <c r="BK55" s="107"/>
      <c r="BL55" s="107"/>
      <c r="BM55" s="107"/>
      <c r="BN55" s="107"/>
    </row>
    <row r="56" spans="58:66" s="104" customFormat="1">
      <c r="BF56" s="107"/>
      <c r="BG56" s="107"/>
      <c r="BH56" s="107"/>
      <c r="BI56" s="107"/>
      <c r="BJ56" s="107"/>
      <c r="BK56" s="107"/>
      <c r="BL56" s="107"/>
      <c r="BM56" s="107"/>
      <c r="BN56" s="107"/>
    </row>
    <row r="57" spans="58:66" s="104" customFormat="1">
      <c r="BF57" s="107"/>
      <c r="BG57" s="107"/>
      <c r="BH57" s="107"/>
      <c r="BI57" s="107"/>
      <c r="BJ57" s="107"/>
      <c r="BK57" s="107"/>
      <c r="BL57" s="107"/>
      <c r="BM57" s="107"/>
      <c r="BN57" s="107"/>
    </row>
    <row r="58" spans="58:66" s="104" customFormat="1">
      <c r="BF58" s="107"/>
      <c r="BG58" s="107"/>
      <c r="BH58" s="107"/>
      <c r="BI58" s="107"/>
      <c r="BJ58" s="107"/>
      <c r="BK58" s="107"/>
      <c r="BL58" s="107"/>
      <c r="BM58" s="107"/>
      <c r="BN58" s="107"/>
    </row>
    <row r="59" spans="58:66" s="104" customFormat="1">
      <c r="BF59" s="107"/>
      <c r="BG59" s="107"/>
      <c r="BH59" s="107"/>
      <c r="BI59" s="107"/>
      <c r="BJ59" s="107"/>
      <c r="BK59" s="107"/>
      <c r="BL59" s="107"/>
      <c r="BM59" s="107"/>
      <c r="BN59" s="107"/>
    </row>
    <row r="60" spans="58:66" s="104" customFormat="1">
      <c r="BF60" s="107"/>
      <c r="BG60" s="107"/>
      <c r="BH60" s="107"/>
      <c r="BI60" s="107"/>
      <c r="BJ60" s="107"/>
      <c r="BK60" s="107"/>
      <c r="BL60" s="107"/>
      <c r="BM60" s="107"/>
      <c r="BN60" s="107"/>
    </row>
    <row r="61" spans="58:66" s="104" customFormat="1">
      <c r="BF61" s="107"/>
      <c r="BG61" s="107"/>
      <c r="BH61" s="107"/>
      <c r="BI61" s="107"/>
      <c r="BJ61" s="107"/>
      <c r="BK61" s="107"/>
      <c r="BL61" s="107"/>
      <c r="BM61" s="107"/>
      <c r="BN61" s="107"/>
    </row>
    <row r="62" spans="58:66" s="104" customFormat="1">
      <c r="BF62" s="107"/>
      <c r="BG62" s="107"/>
      <c r="BH62" s="107"/>
      <c r="BI62" s="107"/>
      <c r="BJ62" s="107"/>
      <c r="BK62" s="107"/>
      <c r="BL62" s="107"/>
      <c r="BM62" s="107"/>
      <c r="BN62" s="107"/>
    </row>
    <row r="63" spans="58:66" s="104" customFormat="1">
      <c r="BF63" s="107"/>
      <c r="BG63" s="107"/>
      <c r="BH63" s="107"/>
      <c r="BI63" s="107"/>
      <c r="BJ63" s="107"/>
      <c r="BK63" s="107"/>
      <c r="BL63" s="107"/>
      <c r="BM63" s="107"/>
      <c r="BN63" s="107"/>
    </row>
    <row r="64" spans="58:66" s="104" customFormat="1">
      <c r="BF64" s="107"/>
      <c r="BG64" s="107"/>
      <c r="BH64" s="107"/>
      <c r="BI64" s="107"/>
      <c r="BJ64" s="107"/>
      <c r="BK64" s="107"/>
      <c r="BL64" s="107"/>
      <c r="BM64" s="107"/>
      <c r="BN64" s="107"/>
    </row>
    <row r="65" spans="58:66" s="104" customFormat="1">
      <c r="BF65" s="107"/>
      <c r="BG65" s="107"/>
      <c r="BH65" s="107"/>
      <c r="BI65" s="107"/>
      <c r="BJ65" s="107"/>
      <c r="BK65" s="107"/>
      <c r="BL65" s="107"/>
      <c r="BM65" s="107"/>
      <c r="BN65" s="107"/>
    </row>
    <row r="66" spans="58:66" s="104" customFormat="1">
      <c r="BF66" s="107"/>
      <c r="BG66" s="107"/>
      <c r="BH66" s="107"/>
      <c r="BI66" s="107"/>
      <c r="BJ66" s="107"/>
      <c r="BK66" s="107"/>
      <c r="BL66" s="107"/>
      <c r="BM66" s="107"/>
      <c r="BN66" s="107"/>
    </row>
    <row r="67" spans="58:66" s="104" customFormat="1">
      <c r="BF67" s="107"/>
      <c r="BG67" s="107"/>
      <c r="BH67" s="107"/>
      <c r="BI67" s="107"/>
      <c r="BJ67" s="107"/>
      <c r="BK67" s="107"/>
      <c r="BL67" s="107"/>
      <c r="BM67" s="107"/>
      <c r="BN67" s="107"/>
    </row>
    <row r="68" spans="58:66" s="104" customFormat="1">
      <c r="BF68" s="107"/>
      <c r="BG68" s="107"/>
      <c r="BH68" s="107"/>
      <c r="BI68" s="107"/>
      <c r="BJ68" s="107"/>
      <c r="BK68" s="107"/>
      <c r="BL68" s="107"/>
      <c r="BM68" s="107"/>
      <c r="BN68" s="107"/>
    </row>
    <row r="69" spans="58:66" s="104" customFormat="1">
      <c r="BF69" s="107"/>
      <c r="BG69" s="107"/>
      <c r="BH69" s="107"/>
      <c r="BI69" s="107"/>
      <c r="BJ69" s="107"/>
      <c r="BK69" s="107"/>
      <c r="BL69" s="107"/>
      <c r="BM69" s="107"/>
      <c r="BN69" s="107"/>
    </row>
    <row r="70" spans="58:66" s="104" customFormat="1">
      <c r="BF70" s="107"/>
      <c r="BG70" s="107"/>
      <c r="BH70" s="107"/>
      <c r="BI70" s="107"/>
      <c r="BJ70" s="107"/>
      <c r="BK70" s="107"/>
      <c r="BL70" s="107"/>
      <c r="BM70" s="107"/>
      <c r="BN70" s="107"/>
    </row>
    <row r="71" spans="58:66" s="104" customFormat="1">
      <c r="BF71" s="107"/>
      <c r="BG71" s="107"/>
      <c r="BH71" s="107"/>
      <c r="BI71" s="107"/>
      <c r="BJ71" s="107"/>
      <c r="BK71" s="107"/>
      <c r="BL71" s="107"/>
      <c r="BM71" s="107"/>
      <c r="BN71" s="107"/>
    </row>
    <row r="72" spans="58:66" s="104" customFormat="1">
      <c r="BF72" s="107"/>
      <c r="BG72" s="107"/>
      <c r="BH72" s="107"/>
      <c r="BI72" s="107"/>
      <c r="BJ72" s="107"/>
      <c r="BK72" s="107"/>
      <c r="BL72" s="107"/>
      <c r="BM72" s="107"/>
      <c r="BN72" s="107"/>
    </row>
    <row r="73" spans="58:66" s="104" customFormat="1">
      <c r="BF73" s="107"/>
      <c r="BG73" s="107"/>
      <c r="BH73" s="107"/>
      <c r="BI73" s="107"/>
      <c r="BJ73" s="107"/>
      <c r="BK73" s="107"/>
      <c r="BL73" s="107"/>
      <c r="BM73" s="107"/>
      <c r="BN73" s="107"/>
    </row>
    <row r="74" spans="58:66" s="104" customFormat="1">
      <c r="BF74" s="107"/>
      <c r="BG74" s="107"/>
      <c r="BH74" s="107"/>
      <c r="BI74" s="107"/>
      <c r="BJ74" s="107"/>
      <c r="BK74" s="107"/>
      <c r="BL74" s="107"/>
      <c r="BM74" s="107"/>
      <c r="BN74" s="107"/>
    </row>
    <row r="75" spans="58:66" s="104" customFormat="1">
      <c r="BF75" s="107"/>
      <c r="BG75" s="107"/>
      <c r="BH75" s="107"/>
      <c r="BI75" s="107"/>
      <c r="BJ75" s="107"/>
      <c r="BK75" s="107"/>
      <c r="BL75" s="107"/>
      <c r="BM75" s="107"/>
      <c r="BN75" s="107"/>
    </row>
    <row r="76" spans="58:66" s="104" customFormat="1">
      <c r="BF76" s="107"/>
      <c r="BG76" s="107"/>
      <c r="BH76" s="107"/>
      <c r="BI76" s="107"/>
      <c r="BJ76" s="107"/>
      <c r="BK76" s="107"/>
      <c r="BL76" s="107"/>
      <c r="BM76" s="107"/>
      <c r="BN76" s="107"/>
    </row>
    <row r="77" spans="58:66" s="104" customFormat="1">
      <c r="BF77" s="107"/>
      <c r="BG77" s="107"/>
      <c r="BH77" s="107"/>
      <c r="BI77" s="107"/>
      <c r="BJ77" s="107"/>
      <c r="BK77" s="107"/>
      <c r="BL77" s="107"/>
      <c r="BM77" s="107"/>
      <c r="BN77" s="107"/>
    </row>
    <row r="78" spans="58:66" s="104" customFormat="1">
      <c r="BF78" s="107"/>
      <c r="BG78" s="107"/>
      <c r="BH78" s="107"/>
      <c r="BI78" s="107"/>
      <c r="BJ78" s="107"/>
      <c r="BK78" s="107"/>
      <c r="BL78" s="107"/>
      <c r="BM78" s="107"/>
      <c r="BN78" s="107"/>
    </row>
    <row r="79" spans="58:66" s="104" customFormat="1">
      <c r="BF79" s="107"/>
      <c r="BG79" s="107"/>
      <c r="BH79" s="107"/>
      <c r="BI79" s="107"/>
      <c r="BJ79" s="107"/>
      <c r="BK79" s="107"/>
      <c r="BL79" s="107"/>
      <c r="BM79" s="107"/>
      <c r="BN79" s="107"/>
    </row>
    <row r="80" spans="58:66" s="104" customFormat="1">
      <c r="BF80" s="107"/>
      <c r="BG80" s="107"/>
      <c r="BH80" s="107"/>
      <c r="BI80" s="107"/>
      <c r="BJ80" s="107"/>
      <c r="BK80" s="107"/>
      <c r="BL80" s="107"/>
      <c r="BM80" s="107"/>
      <c r="BN80" s="107"/>
    </row>
    <row r="81" spans="58:66" s="104" customFormat="1">
      <c r="BF81" s="107"/>
      <c r="BG81" s="107"/>
      <c r="BH81" s="107"/>
      <c r="BI81" s="107"/>
      <c r="BJ81" s="107"/>
      <c r="BK81" s="107"/>
      <c r="BL81" s="107"/>
      <c r="BM81" s="107"/>
      <c r="BN81" s="107"/>
    </row>
    <row r="82" spans="58:66" s="104" customFormat="1">
      <c r="BF82" s="107"/>
      <c r="BG82" s="107"/>
      <c r="BH82" s="107"/>
      <c r="BI82" s="107"/>
      <c r="BJ82" s="107"/>
      <c r="BK82" s="107"/>
      <c r="BL82" s="107"/>
      <c r="BM82" s="107"/>
      <c r="BN82" s="107"/>
    </row>
    <row r="83" spans="58:66" s="104" customFormat="1">
      <c r="BF83" s="107"/>
      <c r="BG83" s="107"/>
      <c r="BH83" s="107"/>
      <c r="BI83" s="107"/>
      <c r="BJ83" s="107"/>
      <c r="BK83" s="107"/>
      <c r="BL83" s="107"/>
      <c r="BM83" s="107"/>
      <c r="BN83" s="107"/>
    </row>
    <row r="84" spans="58:66" s="104" customFormat="1">
      <c r="BF84" s="107"/>
      <c r="BG84" s="107"/>
      <c r="BH84" s="107"/>
      <c r="BI84" s="107"/>
      <c r="BJ84" s="107"/>
      <c r="BK84" s="107"/>
      <c r="BL84" s="107"/>
      <c r="BM84" s="107"/>
      <c r="BN84" s="107"/>
    </row>
    <row r="85" spans="58:66" s="104" customFormat="1">
      <c r="BF85" s="107"/>
      <c r="BG85" s="107"/>
      <c r="BH85" s="107"/>
      <c r="BI85" s="107"/>
      <c r="BJ85" s="107"/>
      <c r="BK85" s="107"/>
      <c r="BL85" s="107"/>
      <c r="BM85" s="107"/>
      <c r="BN85" s="107"/>
    </row>
    <row r="86" spans="58:66" s="104" customFormat="1">
      <c r="BF86" s="107"/>
      <c r="BG86" s="107"/>
      <c r="BH86" s="107"/>
      <c r="BI86" s="107"/>
      <c r="BJ86" s="107"/>
      <c r="BK86" s="107"/>
      <c r="BL86" s="107"/>
      <c r="BM86" s="107"/>
      <c r="BN86" s="107"/>
    </row>
    <row r="87" spans="58:66" s="104" customFormat="1">
      <c r="BF87" s="107"/>
      <c r="BG87" s="107"/>
      <c r="BH87" s="107"/>
      <c r="BI87" s="107"/>
      <c r="BJ87" s="107"/>
      <c r="BK87" s="107"/>
      <c r="BL87" s="107"/>
      <c r="BM87" s="107"/>
      <c r="BN87" s="107"/>
    </row>
    <row r="88" spans="58:66" s="104" customFormat="1">
      <c r="BF88" s="107"/>
      <c r="BG88" s="107"/>
      <c r="BH88" s="107"/>
      <c r="BI88" s="107"/>
      <c r="BJ88" s="107"/>
      <c r="BK88" s="107"/>
      <c r="BL88" s="107"/>
      <c r="BM88" s="107"/>
      <c r="BN88" s="107"/>
    </row>
    <row r="89" spans="58:66" s="104" customFormat="1">
      <c r="BF89" s="107"/>
      <c r="BG89" s="107"/>
      <c r="BH89" s="107"/>
      <c r="BI89" s="107"/>
      <c r="BJ89" s="107"/>
      <c r="BK89" s="107"/>
      <c r="BL89" s="107"/>
      <c r="BM89" s="107"/>
      <c r="BN89" s="107"/>
    </row>
    <row r="90" spans="58:66" s="104" customFormat="1">
      <c r="BF90" s="107"/>
      <c r="BG90" s="107"/>
      <c r="BH90" s="107"/>
      <c r="BI90" s="107"/>
      <c r="BJ90" s="107"/>
      <c r="BK90" s="107"/>
      <c r="BL90" s="107"/>
      <c r="BM90" s="107"/>
      <c r="BN90" s="107"/>
    </row>
    <row r="91" spans="58:66" s="104" customFormat="1">
      <c r="BF91" s="107"/>
      <c r="BG91" s="107"/>
      <c r="BH91" s="107"/>
      <c r="BI91" s="107"/>
      <c r="BJ91" s="107"/>
      <c r="BK91" s="107"/>
      <c r="BL91" s="107"/>
      <c r="BM91" s="107"/>
      <c r="BN91" s="107"/>
    </row>
    <row r="92" spans="58:66" s="104" customFormat="1">
      <c r="BF92" s="107"/>
      <c r="BG92" s="107"/>
      <c r="BH92" s="107"/>
      <c r="BI92" s="107"/>
      <c r="BJ92" s="107"/>
      <c r="BK92" s="107"/>
      <c r="BL92" s="107"/>
      <c r="BM92" s="107"/>
      <c r="BN92" s="107"/>
    </row>
    <row r="93" spans="58:66" s="104" customFormat="1">
      <c r="BF93" s="107"/>
      <c r="BG93" s="107"/>
      <c r="BH93" s="107"/>
      <c r="BI93" s="107"/>
      <c r="BJ93" s="107"/>
      <c r="BK93" s="107"/>
      <c r="BL93" s="107"/>
      <c r="BM93" s="107"/>
      <c r="BN93" s="107"/>
    </row>
    <row r="94" spans="58:66" s="104" customFormat="1">
      <c r="BF94" s="107"/>
      <c r="BG94" s="107"/>
      <c r="BH94" s="107"/>
      <c r="BI94" s="107"/>
      <c r="BJ94" s="107"/>
      <c r="BK94" s="107"/>
      <c r="BL94" s="107"/>
      <c r="BM94" s="107"/>
      <c r="BN94" s="107"/>
    </row>
    <row r="95" spans="58:66" s="104" customFormat="1">
      <c r="BF95" s="107"/>
      <c r="BG95" s="107"/>
      <c r="BH95" s="107"/>
      <c r="BI95" s="107"/>
      <c r="BJ95" s="107"/>
      <c r="BK95" s="107"/>
      <c r="BL95" s="107"/>
      <c r="BM95" s="107"/>
      <c r="BN95" s="107"/>
    </row>
    <row r="96" spans="58:66" s="104" customFormat="1">
      <c r="BF96" s="107"/>
      <c r="BG96" s="107"/>
      <c r="BH96" s="107"/>
      <c r="BI96" s="107"/>
      <c r="BJ96" s="107"/>
      <c r="BK96" s="107"/>
      <c r="BL96" s="107"/>
      <c r="BM96" s="107"/>
      <c r="BN96" s="107"/>
    </row>
    <row r="97" spans="58:66" s="104" customFormat="1">
      <c r="BF97" s="107"/>
      <c r="BG97" s="107"/>
      <c r="BH97" s="107"/>
      <c r="BI97" s="107"/>
      <c r="BJ97" s="107"/>
      <c r="BK97" s="107"/>
      <c r="BL97" s="107"/>
      <c r="BM97" s="107"/>
      <c r="BN97" s="107"/>
    </row>
    <row r="98" spans="58:66" s="104" customFormat="1">
      <c r="BF98" s="107"/>
      <c r="BG98" s="107"/>
      <c r="BH98" s="107"/>
      <c r="BI98" s="107"/>
      <c r="BJ98" s="107"/>
      <c r="BK98" s="107"/>
      <c r="BL98" s="107"/>
      <c r="BM98" s="107"/>
      <c r="BN98" s="107"/>
    </row>
    <row r="99" spans="58:66" s="104" customFormat="1">
      <c r="BF99" s="107"/>
      <c r="BG99" s="107"/>
      <c r="BH99" s="107"/>
      <c r="BI99" s="107"/>
      <c r="BJ99" s="107"/>
      <c r="BK99" s="107"/>
      <c r="BL99" s="107"/>
      <c r="BM99" s="107"/>
      <c r="BN99" s="107"/>
    </row>
    <row r="100" spans="58:66" s="104" customFormat="1">
      <c r="BF100" s="107"/>
      <c r="BG100" s="107"/>
      <c r="BH100" s="107"/>
      <c r="BI100" s="107"/>
      <c r="BJ100" s="107"/>
      <c r="BK100" s="107"/>
      <c r="BL100" s="107"/>
      <c r="BM100" s="107"/>
      <c r="BN100" s="107"/>
    </row>
    <row r="101" spans="58:66" s="104" customFormat="1">
      <c r="BF101" s="107"/>
      <c r="BG101" s="107"/>
      <c r="BH101" s="107"/>
      <c r="BI101" s="107"/>
      <c r="BJ101" s="107"/>
      <c r="BK101" s="107"/>
      <c r="BL101" s="107"/>
      <c r="BM101" s="107"/>
      <c r="BN101" s="107"/>
    </row>
    <row r="102" spans="58:66" s="104" customFormat="1">
      <c r="BF102" s="107"/>
      <c r="BG102" s="107"/>
      <c r="BH102" s="107"/>
      <c r="BI102" s="107"/>
      <c r="BJ102" s="107"/>
      <c r="BK102" s="107"/>
      <c r="BL102" s="107"/>
      <c r="BM102" s="107"/>
      <c r="BN102" s="107"/>
    </row>
    <row r="103" spans="58:66" s="104" customFormat="1">
      <c r="BF103" s="107"/>
      <c r="BG103" s="107"/>
      <c r="BH103" s="107"/>
      <c r="BI103" s="107"/>
      <c r="BJ103" s="107"/>
      <c r="BK103" s="107"/>
      <c r="BL103" s="107"/>
      <c r="BM103" s="107"/>
      <c r="BN103" s="107"/>
    </row>
    <row r="104" spans="58:66" s="104" customFormat="1">
      <c r="BF104" s="107"/>
      <c r="BG104" s="107"/>
      <c r="BH104" s="107"/>
      <c r="BI104" s="107"/>
      <c r="BJ104" s="107"/>
      <c r="BK104" s="107"/>
      <c r="BL104" s="107"/>
      <c r="BM104" s="107"/>
      <c r="BN104" s="107"/>
    </row>
    <row r="105" spans="58:66" s="104" customFormat="1">
      <c r="BF105" s="107"/>
      <c r="BG105" s="107"/>
      <c r="BH105" s="107"/>
      <c r="BI105" s="107"/>
      <c r="BJ105" s="107"/>
      <c r="BK105" s="107"/>
      <c r="BL105" s="107"/>
      <c r="BM105" s="107"/>
      <c r="BN105" s="107"/>
    </row>
    <row r="106" spans="58:66" s="104" customFormat="1">
      <c r="BF106" s="107"/>
      <c r="BG106" s="107"/>
      <c r="BH106" s="107"/>
      <c r="BI106" s="107"/>
      <c r="BJ106" s="107"/>
      <c r="BK106" s="107"/>
      <c r="BL106" s="107"/>
      <c r="BM106" s="107"/>
      <c r="BN106" s="107"/>
    </row>
    <row r="107" spans="58:66" s="104" customFormat="1">
      <c r="BF107" s="107"/>
      <c r="BG107" s="107"/>
      <c r="BH107" s="107"/>
      <c r="BI107" s="107"/>
      <c r="BJ107" s="107"/>
      <c r="BK107" s="107"/>
      <c r="BL107" s="107"/>
      <c r="BM107" s="107"/>
      <c r="BN107" s="107"/>
    </row>
    <row r="108" spans="58:66" s="104" customFormat="1">
      <c r="BF108" s="107"/>
      <c r="BG108" s="107"/>
      <c r="BH108" s="107"/>
      <c r="BI108" s="107"/>
      <c r="BJ108" s="107"/>
      <c r="BK108" s="107"/>
      <c r="BL108" s="107"/>
      <c r="BM108" s="107"/>
      <c r="BN108" s="107"/>
    </row>
    <row r="109" spans="58:66" s="104" customFormat="1">
      <c r="BF109" s="107"/>
      <c r="BG109" s="107"/>
      <c r="BH109" s="107"/>
      <c r="BI109" s="107"/>
      <c r="BJ109" s="107"/>
      <c r="BK109" s="107"/>
      <c r="BL109" s="107"/>
      <c r="BM109" s="107"/>
      <c r="BN109" s="107"/>
    </row>
    <row r="110" spans="58:66" s="104" customFormat="1">
      <c r="BF110" s="107"/>
      <c r="BG110" s="107"/>
      <c r="BH110" s="107"/>
      <c r="BI110" s="107"/>
      <c r="BJ110" s="107"/>
      <c r="BK110" s="107"/>
      <c r="BL110" s="107"/>
      <c r="BM110" s="107"/>
      <c r="BN110" s="107"/>
    </row>
    <row r="111" spans="58:66" s="104" customFormat="1">
      <c r="BF111" s="107"/>
      <c r="BG111" s="107"/>
      <c r="BH111" s="107"/>
      <c r="BI111" s="107"/>
      <c r="BJ111" s="107"/>
      <c r="BK111" s="107"/>
      <c r="BL111" s="107"/>
      <c r="BM111" s="107"/>
      <c r="BN111" s="107"/>
    </row>
    <row r="112" spans="58:66" s="104" customFormat="1">
      <c r="BF112" s="107"/>
      <c r="BG112" s="107"/>
      <c r="BH112" s="107"/>
      <c r="BI112" s="107"/>
      <c r="BJ112" s="107"/>
      <c r="BK112" s="107"/>
      <c r="BL112" s="107"/>
      <c r="BM112" s="107"/>
      <c r="BN112" s="107"/>
    </row>
    <row r="113" spans="58:66" s="104" customFormat="1">
      <c r="BF113" s="107"/>
      <c r="BG113" s="107"/>
      <c r="BH113" s="107"/>
      <c r="BI113" s="107"/>
      <c r="BJ113" s="107"/>
      <c r="BK113" s="107"/>
      <c r="BL113" s="107"/>
      <c r="BM113" s="107"/>
      <c r="BN113" s="107"/>
    </row>
    <row r="114" spans="58:66" s="104" customFormat="1">
      <c r="BF114" s="107"/>
      <c r="BG114" s="107"/>
      <c r="BH114" s="107"/>
      <c r="BI114" s="107"/>
      <c r="BJ114" s="107"/>
      <c r="BK114" s="107"/>
      <c r="BL114" s="107"/>
      <c r="BM114" s="107"/>
      <c r="BN114" s="107"/>
    </row>
    <row r="115" spans="58:66" s="104" customFormat="1">
      <c r="BF115" s="107"/>
      <c r="BG115" s="107"/>
      <c r="BH115" s="107"/>
      <c r="BI115" s="107"/>
      <c r="BJ115" s="107"/>
      <c r="BK115" s="107"/>
      <c r="BL115" s="107"/>
      <c r="BM115" s="107"/>
      <c r="BN115" s="107"/>
    </row>
    <row r="116" spans="58:66" s="104" customFormat="1">
      <c r="BF116" s="107"/>
      <c r="BG116" s="107"/>
      <c r="BH116" s="107"/>
      <c r="BI116" s="107"/>
      <c r="BJ116" s="107"/>
      <c r="BK116" s="107"/>
      <c r="BL116" s="107"/>
      <c r="BM116" s="107"/>
      <c r="BN116" s="107"/>
    </row>
    <row r="117" spans="58:66" s="104" customFormat="1">
      <c r="BF117" s="107"/>
      <c r="BG117" s="107"/>
      <c r="BH117" s="107"/>
      <c r="BI117" s="107"/>
      <c r="BJ117" s="107"/>
      <c r="BK117" s="107"/>
      <c r="BL117" s="107"/>
      <c r="BM117" s="107"/>
      <c r="BN117" s="107"/>
    </row>
    <row r="118" spans="58:66" s="104" customFormat="1">
      <c r="BF118" s="107"/>
      <c r="BG118" s="107"/>
      <c r="BH118" s="107"/>
      <c r="BI118" s="107"/>
      <c r="BJ118" s="107"/>
      <c r="BK118" s="107"/>
      <c r="BL118" s="107"/>
      <c r="BM118" s="107"/>
      <c r="BN118" s="107"/>
    </row>
    <row r="119" spans="58:66" s="104" customFormat="1">
      <c r="BF119" s="107"/>
      <c r="BG119" s="107"/>
      <c r="BH119" s="107"/>
      <c r="BI119" s="107"/>
      <c r="BJ119" s="107"/>
      <c r="BK119" s="107"/>
      <c r="BL119" s="107"/>
      <c r="BM119" s="107"/>
      <c r="BN119" s="107"/>
    </row>
    <row r="120" spans="58:66" s="104" customFormat="1">
      <c r="BF120" s="107"/>
      <c r="BG120" s="107"/>
      <c r="BH120" s="107"/>
      <c r="BI120" s="107"/>
      <c r="BJ120" s="107"/>
      <c r="BK120" s="107"/>
      <c r="BL120" s="107"/>
      <c r="BM120" s="107"/>
      <c r="BN120" s="107"/>
    </row>
    <row r="121" spans="58:66" s="104" customFormat="1">
      <c r="BF121" s="107"/>
      <c r="BG121" s="107"/>
      <c r="BH121" s="107"/>
      <c r="BI121" s="107"/>
      <c r="BJ121" s="107"/>
      <c r="BK121" s="107"/>
      <c r="BL121" s="107"/>
      <c r="BM121" s="107"/>
      <c r="BN121" s="107"/>
    </row>
    <row r="122" spans="58:66" s="104" customFormat="1">
      <c r="BF122" s="107"/>
      <c r="BG122" s="107"/>
      <c r="BH122" s="107"/>
      <c r="BI122" s="107"/>
      <c r="BJ122" s="107"/>
      <c r="BK122" s="107"/>
      <c r="BL122" s="107"/>
      <c r="BM122" s="107"/>
      <c r="BN122" s="107"/>
    </row>
    <row r="123" spans="58:66" s="104" customFormat="1">
      <c r="BF123" s="107"/>
      <c r="BG123" s="107"/>
      <c r="BH123" s="107"/>
      <c r="BI123" s="107"/>
      <c r="BJ123" s="107"/>
      <c r="BK123" s="107"/>
      <c r="BL123" s="107"/>
      <c r="BM123" s="107"/>
      <c r="BN123" s="107"/>
    </row>
    <row r="124" spans="58:66" s="104" customFormat="1">
      <c r="BF124" s="107"/>
      <c r="BG124" s="107"/>
      <c r="BH124" s="107"/>
      <c r="BI124" s="107"/>
      <c r="BJ124" s="107"/>
      <c r="BK124" s="107"/>
      <c r="BL124" s="107"/>
      <c r="BM124" s="107"/>
      <c r="BN124" s="107"/>
    </row>
    <row r="125" spans="58:66" s="104" customFormat="1">
      <c r="BF125" s="107"/>
      <c r="BG125" s="107"/>
      <c r="BH125" s="107"/>
      <c r="BI125" s="107"/>
      <c r="BJ125" s="107"/>
      <c r="BK125" s="107"/>
      <c r="BL125" s="107"/>
      <c r="BM125" s="107"/>
      <c r="BN125" s="107"/>
    </row>
    <row r="126" spans="58:66" s="104" customFormat="1">
      <c r="BF126" s="107"/>
      <c r="BG126" s="107"/>
      <c r="BH126" s="107"/>
      <c r="BI126" s="107"/>
      <c r="BJ126" s="107"/>
      <c r="BK126" s="107"/>
      <c r="BL126" s="107"/>
      <c r="BM126" s="107"/>
      <c r="BN126" s="107"/>
    </row>
    <row r="127" spans="58:66" s="104" customFormat="1">
      <c r="BF127" s="107"/>
      <c r="BG127" s="107"/>
      <c r="BH127" s="107"/>
      <c r="BI127" s="107"/>
      <c r="BJ127" s="107"/>
      <c r="BK127" s="107"/>
      <c r="BL127" s="107"/>
      <c r="BM127" s="107"/>
      <c r="BN127" s="107"/>
    </row>
    <row r="128" spans="58:66" s="104" customFormat="1">
      <c r="BF128" s="107"/>
      <c r="BG128" s="107"/>
      <c r="BH128" s="107"/>
      <c r="BI128" s="107"/>
      <c r="BJ128" s="107"/>
      <c r="BK128" s="107"/>
      <c r="BL128" s="107"/>
      <c r="BM128" s="107"/>
      <c r="BN128" s="107"/>
    </row>
    <row r="129" spans="58:66" s="104" customFormat="1">
      <c r="BF129" s="107"/>
      <c r="BG129" s="107"/>
      <c r="BH129" s="107"/>
      <c r="BI129" s="107"/>
      <c r="BJ129" s="107"/>
      <c r="BK129" s="107"/>
      <c r="BL129" s="107"/>
      <c r="BM129" s="107"/>
      <c r="BN129" s="107"/>
    </row>
    <row r="130" spans="58:66" s="104" customFormat="1">
      <c r="BF130" s="107"/>
      <c r="BG130" s="107"/>
      <c r="BH130" s="107"/>
      <c r="BI130" s="107"/>
      <c r="BJ130" s="107"/>
      <c r="BK130" s="107"/>
      <c r="BL130" s="107"/>
      <c r="BM130" s="107"/>
      <c r="BN130" s="107"/>
    </row>
    <row r="131" spans="58:66" s="104" customFormat="1">
      <c r="BF131" s="107"/>
      <c r="BG131" s="107"/>
      <c r="BH131" s="107"/>
      <c r="BI131" s="107"/>
      <c r="BJ131" s="107"/>
      <c r="BK131" s="107"/>
      <c r="BL131" s="107"/>
      <c r="BM131" s="107"/>
      <c r="BN131" s="107"/>
    </row>
    <row r="132" spans="58:66" s="104" customFormat="1">
      <c r="BF132" s="107"/>
      <c r="BG132" s="107"/>
      <c r="BH132" s="107"/>
      <c r="BI132" s="107"/>
      <c r="BJ132" s="107"/>
      <c r="BK132" s="107"/>
      <c r="BL132" s="107"/>
      <c r="BM132" s="107"/>
      <c r="BN132" s="107"/>
    </row>
    <row r="133" spans="58:66" s="104" customFormat="1">
      <c r="BF133" s="107"/>
      <c r="BG133" s="107"/>
      <c r="BH133" s="107"/>
      <c r="BI133" s="107"/>
      <c r="BJ133" s="107"/>
      <c r="BK133" s="107"/>
      <c r="BL133" s="107"/>
      <c r="BM133" s="107"/>
      <c r="BN133" s="107"/>
    </row>
    <row r="134" spans="58:66" s="104" customFormat="1">
      <c r="BF134" s="107"/>
      <c r="BG134" s="107"/>
      <c r="BH134" s="107"/>
      <c r="BI134" s="107"/>
      <c r="BJ134" s="107"/>
      <c r="BK134" s="107"/>
      <c r="BL134" s="107"/>
      <c r="BM134" s="107"/>
      <c r="BN134" s="107"/>
    </row>
    <row r="135" spans="58:66" s="104" customFormat="1">
      <c r="BF135" s="107"/>
      <c r="BG135" s="107"/>
      <c r="BH135" s="107"/>
      <c r="BI135" s="107"/>
      <c r="BJ135" s="107"/>
      <c r="BK135" s="107"/>
      <c r="BL135" s="107"/>
      <c r="BM135" s="107"/>
      <c r="BN135" s="107"/>
    </row>
    <row r="136" spans="58:66" s="104" customFormat="1">
      <c r="BF136" s="107"/>
      <c r="BG136" s="107"/>
      <c r="BH136" s="107"/>
      <c r="BI136" s="107"/>
      <c r="BJ136" s="107"/>
      <c r="BK136" s="107"/>
      <c r="BL136" s="107"/>
      <c r="BM136" s="107"/>
      <c r="BN136" s="107"/>
    </row>
    <row r="137" spans="58:66" s="104" customFormat="1">
      <c r="BF137" s="107"/>
      <c r="BG137" s="107"/>
      <c r="BH137" s="107"/>
      <c r="BI137" s="107"/>
      <c r="BJ137" s="107"/>
      <c r="BK137" s="107"/>
      <c r="BL137" s="107"/>
      <c r="BM137" s="107"/>
      <c r="BN137" s="107"/>
    </row>
    <row r="138" spans="58:66" s="104" customFormat="1">
      <c r="BF138" s="107"/>
      <c r="BG138" s="107"/>
      <c r="BH138" s="107"/>
      <c r="BI138" s="107"/>
      <c r="BJ138" s="107"/>
      <c r="BK138" s="107"/>
      <c r="BL138" s="107"/>
      <c r="BM138" s="107"/>
      <c r="BN138" s="107"/>
    </row>
    <row r="139" spans="58:66" s="104" customFormat="1">
      <c r="BF139" s="107"/>
      <c r="BG139" s="107"/>
      <c r="BH139" s="107"/>
      <c r="BI139" s="107"/>
      <c r="BJ139" s="107"/>
      <c r="BK139" s="107"/>
      <c r="BL139" s="107"/>
      <c r="BM139" s="107"/>
      <c r="BN139" s="107"/>
    </row>
    <row r="140" spans="58:66" s="104" customFormat="1">
      <c r="BF140" s="107"/>
      <c r="BG140" s="107"/>
      <c r="BH140" s="107"/>
      <c r="BI140" s="107"/>
      <c r="BJ140" s="107"/>
      <c r="BK140" s="107"/>
      <c r="BL140" s="107"/>
      <c r="BM140" s="107"/>
      <c r="BN140" s="107"/>
    </row>
    <row r="141" spans="58:66" s="104" customFormat="1">
      <c r="BF141" s="107"/>
      <c r="BG141" s="107"/>
      <c r="BH141" s="107"/>
      <c r="BI141" s="107"/>
      <c r="BJ141" s="107"/>
      <c r="BK141" s="107"/>
      <c r="BL141" s="107"/>
      <c r="BM141" s="107"/>
      <c r="BN141" s="107"/>
    </row>
    <row r="142" spans="58:66" s="104" customFormat="1">
      <c r="BF142" s="107"/>
      <c r="BG142" s="107"/>
      <c r="BH142" s="107"/>
      <c r="BI142" s="107"/>
      <c r="BJ142" s="107"/>
      <c r="BK142" s="107"/>
      <c r="BL142" s="107"/>
      <c r="BM142" s="107"/>
      <c r="BN142" s="107"/>
    </row>
    <row r="143" spans="58:66" s="104" customFormat="1">
      <c r="BF143" s="107"/>
      <c r="BG143" s="107"/>
      <c r="BH143" s="107"/>
      <c r="BI143" s="107"/>
      <c r="BJ143" s="107"/>
      <c r="BK143" s="107"/>
      <c r="BL143" s="107"/>
      <c r="BM143" s="107"/>
      <c r="BN143" s="107"/>
    </row>
    <row r="144" spans="58:66" s="104" customFormat="1">
      <c r="BF144" s="107"/>
      <c r="BG144" s="107"/>
      <c r="BH144" s="107"/>
      <c r="BI144" s="107"/>
      <c r="BJ144" s="107"/>
      <c r="BK144" s="107"/>
      <c r="BL144" s="107"/>
      <c r="BM144" s="107"/>
      <c r="BN144" s="107"/>
    </row>
    <row r="145" spans="58:66" s="104" customFormat="1">
      <c r="BF145" s="107"/>
      <c r="BG145" s="107"/>
      <c r="BH145" s="107"/>
      <c r="BI145" s="107"/>
      <c r="BJ145" s="107"/>
      <c r="BK145" s="107"/>
      <c r="BL145" s="107"/>
      <c r="BM145" s="107"/>
      <c r="BN145" s="107"/>
    </row>
    <row r="146" spans="58:66" s="104" customFormat="1">
      <c r="BF146" s="107"/>
      <c r="BG146" s="107"/>
      <c r="BH146" s="107"/>
      <c r="BI146" s="107"/>
      <c r="BJ146" s="107"/>
      <c r="BK146" s="107"/>
      <c r="BL146" s="107"/>
      <c r="BM146" s="107"/>
      <c r="BN146" s="107"/>
    </row>
    <row r="147" spans="58:66" s="104" customFormat="1">
      <c r="BF147" s="107"/>
      <c r="BG147" s="107"/>
      <c r="BH147" s="107"/>
      <c r="BI147" s="107"/>
      <c r="BJ147" s="107"/>
      <c r="BK147" s="107"/>
      <c r="BL147" s="107"/>
      <c r="BM147" s="107"/>
      <c r="BN147" s="107"/>
    </row>
    <row r="148" spans="58:66" s="104" customFormat="1">
      <c r="BF148" s="107"/>
      <c r="BG148" s="107"/>
      <c r="BH148" s="107"/>
      <c r="BI148" s="107"/>
      <c r="BJ148" s="107"/>
      <c r="BK148" s="107"/>
      <c r="BL148" s="107"/>
      <c r="BM148" s="107"/>
      <c r="BN148" s="107"/>
    </row>
    <row r="149" spans="58:66" s="104" customFormat="1">
      <c r="BF149" s="107"/>
      <c r="BG149" s="107"/>
      <c r="BH149" s="107"/>
      <c r="BI149" s="107"/>
      <c r="BJ149" s="107"/>
      <c r="BK149" s="107"/>
      <c r="BL149" s="107"/>
      <c r="BM149" s="107"/>
      <c r="BN149" s="107"/>
    </row>
    <row r="150" spans="58:66" s="104" customFormat="1">
      <c r="BF150" s="107"/>
      <c r="BG150" s="107"/>
      <c r="BH150" s="107"/>
      <c r="BI150" s="107"/>
      <c r="BJ150" s="107"/>
      <c r="BK150" s="107"/>
      <c r="BL150" s="107"/>
      <c r="BM150" s="107"/>
      <c r="BN150" s="107"/>
    </row>
    <row r="151" spans="58:66" s="104" customFormat="1">
      <c r="BF151" s="107"/>
      <c r="BG151" s="107"/>
      <c r="BH151" s="107"/>
      <c r="BI151" s="107"/>
      <c r="BJ151" s="107"/>
      <c r="BK151" s="107"/>
      <c r="BL151" s="107"/>
      <c r="BM151" s="107"/>
      <c r="BN151" s="107"/>
    </row>
    <row r="152" spans="58:66" s="104" customFormat="1">
      <c r="BF152" s="107"/>
      <c r="BG152" s="107"/>
      <c r="BH152" s="107"/>
      <c r="BI152" s="107"/>
      <c r="BJ152" s="107"/>
      <c r="BK152" s="107"/>
      <c r="BL152" s="107"/>
      <c r="BM152" s="107"/>
      <c r="BN152" s="107"/>
    </row>
    <row r="153" spans="58:66" s="104" customFormat="1">
      <c r="BF153" s="107"/>
      <c r="BG153" s="107"/>
      <c r="BH153" s="107"/>
      <c r="BI153" s="107"/>
      <c r="BJ153" s="107"/>
      <c r="BK153" s="107"/>
      <c r="BL153" s="107"/>
      <c r="BM153" s="107"/>
      <c r="BN153" s="107"/>
    </row>
    <row r="154" spans="58:66" s="104" customFormat="1">
      <c r="BF154" s="107"/>
      <c r="BG154" s="107"/>
      <c r="BH154" s="107"/>
      <c r="BI154" s="107"/>
      <c r="BJ154" s="107"/>
      <c r="BK154" s="107"/>
      <c r="BL154" s="107"/>
      <c r="BM154" s="107"/>
      <c r="BN154" s="107"/>
    </row>
    <row r="155" spans="58:66" s="104" customFormat="1">
      <c r="BF155" s="107"/>
      <c r="BG155" s="107"/>
      <c r="BH155" s="107"/>
      <c r="BI155" s="107"/>
      <c r="BJ155" s="107"/>
      <c r="BK155" s="107"/>
      <c r="BL155" s="107"/>
      <c r="BM155" s="107"/>
      <c r="BN155" s="107"/>
    </row>
    <row r="156" spans="58:66" s="104" customFormat="1">
      <c r="BF156" s="107"/>
      <c r="BG156" s="107"/>
      <c r="BH156" s="107"/>
      <c r="BI156" s="107"/>
      <c r="BJ156" s="107"/>
      <c r="BK156" s="107"/>
      <c r="BL156" s="107"/>
      <c r="BM156" s="107"/>
      <c r="BN156" s="107"/>
    </row>
    <row r="157" spans="58:66" s="104" customFormat="1">
      <c r="BF157" s="107"/>
      <c r="BG157" s="107"/>
      <c r="BH157" s="107"/>
      <c r="BI157" s="107"/>
      <c r="BJ157" s="107"/>
      <c r="BK157" s="107"/>
      <c r="BL157" s="107"/>
      <c r="BM157" s="107"/>
      <c r="BN157" s="107"/>
    </row>
    <row r="158" spans="58:66" s="104" customFormat="1">
      <c r="BF158" s="107"/>
      <c r="BG158" s="107"/>
      <c r="BH158" s="107"/>
      <c r="BI158" s="107"/>
      <c r="BJ158" s="107"/>
      <c r="BK158" s="107"/>
      <c r="BL158" s="107"/>
      <c r="BM158" s="107"/>
      <c r="BN158" s="107"/>
    </row>
    <row r="159" spans="58:66" s="104" customFormat="1">
      <c r="BF159" s="107"/>
      <c r="BG159" s="107"/>
      <c r="BH159" s="107"/>
      <c r="BI159" s="107"/>
      <c r="BJ159" s="107"/>
      <c r="BK159" s="107"/>
      <c r="BL159" s="107"/>
      <c r="BM159" s="107"/>
      <c r="BN159" s="107"/>
    </row>
    <row r="160" spans="58:66" s="104" customFormat="1">
      <c r="BF160" s="107"/>
      <c r="BG160" s="107"/>
      <c r="BH160" s="107"/>
      <c r="BI160" s="107"/>
      <c r="BJ160" s="107"/>
      <c r="BK160" s="107"/>
      <c r="BL160" s="107"/>
      <c r="BM160" s="107"/>
      <c r="BN160" s="107"/>
    </row>
    <row r="161" spans="58:66" s="104" customFormat="1">
      <c r="BF161" s="107"/>
      <c r="BG161" s="107"/>
      <c r="BH161" s="107"/>
      <c r="BI161" s="107"/>
      <c r="BJ161" s="107"/>
      <c r="BK161" s="107"/>
      <c r="BL161" s="107"/>
      <c r="BM161" s="107"/>
      <c r="BN161" s="107"/>
    </row>
    <row r="162" spans="58:66" s="104" customFormat="1">
      <c r="BF162" s="107"/>
      <c r="BG162" s="107"/>
      <c r="BH162" s="107"/>
      <c r="BI162" s="107"/>
      <c r="BJ162" s="107"/>
      <c r="BK162" s="107"/>
      <c r="BL162" s="107"/>
      <c r="BM162" s="107"/>
      <c r="BN162" s="107"/>
    </row>
    <row r="163" spans="58:66" s="104" customFormat="1">
      <c r="BF163" s="107"/>
      <c r="BG163" s="107"/>
      <c r="BH163" s="107"/>
      <c r="BI163" s="107"/>
      <c r="BJ163" s="107"/>
      <c r="BK163" s="107"/>
      <c r="BL163" s="107"/>
      <c r="BM163" s="107"/>
      <c r="BN163" s="107"/>
    </row>
    <row r="164" spans="58:66" s="104" customFormat="1">
      <c r="BF164" s="107"/>
      <c r="BG164" s="107"/>
      <c r="BH164" s="107"/>
      <c r="BI164" s="107"/>
      <c r="BJ164" s="107"/>
      <c r="BK164" s="107"/>
      <c r="BL164" s="107"/>
      <c r="BM164" s="107"/>
      <c r="BN164" s="107"/>
    </row>
    <row r="165" spans="58:66" s="104" customFormat="1">
      <c r="BF165" s="107"/>
      <c r="BG165" s="107"/>
      <c r="BH165" s="107"/>
      <c r="BI165" s="107"/>
      <c r="BJ165" s="107"/>
      <c r="BK165" s="107"/>
      <c r="BL165" s="107"/>
      <c r="BM165" s="107"/>
      <c r="BN165" s="107"/>
    </row>
    <row r="166" spans="58:66" s="104" customFormat="1">
      <c r="BF166" s="107"/>
      <c r="BG166" s="107"/>
      <c r="BH166" s="107"/>
      <c r="BI166" s="107"/>
      <c r="BJ166" s="107"/>
      <c r="BK166" s="107"/>
      <c r="BL166" s="107"/>
      <c r="BM166" s="107"/>
      <c r="BN166" s="107"/>
    </row>
    <row r="167" spans="58:66" s="104" customFormat="1">
      <c r="BF167" s="107"/>
      <c r="BG167" s="107"/>
      <c r="BH167" s="107"/>
      <c r="BI167" s="107"/>
      <c r="BJ167" s="107"/>
      <c r="BK167" s="107"/>
      <c r="BL167" s="107"/>
      <c r="BM167" s="107"/>
      <c r="BN167" s="107"/>
    </row>
    <row r="168" spans="58:66" s="104" customFormat="1">
      <c r="BF168" s="107"/>
      <c r="BG168" s="107"/>
      <c r="BH168" s="107"/>
      <c r="BI168" s="107"/>
      <c r="BJ168" s="107"/>
      <c r="BK168" s="107"/>
      <c r="BL168" s="107"/>
      <c r="BM168" s="107"/>
      <c r="BN168" s="107"/>
    </row>
    <row r="169" spans="58:66" s="104" customFormat="1">
      <c r="BF169" s="107"/>
      <c r="BG169" s="107"/>
      <c r="BH169" s="107"/>
      <c r="BI169" s="107"/>
      <c r="BJ169" s="107"/>
      <c r="BK169" s="107"/>
      <c r="BL169" s="107"/>
      <c r="BM169" s="107"/>
      <c r="BN169" s="107"/>
    </row>
    <row r="170" spans="58:66" s="104" customFormat="1">
      <c r="BF170" s="107"/>
      <c r="BG170" s="107"/>
      <c r="BH170" s="107"/>
      <c r="BI170" s="107"/>
      <c r="BJ170" s="107"/>
      <c r="BK170" s="107"/>
      <c r="BL170" s="107"/>
      <c r="BM170" s="107"/>
      <c r="BN170" s="107"/>
    </row>
    <row r="171" spans="58:66" s="104" customFormat="1">
      <c r="BF171" s="107"/>
      <c r="BG171" s="107"/>
      <c r="BH171" s="107"/>
      <c r="BI171" s="107"/>
      <c r="BJ171" s="107"/>
      <c r="BK171" s="107"/>
      <c r="BL171" s="107"/>
      <c r="BM171" s="107"/>
      <c r="BN171" s="107"/>
    </row>
    <row r="172" spans="58:66" s="104" customFormat="1">
      <c r="BF172" s="107"/>
      <c r="BG172" s="107"/>
      <c r="BH172" s="107"/>
      <c r="BI172" s="107"/>
      <c r="BJ172" s="107"/>
      <c r="BK172" s="107"/>
      <c r="BL172" s="107"/>
      <c r="BM172" s="107"/>
      <c r="BN172" s="107"/>
    </row>
    <row r="173" spans="58:66" s="104" customFormat="1">
      <c r="BF173" s="107"/>
      <c r="BG173" s="107"/>
      <c r="BH173" s="107"/>
      <c r="BI173" s="107"/>
      <c r="BJ173" s="107"/>
      <c r="BK173" s="107"/>
      <c r="BL173" s="107"/>
      <c r="BM173" s="107"/>
      <c r="BN173" s="107"/>
    </row>
    <row r="174" spans="58:66" s="104" customFormat="1">
      <c r="BF174" s="107"/>
      <c r="BG174" s="107"/>
      <c r="BH174" s="107"/>
      <c r="BI174" s="107"/>
      <c r="BJ174" s="107"/>
      <c r="BK174" s="107"/>
      <c r="BL174" s="107"/>
      <c r="BM174" s="107"/>
      <c r="BN174" s="107"/>
    </row>
    <row r="175" spans="58:66" s="104" customFormat="1">
      <c r="BF175" s="107"/>
      <c r="BG175" s="107"/>
      <c r="BH175" s="107"/>
      <c r="BI175" s="107"/>
      <c r="BJ175" s="107"/>
      <c r="BK175" s="107"/>
      <c r="BL175" s="107"/>
      <c r="BM175" s="107"/>
      <c r="BN175" s="107"/>
    </row>
    <row r="176" spans="58:66" s="104" customFormat="1">
      <c r="BF176" s="107"/>
      <c r="BG176" s="107"/>
      <c r="BH176" s="107"/>
      <c r="BI176" s="107"/>
      <c r="BJ176" s="107"/>
      <c r="BK176" s="107"/>
      <c r="BL176" s="107"/>
      <c r="BM176" s="107"/>
      <c r="BN176" s="107"/>
    </row>
    <row r="177" spans="58:66" s="104" customFormat="1">
      <c r="BF177" s="107"/>
      <c r="BG177" s="107"/>
      <c r="BH177" s="107"/>
      <c r="BI177" s="107"/>
      <c r="BJ177" s="107"/>
      <c r="BK177" s="107"/>
      <c r="BL177" s="107"/>
      <c r="BM177" s="107"/>
      <c r="BN177" s="107"/>
    </row>
    <row r="178" spans="58:66" s="104" customFormat="1">
      <c r="BF178" s="107"/>
      <c r="BG178" s="107"/>
      <c r="BH178" s="107"/>
      <c r="BI178" s="107"/>
      <c r="BJ178" s="107"/>
      <c r="BK178" s="107"/>
      <c r="BL178" s="107"/>
      <c r="BM178" s="107"/>
      <c r="BN178" s="107"/>
    </row>
    <row r="179" spans="58:66" s="104" customFormat="1">
      <c r="BF179" s="107"/>
      <c r="BG179" s="107"/>
      <c r="BH179" s="107"/>
      <c r="BI179" s="107"/>
      <c r="BJ179" s="107"/>
      <c r="BK179" s="107"/>
      <c r="BL179" s="107"/>
      <c r="BM179" s="107"/>
      <c r="BN179" s="107"/>
    </row>
    <row r="180" spans="58:66" s="104" customFormat="1">
      <c r="BF180" s="107"/>
      <c r="BG180" s="107"/>
      <c r="BH180" s="107"/>
      <c r="BI180" s="107"/>
      <c r="BJ180" s="107"/>
      <c r="BK180" s="107"/>
      <c r="BL180" s="107"/>
      <c r="BM180" s="107"/>
      <c r="BN180" s="107"/>
    </row>
    <row r="181" spans="58:66" s="104" customFormat="1">
      <c r="BF181" s="107"/>
      <c r="BG181" s="107"/>
      <c r="BH181" s="107"/>
      <c r="BI181" s="107"/>
      <c r="BJ181" s="107"/>
      <c r="BK181" s="107"/>
      <c r="BL181" s="107"/>
      <c r="BM181" s="107"/>
      <c r="BN181" s="107"/>
    </row>
    <row r="182" spans="58:66" s="104" customFormat="1">
      <c r="BF182" s="107"/>
      <c r="BG182" s="107"/>
      <c r="BH182" s="107"/>
      <c r="BI182" s="107"/>
      <c r="BJ182" s="107"/>
      <c r="BK182" s="107"/>
      <c r="BL182" s="107"/>
      <c r="BM182" s="107"/>
      <c r="BN182" s="107"/>
    </row>
    <row r="183" spans="58:66" s="104" customFormat="1">
      <c r="BF183" s="107"/>
      <c r="BG183" s="107"/>
      <c r="BH183" s="107"/>
      <c r="BI183" s="107"/>
      <c r="BJ183" s="107"/>
      <c r="BK183" s="107"/>
      <c r="BL183" s="107"/>
      <c r="BM183" s="107"/>
      <c r="BN183" s="107"/>
    </row>
    <row r="184" spans="58:66" s="104" customFormat="1">
      <c r="BF184" s="107"/>
      <c r="BG184" s="107"/>
      <c r="BH184" s="107"/>
      <c r="BI184" s="107"/>
      <c r="BJ184" s="107"/>
      <c r="BK184" s="107"/>
      <c r="BL184" s="107"/>
      <c r="BM184" s="107"/>
      <c r="BN184" s="107"/>
    </row>
    <row r="185" spans="58:66" s="104" customFormat="1">
      <c r="BF185" s="107"/>
      <c r="BG185" s="107"/>
      <c r="BH185" s="107"/>
      <c r="BI185" s="107"/>
      <c r="BJ185" s="107"/>
      <c r="BK185" s="107"/>
      <c r="BL185" s="107"/>
      <c r="BM185" s="107"/>
      <c r="BN185" s="107"/>
    </row>
    <row r="186" spans="58:66" s="104" customFormat="1">
      <c r="BF186" s="107"/>
      <c r="BG186" s="107"/>
      <c r="BH186" s="107"/>
      <c r="BI186" s="107"/>
      <c r="BJ186" s="107"/>
      <c r="BK186" s="107"/>
      <c r="BL186" s="107"/>
      <c r="BM186" s="107"/>
      <c r="BN186" s="107"/>
    </row>
    <row r="187" spans="58:66" s="104" customFormat="1">
      <c r="BF187" s="107"/>
      <c r="BG187" s="107"/>
      <c r="BH187" s="107"/>
      <c r="BI187" s="107"/>
      <c r="BJ187" s="107"/>
      <c r="BK187" s="107"/>
      <c r="BL187" s="107"/>
      <c r="BM187" s="107"/>
      <c r="BN187" s="107"/>
    </row>
    <row r="188" spans="58:66" s="104" customFormat="1">
      <c r="BF188" s="107"/>
      <c r="BG188" s="107"/>
      <c r="BH188" s="107"/>
      <c r="BI188" s="107"/>
      <c r="BJ188" s="107"/>
      <c r="BK188" s="107"/>
      <c r="BL188" s="107"/>
      <c r="BM188" s="107"/>
      <c r="BN188" s="107"/>
    </row>
    <row r="189" spans="58:66" s="104" customFormat="1">
      <c r="BF189" s="107"/>
      <c r="BG189" s="107"/>
      <c r="BH189" s="107"/>
      <c r="BI189" s="107"/>
      <c r="BJ189" s="107"/>
      <c r="BK189" s="107"/>
      <c r="BL189" s="107"/>
      <c r="BM189" s="107"/>
      <c r="BN189" s="107"/>
    </row>
    <row r="190" spans="58:66" s="104" customFormat="1">
      <c r="BF190" s="107"/>
      <c r="BG190" s="107"/>
      <c r="BH190" s="107"/>
      <c r="BI190" s="107"/>
      <c r="BJ190" s="107"/>
      <c r="BK190" s="107"/>
      <c r="BL190" s="107"/>
      <c r="BM190" s="107"/>
      <c r="BN190" s="107"/>
    </row>
    <row r="191" spans="58:66" s="104" customFormat="1">
      <c r="BF191" s="107"/>
      <c r="BG191" s="107"/>
      <c r="BH191" s="107"/>
      <c r="BI191" s="107"/>
      <c r="BJ191" s="107"/>
      <c r="BK191" s="107"/>
      <c r="BL191" s="107"/>
      <c r="BM191" s="107"/>
      <c r="BN191" s="107"/>
    </row>
    <row r="192" spans="58:66" s="104" customFormat="1">
      <c r="BF192" s="107"/>
      <c r="BG192" s="107"/>
      <c r="BH192" s="107"/>
      <c r="BI192" s="107"/>
      <c r="BJ192" s="107"/>
      <c r="BK192" s="107"/>
      <c r="BL192" s="107"/>
      <c r="BM192" s="107"/>
      <c r="BN192" s="107"/>
    </row>
    <row r="193" spans="58:66" s="104" customFormat="1">
      <c r="BF193" s="107"/>
      <c r="BG193" s="107"/>
      <c r="BH193" s="107"/>
      <c r="BI193" s="107"/>
      <c r="BJ193" s="107"/>
      <c r="BK193" s="107"/>
      <c r="BL193" s="107"/>
      <c r="BM193" s="107"/>
      <c r="BN193" s="107"/>
    </row>
    <row r="194" spans="58:66" s="104" customFormat="1">
      <c r="BF194" s="107"/>
      <c r="BG194" s="107"/>
      <c r="BH194" s="107"/>
      <c r="BI194" s="107"/>
      <c r="BJ194" s="107"/>
      <c r="BK194" s="107"/>
      <c r="BL194" s="107"/>
      <c r="BM194" s="107"/>
      <c r="BN194" s="107"/>
    </row>
    <row r="195" spans="58:66" s="104" customFormat="1">
      <c r="BF195" s="107"/>
      <c r="BG195" s="107"/>
      <c r="BH195" s="107"/>
      <c r="BI195" s="107"/>
      <c r="BJ195" s="107"/>
      <c r="BK195" s="107"/>
      <c r="BL195" s="107"/>
      <c r="BM195" s="107"/>
      <c r="BN195" s="107"/>
    </row>
    <row r="196" spans="58:66" s="104" customFormat="1">
      <c r="BF196" s="107"/>
      <c r="BG196" s="107"/>
      <c r="BH196" s="107"/>
      <c r="BI196" s="107"/>
      <c r="BJ196" s="107"/>
      <c r="BK196" s="107"/>
      <c r="BL196" s="107"/>
      <c r="BM196" s="107"/>
      <c r="BN196" s="107"/>
    </row>
    <row r="197" spans="58:66" s="104" customFormat="1">
      <c r="BF197" s="107"/>
      <c r="BG197" s="107"/>
      <c r="BH197" s="107"/>
      <c r="BI197" s="107"/>
      <c r="BJ197" s="107"/>
      <c r="BK197" s="107"/>
      <c r="BL197" s="107"/>
      <c r="BM197" s="107"/>
      <c r="BN197" s="107"/>
    </row>
    <row r="198" spans="58:66" s="104" customFormat="1">
      <c r="BF198" s="107"/>
      <c r="BG198" s="107"/>
      <c r="BH198" s="107"/>
      <c r="BI198" s="107"/>
      <c r="BJ198" s="107"/>
      <c r="BK198" s="107"/>
      <c r="BL198" s="107"/>
      <c r="BM198" s="107"/>
      <c r="BN198" s="107"/>
    </row>
    <row r="199" spans="58:66" s="104" customFormat="1">
      <c r="BF199" s="107"/>
      <c r="BG199" s="107"/>
      <c r="BH199" s="107"/>
      <c r="BI199" s="107"/>
      <c r="BJ199" s="107"/>
      <c r="BK199" s="107"/>
      <c r="BL199" s="107"/>
      <c r="BM199" s="107"/>
      <c r="BN199" s="107"/>
    </row>
    <row r="200" spans="58:66" s="104" customFormat="1">
      <c r="BF200" s="107"/>
      <c r="BG200" s="107"/>
      <c r="BH200" s="107"/>
      <c r="BI200" s="107"/>
      <c r="BJ200" s="107"/>
      <c r="BK200" s="107"/>
      <c r="BL200" s="107"/>
      <c r="BM200" s="107"/>
      <c r="BN200" s="107"/>
    </row>
    <row r="201" spans="58:66" s="104" customFormat="1">
      <c r="BF201" s="107"/>
      <c r="BG201" s="107"/>
      <c r="BH201" s="107"/>
      <c r="BI201" s="107"/>
      <c r="BJ201" s="107"/>
      <c r="BK201" s="107"/>
      <c r="BL201" s="107"/>
      <c r="BM201" s="107"/>
      <c r="BN201" s="107"/>
    </row>
    <row r="202" spans="58:66" s="104" customFormat="1">
      <c r="BF202" s="107"/>
      <c r="BG202" s="107"/>
      <c r="BH202" s="107"/>
      <c r="BI202" s="107"/>
      <c r="BJ202" s="107"/>
      <c r="BK202" s="107"/>
      <c r="BL202" s="107"/>
      <c r="BM202" s="107"/>
      <c r="BN202" s="107"/>
    </row>
    <row r="203" spans="58:66" s="104" customFormat="1">
      <c r="BF203" s="107"/>
      <c r="BG203" s="107"/>
      <c r="BH203" s="107"/>
      <c r="BI203" s="107"/>
      <c r="BJ203" s="107"/>
      <c r="BK203" s="107"/>
      <c r="BL203" s="107"/>
      <c r="BM203" s="107"/>
      <c r="BN203" s="107"/>
    </row>
    <row r="204" spans="58:66" s="104" customFormat="1">
      <c r="BF204" s="107"/>
      <c r="BG204" s="107"/>
      <c r="BH204" s="107"/>
      <c r="BI204" s="107"/>
      <c r="BJ204" s="107"/>
      <c r="BK204" s="107"/>
      <c r="BL204" s="107"/>
      <c r="BM204" s="107"/>
      <c r="BN204" s="107"/>
    </row>
    <row r="205" spans="58:66" s="104" customFormat="1">
      <c r="BF205" s="107"/>
      <c r="BG205" s="107"/>
      <c r="BH205" s="107"/>
      <c r="BI205" s="107"/>
      <c r="BJ205" s="107"/>
      <c r="BK205" s="107"/>
      <c r="BL205" s="107"/>
      <c r="BM205" s="107"/>
      <c r="BN205" s="107"/>
    </row>
    <row r="206" spans="58:66" s="104" customFormat="1">
      <c r="BF206" s="107"/>
      <c r="BG206" s="107"/>
      <c r="BH206" s="107"/>
      <c r="BI206" s="107"/>
      <c r="BJ206" s="107"/>
      <c r="BK206" s="107"/>
      <c r="BL206" s="107"/>
      <c r="BM206" s="107"/>
      <c r="BN206" s="107"/>
    </row>
    <row r="207" spans="58:66" s="104" customFormat="1">
      <c r="BF207" s="107"/>
      <c r="BG207" s="107"/>
      <c r="BH207" s="107"/>
      <c r="BI207" s="107"/>
      <c r="BJ207" s="107"/>
      <c r="BK207" s="107"/>
      <c r="BL207" s="107"/>
      <c r="BM207" s="107"/>
      <c r="BN207" s="107"/>
    </row>
    <row r="208" spans="58:66" s="104" customFormat="1">
      <c r="BF208" s="107"/>
      <c r="BG208" s="107"/>
      <c r="BH208" s="107"/>
      <c r="BI208" s="107"/>
      <c r="BJ208" s="107"/>
      <c r="BK208" s="107"/>
      <c r="BL208" s="107"/>
      <c r="BM208" s="107"/>
      <c r="BN208" s="107"/>
    </row>
    <row r="209" spans="58:66" s="104" customFormat="1">
      <c r="BF209" s="107"/>
      <c r="BG209" s="107"/>
      <c r="BH209" s="107"/>
      <c r="BI209" s="107"/>
      <c r="BJ209" s="107"/>
      <c r="BK209" s="107"/>
      <c r="BL209" s="107"/>
      <c r="BM209" s="107"/>
      <c r="BN209" s="107"/>
    </row>
    <row r="210" spans="58:66" s="104" customFormat="1">
      <c r="BF210" s="107"/>
      <c r="BG210" s="107"/>
      <c r="BH210" s="107"/>
      <c r="BI210" s="107"/>
      <c r="BJ210" s="107"/>
      <c r="BK210" s="107"/>
      <c r="BL210" s="107"/>
      <c r="BM210" s="107"/>
      <c r="BN210" s="107"/>
    </row>
    <row r="211" spans="58:66" s="104" customFormat="1">
      <c r="BF211" s="107"/>
      <c r="BG211" s="107"/>
      <c r="BH211" s="107"/>
      <c r="BI211" s="107"/>
      <c r="BJ211" s="107"/>
      <c r="BK211" s="107"/>
      <c r="BL211" s="107"/>
      <c r="BM211" s="107"/>
      <c r="BN211" s="107"/>
    </row>
    <row r="212" spans="58:66" s="104" customFormat="1">
      <c r="BF212" s="107"/>
      <c r="BG212" s="107"/>
      <c r="BH212" s="107"/>
      <c r="BI212" s="107"/>
      <c r="BJ212" s="107"/>
      <c r="BK212" s="107"/>
      <c r="BL212" s="107"/>
      <c r="BM212" s="107"/>
      <c r="BN212" s="107"/>
    </row>
    <row r="213" spans="58:66" s="104" customFormat="1">
      <c r="BF213" s="107"/>
      <c r="BG213" s="107"/>
      <c r="BH213" s="107"/>
      <c r="BI213" s="107"/>
      <c r="BJ213" s="107"/>
      <c r="BK213" s="107"/>
      <c r="BL213" s="107"/>
      <c r="BM213" s="107"/>
      <c r="BN213" s="107"/>
    </row>
    <row r="214" spans="58:66" s="104" customFormat="1">
      <c r="BF214" s="107"/>
      <c r="BG214" s="107"/>
      <c r="BH214" s="107"/>
      <c r="BI214" s="107"/>
      <c r="BJ214" s="107"/>
      <c r="BK214" s="107"/>
      <c r="BL214" s="107"/>
      <c r="BM214" s="107"/>
      <c r="BN214" s="107"/>
    </row>
    <row r="215" spans="58:66" s="104" customFormat="1">
      <c r="BF215" s="107"/>
      <c r="BG215" s="107"/>
      <c r="BH215" s="107"/>
      <c r="BI215" s="107"/>
      <c r="BJ215" s="107"/>
      <c r="BK215" s="107"/>
      <c r="BL215" s="107"/>
      <c r="BM215" s="107"/>
      <c r="BN215" s="107"/>
    </row>
    <row r="216" spans="58:66" s="104" customFormat="1">
      <c r="BF216" s="107"/>
      <c r="BG216" s="107"/>
      <c r="BH216" s="107"/>
      <c r="BI216" s="107"/>
      <c r="BJ216" s="107"/>
      <c r="BK216" s="107"/>
      <c r="BL216" s="107"/>
      <c r="BM216" s="107"/>
      <c r="BN216" s="107"/>
    </row>
    <row r="217" spans="58:66" s="104" customFormat="1">
      <c r="BF217" s="107"/>
      <c r="BG217" s="107"/>
      <c r="BH217" s="107"/>
      <c r="BI217" s="107"/>
      <c r="BJ217" s="107"/>
      <c r="BK217" s="107"/>
      <c r="BL217" s="107"/>
      <c r="BM217" s="107"/>
      <c r="BN217" s="107"/>
    </row>
    <row r="218" spans="58:66" s="104" customFormat="1">
      <c r="BF218" s="107"/>
      <c r="BG218" s="107"/>
      <c r="BH218" s="107"/>
      <c r="BI218" s="107"/>
      <c r="BJ218" s="107"/>
      <c r="BK218" s="107"/>
      <c r="BL218" s="107"/>
      <c r="BM218" s="107"/>
      <c r="BN218" s="107"/>
    </row>
    <row r="219" spans="58:66" s="104" customFormat="1">
      <c r="BF219" s="107"/>
      <c r="BG219" s="107"/>
      <c r="BH219" s="107"/>
      <c r="BI219" s="107"/>
      <c r="BJ219" s="107"/>
      <c r="BK219" s="107"/>
      <c r="BL219" s="107"/>
      <c r="BM219" s="107"/>
      <c r="BN219" s="107"/>
    </row>
    <row r="220" spans="58:66" s="104" customFormat="1">
      <c r="BF220" s="107"/>
      <c r="BG220" s="107"/>
      <c r="BH220" s="107"/>
      <c r="BI220" s="107"/>
      <c r="BJ220" s="107"/>
      <c r="BK220" s="107"/>
      <c r="BL220" s="107"/>
      <c r="BM220" s="107"/>
      <c r="BN220" s="107"/>
    </row>
    <row r="221" spans="58:66" s="104" customFormat="1">
      <c r="BF221" s="107"/>
      <c r="BG221" s="107"/>
      <c r="BH221" s="107"/>
      <c r="BI221" s="107"/>
      <c r="BJ221" s="107"/>
      <c r="BK221" s="107"/>
      <c r="BL221" s="107"/>
      <c r="BM221" s="107"/>
      <c r="BN221" s="107"/>
    </row>
    <row r="222" spans="58:66" s="104" customFormat="1">
      <c r="BF222" s="107"/>
      <c r="BG222" s="107"/>
      <c r="BH222" s="107"/>
      <c r="BI222" s="107"/>
      <c r="BJ222" s="107"/>
      <c r="BK222" s="107"/>
      <c r="BL222" s="107"/>
      <c r="BM222" s="107"/>
      <c r="BN222" s="107"/>
    </row>
    <row r="223" spans="58:66" s="104" customFormat="1">
      <c r="BF223" s="107"/>
      <c r="BG223" s="107"/>
      <c r="BH223" s="107"/>
      <c r="BI223" s="107"/>
      <c r="BJ223" s="107"/>
      <c r="BK223" s="107"/>
      <c r="BL223" s="107"/>
      <c r="BM223" s="107"/>
      <c r="BN223" s="107"/>
    </row>
    <row r="224" spans="58:66" s="104" customFormat="1">
      <c r="BF224" s="107"/>
      <c r="BG224" s="107"/>
      <c r="BH224" s="107"/>
      <c r="BI224" s="107"/>
      <c r="BJ224" s="107"/>
      <c r="BK224" s="107"/>
      <c r="BL224" s="107"/>
      <c r="BM224" s="107"/>
      <c r="BN224" s="107"/>
    </row>
    <row r="225" spans="58:66" s="104" customFormat="1">
      <c r="BF225" s="107"/>
      <c r="BG225" s="107"/>
      <c r="BH225" s="107"/>
      <c r="BI225" s="107"/>
      <c r="BJ225" s="107"/>
      <c r="BK225" s="107"/>
      <c r="BL225" s="107"/>
      <c r="BM225" s="107"/>
      <c r="BN225" s="107"/>
    </row>
    <row r="226" spans="58:66" s="104" customFormat="1">
      <c r="BF226" s="107"/>
      <c r="BG226" s="107"/>
      <c r="BH226" s="107"/>
      <c r="BI226" s="107"/>
      <c r="BJ226" s="107"/>
      <c r="BK226" s="107"/>
      <c r="BL226" s="107"/>
      <c r="BM226" s="107"/>
      <c r="BN226" s="107"/>
    </row>
    <row r="227" spans="58:66" s="104" customFormat="1">
      <c r="BF227" s="107"/>
      <c r="BG227" s="107"/>
      <c r="BH227" s="107"/>
      <c r="BI227" s="107"/>
      <c r="BJ227" s="107"/>
      <c r="BK227" s="107"/>
      <c r="BL227" s="107"/>
      <c r="BM227" s="107"/>
      <c r="BN227" s="107"/>
    </row>
    <row r="228" spans="58:66" s="104" customFormat="1">
      <c r="BF228" s="107"/>
      <c r="BG228" s="107"/>
      <c r="BH228" s="107"/>
      <c r="BI228" s="107"/>
      <c r="BJ228" s="107"/>
      <c r="BK228" s="107"/>
      <c r="BL228" s="107"/>
      <c r="BM228" s="107"/>
      <c r="BN228" s="107"/>
    </row>
    <row r="229" spans="58:66" s="104" customFormat="1">
      <c r="BF229" s="107"/>
      <c r="BG229" s="107"/>
      <c r="BH229" s="107"/>
      <c r="BI229" s="107"/>
      <c r="BJ229" s="107"/>
      <c r="BK229" s="107"/>
      <c r="BL229" s="107"/>
      <c r="BM229" s="107"/>
      <c r="BN229" s="107"/>
    </row>
    <row r="230" spans="58:66" s="104" customFormat="1">
      <c r="BF230" s="107"/>
      <c r="BG230" s="107"/>
      <c r="BH230" s="107"/>
      <c r="BI230" s="107"/>
      <c r="BJ230" s="107"/>
      <c r="BK230" s="107"/>
      <c r="BL230" s="107"/>
      <c r="BM230" s="107"/>
      <c r="BN230" s="107"/>
    </row>
    <row r="231" spans="58:66" s="104" customFormat="1">
      <c r="BF231" s="107"/>
      <c r="BG231" s="107"/>
      <c r="BH231" s="107"/>
      <c r="BI231" s="107"/>
      <c r="BJ231" s="107"/>
      <c r="BK231" s="107"/>
      <c r="BL231" s="107"/>
      <c r="BM231" s="107"/>
      <c r="BN231" s="107"/>
    </row>
    <row r="232" spans="58:66" s="104" customFormat="1">
      <c r="BF232" s="107"/>
      <c r="BG232" s="107"/>
      <c r="BH232" s="107"/>
      <c r="BI232" s="107"/>
      <c r="BJ232" s="107"/>
      <c r="BK232" s="107"/>
      <c r="BL232" s="107"/>
      <c r="BM232" s="107"/>
      <c r="BN232" s="107"/>
    </row>
    <row r="233" spans="58:66" s="104" customFormat="1">
      <c r="BF233" s="107"/>
      <c r="BG233" s="107"/>
      <c r="BH233" s="107"/>
      <c r="BI233" s="107"/>
      <c r="BJ233" s="107"/>
      <c r="BK233" s="107"/>
      <c r="BL233" s="107"/>
      <c r="BM233" s="107"/>
      <c r="BN233" s="107"/>
    </row>
    <row r="234" spans="58:66" s="104" customFormat="1">
      <c r="BF234" s="107"/>
      <c r="BG234" s="107"/>
      <c r="BH234" s="107"/>
      <c r="BI234" s="107"/>
      <c r="BJ234" s="107"/>
      <c r="BK234" s="107"/>
      <c r="BL234" s="107"/>
      <c r="BM234" s="107"/>
      <c r="BN234" s="107"/>
    </row>
    <row r="235" spans="58:66" s="104" customFormat="1">
      <c r="BF235" s="107"/>
      <c r="BG235" s="107"/>
      <c r="BH235" s="107"/>
      <c r="BI235" s="107"/>
      <c r="BJ235" s="107"/>
      <c r="BK235" s="107"/>
      <c r="BL235" s="107"/>
      <c r="BM235" s="107"/>
      <c r="BN235" s="107"/>
    </row>
    <row r="236" spans="58:66" s="104" customFormat="1">
      <c r="BF236" s="107"/>
      <c r="BG236" s="107"/>
      <c r="BH236" s="107"/>
      <c r="BI236" s="107"/>
      <c r="BJ236" s="107"/>
      <c r="BK236" s="107"/>
      <c r="BL236" s="107"/>
      <c r="BM236" s="107"/>
      <c r="BN236" s="107"/>
    </row>
    <row r="237" spans="58:66" s="104" customFormat="1">
      <c r="BF237" s="107"/>
      <c r="BG237" s="107"/>
      <c r="BH237" s="107"/>
      <c r="BI237" s="107"/>
      <c r="BJ237" s="107"/>
      <c r="BK237" s="107"/>
      <c r="BL237" s="107"/>
      <c r="BM237" s="107"/>
      <c r="BN237" s="107"/>
    </row>
    <row r="238" spans="58:66" s="104" customFormat="1">
      <c r="BF238" s="107"/>
      <c r="BG238" s="107"/>
      <c r="BH238" s="107"/>
      <c r="BI238" s="107"/>
      <c r="BJ238" s="107"/>
      <c r="BK238" s="107"/>
      <c r="BL238" s="107"/>
      <c r="BM238" s="107"/>
      <c r="BN238" s="107"/>
    </row>
    <row r="239" spans="58:66" s="104" customFormat="1">
      <c r="BF239" s="107"/>
      <c r="BG239" s="107"/>
      <c r="BH239" s="107"/>
      <c r="BI239" s="107"/>
      <c r="BJ239" s="107"/>
      <c r="BK239" s="107"/>
      <c r="BL239" s="107"/>
      <c r="BM239" s="107"/>
      <c r="BN239" s="107"/>
    </row>
    <row r="240" spans="58:66" s="104" customFormat="1">
      <c r="BF240" s="107"/>
      <c r="BG240" s="107"/>
      <c r="BH240" s="107"/>
      <c r="BI240" s="107"/>
      <c r="BJ240" s="107"/>
      <c r="BK240" s="107"/>
      <c r="BL240" s="107"/>
      <c r="BM240" s="107"/>
      <c r="BN240" s="107"/>
    </row>
    <row r="241" spans="58:66" s="104" customFormat="1">
      <c r="BF241" s="107"/>
      <c r="BG241" s="107"/>
      <c r="BH241" s="107"/>
      <c r="BI241" s="107"/>
      <c r="BJ241" s="107"/>
      <c r="BK241" s="107"/>
      <c r="BL241" s="107"/>
      <c r="BM241" s="107"/>
      <c r="BN241" s="107"/>
    </row>
    <row r="242" spans="58:66" s="104" customFormat="1">
      <c r="BF242" s="107"/>
      <c r="BG242" s="107"/>
      <c r="BH242" s="107"/>
      <c r="BI242" s="107"/>
      <c r="BJ242" s="107"/>
      <c r="BK242" s="107"/>
      <c r="BL242" s="107"/>
      <c r="BM242" s="107"/>
      <c r="BN242" s="107"/>
    </row>
    <row r="243" spans="58:66" s="104" customFormat="1">
      <c r="BF243" s="107"/>
      <c r="BG243" s="107"/>
      <c r="BH243" s="107"/>
      <c r="BI243" s="107"/>
      <c r="BJ243" s="107"/>
      <c r="BK243" s="107"/>
      <c r="BL243" s="107"/>
      <c r="BM243" s="107"/>
      <c r="BN243" s="107"/>
    </row>
    <row r="244" spans="58:66" s="104" customFormat="1">
      <c r="BF244" s="107"/>
      <c r="BG244" s="107"/>
      <c r="BH244" s="107"/>
      <c r="BI244" s="107"/>
      <c r="BJ244" s="107"/>
      <c r="BK244" s="107"/>
      <c r="BL244" s="107"/>
      <c r="BM244" s="107"/>
      <c r="BN244" s="107"/>
    </row>
    <row r="245" spans="58:66" s="104" customFormat="1">
      <c r="BF245" s="107"/>
      <c r="BG245" s="107"/>
      <c r="BH245" s="107"/>
      <c r="BI245" s="107"/>
      <c r="BJ245" s="107"/>
      <c r="BK245" s="107"/>
      <c r="BL245" s="107"/>
      <c r="BM245" s="107"/>
      <c r="BN245" s="107"/>
    </row>
    <row r="246" spans="58:66" s="104" customFormat="1">
      <c r="BF246" s="107"/>
      <c r="BG246" s="107"/>
      <c r="BH246" s="107"/>
      <c r="BI246" s="107"/>
      <c r="BJ246" s="107"/>
      <c r="BK246" s="107"/>
      <c r="BL246" s="107"/>
      <c r="BM246" s="107"/>
      <c r="BN246" s="107"/>
    </row>
    <row r="247" spans="58:66" s="104" customFormat="1">
      <c r="BF247" s="107"/>
      <c r="BG247" s="107"/>
      <c r="BH247" s="107"/>
      <c r="BI247" s="107"/>
      <c r="BJ247" s="107"/>
      <c r="BK247" s="107"/>
      <c r="BL247" s="107"/>
      <c r="BM247" s="107"/>
      <c r="BN247" s="107"/>
    </row>
    <row r="248" spans="58:66" s="104" customFormat="1">
      <c r="BF248" s="107"/>
      <c r="BG248" s="107"/>
      <c r="BH248" s="107"/>
      <c r="BI248" s="107"/>
      <c r="BJ248" s="107"/>
      <c r="BK248" s="107"/>
      <c r="BL248" s="107"/>
      <c r="BM248" s="107"/>
      <c r="BN248" s="107"/>
    </row>
    <row r="249" spans="58:66" s="104" customFormat="1">
      <c r="BF249" s="107"/>
      <c r="BG249" s="107"/>
      <c r="BH249" s="107"/>
      <c r="BI249" s="107"/>
      <c r="BJ249" s="107"/>
      <c r="BK249" s="107"/>
      <c r="BL249" s="107"/>
      <c r="BM249" s="107"/>
      <c r="BN249" s="107"/>
    </row>
    <row r="250" spans="58:66" s="104" customFormat="1">
      <c r="BF250" s="107"/>
      <c r="BG250" s="107"/>
      <c r="BH250" s="107"/>
      <c r="BI250" s="107"/>
      <c r="BJ250" s="107"/>
      <c r="BK250" s="107"/>
      <c r="BL250" s="107"/>
      <c r="BM250" s="107"/>
      <c r="BN250" s="107"/>
    </row>
    <row r="251" spans="58:66" s="104" customFormat="1">
      <c r="BF251" s="107"/>
      <c r="BG251" s="107"/>
      <c r="BH251" s="107"/>
      <c r="BI251" s="107"/>
      <c r="BJ251" s="107"/>
      <c r="BK251" s="107"/>
      <c r="BL251" s="107"/>
      <c r="BM251" s="107"/>
      <c r="BN251" s="107"/>
    </row>
    <row r="252" spans="58:66" s="104" customFormat="1">
      <c r="BF252" s="107"/>
      <c r="BG252" s="107"/>
      <c r="BH252" s="107"/>
      <c r="BI252" s="107"/>
      <c r="BJ252" s="107"/>
      <c r="BK252" s="107"/>
      <c r="BL252" s="107"/>
      <c r="BM252" s="107"/>
      <c r="BN252" s="107"/>
    </row>
    <row r="253" spans="58:66" s="104" customFormat="1">
      <c r="BF253" s="107"/>
      <c r="BG253" s="107"/>
      <c r="BH253" s="107"/>
      <c r="BI253" s="107"/>
      <c r="BJ253" s="107"/>
      <c r="BK253" s="107"/>
      <c r="BL253" s="107"/>
      <c r="BM253" s="107"/>
      <c r="BN253" s="107"/>
    </row>
    <row r="254" spans="58:66" s="104" customFormat="1">
      <c r="BF254" s="107"/>
      <c r="BG254" s="107"/>
      <c r="BH254" s="107"/>
      <c r="BI254" s="107"/>
      <c r="BJ254" s="107"/>
      <c r="BK254" s="107"/>
      <c r="BL254" s="107"/>
      <c r="BM254" s="107"/>
      <c r="BN254" s="107"/>
    </row>
    <row r="255" spans="58:66" s="104" customFormat="1">
      <c r="BF255" s="107"/>
      <c r="BG255" s="107"/>
      <c r="BH255" s="107"/>
      <c r="BI255" s="107"/>
      <c r="BJ255" s="107"/>
      <c r="BK255" s="107"/>
      <c r="BL255" s="107"/>
      <c r="BM255" s="107"/>
      <c r="BN255" s="107"/>
    </row>
    <row r="256" spans="58:66" s="104" customFormat="1">
      <c r="BF256" s="107"/>
      <c r="BG256" s="107"/>
      <c r="BH256" s="107"/>
      <c r="BI256" s="107"/>
      <c r="BJ256" s="107"/>
      <c r="BK256" s="107"/>
      <c r="BL256" s="107"/>
      <c r="BM256" s="107"/>
      <c r="BN256" s="107"/>
    </row>
    <row r="257" spans="58:66" s="104" customFormat="1">
      <c r="BF257" s="107"/>
      <c r="BG257" s="107"/>
      <c r="BH257" s="107"/>
      <c r="BI257" s="107"/>
      <c r="BJ257" s="107"/>
      <c r="BK257" s="107"/>
      <c r="BL257" s="107"/>
      <c r="BM257" s="107"/>
      <c r="BN257" s="107"/>
    </row>
    <row r="258" spans="58:66" s="104" customFormat="1">
      <c r="BF258" s="107"/>
      <c r="BG258" s="107"/>
      <c r="BH258" s="107"/>
      <c r="BI258" s="107"/>
      <c r="BJ258" s="107"/>
      <c r="BK258" s="107"/>
      <c r="BL258" s="107"/>
      <c r="BM258" s="107"/>
      <c r="BN258" s="107"/>
    </row>
    <row r="259" spans="58:66" s="104" customFormat="1">
      <c r="BF259" s="107"/>
      <c r="BG259" s="107"/>
      <c r="BH259" s="107"/>
      <c r="BI259" s="107"/>
      <c r="BJ259" s="107"/>
      <c r="BK259" s="107"/>
      <c r="BL259" s="107"/>
      <c r="BM259" s="107"/>
      <c r="BN259" s="107"/>
    </row>
    <row r="260" spans="58:66" s="104" customFormat="1">
      <c r="BF260" s="107"/>
      <c r="BG260" s="107"/>
      <c r="BH260" s="107"/>
      <c r="BI260" s="107"/>
      <c r="BJ260" s="107"/>
      <c r="BK260" s="107"/>
      <c r="BL260" s="107"/>
      <c r="BM260" s="107"/>
      <c r="BN260" s="107"/>
    </row>
    <row r="261" spans="58:66" s="104" customFormat="1">
      <c r="BF261" s="107"/>
      <c r="BG261" s="107"/>
      <c r="BH261" s="107"/>
      <c r="BI261" s="107"/>
      <c r="BJ261" s="107"/>
      <c r="BK261" s="107"/>
      <c r="BL261" s="107"/>
      <c r="BM261" s="107"/>
      <c r="BN261" s="107"/>
    </row>
    <row r="262" spans="58:66" s="104" customFormat="1">
      <c r="BF262" s="107"/>
      <c r="BG262" s="107"/>
      <c r="BH262" s="107"/>
      <c r="BI262" s="107"/>
      <c r="BJ262" s="107"/>
      <c r="BK262" s="107"/>
      <c r="BL262" s="107"/>
      <c r="BM262" s="107"/>
      <c r="BN262" s="107"/>
    </row>
    <row r="263" spans="58:66" s="104" customFormat="1">
      <c r="BF263" s="107"/>
      <c r="BG263" s="107"/>
      <c r="BH263" s="107"/>
      <c r="BI263" s="107"/>
      <c r="BJ263" s="107"/>
      <c r="BK263" s="107"/>
      <c r="BL263" s="107"/>
      <c r="BM263" s="107"/>
      <c r="BN263" s="107"/>
    </row>
    <row r="264" spans="58:66" s="104" customFormat="1">
      <c r="BF264" s="107"/>
      <c r="BG264" s="107"/>
      <c r="BH264" s="107"/>
      <c r="BI264" s="107"/>
      <c r="BJ264" s="107"/>
      <c r="BK264" s="107"/>
      <c r="BL264" s="107"/>
      <c r="BM264" s="107"/>
      <c r="BN264" s="107"/>
    </row>
    <row r="265" spans="58:66" s="104" customFormat="1">
      <c r="BF265" s="107"/>
      <c r="BG265" s="107"/>
      <c r="BH265" s="107"/>
      <c r="BI265" s="107"/>
      <c r="BJ265" s="107"/>
      <c r="BK265" s="107"/>
      <c r="BL265" s="107"/>
      <c r="BM265" s="107"/>
      <c r="BN265" s="107"/>
    </row>
    <row r="266" spans="58:66" s="104" customFormat="1">
      <c r="BF266" s="107"/>
      <c r="BG266" s="107"/>
      <c r="BH266" s="107"/>
      <c r="BI266" s="107"/>
      <c r="BJ266" s="107"/>
      <c r="BK266" s="107"/>
      <c r="BL266" s="107"/>
      <c r="BM266" s="107"/>
      <c r="BN266" s="107"/>
    </row>
    <row r="267" spans="58:66" s="104" customFormat="1">
      <c r="BF267" s="107"/>
      <c r="BG267" s="107"/>
      <c r="BH267" s="107"/>
      <c r="BI267" s="107"/>
      <c r="BJ267" s="107"/>
      <c r="BK267" s="107"/>
      <c r="BL267" s="107"/>
      <c r="BM267" s="107"/>
      <c r="BN267" s="107"/>
    </row>
    <row r="268" spans="58:66" s="104" customFormat="1">
      <c r="BF268" s="107"/>
      <c r="BG268" s="107"/>
      <c r="BH268" s="107"/>
      <c r="BI268" s="107"/>
      <c r="BJ268" s="107"/>
      <c r="BK268" s="107"/>
      <c r="BL268" s="107"/>
      <c r="BM268" s="107"/>
      <c r="BN268" s="107"/>
    </row>
    <row r="269" spans="58:66" s="104" customFormat="1">
      <c r="BF269" s="107"/>
      <c r="BG269" s="107"/>
      <c r="BH269" s="107"/>
      <c r="BI269" s="107"/>
      <c r="BJ269" s="107"/>
      <c r="BK269" s="107"/>
      <c r="BL269" s="107"/>
      <c r="BM269" s="107"/>
      <c r="BN269" s="107"/>
    </row>
    <row r="270" spans="58:66" s="104" customFormat="1">
      <c r="BF270" s="107"/>
      <c r="BG270" s="107"/>
      <c r="BH270" s="107"/>
      <c r="BI270" s="107"/>
      <c r="BJ270" s="107"/>
      <c r="BK270" s="107"/>
      <c r="BL270" s="107"/>
      <c r="BM270" s="107"/>
      <c r="BN270" s="107"/>
    </row>
    <row r="271" spans="58:66" s="104" customFormat="1">
      <c r="BF271" s="107"/>
      <c r="BG271" s="107"/>
      <c r="BH271" s="107"/>
      <c r="BI271" s="107"/>
      <c r="BJ271" s="107"/>
      <c r="BK271" s="107"/>
      <c r="BL271" s="107"/>
      <c r="BM271" s="107"/>
      <c r="BN271" s="107"/>
    </row>
    <row r="272" spans="58:66" s="104" customFormat="1">
      <c r="BF272" s="107"/>
      <c r="BG272" s="107"/>
      <c r="BH272" s="107"/>
      <c r="BI272" s="107"/>
      <c r="BJ272" s="107"/>
      <c r="BK272" s="107"/>
      <c r="BL272" s="107"/>
      <c r="BM272" s="107"/>
      <c r="BN272" s="107"/>
    </row>
    <row r="273" spans="58:66" s="104" customFormat="1">
      <c r="BF273" s="107"/>
      <c r="BG273" s="107"/>
      <c r="BH273" s="107"/>
      <c r="BI273" s="107"/>
      <c r="BJ273" s="107"/>
      <c r="BK273" s="107"/>
      <c r="BL273" s="107"/>
      <c r="BM273" s="107"/>
      <c r="BN273" s="107"/>
    </row>
    <row r="274" spans="58:66" s="104" customFormat="1">
      <c r="BF274" s="107"/>
      <c r="BG274" s="107"/>
      <c r="BH274" s="107"/>
      <c r="BI274" s="107"/>
      <c r="BJ274" s="107"/>
      <c r="BK274" s="107"/>
      <c r="BL274" s="107"/>
      <c r="BM274" s="107"/>
      <c r="BN274" s="107"/>
    </row>
    <row r="275" spans="58:66" s="104" customFormat="1">
      <c r="BF275" s="107"/>
      <c r="BG275" s="107"/>
      <c r="BH275" s="107"/>
      <c r="BI275" s="107"/>
      <c r="BJ275" s="107"/>
      <c r="BK275" s="107"/>
      <c r="BL275" s="107"/>
      <c r="BM275" s="107"/>
      <c r="BN275" s="107"/>
    </row>
    <row r="276" spans="58:66" s="104" customFormat="1">
      <c r="BF276" s="107"/>
      <c r="BG276" s="107"/>
      <c r="BH276" s="107"/>
      <c r="BI276" s="107"/>
      <c r="BJ276" s="107"/>
      <c r="BK276" s="107"/>
      <c r="BL276" s="107"/>
      <c r="BM276" s="107"/>
      <c r="BN276" s="107"/>
    </row>
    <row r="277" spans="58:66" s="104" customFormat="1">
      <c r="BF277" s="107"/>
      <c r="BG277" s="107"/>
      <c r="BH277" s="107"/>
      <c r="BI277" s="107"/>
      <c r="BJ277" s="107"/>
      <c r="BK277" s="107"/>
      <c r="BL277" s="107"/>
      <c r="BM277" s="107"/>
      <c r="BN277" s="107"/>
    </row>
    <row r="278" spans="58:66" s="104" customFormat="1">
      <c r="BF278" s="107"/>
      <c r="BG278" s="107"/>
      <c r="BH278" s="107"/>
      <c r="BI278" s="107"/>
      <c r="BJ278" s="107"/>
      <c r="BK278" s="107"/>
      <c r="BL278" s="107"/>
      <c r="BM278" s="107"/>
      <c r="BN278" s="107"/>
    </row>
    <row r="279" spans="58:66" s="104" customFormat="1">
      <c r="BF279" s="107"/>
      <c r="BG279" s="107"/>
      <c r="BH279" s="107"/>
      <c r="BI279" s="107"/>
      <c r="BJ279" s="107"/>
      <c r="BK279" s="107"/>
      <c r="BL279" s="107"/>
      <c r="BM279" s="107"/>
      <c r="BN279" s="107"/>
    </row>
    <row r="280" spans="58:66" s="104" customFormat="1">
      <c r="BF280" s="107"/>
      <c r="BG280" s="107"/>
      <c r="BH280" s="107"/>
      <c r="BI280" s="107"/>
      <c r="BJ280" s="107"/>
      <c r="BK280" s="107"/>
      <c r="BL280" s="107"/>
      <c r="BM280" s="107"/>
      <c r="BN280" s="107"/>
    </row>
    <row r="281" spans="58:66" s="104" customFormat="1">
      <c r="BF281" s="107"/>
      <c r="BG281" s="107"/>
      <c r="BH281" s="107"/>
      <c r="BI281" s="107"/>
      <c r="BJ281" s="107"/>
      <c r="BK281" s="107"/>
      <c r="BL281" s="107"/>
      <c r="BM281" s="107"/>
      <c r="BN281" s="107"/>
    </row>
    <row r="282" spans="58:66" s="104" customFormat="1">
      <c r="BF282" s="107"/>
      <c r="BG282" s="107"/>
      <c r="BH282" s="107"/>
      <c r="BI282" s="107"/>
      <c r="BJ282" s="107"/>
      <c r="BK282" s="107"/>
      <c r="BL282" s="107"/>
      <c r="BM282" s="107"/>
      <c r="BN282" s="107"/>
    </row>
    <row r="283" spans="58:66" s="104" customFormat="1">
      <c r="BF283" s="107"/>
      <c r="BG283" s="107"/>
      <c r="BH283" s="107"/>
      <c r="BI283" s="107"/>
      <c r="BJ283" s="107"/>
      <c r="BK283" s="107"/>
      <c r="BL283" s="107"/>
      <c r="BM283" s="107"/>
      <c r="BN283" s="107"/>
    </row>
    <row r="284" spans="58:66" s="104" customFormat="1">
      <c r="BF284" s="107"/>
      <c r="BG284" s="107"/>
      <c r="BH284" s="107"/>
      <c r="BI284" s="107"/>
      <c r="BJ284" s="107"/>
      <c r="BK284" s="107"/>
      <c r="BL284" s="107"/>
      <c r="BM284" s="107"/>
      <c r="BN284" s="107"/>
    </row>
    <row r="285" spans="58:66" s="104" customFormat="1">
      <c r="BF285" s="107"/>
      <c r="BG285" s="107"/>
      <c r="BH285" s="107"/>
      <c r="BI285" s="107"/>
      <c r="BJ285" s="107"/>
      <c r="BK285" s="107"/>
      <c r="BL285" s="107"/>
      <c r="BM285" s="107"/>
      <c r="BN285" s="107"/>
    </row>
    <row r="286" spans="58:66" s="104" customFormat="1">
      <c r="BF286" s="107"/>
      <c r="BG286" s="107"/>
      <c r="BH286" s="107"/>
      <c r="BI286" s="107"/>
      <c r="BJ286" s="107"/>
      <c r="BK286" s="107"/>
      <c r="BL286" s="107"/>
      <c r="BM286" s="107"/>
      <c r="BN286" s="107"/>
    </row>
    <row r="287" spans="58:66" s="104" customFormat="1">
      <c r="BF287" s="107"/>
      <c r="BG287" s="107"/>
      <c r="BH287" s="107"/>
      <c r="BI287" s="107"/>
      <c r="BJ287" s="107"/>
      <c r="BK287" s="107"/>
      <c r="BL287" s="107"/>
      <c r="BM287" s="107"/>
      <c r="BN287" s="107"/>
    </row>
    <row r="288" spans="58:66" s="104" customFormat="1">
      <c r="BF288" s="107"/>
      <c r="BG288" s="107"/>
      <c r="BH288" s="107"/>
      <c r="BI288" s="107"/>
      <c r="BJ288" s="107"/>
      <c r="BK288" s="107"/>
      <c r="BL288" s="107"/>
      <c r="BM288" s="107"/>
      <c r="BN288" s="107"/>
    </row>
    <row r="289" spans="58:66" s="104" customFormat="1">
      <c r="BF289" s="107"/>
      <c r="BG289" s="107"/>
      <c r="BH289" s="107"/>
      <c r="BI289" s="107"/>
      <c r="BJ289" s="107"/>
      <c r="BK289" s="107"/>
      <c r="BL289" s="107"/>
      <c r="BM289" s="107"/>
      <c r="BN289" s="107"/>
    </row>
    <row r="290" spans="58:66" s="104" customFormat="1">
      <c r="BF290" s="107"/>
      <c r="BG290" s="107"/>
      <c r="BH290" s="107"/>
      <c r="BI290" s="107"/>
      <c r="BJ290" s="107"/>
      <c r="BK290" s="107"/>
      <c r="BL290" s="107"/>
      <c r="BM290" s="107"/>
      <c r="BN290" s="107"/>
    </row>
    <row r="291" spans="58:66" s="104" customFormat="1">
      <c r="BF291" s="107"/>
      <c r="BG291" s="107"/>
      <c r="BH291" s="107"/>
      <c r="BI291" s="107"/>
      <c r="BJ291" s="107"/>
      <c r="BK291" s="107"/>
      <c r="BL291" s="107"/>
      <c r="BM291" s="107"/>
      <c r="BN291" s="107"/>
    </row>
    <row r="292" spans="58:66" s="104" customFormat="1">
      <c r="BF292" s="107"/>
      <c r="BG292" s="107"/>
      <c r="BH292" s="107"/>
      <c r="BI292" s="107"/>
      <c r="BJ292" s="107"/>
      <c r="BK292" s="107"/>
      <c r="BL292" s="107"/>
      <c r="BM292" s="107"/>
      <c r="BN292" s="107"/>
    </row>
    <row r="293" spans="58:66" s="104" customFormat="1">
      <c r="BF293" s="107"/>
      <c r="BG293" s="107"/>
      <c r="BH293" s="107"/>
      <c r="BI293" s="107"/>
      <c r="BJ293" s="107"/>
      <c r="BK293" s="107"/>
      <c r="BL293" s="107"/>
      <c r="BM293" s="107"/>
      <c r="BN293" s="107"/>
    </row>
    <row r="294" spans="58:66" s="104" customFormat="1">
      <c r="BF294" s="107"/>
      <c r="BG294" s="107"/>
      <c r="BH294" s="107"/>
      <c r="BI294" s="107"/>
      <c r="BJ294" s="107"/>
      <c r="BK294" s="107"/>
      <c r="BL294" s="107"/>
      <c r="BM294" s="107"/>
      <c r="BN294" s="107"/>
    </row>
    <row r="295" spans="58:66" s="104" customFormat="1">
      <c r="BF295" s="107"/>
      <c r="BG295" s="107"/>
      <c r="BH295" s="107"/>
      <c r="BI295" s="107"/>
      <c r="BJ295" s="107"/>
      <c r="BK295" s="107"/>
      <c r="BL295" s="107"/>
      <c r="BM295" s="107"/>
      <c r="BN295" s="107"/>
    </row>
    <row r="296" spans="58:66" s="104" customFormat="1">
      <c r="BF296" s="107"/>
      <c r="BG296" s="107"/>
      <c r="BH296" s="107"/>
      <c r="BI296" s="107"/>
      <c r="BJ296" s="107"/>
      <c r="BK296" s="107"/>
      <c r="BL296" s="107"/>
      <c r="BM296" s="107"/>
      <c r="BN296" s="107"/>
    </row>
    <row r="297" spans="58:66" s="104" customFormat="1">
      <c r="BF297" s="107"/>
      <c r="BG297" s="107"/>
      <c r="BH297" s="107"/>
      <c r="BI297" s="107"/>
      <c r="BJ297" s="107"/>
      <c r="BK297" s="107"/>
      <c r="BL297" s="107"/>
      <c r="BM297" s="107"/>
      <c r="BN297" s="107"/>
    </row>
    <row r="298" spans="58:66" s="104" customFormat="1">
      <c r="BF298" s="107"/>
      <c r="BG298" s="107"/>
      <c r="BH298" s="107"/>
      <c r="BI298" s="107"/>
      <c r="BJ298" s="107"/>
      <c r="BK298" s="107"/>
      <c r="BL298" s="107"/>
      <c r="BM298" s="107"/>
      <c r="BN298" s="107"/>
    </row>
    <row r="299" spans="58:66" s="104" customFormat="1">
      <c r="BF299" s="107"/>
      <c r="BG299" s="107"/>
      <c r="BH299" s="107"/>
      <c r="BI299" s="107"/>
      <c r="BJ299" s="107"/>
      <c r="BK299" s="107"/>
      <c r="BL299" s="107"/>
      <c r="BM299" s="107"/>
      <c r="BN299" s="107"/>
    </row>
    <row r="300" spans="58:66" s="104" customFormat="1">
      <c r="BF300" s="107"/>
      <c r="BG300" s="107"/>
      <c r="BH300" s="107"/>
      <c r="BI300" s="107"/>
      <c r="BJ300" s="107"/>
      <c r="BK300" s="107"/>
      <c r="BL300" s="107"/>
      <c r="BM300" s="107"/>
      <c r="BN300" s="107"/>
    </row>
    <row r="301" spans="58:66" s="104" customFormat="1">
      <c r="BF301" s="107"/>
      <c r="BG301" s="107"/>
      <c r="BH301" s="107"/>
      <c r="BI301" s="107"/>
      <c r="BJ301" s="107"/>
      <c r="BK301" s="107"/>
      <c r="BL301" s="107"/>
      <c r="BM301" s="107"/>
      <c r="BN301" s="107"/>
    </row>
    <row r="302" spans="58:66" s="104" customFormat="1">
      <c r="BF302" s="107"/>
      <c r="BG302" s="107"/>
      <c r="BH302" s="107"/>
      <c r="BI302" s="107"/>
      <c r="BJ302" s="107"/>
      <c r="BK302" s="107"/>
      <c r="BL302" s="107"/>
      <c r="BM302" s="107"/>
      <c r="BN302" s="107"/>
    </row>
    <row r="303" spans="58:66" s="104" customFormat="1">
      <c r="BF303" s="107"/>
      <c r="BG303" s="107"/>
      <c r="BH303" s="107"/>
      <c r="BI303" s="107"/>
      <c r="BJ303" s="107"/>
      <c r="BK303" s="107"/>
      <c r="BL303" s="107"/>
      <c r="BM303" s="107"/>
      <c r="BN303" s="107"/>
    </row>
    <row r="304" spans="58:66" s="104" customFormat="1">
      <c r="BF304" s="107"/>
      <c r="BG304" s="107"/>
      <c r="BH304" s="107"/>
      <c r="BI304" s="107"/>
      <c r="BJ304" s="107"/>
      <c r="BK304" s="107"/>
      <c r="BL304" s="107"/>
      <c r="BM304" s="107"/>
      <c r="BN304" s="107"/>
    </row>
    <row r="305" spans="58:66" s="104" customFormat="1">
      <c r="BF305" s="107"/>
      <c r="BG305" s="107"/>
      <c r="BH305" s="107"/>
      <c r="BI305" s="107"/>
      <c r="BJ305" s="107"/>
      <c r="BK305" s="107"/>
      <c r="BL305" s="107"/>
      <c r="BM305" s="107"/>
      <c r="BN305" s="107"/>
    </row>
    <row r="306" spans="58:66" s="104" customFormat="1">
      <c r="BF306" s="107"/>
      <c r="BG306" s="107"/>
      <c r="BH306" s="107"/>
      <c r="BI306" s="107"/>
      <c r="BJ306" s="107"/>
      <c r="BK306" s="107"/>
      <c r="BL306" s="107"/>
      <c r="BM306" s="107"/>
      <c r="BN306" s="107"/>
    </row>
    <row r="307" spans="58:66" s="104" customFormat="1">
      <c r="BF307" s="107"/>
      <c r="BG307" s="107"/>
      <c r="BH307" s="107"/>
      <c r="BI307" s="107"/>
      <c r="BJ307" s="107"/>
      <c r="BK307" s="107"/>
      <c r="BL307" s="107"/>
      <c r="BM307" s="107"/>
      <c r="BN307" s="107"/>
    </row>
    <row r="308" spans="58:66" s="104" customFormat="1">
      <c r="BF308" s="107"/>
      <c r="BG308" s="107"/>
      <c r="BH308" s="107"/>
      <c r="BI308" s="107"/>
      <c r="BJ308" s="107"/>
      <c r="BK308" s="107"/>
      <c r="BL308" s="107"/>
      <c r="BM308" s="107"/>
      <c r="BN308" s="107"/>
    </row>
    <row r="309" spans="58:66" s="104" customFormat="1">
      <c r="BF309" s="107"/>
      <c r="BG309" s="107"/>
      <c r="BH309" s="107"/>
      <c r="BI309" s="107"/>
      <c r="BJ309" s="107"/>
      <c r="BK309" s="107"/>
      <c r="BL309" s="107"/>
      <c r="BM309" s="107"/>
      <c r="BN309" s="107"/>
    </row>
    <row r="310" spans="58:66" s="104" customFormat="1">
      <c r="BF310" s="107"/>
      <c r="BG310" s="107"/>
      <c r="BH310" s="107"/>
      <c r="BI310" s="107"/>
      <c r="BJ310" s="107"/>
      <c r="BK310" s="107"/>
      <c r="BL310" s="107"/>
      <c r="BM310" s="107"/>
      <c r="BN310" s="107"/>
    </row>
    <row r="311" spans="58:66" s="104" customFormat="1">
      <c r="BF311" s="107"/>
      <c r="BG311" s="107"/>
      <c r="BH311" s="107"/>
      <c r="BI311" s="107"/>
      <c r="BJ311" s="107"/>
      <c r="BK311" s="107"/>
      <c r="BL311" s="107"/>
      <c r="BM311" s="107"/>
      <c r="BN311" s="107"/>
    </row>
    <row r="312" spans="58:66" s="104" customFormat="1">
      <c r="BF312" s="107"/>
      <c r="BG312" s="107"/>
      <c r="BH312" s="107"/>
      <c r="BI312" s="107"/>
      <c r="BJ312" s="107"/>
      <c r="BK312" s="107"/>
      <c r="BL312" s="107"/>
      <c r="BM312" s="107"/>
      <c r="BN312" s="107"/>
    </row>
    <row r="313" spans="58:66" s="104" customFormat="1">
      <c r="BF313" s="107"/>
      <c r="BG313" s="107"/>
      <c r="BH313" s="107"/>
      <c r="BI313" s="107"/>
      <c r="BJ313" s="107"/>
      <c r="BK313" s="107"/>
      <c r="BL313" s="107"/>
      <c r="BM313" s="107"/>
      <c r="BN313" s="107"/>
    </row>
    <row r="314" spans="58:66" s="104" customFormat="1">
      <c r="BF314" s="107"/>
      <c r="BG314" s="107"/>
      <c r="BH314" s="107"/>
      <c r="BI314" s="107"/>
      <c r="BJ314" s="107"/>
      <c r="BK314" s="107"/>
      <c r="BL314" s="107"/>
      <c r="BM314" s="107"/>
      <c r="BN314" s="107"/>
    </row>
    <row r="315" spans="58:66" s="104" customFormat="1">
      <c r="BF315" s="107"/>
      <c r="BG315" s="107"/>
      <c r="BH315" s="107"/>
      <c r="BI315" s="107"/>
      <c r="BJ315" s="107"/>
      <c r="BK315" s="107"/>
      <c r="BL315" s="107"/>
      <c r="BM315" s="107"/>
      <c r="BN315" s="107"/>
    </row>
    <row r="316" spans="58:66" s="104" customFormat="1">
      <c r="BF316" s="107"/>
      <c r="BG316" s="107"/>
      <c r="BH316" s="107"/>
      <c r="BI316" s="107"/>
      <c r="BJ316" s="107"/>
      <c r="BK316" s="107"/>
      <c r="BL316" s="107"/>
      <c r="BM316" s="107"/>
      <c r="BN316" s="107"/>
    </row>
    <row r="317" spans="58:66" s="104" customFormat="1">
      <c r="BF317" s="107"/>
      <c r="BG317" s="107"/>
      <c r="BH317" s="107"/>
      <c r="BI317" s="107"/>
      <c r="BJ317" s="107"/>
      <c r="BK317" s="107"/>
      <c r="BL317" s="107"/>
      <c r="BM317" s="107"/>
      <c r="BN317" s="107"/>
    </row>
    <row r="318" spans="58:66" s="104" customFormat="1">
      <c r="BF318" s="107"/>
      <c r="BG318" s="107"/>
      <c r="BH318" s="107"/>
      <c r="BI318" s="107"/>
      <c r="BJ318" s="107"/>
      <c r="BK318" s="107"/>
      <c r="BL318" s="107"/>
      <c r="BM318" s="107"/>
      <c r="BN318" s="107"/>
    </row>
    <row r="319" spans="58:66" s="104" customFormat="1">
      <c r="BF319" s="107"/>
      <c r="BG319" s="107"/>
      <c r="BH319" s="107"/>
      <c r="BI319" s="107"/>
      <c r="BJ319" s="107"/>
      <c r="BK319" s="107"/>
      <c r="BL319" s="107"/>
      <c r="BM319" s="107"/>
      <c r="BN319" s="107"/>
    </row>
    <row r="320" spans="58:66" s="104" customFormat="1">
      <c r="BF320" s="107"/>
      <c r="BG320" s="107"/>
      <c r="BH320" s="107"/>
      <c r="BI320" s="107"/>
      <c r="BJ320" s="107"/>
      <c r="BK320" s="107"/>
      <c r="BL320" s="107"/>
      <c r="BM320" s="107"/>
      <c r="BN320" s="107"/>
    </row>
    <row r="321" spans="58:66" s="104" customFormat="1">
      <c r="BF321" s="107"/>
      <c r="BG321" s="107"/>
      <c r="BH321" s="107"/>
      <c r="BI321" s="107"/>
      <c r="BJ321" s="107"/>
      <c r="BK321" s="107"/>
      <c r="BL321" s="107"/>
      <c r="BM321" s="107"/>
      <c r="BN321" s="107"/>
    </row>
    <row r="322" spans="58:66" s="104" customFormat="1">
      <c r="BF322" s="107"/>
      <c r="BG322" s="107"/>
      <c r="BH322" s="107"/>
      <c r="BI322" s="107"/>
      <c r="BJ322" s="107"/>
      <c r="BK322" s="107"/>
      <c r="BL322" s="107"/>
      <c r="BM322" s="107"/>
      <c r="BN322" s="107"/>
    </row>
    <row r="323" spans="58:66" s="104" customFormat="1">
      <c r="BF323" s="107"/>
      <c r="BG323" s="107"/>
      <c r="BH323" s="107"/>
      <c r="BI323" s="107"/>
      <c r="BJ323" s="107"/>
      <c r="BK323" s="107"/>
      <c r="BL323" s="107"/>
      <c r="BM323" s="107"/>
      <c r="BN323" s="107"/>
    </row>
    <row r="324" spans="58:66" s="104" customFormat="1">
      <c r="BF324" s="107"/>
      <c r="BG324" s="107"/>
      <c r="BH324" s="107"/>
      <c r="BI324" s="107"/>
      <c r="BJ324" s="107"/>
      <c r="BK324" s="107"/>
      <c r="BL324" s="107"/>
      <c r="BM324" s="107"/>
      <c r="BN324" s="107"/>
    </row>
    <row r="325" spans="58:66" s="104" customFormat="1">
      <c r="BF325" s="107"/>
      <c r="BG325" s="107"/>
      <c r="BH325" s="107"/>
      <c r="BI325" s="107"/>
      <c r="BJ325" s="107"/>
      <c r="BK325" s="107"/>
      <c r="BL325" s="107"/>
      <c r="BM325" s="107"/>
      <c r="BN325" s="107"/>
    </row>
    <row r="326" spans="58:66" s="104" customFormat="1">
      <c r="BF326" s="107"/>
      <c r="BG326" s="107"/>
      <c r="BH326" s="107"/>
      <c r="BI326" s="107"/>
      <c r="BJ326" s="107"/>
      <c r="BK326" s="107"/>
      <c r="BL326" s="107"/>
      <c r="BM326" s="107"/>
      <c r="BN326" s="107"/>
    </row>
    <row r="327" spans="58:66" s="104" customFormat="1">
      <c r="BF327" s="107"/>
      <c r="BG327" s="107"/>
      <c r="BH327" s="107"/>
      <c r="BI327" s="107"/>
      <c r="BJ327" s="107"/>
      <c r="BK327" s="107"/>
      <c r="BL327" s="107"/>
      <c r="BM327" s="107"/>
      <c r="BN327" s="107"/>
    </row>
    <row r="328" spans="58:66" s="104" customFormat="1">
      <c r="BF328" s="107"/>
      <c r="BG328" s="107"/>
      <c r="BH328" s="107"/>
      <c r="BI328" s="107"/>
      <c r="BJ328" s="107"/>
      <c r="BK328" s="107"/>
      <c r="BL328" s="107"/>
      <c r="BM328" s="107"/>
      <c r="BN328" s="107"/>
    </row>
    <row r="329" spans="58:66" s="104" customFormat="1">
      <c r="BF329" s="107"/>
      <c r="BG329" s="107"/>
      <c r="BH329" s="107"/>
      <c r="BI329" s="107"/>
      <c r="BJ329" s="107"/>
      <c r="BK329" s="107"/>
      <c r="BL329" s="107"/>
      <c r="BM329" s="107"/>
      <c r="BN329" s="107"/>
    </row>
    <row r="330" spans="58:66" s="104" customFormat="1">
      <c r="BF330" s="107"/>
      <c r="BG330" s="107"/>
      <c r="BH330" s="107"/>
      <c r="BI330" s="107"/>
      <c r="BJ330" s="107"/>
      <c r="BK330" s="107"/>
      <c r="BL330" s="107"/>
      <c r="BM330" s="107"/>
      <c r="BN330" s="107"/>
    </row>
    <row r="331" spans="58:66" s="104" customFormat="1">
      <c r="BF331" s="107"/>
      <c r="BG331" s="107"/>
      <c r="BH331" s="107"/>
      <c r="BI331" s="107"/>
      <c r="BJ331" s="107"/>
      <c r="BK331" s="107"/>
      <c r="BL331" s="107"/>
      <c r="BM331" s="107"/>
      <c r="BN331" s="107"/>
    </row>
    <row r="332" spans="58:66" s="104" customFormat="1">
      <c r="BF332" s="107"/>
      <c r="BG332" s="107"/>
      <c r="BH332" s="107"/>
      <c r="BI332" s="107"/>
      <c r="BJ332" s="107"/>
      <c r="BK332" s="107"/>
      <c r="BL332" s="107"/>
      <c r="BM332" s="107"/>
      <c r="BN332" s="107"/>
    </row>
    <row r="333" spans="58:66" s="104" customFormat="1">
      <c r="BF333" s="107"/>
      <c r="BG333" s="107"/>
      <c r="BH333" s="107"/>
      <c r="BI333" s="107"/>
      <c r="BJ333" s="107"/>
      <c r="BK333" s="107"/>
      <c r="BL333" s="107"/>
      <c r="BM333" s="107"/>
      <c r="BN333" s="107"/>
    </row>
    <row r="334" spans="58:66" s="104" customFormat="1">
      <c r="BF334" s="107"/>
      <c r="BG334" s="107"/>
      <c r="BH334" s="107"/>
      <c r="BI334" s="107"/>
      <c r="BJ334" s="107"/>
      <c r="BK334" s="107"/>
      <c r="BL334" s="107"/>
      <c r="BM334" s="107"/>
      <c r="BN334" s="107"/>
    </row>
    <row r="335" spans="58:66" s="104" customFormat="1">
      <c r="BF335" s="107"/>
      <c r="BG335" s="107"/>
      <c r="BH335" s="107"/>
      <c r="BI335" s="107"/>
      <c r="BJ335" s="107"/>
      <c r="BK335" s="107"/>
      <c r="BL335" s="107"/>
      <c r="BM335" s="107"/>
      <c r="BN335" s="107"/>
    </row>
    <row r="336" spans="58:66" s="104" customFormat="1">
      <c r="BF336" s="107"/>
      <c r="BG336" s="107"/>
      <c r="BH336" s="107"/>
      <c r="BI336" s="107"/>
      <c r="BJ336" s="107"/>
      <c r="BK336" s="107"/>
      <c r="BL336" s="107"/>
      <c r="BM336" s="107"/>
      <c r="BN336" s="107"/>
    </row>
    <row r="337" spans="58:66" s="104" customFormat="1">
      <c r="BF337" s="107"/>
      <c r="BG337" s="107"/>
      <c r="BH337" s="107"/>
      <c r="BI337" s="107"/>
      <c r="BJ337" s="107"/>
      <c r="BK337" s="107"/>
      <c r="BL337" s="107"/>
      <c r="BM337" s="107"/>
      <c r="BN337" s="107"/>
    </row>
    <row r="338" spans="58:66" s="104" customFormat="1">
      <c r="BF338" s="107"/>
      <c r="BG338" s="107"/>
      <c r="BH338" s="107"/>
      <c r="BI338" s="107"/>
      <c r="BJ338" s="107"/>
      <c r="BK338" s="107"/>
      <c r="BL338" s="107"/>
      <c r="BM338" s="107"/>
      <c r="BN338" s="107"/>
    </row>
    <row r="339" spans="58:66" s="104" customFormat="1">
      <c r="BF339" s="107"/>
      <c r="BG339" s="107"/>
      <c r="BH339" s="107"/>
      <c r="BI339" s="107"/>
      <c r="BJ339" s="107"/>
      <c r="BK339" s="107"/>
      <c r="BL339" s="107"/>
      <c r="BM339" s="107"/>
      <c r="BN339" s="107"/>
    </row>
    <row r="340" spans="58:66" s="104" customFormat="1">
      <c r="BF340" s="107"/>
      <c r="BG340" s="107"/>
      <c r="BH340" s="107"/>
      <c r="BI340" s="107"/>
      <c r="BJ340" s="107"/>
      <c r="BK340" s="107"/>
      <c r="BL340" s="107"/>
      <c r="BM340" s="107"/>
      <c r="BN340" s="107"/>
    </row>
    <row r="341" spans="58:66" s="104" customFormat="1">
      <c r="BF341" s="107"/>
      <c r="BG341" s="107"/>
      <c r="BH341" s="107"/>
      <c r="BI341" s="107"/>
      <c r="BJ341" s="107"/>
      <c r="BK341" s="107"/>
      <c r="BL341" s="107"/>
      <c r="BM341" s="107"/>
      <c r="BN341" s="107"/>
    </row>
    <row r="342" spans="58:66" s="104" customFormat="1">
      <c r="BF342" s="107"/>
      <c r="BG342" s="107"/>
      <c r="BH342" s="107"/>
      <c r="BI342" s="107"/>
      <c r="BJ342" s="107"/>
      <c r="BK342" s="107"/>
      <c r="BL342" s="107"/>
      <c r="BM342" s="107"/>
      <c r="BN342" s="107"/>
    </row>
    <row r="343" spans="58:66" s="104" customFormat="1">
      <c r="BF343" s="107"/>
      <c r="BG343" s="107"/>
      <c r="BH343" s="107"/>
      <c r="BI343" s="107"/>
      <c r="BJ343" s="107"/>
      <c r="BK343" s="107"/>
      <c r="BL343" s="107"/>
      <c r="BM343" s="107"/>
      <c r="BN343" s="107"/>
    </row>
    <row r="344" spans="58:66" s="104" customFormat="1">
      <c r="BF344" s="107"/>
      <c r="BG344" s="107"/>
      <c r="BH344" s="107"/>
      <c r="BI344" s="107"/>
      <c r="BJ344" s="107"/>
      <c r="BK344" s="107"/>
      <c r="BL344" s="107"/>
      <c r="BM344" s="107"/>
      <c r="BN344" s="107"/>
    </row>
    <row r="345" spans="58:66" s="104" customFormat="1">
      <c r="BF345" s="107"/>
      <c r="BG345" s="107"/>
      <c r="BH345" s="107"/>
      <c r="BI345" s="107"/>
      <c r="BJ345" s="107"/>
      <c r="BK345" s="107"/>
      <c r="BL345" s="107"/>
      <c r="BM345" s="107"/>
      <c r="BN345" s="107"/>
    </row>
    <row r="346" spans="58:66" s="104" customFormat="1">
      <c r="BF346" s="107"/>
      <c r="BG346" s="107"/>
      <c r="BH346" s="107"/>
      <c r="BI346" s="107"/>
      <c r="BJ346" s="107"/>
      <c r="BK346" s="107"/>
      <c r="BL346" s="107"/>
      <c r="BM346" s="107"/>
      <c r="BN346" s="107"/>
    </row>
    <row r="347" spans="58:66" s="104" customFormat="1">
      <c r="BF347" s="107"/>
      <c r="BG347" s="107"/>
      <c r="BH347" s="107"/>
      <c r="BI347" s="107"/>
      <c r="BJ347" s="107"/>
      <c r="BK347" s="107"/>
      <c r="BL347" s="107"/>
      <c r="BM347" s="107"/>
      <c r="BN347" s="107"/>
    </row>
    <row r="348" spans="58:66" s="104" customFormat="1">
      <c r="BF348" s="107"/>
      <c r="BG348" s="107"/>
      <c r="BH348" s="107"/>
      <c r="BI348" s="107"/>
      <c r="BJ348" s="107"/>
      <c r="BK348" s="107"/>
      <c r="BL348" s="107"/>
      <c r="BM348" s="107"/>
      <c r="BN348" s="107"/>
    </row>
    <row r="349" spans="58:66" s="104" customFormat="1">
      <c r="BF349" s="107"/>
      <c r="BG349" s="107"/>
      <c r="BH349" s="107"/>
      <c r="BI349" s="107"/>
      <c r="BJ349" s="107"/>
      <c r="BK349" s="107"/>
      <c r="BL349" s="107"/>
      <c r="BM349" s="107"/>
      <c r="BN349" s="107"/>
    </row>
    <row r="350" spans="58:66" s="104" customFormat="1">
      <c r="BF350" s="107"/>
      <c r="BG350" s="107"/>
      <c r="BH350" s="107"/>
      <c r="BI350" s="107"/>
      <c r="BJ350" s="107"/>
      <c r="BK350" s="107"/>
      <c r="BL350" s="107"/>
      <c r="BM350" s="107"/>
      <c r="BN350" s="107"/>
    </row>
    <row r="351" spans="58:66" s="104" customFormat="1">
      <c r="BF351" s="107"/>
      <c r="BG351" s="107"/>
      <c r="BH351" s="107"/>
      <c r="BI351" s="107"/>
      <c r="BJ351" s="107"/>
      <c r="BK351" s="107"/>
      <c r="BL351" s="107"/>
      <c r="BM351" s="107"/>
      <c r="BN351" s="107"/>
    </row>
    <row r="352" spans="58:66" s="104" customFormat="1">
      <c r="BF352" s="107"/>
      <c r="BG352" s="107"/>
      <c r="BH352" s="107"/>
      <c r="BI352" s="107"/>
      <c r="BJ352" s="107"/>
      <c r="BK352" s="107"/>
      <c r="BL352" s="107"/>
      <c r="BM352" s="107"/>
      <c r="BN352" s="107"/>
    </row>
    <row r="353" spans="58:66" s="104" customFormat="1">
      <c r="BF353" s="107"/>
      <c r="BG353" s="107"/>
      <c r="BH353" s="107"/>
      <c r="BI353" s="107"/>
      <c r="BJ353" s="107"/>
      <c r="BK353" s="107"/>
      <c r="BL353" s="107"/>
      <c r="BM353" s="107"/>
      <c r="BN353" s="107"/>
    </row>
    <row r="354" spans="58:66" s="104" customFormat="1">
      <c r="BF354" s="107"/>
      <c r="BG354" s="107"/>
      <c r="BH354" s="107"/>
      <c r="BI354" s="107"/>
      <c r="BJ354" s="107"/>
      <c r="BK354" s="107"/>
      <c r="BL354" s="107"/>
      <c r="BM354" s="107"/>
      <c r="BN354" s="107"/>
    </row>
    <row r="355" spans="58:66" s="104" customFormat="1">
      <c r="BF355" s="107"/>
      <c r="BG355" s="107"/>
      <c r="BH355" s="107"/>
      <c r="BI355" s="107"/>
      <c r="BJ355" s="107"/>
      <c r="BK355" s="107"/>
      <c r="BL355" s="107"/>
      <c r="BM355" s="107"/>
      <c r="BN355" s="107"/>
    </row>
    <row r="356" spans="58:66" s="104" customFormat="1">
      <c r="BF356" s="107"/>
      <c r="BG356" s="107"/>
      <c r="BH356" s="107"/>
      <c r="BI356" s="107"/>
      <c r="BJ356" s="107"/>
      <c r="BK356" s="107"/>
      <c r="BL356" s="107"/>
      <c r="BM356" s="107"/>
      <c r="BN356" s="107"/>
    </row>
    <row r="357" spans="58:66" s="104" customFormat="1">
      <c r="BF357" s="107"/>
      <c r="BG357" s="107"/>
      <c r="BH357" s="107"/>
      <c r="BI357" s="107"/>
      <c r="BJ357" s="107"/>
      <c r="BK357" s="107"/>
      <c r="BL357" s="107"/>
      <c r="BM357" s="107"/>
      <c r="BN357" s="107"/>
    </row>
    <row r="358" spans="58:66" s="104" customFormat="1">
      <c r="BF358" s="107"/>
      <c r="BG358" s="107"/>
      <c r="BH358" s="107"/>
      <c r="BI358" s="107"/>
      <c r="BJ358" s="107"/>
      <c r="BK358" s="107"/>
      <c r="BL358" s="107"/>
      <c r="BM358" s="107"/>
      <c r="BN358" s="107"/>
    </row>
    <row r="359" spans="58:66" s="104" customFormat="1">
      <c r="BF359" s="107"/>
      <c r="BG359" s="107"/>
      <c r="BH359" s="107"/>
      <c r="BI359" s="107"/>
      <c r="BJ359" s="107"/>
      <c r="BK359" s="107"/>
      <c r="BL359" s="107"/>
      <c r="BM359" s="107"/>
      <c r="BN359" s="107"/>
    </row>
    <row r="360" spans="58:66" s="104" customFormat="1">
      <c r="BF360" s="107"/>
      <c r="BG360" s="107"/>
      <c r="BH360" s="107"/>
      <c r="BI360" s="107"/>
      <c r="BJ360" s="107"/>
      <c r="BK360" s="107"/>
      <c r="BL360" s="107"/>
      <c r="BM360" s="107"/>
      <c r="BN360" s="107"/>
    </row>
    <row r="361" spans="58:66" s="104" customFormat="1">
      <c r="BF361" s="107"/>
      <c r="BG361" s="107"/>
      <c r="BH361" s="107"/>
      <c r="BI361" s="107"/>
      <c r="BJ361" s="107"/>
      <c r="BK361" s="107"/>
      <c r="BL361" s="107"/>
      <c r="BM361" s="107"/>
      <c r="BN361" s="107"/>
    </row>
    <row r="362" spans="58:66" s="104" customFormat="1">
      <c r="BF362" s="107"/>
      <c r="BG362" s="107"/>
      <c r="BH362" s="107"/>
      <c r="BI362" s="107"/>
      <c r="BJ362" s="107"/>
      <c r="BK362" s="107"/>
      <c r="BL362" s="107"/>
      <c r="BM362" s="107"/>
      <c r="BN362" s="107"/>
    </row>
    <row r="363" spans="58:66" s="104" customFormat="1">
      <c r="BF363" s="107"/>
      <c r="BG363" s="107"/>
      <c r="BH363" s="107"/>
      <c r="BI363" s="107"/>
      <c r="BJ363" s="107"/>
      <c r="BK363" s="107"/>
      <c r="BL363" s="107"/>
      <c r="BM363" s="107"/>
      <c r="BN363" s="107"/>
    </row>
    <row r="364" spans="58:66" s="104" customFormat="1">
      <c r="BF364" s="107"/>
      <c r="BG364" s="107"/>
      <c r="BH364" s="107"/>
      <c r="BI364" s="107"/>
      <c r="BJ364" s="107"/>
      <c r="BK364" s="107"/>
      <c r="BL364" s="107"/>
      <c r="BM364" s="107"/>
      <c r="BN364" s="107"/>
    </row>
    <row r="365" spans="58:66" s="104" customFormat="1">
      <c r="BF365" s="107"/>
      <c r="BG365" s="107"/>
      <c r="BH365" s="107"/>
      <c r="BI365" s="107"/>
      <c r="BJ365" s="107"/>
      <c r="BK365" s="107"/>
      <c r="BL365" s="107"/>
      <c r="BM365" s="107"/>
      <c r="BN365" s="107"/>
    </row>
    <row r="366" spans="58:66" s="104" customFormat="1">
      <c r="BF366" s="107"/>
      <c r="BG366" s="107"/>
      <c r="BH366" s="107"/>
      <c r="BI366" s="107"/>
      <c r="BJ366" s="107"/>
      <c r="BK366" s="107"/>
      <c r="BL366" s="107"/>
      <c r="BM366" s="107"/>
      <c r="BN366" s="107"/>
    </row>
    <row r="367" spans="58:66" s="104" customFormat="1">
      <c r="BF367" s="107"/>
      <c r="BG367" s="107"/>
      <c r="BH367" s="107"/>
      <c r="BI367" s="107"/>
      <c r="BJ367" s="107"/>
      <c r="BK367" s="107"/>
      <c r="BL367" s="107"/>
      <c r="BM367" s="107"/>
      <c r="BN367" s="107"/>
    </row>
    <row r="368" spans="58:66" s="104" customFormat="1">
      <c r="BF368" s="107"/>
      <c r="BG368" s="107"/>
      <c r="BH368" s="107"/>
      <c r="BI368" s="107"/>
      <c r="BJ368" s="107"/>
      <c r="BK368" s="107"/>
      <c r="BL368" s="107"/>
      <c r="BM368" s="107"/>
      <c r="BN368" s="107"/>
    </row>
    <row r="369" spans="58:66" s="104" customFormat="1">
      <c r="BF369" s="107"/>
      <c r="BG369" s="107"/>
      <c r="BH369" s="107"/>
      <c r="BI369" s="107"/>
      <c r="BJ369" s="107"/>
      <c r="BK369" s="107"/>
      <c r="BL369" s="107"/>
      <c r="BM369" s="107"/>
      <c r="BN369" s="107"/>
    </row>
    <row r="370" spans="58:66" s="104" customFormat="1">
      <c r="BF370" s="107"/>
      <c r="BG370" s="107"/>
      <c r="BH370" s="107"/>
      <c r="BI370" s="107"/>
      <c r="BJ370" s="107"/>
      <c r="BK370" s="107"/>
      <c r="BL370" s="107"/>
      <c r="BM370" s="107"/>
      <c r="BN370" s="107"/>
    </row>
    <row r="371" spans="58:66" s="104" customFormat="1">
      <c r="BF371" s="107"/>
      <c r="BG371" s="107"/>
      <c r="BH371" s="107"/>
      <c r="BI371" s="107"/>
      <c r="BJ371" s="107"/>
      <c r="BK371" s="107"/>
      <c r="BL371" s="107"/>
      <c r="BM371" s="107"/>
      <c r="BN371" s="107"/>
    </row>
    <row r="372" spans="58:66" s="104" customFormat="1">
      <c r="BF372" s="107"/>
      <c r="BG372" s="107"/>
      <c r="BH372" s="107"/>
      <c r="BI372" s="107"/>
      <c r="BJ372" s="107"/>
      <c r="BK372" s="107"/>
      <c r="BL372" s="107"/>
      <c r="BM372" s="107"/>
      <c r="BN372" s="107"/>
    </row>
    <row r="373" spans="58:66" s="104" customFormat="1">
      <c r="BF373" s="107"/>
      <c r="BG373" s="107"/>
      <c r="BH373" s="107"/>
      <c r="BI373" s="107"/>
      <c r="BJ373" s="107"/>
      <c r="BK373" s="107"/>
      <c r="BL373" s="107"/>
      <c r="BM373" s="107"/>
      <c r="BN373" s="107"/>
    </row>
    <row r="374" spans="58:66" s="104" customFormat="1"/>
    <row r="375" spans="58:66" s="104" customFormat="1"/>
    <row r="376" spans="58:66" s="104" customFormat="1"/>
    <row r="377" spans="58:66" s="104" customFormat="1"/>
    <row r="378" spans="58:66" s="104" customFormat="1"/>
    <row r="379" spans="58:66" s="104" customFormat="1"/>
    <row r="380" spans="58:66" s="104" customFormat="1"/>
    <row r="381" spans="58:66" s="104" customFormat="1"/>
    <row r="382" spans="58:66" s="104" customFormat="1"/>
    <row r="383" spans="58:66" s="104" customFormat="1"/>
    <row r="384" spans="58:66" s="104" customFormat="1"/>
    <row r="385" s="104" customFormat="1"/>
    <row r="386" s="104" customFormat="1"/>
    <row r="387" s="104" customFormat="1"/>
    <row r="388" s="104" customFormat="1"/>
    <row r="389" s="104" customFormat="1"/>
    <row r="390" s="104" customFormat="1"/>
    <row r="391" s="104" customFormat="1"/>
    <row r="392" s="104" customFormat="1"/>
    <row r="393" s="104" customFormat="1"/>
    <row r="394" s="104" customFormat="1"/>
    <row r="395" s="104" customFormat="1"/>
    <row r="396" s="104" customFormat="1"/>
    <row r="397" s="104" customFormat="1"/>
    <row r="398" s="104" customFormat="1"/>
    <row r="399" s="104" customFormat="1"/>
    <row r="400" s="104" customFormat="1"/>
    <row r="401" s="104" customFormat="1"/>
    <row r="402" s="104" customFormat="1"/>
    <row r="403" s="104" customFormat="1"/>
    <row r="404" s="104" customFormat="1"/>
    <row r="405" s="104" customFormat="1"/>
    <row r="406" s="104" customFormat="1"/>
    <row r="407" s="104" customFormat="1"/>
    <row r="408" s="104" customFormat="1"/>
    <row r="409" s="104" customFormat="1"/>
    <row r="410" s="104" customFormat="1"/>
    <row r="411" s="104" customFormat="1"/>
    <row r="412" s="104" customFormat="1"/>
    <row r="413" s="104" customFormat="1"/>
    <row r="414" s="104" customFormat="1"/>
    <row r="415" s="104" customFormat="1"/>
    <row r="416" s="104" customFormat="1"/>
    <row r="417" s="104" customFormat="1"/>
    <row r="418" s="104" customFormat="1"/>
    <row r="419" s="104" customFormat="1"/>
    <row r="420" s="104" customFormat="1"/>
    <row r="421" s="104" customFormat="1"/>
    <row r="422" s="104" customFormat="1"/>
    <row r="423" s="104" customFormat="1"/>
    <row r="424" s="104" customFormat="1"/>
    <row r="425" s="104" customFormat="1"/>
    <row r="426" s="104" customFormat="1"/>
    <row r="427" s="104" customFormat="1"/>
    <row r="428" s="104" customFormat="1"/>
    <row r="429" s="104" customFormat="1"/>
    <row r="430" s="104" customFormat="1"/>
    <row r="431" s="104" customFormat="1"/>
    <row r="432" s="104" customFormat="1"/>
    <row r="433" s="104" customFormat="1"/>
    <row r="434" s="104" customFormat="1"/>
    <row r="435" s="104" customFormat="1"/>
    <row r="436" s="104" customFormat="1"/>
    <row r="437" s="104" customFormat="1"/>
    <row r="438" s="104" customFormat="1"/>
    <row r="439" s="104" customFormat="1"/>
    <row r="440" s="104" customFormat="1"/>
    <row r="441" s="104" customFormat="1"/>
    <row r="442" s="104" customFormat="1"/>
    <row r="443" s="104" customFormat="1"/>
    <row r="444" s="104" customFormat="1"/>
    <row r="445" s="104" customFormat="1"/>
    <row r="446" s="104" customFormat="1"/>
    <row r="447" s="104" customFormat="1"/>
    <row r="448" s="104" customFormat="1"/>
    <row r="449" s="104" customFormat="1"/>
    <row r="450" s="104" customFormat="1"/>
    <row r="451" s="104" customFormat="1"/>
    <row r="452" s="104" customFormat="1"/>
    <row r="453" s="104" customFormat="1"/>
    <row r="454" s="104" customFormat="1"/>
    <row r="455" s="104" customFormat="1"/>
    <row r="456" s="104" customFormat="1"/>
    <row r="457" s="104" customFormat="1"/>
    <row r="458" s="104" customFormat="1"/>
    <row r="459" s="104" customFormat="1"/>
    <row r="460" s="104" customFormat="1"/>
    <row r="461" s="104" customFormat="1"/>
    <row r="462" s="104" customFormat="1"/>
    <row r="463" s="104" customFormat="1"/>
    <row r="464" s="104" customFormat="1"/>
    <row r="465" s="104" customFormat="1"/>
    <row r="466" s="104" customFormat="1"/>
    <row r="467" s="104" customFormat="1"/>
    <row r="468" s="104" customFormat="1"/>
    <row r="469" s="104" customFormat="1"/>
    <row r="470" s="104" customFormat="1"/>
    <row r="471" s="104" customFormat="1"/>
    <row r="472" s="104" customFormat="1"/>
    <row r="473" s="104" customFormat="1"/>
    <row r="474" s="104" customFormat="1"/>
    <row r="475" s="104" customFormat="1"/>
    <row r="476" s="104" customFormat="1"/>
    <row r="477" s="104" customFormat="1"/>
    <row r="478" s="104" customFormat="1"/>
    <row r="479" s="104" customFormat="1"/>
    <row r="480" s="104" customFormat="1"/>
    <row r="481" s="104" customFormat="1"/>
    <row r="482" s="104" customFormat="1"/>
    <row r="483" s="104" customFormat="1"/>
    <row r="484" s="104" customFormat="1"/>
    <row r="485" s="104" customFormat="1"/>
    <row r="486" s="104" customFormat="1"/>
    <row r="487" s="104" customFormat="1"/>
    <row r="488" s="104" customFormat="1"/>
    <row r="489" s="104" customFormat="1"/>
    <row r="490" s="104" customFormat="1"/>
    <row r="491" s="104" customFormat="1"/>
    <row r="492" s="104" customFormat="1"/>
    <row r="493" s="104" customFormat="1"/>
    <row r="494" s="104" customFormat="1"/>
    <row r="495" s="104" customFormat="1"/>
    <row r="496" s="104" customFormat="1"/>
    <row r="497" s="104" customFormat="1"/>
    <row r="498" s="104" customFormat="1"/>
    <row r="499" s="104" customFormat="1"/>
    <row r="500" s="104" customFormat="1"/>
    <row r="501" s="104" customFormat="1"/>
    <row r="502" s="104" customFormat="1"/>
    <row r="503" s="104" customFormat="1"/>
    <row r="504" s="104" customFormat="1"/>
    <row r="505" s="104" customFormat="1"/>
    <row r="506" s="104" customFormat="1"/>
    <row r="507" s="104" customFormat="1"/>
    <row r="508" s="104" customFormat="1"/>
    <row r="509" s="104" customFormat="1"/>
    <row r="510" s="104" customFormat="1"/>
    <row r="511" s="104" customFormat="1"/>
    <row r="512" s="104" customFormat="1"/>
    <row r="513" s="104" customFormat="1"/>
    <row r="514" s="104" customFormat="1"/>
    <row r="515" s="104" customFormat="1"/>
    <row r="516" s="104" customFormat="1"/>
    <row r="517" s="104" customFormat="1"/>
    <row r="518" s="104" customFormat="1"/>
    <row r="519" s="104" customFormat="1"/>
    <row r="520" s="104" customFormat="1"/>
    <row r="521" s="104" customFormat="1"/>
    <row r="522" s="104" customFormat="1"/>
    <row r="523" s="104" customFormat="1"/>
    <row r="524" s="104" customFormat="1"/>
    <row r="525" s="104" customFormat="1"/>
    <row r="526" s="104" customFormat="1"/>
    <row r="527" s="104" customFormat="1"/>
    <row r="528" s="104" customFormat="1"/>
    <row r="529" s="104" customFormat="1"/>
    <row r="530" s="104" customFormat="1"/>
    <row r="531" s="104" customFormat="1"/>
    <row r="532" s="104" customFormat="1"/>
    <row r="533" s="104" customFormat="1"/>
    <row r="534" s="104" customFormat="1"/>
  </sheetData>
  <sheetProtection algorithmName="SHA-512" hashValue="beUx8o+6IfgeK4PoEH/KQMd0lelGozNSXkMPvz/Q+lOer5rxkh+PZmavQ/Zxa4LRoAaZ6QS3uSRJwOl8rwGC6w==" saltValue="y2LDfosbfPHwua2Pd2K8wQ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79998168889431442"/>
  </sheetPr>
  <dimension ref="A1:BN484"/>
  <sheetViews>
    <sheetView workbookViewId="0">
      <selection activeCell="J40" sqref="J40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5" width="14.1640625" style="75" customWidth="1"/>
    <col min="26" max="35" width="14.1640625" style="88" customWidth="1"/>
    <col min="36" max="66" width="12.5" style="88" customWidth="1"/>
    <col min="67" max="16384" width="10.83203125" style="75"/>
  </cols>
  <sheetData>
    <row r="1" spans="1:66" s="88" customFormat="1">
      <c r="A1" s="87" t="s">
        <v>31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</row>
    <row r="2" spans="1:66" s="88" customFormat="1">
      <c r="A2" s="89" t="s">
        <v>93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</row>
    <row r="3" spans="1:66" s="88" customFormat="1" ht="16" thickBot="1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6" t="s">
        <v>89</v>
      </c>
      <c r="U7" s="136" t="s">
        <v>90</v>
      </c>
      <c r="V7" s="136" t="s">
        <v>32</v>
      </c>
      <c r="W7" s="136" t="s">
        <v>33</v>
      </c>
      <c r="X7" s="137" t="s">
        <v>91</v>
      </c>
      <c r="Y7" s="137" t="s">
        <v>92</v>
      </c>
      <c r="Z7" s="91"/>
      <c r="AA7" s="91"/>
      <c r="AB7" s="91"/>
      <c r="AC7" s="91"/>
      <c r="AD7" s="91"/>
      <c r="AE7" s="91"/>
      <c r="AF7" s="91"/>
      <c r="AG7" s="91"/>
      <c r="AH7" s="91"/>
      <c r="AI7" s="91"/>
      <c r="AJ7" s="91"/>
      <c r="AK7" s="91"/>
      <c r="AL7" s="91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  <c r="BI7" s="91"/>
      <c r="BJ7" s="91"/>
      <c r="BK7" s="91"/>
      <c r="BL7" s="91"/>
      <c r="BM7" s="91"/>
      <c r="BN7" s="91"/>
    </row>
    <row r="8" spans="1:66" ht="20" customHeight="1">
      <c r="A8" s="92" t="str">
        <f>'ACT Apr 2017'!D2</f>
        <v>ActewAGL ACT</v>
      </c>
      <c r="B8" s="93" t="str">
        <f>'ACT Apr 2017'!F2</f>
        <v>ActewAGL</v>
      </c>
      <c r="C8" s="93" t="str">
        <f>'ACT Apr 2017'!G2</f>
        <v>Business plan</v>
      </c>
      <c r="D8" s="94">
        <f>365*'ACT Apr 2017'!H2/100</f>
        <v>501.4735</v>
      </c>
      <c r="E8" s="95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6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4">
        <v>0</v>
      </c>
      <c r="H8" s="94">
        <v>0</v>
      </c>
      <c r="I8" s="94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6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6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4">
        <v>0</v>
      </c>
      <c r="M8" s="94">
        <v>0</v>
      </c>
      <c r="N8" s="97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8">
        <f>SUM(D8:N8)</f>
        <v>2741.5330800000002</v>
      </c>
      <c r="P8" s="99">
        <f>'ACT Apr 2017'!AM2</f>
        <v>0</v>
      </c>
      <c r="Q8" s="99">
        <f>'ACT Apr 2017'!AN2</f>
        <v>0</v>
      </c>
      <c r="R8" s="99">
        <f>'ACT Apr 2017'!AO2</f>
        <v>0</v>
      </c>
      <c r="S8" s="99">
        <f>'ACT Apr 2017'!AP2</f>
        <v>0</v>
      </c>
      <c r="T8" s="100">
        <f>O8</f>
        <v>2741.5330800000002</v>
      </c>
      <c r="U8" s="100">
        <f>T8</f>
        <v>2741.5330800000002</v>
      </c>
      <c r="V8" s="100">
        <f>T8*1.1</f>
        <v>3015.6863880000005</v>
      </c>
      <c r="W8" s="100">
        <f>U8*1.1</f>
        <v>3015.6863880000005</v>
      </c>
      <c r="X8" s="101">
        <f>'ACT Apr 2017'!AW2</f>
        <v>0</v>
      </c>
      <c r="Y8" s="102" t="str">
        <f>'ACT Apr 2017'!AX2</f>
        <v>n</v>
      </c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91"/>
      <c r="AL8" s="91"/>
      <c r="AM8" s="91"/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</row>
    <row r="9" spans="1:66" ht="20" customHeight="1">
      <c r="A9" s="92" t="str">
        <f>'ACT Apr 2017'!D3</f>
        <v>ActewAGL ACT</v>
      </c>
      <c r="B9" s="93" t="str">
        <f>'ACT Apr 2017'!F3</f>
        <v>EnergyAustralia</v>
      </c>
      <c r="C9" s="93" t="str">
        <f>'ACT Apr 2017'!G3</f>
        <v>Everyday Saver</v>
      </c>
      <c r="D9" s="94">
        <f>365*'ACT Apr 2017'!H3/100</f>
        <v>460.411</v>
      </c>
      <c r="E9" s="95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6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4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4">
        <v>0</v>
      </c>
      <c r="I9" s="94">
        <f>IF(($C$5*'ACT Apr 2017'!AK3/'ACT Apr 2017'!AI3&gt;'ACT Apr 2017'!L3),($C$5*'ACT Apr 2017'!AK3/'ACT Apr 2017'!AI3-'ACT Apr 2017'!L3)*'ACT Apr 2017'!R3/100*'ACT Apr 2017'!AI3,0)</f>
        <v>0</v>
      </c>
      <c r="J9" s="94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4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4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4">
        <v>0</v>
      </c>
      <c r="N9" s="94">
        <f>IF(($C$5*'ACT Apr 2017'!AL3/'ACT Apr 2017'!AJ3&gt;'ACT Apr 2017'!L3),($C$5*'ACT Apr 2017'!AL3/'ACT Apr 2017'!AJ3-'ACT Apr 2017'!L3)*'ACT Apr 2017'!X3/100*'ACT Apr 2017'!AJ3,0)</f>
        <v>0</v>
      </c>
      <c r="O9" s="100">
        <f t="shared" ref="O9:O10" si="0">SUM(D9:N9)</f>
        <v>2912.1554844800003</v>
      </c>
      <c r="P9" s="99">
        <f>'ACT Apr 2017'!AM3</f>
        <v>0</v>
      </c>
      <c r="Q9" s="99">
        <f>'ACT Apr 2017'!AN3</f>
        <v>10</v>
      </c>
      <c r="R9" s="99">
        <f>'ACT Apr 2017'!AO3</f>
        <v>0</v>
      </c>
      <c r="S9" s="99">
        <f>'ACT Apr 2017'!AP3</f>
        <v>0</v>
      </c>
      <c r="T9" s="100">
        <f>(O9-(O9-D9)*Q9/100)</f>
        <v>2666.9810360320002</v>
      </c>
      <c r="U9" s="100">
        <f t="shared" ref="U9:U10" si="1">T9</f>
        <v>2666.9810360320002</v>
      </c>
      <c r="V9" s="100">
        <f t="shared" ref="V9:W10" si="2">T9*1.1</f>
        <v>2933.6791396352005</v>
      </c>
      <c r="W9" s="100">
        <f t="shared" si="2"/>
        <v>2933.6791396352005</v>
      </c>
      <c r="X9" s="101">
        <f>'ACT Apr 2017'!AW3</f>
        <v>24</v>
      </c>
      <c r="Y9" s="102" t="str">
        <f>'ACT Apr 2017'!AX3</f>
        <v>y</v>
      </c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</row>
    <row r="10" spans="1:66" ht="20" customHeight="1" thickBot="1">
      <c r="A10" s="121" t="str">
        <f>'ACT Apr 2017'!D4</f>
        <v>ActewAGL ACT</v>
      </c>
      <c r="B10" s="122" t="str">
        <f>'ACT Apr 2017'!F4</f>
        <v>Origin Energy</v>
      </c>
      <c r="C10" s="122" t="str">
        <f>'ACT Apr 2017'!G4</f>
        <v>Business Saver</v>
      </c>
      <c r="D10" s="123">
        <f>365*'ACT Apr 2017'!H4/100</f>
        <v>501.4735</v>
      </c>
      <c r="E10" s="124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5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3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3">
        <v>0</v>
      </c>
      <c r="I10" s="123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3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3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3">
        <v>0</v>
      </c>
      <c r="M10" s="123">
        <v>0</v>
      </c>
      <c r="N10" s="123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6">
        <f t="shared" si="0"/>
        <v>2741.5330800000002</v>
      </c>
      <c r="P10" s="127">
        <f>'ACT Apr 2017'!AM4</f>
        <v>0</v>
      </c>
      <c r="Q10" s="127">
        <f>'ACT Apr 2017'!AN4</f>
        <v>15</v>
      </c>
      <c r="R10" s="127">
        <f>'ACT Apr 2017'!AO4</f>
        <v>0</v>
      </c>
      <c r="S10" s="127">
        <f>'ACT Apr 2017'!AP4</f>
        <v>0</v>
      </c>
      <c r="T10" s="126">
        <f>(O10-(O10-D10)*Q10/100)</f>
        <v>2405.5241430000001</v>
      </c>
      <c r="U10" s="126">
        <f t="shared" si="1"/>
        <v>2405.5241430000001</v>
      </c>
      <c r="V10" s="126">
        <f t="shared" si="2"/>
        <v>2646.0765573000003</v>
      </c>
      <c r="W10" s="126">
        <f t="shared" si="2"/>
        <v>2646.0765573000003</v>
      </c>
      <c r="X10" s="128">
        <f>'ACT Apr 2017'!AW4</f>
        <v>12</v>
      </c>
      <c r="Y10" s="129" t="str">
        <f>'ACT Apr 2017'!AX4</f>
        <v>y</v>
      </c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</row>
    <row r="11" spans="1:66" s="88" customFormat="1">
      <c r="BF11" s="91"/>
      <c r="BG11" s="91"/>
      <c r="BH11" s="91"/>
      <c r="BI11" s="91"/>
      <c r="BJ11" s="91"/>
      <c r="BK11" s="91"/>
      <c r="BL11" s="91"/>
      <c r="BM11" s="91"/>
      <c r="BN11" s="91"/>
    </row>
    <row r="12" spans="1:66" s="88" customFormat="1">
      <c r="BF12" s="91"/>
      <c r="BG12" s="91"/>
      <c r="BH12" s="91"/>
      <c r="BI12" s="91"/>
      <c r="BJ12" s="91"/>
      <c r="BK12" s="91"/>
      <c r="BL12" s="91"/>
      <c r="BM12" s="91"/>
      <c r="BN12" s="91"/>
    </row>
    <row r="13" spans="1:66" s="88" customFormat="1">
      <c r="BF13" s="91"/>
      <c r="BG13" s="91"/>
      <c r="BH13" s="91"/>
      <c r="BI13" s="91"/>
      <c r="BJ13" s="91"/>
      <c r="BK13" s="91"/>
      <c r="BL13" s="91"/>
      <c r="BM13" s="91"/>
      <c r="BN13" s="91"/>
    </row>
    <row r="14" spans="1:66" s="88" customFormat="1">
      <c r="BF14" s="91"/>
      <c r="BG14" s="91"/>
      <c r="BH14" s="91"/>
      <c r="BI14" s="91"/>
      <c r="BJ14" s="91"/>
      <c r="BK14" s="91"/>
      <c r="BL14" s="91"/>
      <c r="BM14" s="91"/>
      <c r="BN14" s="91"/>
    </row>
    <row r="15" spans="1:66" s="88" customFormat="1">
      <c r="BF15" s="91"/>
      <c r="BG15" s="91"/>
      <c r="BH15" s="91"/>
      <c r="BI15" s="91"/>
      <c r="BJ15" s="91"/>
      <c r="BK15" s="91"/>
      <c r="BL15" s="91"/>
      <c r="BM15" s="91"/>
      <c r="BN15" s="91"/>
    </row>
    <row r="16" spans="1:66" s="88" customFormat="1">
      <c r="BF16" s="91"/>
      <c r="BG16" s="91"/>
      <c r="BH16" s="91"/>
      <c r="BI16" s="91"/>
      <c r="BJ16" s="91"/>
      <c r="BK16" s="91"/>
      <c r="BL16" s="91"/>
      <c r="BM16" s="91"/>
      <c r="BN16" s="91"/>
    </row>
    <row r="17" spans="58:66" s="88" customFormat="1">
      <c r="BF17" s="91"/>
      <c r="BG17" s="91"/>
      <c r="BH17" s="91"/>
      <c r="BI17" s="91"/>
      <c r="BJ17" s="91"/>
      <c r="BK17" s="91"/>
      <c r="BL17" s="91"/>
      <c r="BM17" s="91"/>
      <c r="BN17" s="91"/>
    </row>
    <row r="18" spans="58:66" s="88" customFormat="1">
      <c r="BF18" s="91"/>
      <c r="BG18" s="91"/>
      <c r="BH18" s="91"/>
      <c r="BI18" s="91"/>
      <c r="BJ18" s="91"/>
      <c r="BK18" s="91"/>
      <c r="BL18" s="91"/>
      <c r="BM18" s="91"/>
      <c r="BN18" s="91"/>
    </row>
    <row r="19" spans="58:66" s="88" customFormat="1">
      <c r="BF19" s="91"/>
      <c r="BG19" s="91"/>
      <c r="BH19" s="91"/>
      <c r="BI19" s="91"/>
      <c r="BJ19" s="91"/>
      <c r="BK19" s="91"/>
      <c r="BL19" s="91"/>
      <c r="BM19" s="91"/>
      <c r="BN19" s="91"/>
    </row>
    <row r="20" spans="58:66" s="88" customFormat="1">
      <c r="BF20" s="91"/>
      <c r="BG20" s="91"/>
      <c r="BH20" s="91"/>
      <c r="BI20" s="91"/>
      <c r="BJ20" s="91"/>
      <c r="BK20" s="91"/>
      <c r="BL20" s="91"/>
      <c r="BM20" s="91"/>
      <c r="BN20" s="91"/>
    </row>
    <row r="21" spans="58:66" s="88" customFormat="1">
      <c r="BF21" s="91"/>
      <c r="BG21" s="91"/>
      <c r="BH21" s="91"/>
      <c r="BI21" s="91"/>
      <c r="BJ21" s="91"/>
      <c r="BK21" s="91"/>
      <c r="BL21" s="91"/>
      <c r="BM21" s="91"/>
      <c r="BN21" s="91"/>
    </row>
    <row r="22" spans="58:66" s="88" customFormat="1">
      <c r="BF22" s="91"/>
      <c r="BG22" s="91"/>
      <c r="BH22" s="91"/>
      <c r="BI22" s="91"/>
      <c r="BJ22" s="91"/>
      <c r="BK22" s="91"/>
      <c r="BL22" s="91"/>
      <c r="BM22" s="91"/>
      <c r="BN22" s="91"/>
    </row>
    <row r="23" spans="58:66" s="88" customFormat="1">
      <c r="BF23" s="91"/>
      <c r="BG23" s="91"/>
      <c r="BH23" s="91"/>
      <c r="BI23" s="91"/>
      <c r="BJ23" s="91"/>
      <c r="BK23" s="91"/>
      <c r="BL23" s="91"/>
      <c r="BM23" s="91"/>
      <c r="BN23" s="91"/>
    </row>
    <row r="24" spans="58:66" s="88" customFormat="1">
      <c r="BF24" s="91"/>
      <c r="BG24" s="91"/>
      <c r="BH24" s="91"/>
      <c r="BI24" s="91"/>
      <c r="BJ24" s="91"/>
      <c r="BK24" s="91"/>
      <c r="BL24" s="91"/>
      <c r="BM24" s="91"/>
      <c r="BN24" s="91"/>
    </row>
    <row r="25" spans="58:66" s="88" customFormat="1">
      <c r="BF25" s="91"/>
      <c r="BG25" s="91"/>
      <c r="BH25" s="91"/>
      <c r="BI25" s="91"/>
      <c r="BJ25" s="91"/>
      <c r="BK25" s="91"/>
      <c r="BL25" s="91"/>
      <c r="BM25" s="91"/>
      <c r="BN25" s="91"/>
    </row>
    <row r="26" spans="58:66" s="88" customFormat="1">
      <c r="BF26" s="91"/>
      <c r="BG26" s="91"/>
      <c r="BH26" s="91"/>
      <c r="BI26" s="91"/>
      <c r="BJ26" s="91"/>
      <c r="BK26" s="91"/>
      <c r="BL26" s="91"/>
      <c r="BM26" s="91"/>
      <c r="BN26" s="91"/>
    </row>
    <row r="27" spans="58:66" s="88" customFormat="1">
      <c r="BF27" s="91"/>
      <c r="BG27" s="91"/>
      <c r="BH27" s="91"/>
      <c r="BI27" s="91"/>
      <c r="BJ27" s="91"/>
      <c r="BK27" s="91"/>
      <c r="BL27" s="91"/>
      <c r="BM27" s="91"/>
      <c r="BN27" s="91"/>
    </row>
    <row r="28" spans="58:66" s="88" customFormat="1">
      <c r="BF28" s="91"/>
      <c r="BG28" s="91"/>
      <c r="BH28" s="91"/>
      <c r="BI28" s="91"/>
      <c r="BJ28" s="91"/>
      <c r="BK28" s="91"/>
      <c r="BL28" s="91"/>
      <c r="BM28" s="91"/>
      <c r="BN28" s="91"/>
    </row>
    <row r="29" spans="58:66" s="88" customFormat="1">
      <c r="BF29" s="91"/>
      <c r="BG29" s="91"/>
      <c r="BH29" s="91"/>
      <c r="BI29" s="91"/>
      <c r="BJ29" s="91"/>
      <c r="BK29" s="91"/>
      <c r="BL29" s="91"/>
      <c r="BM29" s="91"/>
      <c r="BN29" s="91"/>
    </row>
    <row r="30" spans="58:66" s="88" customFormat="1">
      <c r="BF30" s="91"/>
      <c r="BG30" s="91"/>
      <c r="BH30" s="91"/>
      <c r="BI30" s="91"/>
      <c r="BJ30" s="91"/>
      <c r="BK30" s="91"/>
      <c r="BL30" s="91"/>
      <c r="BM30" s="91"/>
      <c r="BN30" s="91"/>
    </row>
    <row r="31" spans="58:66" s="88" customFormat="1">
      <c r="BF31" s="91"/>
      <c r="BG31" s="91"/>
      <c r="BH31" s="91"/>
      <c r="BI31" s="91"/>
      <c r="BJ31" s="91"/>
      <c r="BK31" s="91"/>
      <c r="BL31" s="91"/>
      <c r="BM31" s="91"/>
      <c r="BN31" s="91"/>
    </row>
    <row r="32" spans="58:66" s="88" customFormat="1">
      <c r="BF32" s="91"/>
      <c r="BG32" s="91"/>
      <c r="BH32" s="91"/>
      <c r="BI32" s="91"/>
      <c r="BJ32" s="91"/>
      <c r="BK32" s="91"/>
      <c r="BL32" s="91"/>
      <c r="BM32" s="91"/>
      <c r="BN32" s="91"/>
    </row>
    <row r="33" spans="58:66" s="88" customFormat="1">
      <c r="BF33" s="91"/>
      <c r="BG33" s="91"/>
      <c r="BH33" s="91"/>
      <c r="BI33" s="91"/>
      <c r="BJ33" s="91"/>
      <c r="BK33" s="91"/>
      <c r="BL33" s="91"/>
      <c r="BM33" s="91"/>
      <c r="BN33" s="91"/>
    </row>
    <row r="34" spans="58:66" s="88" customFormat="1">
      <c r="BF34" s="91"/>
      <c r="BG34" s="91"/>
      <c r="BH34" s="91"/>
      <c r="BI34" s="91"/>
      <c r="BJ34" s="91"/>
      <c r="BK34" s="91"/>
      <c r="BL34" s="91"/>
      <c r="BM34" s="91"/>
      <c r="BN34" s="91"/>
    </row>
    <row r="35" spans="58:66" s="88" customFormat="1">
      <c r="BF35" s="91"/>
      <c r="BG35" s="91"/>
      <c r="BH35" s="91"/>
      <c r="BI35" s="91"/>
      <c r="BJ35" s="91"/>
      <c r="BK35" s="91"/>
      <c r="BL35" s="91"/>
      <c r="BM35" s="91"/>
      <c r="BN35" s="91"/>
    </row>
    <row r="36" spans="58:66" s="88" customFormat="1">
      <c r="BF36" s="91"/>
      <c r="BG36" s="91"/>
      <c r="BH36" s="91"/>
      <c r="BI36" s="91"/>
      <c r="BJ36" s="91"/>
      <c r="BK36" s="91"/>
      <c r="BL36" s="91"/>
      <c r="BM36" s="91"/>
      <c r="BN36" s="91"/>
    </row>
    <row r="37" spans="58:66" s="88" customFormat="1">
      <c r="BF37" s="91"/>
      <c r="BG37" s="91"/>
      <c r="BH37" s="91"/>
      <c r="BI37" s="91"/>
      <c r="BJ37" s="91"/>
      <c r="BK37" s="91"/>
      <c r="BL37" s="91"/>
      <c r="BM37" s="91"/>
      <c r="BN37" s="91"/>
    </row>
    <row r="38" spans="58:66" s="88" customFormat="1">
      <c r="BF38" s="91"/>
      <c r="BG38" s="91"/>
      <c r="BH38" s="91"/>
      <c r="BI38" s="91"/>
      <c r="BJ38" s="91"/>
      <c r="BK38" s="91"/>
      <c r="BL38" s="91"/>
      <c r="BM38" s="91"/>
      <c r="BN38" s="91"/>
    </row>
    <row r="39" spans="58:66" s="88" customFormat="1">
      <c r="BF39" s="91"/>
      <c r="BG39" s="91"/>
      <c r="BH39" s="91"/>
      <c r="BI39" s="91"/>
      <c r="BJ39" s="91"/>
      <c r="BK39" s="91"/>
      <c r="BL39" s="91"/>
      <c r="BM39" s="91"/>
      <c r="BN39" s="91"/>
    </row>
    <row r="40" spans="58:66" s="88" customFormat="1">
      <c r="BF40" s="91"/>
      <c r="BG40" s="91"/>
      <c r="BH40" s="91"/>
      <c r="BI40" s="91"/>
      <c r="BJ40" s="91"/>
      <c r="BK40" s="91"/>
      <c r="BL40" s="91"/>
      <c r="BM40" s="91"/>
      <c r="BN40" s="91"/>
    </row>
    <row r="41" spans="58:66" s="88" customFormat="1">
      <c r="BF41" s="91"/>
      <c r="BG41" s="91"/>
      <c r="BH41" s="91"/>
      <c r="BI41" s="91"/>
      <c r="BJ41" s="91"/>
      <c r="BK41" s="91"/>
      <c r="BL41" s="91"/>
      <c r="BM41" s="91"/>
      <c r="BN41" s="91"/>
    </row>
    <row r="42" spans="58:66" s="88" customFormat="1">
      <c r="BF42" s="91"/>
      <c r="BG42" s="91"/>
      <c r="BH42" s="91"/>
      <c r="BI42" s="91"/>
      <c r="BJ42" s="91"/>
      <c r="BK42" s="91"/>
      <c r="BL42" s="91"/>
      <c r="BM42" s="91"/>
      <c r="BN42" s="91"/>
    </row>
    <row r="43" spans="58:66" s="88" customFormat="1">
      <c r="BF43" s="91"/>
      <c r="BG43" s="91"/>
      <c r="BH43" s="91"/>
      <c r="BI43" s="91"/>
      <c r="BJ43" s="91"/>
      <c r="BK43" s="91"/>
      <c r="BL43" s="91"/>
      <c r="BM43" s="91"/>
      <c r="BN43" s="91"/>
    </row>
    <row r="44" spans="58:66" s="88" customFormat="1">
      <c r="BF44" s="91"/>
      <c r="BG44" s="91"/>
      <c r="BH44" s="91"/>
      <c r="BI44" s="91"/>
      <c r="BJ44" s="91"/>
      <c r="BK44" s="91"/>
      <c r="BL44" s="91"/>
      <c r="BM44" s="91"/>
      <c r="BN44" s="91"/>
    </row>
    <row r="45" spans="58:66" s="88" customFormat="1">
      <c r="BF45" s="91"/>
      <c r="BG45" s="91"/>
      <c r="BH45" s="91"/>
      <c r="BI45" s="91"/>
      <c r="BJ45" s="91"/>
      <c r="BK45" s="91"/>
      <c r="BL45" s="91"/>
      <c r="BM45" s="91"/>
      <c r="BN45" s="91"/>
    </row>
    <row r="46" spans="58:66" s="88" customFormat="1">
      <c r="BF46" s="91"/>
      <c r="BG46" s="91"/>
      <c r="BH46" s="91"/>
      <c r="BI46" s="91"/>
      <c r="BJ46" s="91"/>
      <c r="BK46" s="91"/>
      <c r="BL46" s="91"/>
      <c r="BM46" s="91"/>
      <c r="BN46" s="91"/>
    </row>
    <row r="47" spans="58:66" s="88" customFormat="1">
      <c r="BF47" s="91"/>
      <c r="BG47" s="91"/>
      <c r="BH47" s="91"/>
      <c r="BI47" s="91"/>
      <c r="BJ47" s="91"/>
      <c r="BK47" s="91"/>
      <c r="BL47" s="91"/>
      <c r="BM47" s="91"/>
      <c r="BN47" s="91"/>
    </row>
    <row r="48" spans="58:66" s="88" customFormat="1">
      <c r="BF48" s="91"/>
      <c r="BG48" s="91"/>
      <c r="BH48" s="91"/>
      <c r="BI48" s="91"/>
      <c r="BJ48" s="91"/>
      <c r="BK48" s="91"/>
      <c r="BL48" s="91"/>
      <c r="BM48" s="91"/>
      <c r="BN48" s="91"/>
    </row>
    <row r="49" spans="58:66" s="88" customFormat="1">
      <c r="BF49" s="91"/>
      <c r="BG49" s="91"/>
      <c r="BH49" s="91"/>
      <c r="BI49" s="91"/>
      <c r="BJ49" s="91"/>
      <c r="BK49" s="91"/>
      <c r="BL49" s="91"/>
      <c r="BM49" s="91"/>
      <c r="BN49" s="91"/>
    </row>
    <row r="50" spans="58:66" s="88" customFormat="1">
      <c r="BF50" s="91"/>
      <c r="BG50" s="91"/>
      <c r="BH50" s="91"/>
      <c r="BI50" s="91"/>
      <c r="BJ50" s="91"/>
      <c r="BK50" s="91"/>
      <c r="BL50" s="91"/>
      <c r="BM50" s="91"/>
      <c r="BN50" s="91"/>
    </row>
    <row r="51" spans="58:66" s="88" customFormat="1">
      <c r="BF51" s="91"/>
      <c r="BG51" s="91"/>
      <c r="BH51" s="91"/>
      <c r="BI51" s="91"/>
      <c r="BJ51" s="91"/>
      <c r="BK51" s="91"/>
      <c r="BL51" s="91"/>
      <c r="BM51" s="91"/>
      <c r="BN51" s="91"/>
    </row>
    <row r="52" spans="58:66" s="88" customFormat="1">
      <c r="BF52" s="91"/>
      <c r="BG52" s="91"/>
      <c r="BH52" s="91"/>
      <c r="BI52" s="91"/>
      <c r="BJ52" s="91"/>
      <c r="BK52" s="91"/>
      <c r="BL52" s="91"/>
      <c r="BM52" s="91"/>
      <c r="BN52" s="91"/>
    </row>
    <row r="53" spans="58:66" s="88" customFormat="1">
      <c r="BF53" s="91"/>
      <c r="BG53" s="91"/>
      <c r="BH53" s="91"/>
      <c r="BI53" s="91"/>
      <c r="BJ53" s="91"/>
      <c r="BK53" s="91"/>
      <c r="BL53" s="91"/>
      <c r="BM53" s="91"/>
      <c r="BN53" s="91"/>
    </row>
    <row r="54" spans="58:66" s="88" customFormat="1">
      <c r="BF54" s="91"/>
      <c r="BG54" s="91"/>
      <c r="BH54" s="91"/>
      <c r="BI54" s="91"/>
      <c r="BJ54" s="91"/>
      <c r="BK54" s="91"/>
      <c r="BL54" s="91"/>
      <c r="BM54" s="91"/>
      <c r="BN54" s="91"/>
    </row>
    <row r="55" spans="58:66" s="88" customFormat="1">
      <c r="BF55" s="91"/>
      <c r="BG55" s="91"/>
      <c r="BH55" s="91"/>
      <c r="BI55" s="91"/>
      <c r="BJ55" s="91"/>
      <c r="BK55" s="91"/>
      <c r="BL55" s="91"/>
      <c r="BM55" s="91"/>
      <c r="BN55" s="91"/>
    </row>
    <row r="56" spans="58:66" s="88" customFormat="1">
      <c r="BF56" s="91"/>
      <c r="BG56" s="91"/>
      <c r="BH56" s="91"/>
      <c r="BI56" s="91"/>
      <c r="BJ56" s="91"/>
      <c r="BK56" s="91"/>
      <c r="BL56" s="91"/>
      <c r="BM56" s="91"/>
      <c r="BN56" s="91"/>
    </row>
    <row r="57" spans="58:66" s="88" customFormat="1">
      <c r="BF57" s="91"/>
      <c r="BG57" s="91"/>
      <c r="BH57" s="91"/>
      <c r="BI57" s="91"/>
      <c r="BJ57" s="91"/>
      <c r="BK57" s="91"/>
      <c r="BL57" s="91"/>
      <c r="BM57" s="91"/>
      <c r="BN57" s="91"/>
    </row>
    <row r="58" spans="58:66" s="88" customFormat="1">
      <c r="BF58" s="91"/>
      <c r="BG58" s="91"/>
      <c r="BH58" s="91"/>
      <c r="BI58" s="91"/>
      <c r="BJ58" s="91"/>
      <c r="BK58" s="91"/>
      <c r="BL58" s="91"/>
      <c r="BM58" s="91"/>
      <c r="BN58" s="91"/>
    </row>
    <row r="59" spans="58:66" s="88" customFormat="1">
      <c r="BF59" s="91"/>
      <c r="BG59" s="91"/>
      <c r="BH59" s="91"/>
      <c r="BI59" s="91"/>
      <c r="BJ59" s="91"/>
      <c r="BK59" s="91"/>
      <c r="BL59" s="91"/>
      <c r="BM59" s="91"/>
      <c r="BN59" s="91"/>
    </row>
    <row r="60" spans="58:66" s="88" customFormat="1">
      <c r="BF60" s="91"/>
      <c r="BG60" s="91"/>
      <c r="BH60" s="91"/>
      <c r="BI60" s="91"/>
      <c r="BJ60" s="91"/>
      <c r="BK60" s="91"/>
      <c r="BL60" s="91"/>
      <c r="BM60" s="91"/>
      <c r="BN60" s="91"/>
    </row>
    <row r="61" spans="58:66" s="88" customFormat="1">
      <c r="BF61" s="91"/>
      <c r="BG61" s="91"/>
      <c r="BH61" s="91"/>
      <c r="BI61" s="91"/>
      <c r="BJ61" s="91"/>
      <c r="BK61" s="91"/>
      <c r="BL61" s="91"/>
      <c r="BM61" s="91"/>
      <c r="BN61" s="91"/>
    </row>
    <row r="62" spans="58:66" s="88" customFormat="1">
      <c r="BF62" s="91"/>
      <c r="BG62" s="91"/>
      <c r="BH62" s="91"/>
      <c r="BI62" s="91"/>
      <c r="BJ62" s="91"/>
      <c r="BK62" s="91"/>
      <c r="BL62" s="91"/>
      <c r="BM62" s="91"/>
      <c r="BN62" s="91"/>
    </row>
    <row r="63" spans="58:66" s="88" customFormat="1">
      <c r="BF63" s="91"/>
      <c r="BG63" s="91"/>
      <c r="BH63" s="91"/>
      <c r="BI63" s="91"/>
      <c r="BJ63" s="91"/>
      <c r="BK63" s="91"/>
      <c r="BL63" s="91"/>
      <c r="BM63" s="91"/>
      <c r="BN63" s="91"/>
    </row>
    <row r="64" spans="58:66" s="88" customFormat="1">
      <c r="BF64" s="91"/>
      <c r="BG64" s="91"/>
      <c r="BH64" s="91"/>
      <c r="BI64" s="91"/>
      <c r="BJ64" s="91"/>
      <c r="BK64" s="91"/>
      <c r="BL64" s="91"/>
      <c r="BM64" s="91"/>
      <c r="BN64" s="91"/>
    </row>
    <row r="65" spans="58:66" s="88" customFormat="1">
      <c r="BF65" s="91"/>
      <c r="BG65" s="91"/>
      <c r="BH65" s="91"/>
      <c r="BI65" s="91"/>
      <c r="BJ65" s="91"/>
      <c r="BK65" s="91"/>
      <c r="BL65" s="91"/>
      <c r="BM65" s="91"/>
      <c r="BN65" s="91"/>
    </row>
    <row r="66" spans="58:66" s="88" customFormat="1">
      <c r="BF66" s="91"/>
      <c r="BG66" s="91"/>
      <c r="BH66" s="91"/>
      <c r="BI66" s="91"/>
      <c r="BJ66" s="91"/>
      <c r="BK66" s="91"/>
      <c r="BL66" s="91"/>
      <c r="BM66" s="91"/>
      <c r="BN66" s="91"/>
    </row>
    <row r="67" spans="58:66" s="88" customFormat="1">
      <c r="BF67" s="91"/>
      <c r="BG67" s="91"/>
      <c r="BH67" s="91"/>
      <c r="BI67" s="91"/>
      <c r="BJ67" s="91"/>
      <c r="BK67" s="91"/>
      <c r="BL67" s="91"/>
      <c r="BM67" s="91"/>
      <c r="BN67" s="91"/>
    </row>
    <row r="68" spans="58:66" s="88" customFormat="1">
      <c r="BF68" s="91"/>
      <c r="BG68" s="91"/>
      <c r="BH68" s="91"/>
      <c r="BI68" s="91"/>
      <c r="BJ68" s="91"/>
      <c r="BK68" s="91"/>
      <c r="BL68" s="91"/>
      <c r="BM68" s="91"/>
      <c r="BN68" s="91"/>
    </row>
    <row r="69" spans="58:66" s="88" customFormat="1">
      <c r="BF69" s="91"/>
      <c r="BG69" s="91"/>
      <c r="BH69" s="91"/>
      <c r="BI69" s="91"/>
      <c r="BJ69" s="91"/>
      <c r="BK69" s="91"/>
      <c r="BL69" s="91"/>
      <c r="BM69" s="91"/>
      <c r="BN69" s="91"/>
    </row>
    <row r="70" spans="58:66" s="88" customFormat="1">
      <c r="BF70" s="91"/>
      <c r="BG70" s="91"/>
      <c r="BH70" s="91"/>
      <c r="BI70" s="91"/>
      <c r="BJ70" s="91"/>
      <c r="BK70" s="91"/>
      <c r="BL70" s="91"/>
      <c r="BM70" s="91"/>
      <c r="BN70" s="91"/>
    </row>
    <row r="71" spans="58:66" s="88" customFormat="1">
      <c r="BF71" s="91"/>
      <c r="BG71" s="91"/>
      <c r="BH71" s="91"/>
      <c r="BI71" s="91"/>
      <c r="BJ71" s="91"/>
      <c r="BK71" s="91"/>
      <c r="BL71" s="91"/>
      <c r="BM71" s="91"/>
      <c r="BN71" s="91"/>
    </row>
    <row r="72" spans="58:66" s="88" customFormat="1">
      <c r="BF72" s="91"/>
      <c r="BG72" s="91"/>
      <c r="BH72" s="91"/>
      <c r="BI72" s="91"/>
      <c r="BJ72" s="91"/>
      <c r="BK72" s="91"/>
      <c r="BL72" s="91"/>
      <c r="BM72" s="91"/>
      <c r="BN72" s="91"/>
    </row>
    <row r="73" spans="58:66" s="88" customFormat="1">
      <c r="BF73" s="91"/>
      <c r="BG73" s="91"/>
      <c r="BH73" s="91"/>
      <c r="BI73" s="91"/>
      <c r="BJ73" s="91"/>
      <c r="BK73" s="91"/>
      <c r="BL73" s="91"/>
      <c r="BM73" s="91"/>
      <c r="BN73" s="91"/>
    </row>
    <row r="74" spans="58:66" s="88" customFormat="1">
      <c r="BF74" s="91"/>
      <c r="BG74" s="91"/>
      <c r="BH74" s="91"/>
      <c r="BI74" s="91"/>
      <c r="BJ74" s="91"/>
      <c r="BK74" s="91"/>
      <c r="BL74" s="91"/>
      <c r="BM74" s="91"/>
      <c r="BN74" s="91"/>
    </row>
    <row r="75" spans="58:66" s="88" customFormat="1">
      <c r="BF75" s="91"/>
      <c r="BG75" s="91"/>
      <c r="BH75" s="91"/>
      <c r="BI75" s="91"/>
      <c r="BJ75" s="91"/>
      <c r="BK75" s="91"/>
      <c r="BL75" s="91"/>
      <c r="BM75" s="91"/>
      <c r="BN75" s="91"/>
    </row>
    <row r="76" spans="58:66" s="88" customFormat="1">
      <c r="BF76" s="91"/>
      <c r="BG76" s="91"/>
      <c r="BH76" s="91"/>
      <c r="BI76" s="91"/>
      <c r="BJ76" s="91"/>
      <c r="BK76" s="91"/>
      <c r="BL76" s="91"/>
      <c r="BM76" s="91"/>
      <c r="BN76" s="91"/>
    </row>
    <row r="77" spans="58:66" s="88" customFormat="1">
      <c r="BF77" s="91"/>
      <c r="BG77" s="91"/>
      <c r="BH77" s="91"/>
      <c r="BI77" s="91"/>
      <c r="BJ77" s="91"/>
      <c r="BK77" s="91"/>
      <c r="BL77" s="91"/>
      <c r="BM77" s="91"/>
      <c r="BN77" s="91"/>
    </row>
    <row r="78" spans="58:66" s="88" customFormat="1">
      <c r="BF78" s="91"/>
      <c r="BG78" s="91"/>
      <c r="BH78" s="91"/>
      <c r="BI78" s="91"/>
      <c r="BJ78" s="91"/>
      <c r="BK78" s="91"/>
      <c r="BL78" s="91"/>
      <c r="BM78" s="91"/>
      <c r="BN78" s="91"/>
    </row>
    <row r="79" spans="58:66" s="88" customFormat="1">
      <c r="BF79" s="91"/>
      <c r="BG79" s="91"/>
      <c r="BH79" s="91"/>
      <c r="BI79" s="91"/>
      <c r="BJ79" s="91"/>
      <c r="BK79" s="91"/>
      <c r="BL79" s="91"/>
      <c r="BM79" s="91"/>
      <c r="BN79" s="91"/>
    </row>
    <row r="80" spans="58:66" s="88" customFormat="1">
      <c r="BF80" s="91"/>
      <c r="BG80" s="91"/>
      <c r="BH80" s="91"/>
      <c r="BI80" s="91"/>
      <c r="BJ80" s="91"/>
      <c r="BK80" s="91"/>
      <c r="BL80" s="91"/>
      <c r="BM80" s="91"/>
      <c r="BN80" s="91"/>
    </row>
    <row r="81" spans="58:66" s="88" customFormat="1">
      <c r="BF81" s="91"/>
      <c r="BG81" s="91"/>
      <c r="BH81" s="91"/>
      <c r="BI81" s="91"/>
      <c r="BJ81" s="91"/>
      <c r="BK81" s="91"/>
      <c r="BL81" s="91"/>
      <c r="BM81" s="91"/>
      <c r="BN81" s="91"/>
    </row>
    <row r="82" spans="58:66" s="88" customFormat="1">
      <c r="BF82" s="91"/>
      <c r="BG82" s="91"/>
      <c r="BH82" s="91"/>
      <c r="BI82" s="91"/>
      <c r="BJ82" s="91"/>
      <c r="BK82" s="91"/>
      <c r="BL82" s="91"/>
      <c r="BM82" s="91"/>
      <c r="BN82" s="91"/>
    </row>
    <row r="83" spans="58:66" s="88" customFormat="1">
      <c r="BF83" s="91"/>
      <c r="BG83" s="91"/>
      <c r="BH83" s="91"/>
      <c r="BI83" s="91"/>
      <c r="BJ83" s="91"/>
      <c r="BK83" s="91"/>
      <c r="BL83" s="91"/>
      <c r="BM83" s="91"/>
      <c r="BN83" s="91"/>
    </row>
    <row r="84" spans="58:66" s="88" customFormat="1">
      <c r="BF84" s="91"/>
      <c r="BG84" s="91"/>
      <c r="BH84" s="91"/>
      <c r="BI84" s="91"/>
      <c r="BJ84" s="91"/>
      <c r="BK84" s="91"/>
      <c r="BL84" s="91"/>
      <c r="BM84" s="91"/>
      <c r="BN84" s="91"/>
    </row>
    <row r="85" spans="58:66" s="88" customFormat="1">
      <c r="BF85" s="91"/>
      <c r="BG85" s="91"/>
      <c r="BH85" s="91"/>
      <c r="BI85" s="91"/>
      <c r="BJ85" s="91"/>
      <c r="BK85" s="91"/>
      <c r="BL85" s="91"/>
      <c r="BM85" s="91"/>
      <c r="BN85" s="91"/>
    </row>
    <row r="86" spans="58:66" s="88" customFormat="1">
      <c r="BF86" s="91"/>
      <c r="BG86" s="91"/>
      <c r="BH86" s="91"/>
      <c r="BI86" s="91"/>
      <c r="BJ86" s="91"/>
      <c r="BK86" s="91"/>
      <c r="BL86" s="91"/>
      <c r="BM86" s="91"/>
      <c r="BN86" s="91"/>
    </row>
    <row r="87" spans="58:66" s="88" customFormat="1">
      <c r="BF87" s="91"/>
      <c r="BG87" s="91"/>
      <c r="BH87" s="91"/>
      <c r="BI87" s="91"/>
      <c r="BJ87" s="91"/>
      <c r="BK87" s="91"/>
      <c r="BL87" s="91"/>
      <c r="BM87" s="91"/>
      <c r="BN87" s="91"/>
    </row>
    <row r="88" spans="58:66" s="88" customFormat="1">
      <c r="BF88" s="91"/>
      <c r="BG88" s="91"/>
      <c r="BH88" s="91"/>
      <c r="BI88" s="91"/>
      <c r="BJ88" s="91"/>
      <c r="BK88" s="91"/>
      <c r="BL88" s="91"/>
      <c r="BM88" s="91"/>
      <c r="BN88" s="91"/>
    </row>
    <row r="89" spans="58:66" s="88" customFormat="1">
      <c r="BF89" s="91"/>
      <c r="BG89" s="91"/>
      <c r="BH89" s="91"/>
      <c r="BI89" s="91"/>
      <c r="BJ89" s="91"/>
      <c r="BK89" s="91"/>
      <c r="BL89" s="91"/>
      <c r="BM89" s="91"/>
      <c r="BN89" s="91"/>
    </row>
    <row r="90" spans="58:66" s="88" customFormat="1">
      <c r="BF90" s="91"/>
      <c r="BG90" s="91"/>
      <c r="BH90" s="91"/>
      <c r="BI90" s="91"/>
      <c r="BJ90" s="91"/>
      <c r="BK90" s="91"/>
      <c r="BL90" s="91"/>
      <c r="BM90" s="91"/>
      <c r="BN90" s="91"/>
    </row>
    <row r="91" spans="58:66" s="88" customFormat="1">
      <c r="BF91" s="91"/>
      <c r="BG91" s="91"/>
      <c r="BH91" s="91"/>
      <c r="BI91" s="91"/>
      <c r="BJ91" s="91"/>
      <c r="BK91" s="91"/>
      <c r="BL91" s="91"/>
      <c r="BM91" s="91"/>
      <c r="BN91" s="91"/>
    </row>
    <row r="92" spans="58:66" s="88" customFormat="1">
      <c r="BF92" s="91"/>
      <c r="BG92" s="91"/>
      <c r="BH92" s="91"/>
      <c r="BI92" s="91"/>
      <c r="BJ92" s="91"/>
      <c r="BK92" s="91"/>
      <c r="BL92" s="91"/>
      <c r="BM92" s="91"/>
      <c r="BN92" s="91"/>
    </row>
    <row r="93" spans="58:66" s="88" customFormat="1">
      <c r="BF93" s="91"/>
      <c r="BG93" s="91"/>
      <c r="BH93" s="91"/>
      <c r="BI93" s="91"/>
      <c r="BJ93" s="91"/>
      <c r="BK93" s="91"/>
      <c r="BL93" s="91"/>
      <c r="BM93" s="91"/>
      <c r="BN93" s="91"/>
    </row>
    <row r="94" spans="58:66" s="88" customFormat="1">
      <c r="BF94" s="91"/>
      <c r="BG94" s="91"/>
      <c r="BH94" s="91"/>
      <c r="BI94" s="91"/>
      <c r="BJ94" s="91"/>
      <c r="BK94" s="91"/>
      <c r="BL94" s="91"/>
      <c r="BM94" s="91"/>
      <c r="BN94" s="91"/>
    </row>
    <row r="95" spans="58:66" s="88" customFormat="1">
      <c r="BF95" s="91"/>
      <c r="BG95" s="91"/>
      <c r="BH95" s="91"/>
      <c r="BI95" s="91"/>
      <c r="BJ95" s="91"/>
      <c r="BK95" s="91"/>
      <c r="BL95" s="91"/>
      <c r="BM95" s="91"/>
      <c r="BN95" s="91"/>
    </row>
    <row r="96" spans="58:66" s="88" customFormat="1">
      <c r="BF96" s="91"/>
      <c r="BG96" s="91"/>
      <c r="BH96" s="91"/>
      <c r="BI96" s="91"/>
      <c r="BJ96" s="91"/>
      <c r="BK96" s="91"/>
      <c r="BL96" s="91"/>
      <c r="BM96" s="91"/>
      <c r="BN96" s="91"/>
    </row>
    <row r="97" spans="58:66" s="88" customFormat="1">
      <c r="BF97" s="91"/>
      <c r="BG97" s="91"/>
      <c r="BH97" s="91"/>
      <c r="BI97" s="91"/>
      <c r="BJ97" s="91"/>
      <c r="BK97" s="91"/>
      <c r="BL97" s="91"/>
      <c r="BM97" s="91"/>
      <c r="BN97" s="91"/>
    </row>
    <row r="98" spans="58:66" s="88" customFormat="1">
      <c r="BF98" s="91"/>
      <c r="BG98" s="91"/>
      <c r="BH98" s="91"/>
      <c r="BI98" s="91"/>
      <c r="BJ98" s="91"/>
      <c r="BK98" s="91"/>
      <c r="BL98" s="91"/>
      <c r="BM98" s="91"/>
      <c r="BN98" s="91"/>
    </row>
    <row r="99" spans="58:66" s="88" customFormat="1">
      <c r="BF99" s="91"/>
      <c r="BG99" s="91"/>
      <c r="BH99" s="91"/>
      <c r="BI99" s="91"/>
      <c r="BJ99" s="91"/>
      <c r="BK99" s="91"/>
      <c r="BL99" s="91"/>
      <c r="BM99" s="91"/>
      <c r="BN99" s="91"/>
    </row>
    <row r="100" spans="58:66" s="88" customFormat="1">
      <c r="BF100" s="91"/>
      <c r="BG100" s="91"/>
      <c r="BH100" s="91"/>
      <c r="BI100" s="91"/>
      <c r="BJ100" s="91"/>
      <c r="BK100" s="91"/>
      <c r="BL100" s="91"/>
      <c r="BM100" s="91"/>
      <c r="BN100" s="91"/>
    </row>
    <row r="101" spans="58:66" s="88" customFormat="1">
      <c r="BF101" s="91"/>
      <c r="BG101" s="91"/>
      <c r="BH101" s="91"/>
      <c r="BI101" s="91"/>
      <c r="BJ101" s="91"/>
      <c r="BK101" s="91"/>
      <c r="BL101" s="91"/>
      <c r="BM101" s="91"/>
      <c r="BN101" s="91"/>
    </row>
    <row r="102" spans="58:66" s="88" customFormat="1">
      <c r="BF102" s="91"/>
      <c r="BG102" s="91"/>
      <c r="BH102" s="91"/>
      <c r="BI102" s="91"/>
      <c r="BJ102" s="91"/>
      <c r="BK102" s="91"/>
      <c r="BL102" s="91"/>
      <c r="BM102" s="91"/>
      <c r="BN102" s="91"/>
    </row>
    <row r="103" spans="58:66" s="88" customFormat="1">
      <c r="BF103" s="91"/>
      <c r="BG103" s="91"/>
      <c r="BH103" s="91"/>
      <c r="BI103" s="91"/>
      <c r="BJ103" s="91"/>
      <c r="BK103" s="91"/>
      <c r="BL103" s="91"/>
      <c r="BM103" s="91"/>
      <c r="BN103" s="91"/>
    </row>
    <row r="104" spans="58:66" s="88" customFormat="1">
      <c r="BF104" s="91"/>
      <c r="BG104" s="91"/>
      <c r="BH104" s="91"/>
      <c r="BI104" s="91"/>
      <c r="BJ104" s="91"/>
      <c r="BK104" s="91"/>
      <c r="BL104" s="91"/>
      <c r="BM104" s="91"/>
      <c r="BN104" s="91"/>
    </row>
    <row r="105" spans="58:66" s="88" customFormat="1">
      <c r="BF105" s="91"/>
      <c r="BG105" s="91"/>
      <c r="BH105" s="91"/>
      <c r="BI105" s="91"/>
      <c r="BJ105" s="91"/>
      <c r="BK105" s="91"/>
      <c r="BL105" s="91"/>
      <c r="BM105" s="91"/>
      <c r="BN105" s="91"/>
    </row>
    <row r="106" spans="58:66" s="88" customFormat="1">
      <c r="BF106" s="91"/>
      <c r="BG106" s="91"/>
      <c r="BH106" s="91"/>
      <c r="BI106" s="91"/>
      <c r="BJ106" s="91"/>
      <c r="BK106" s="91"/>
      <c r="BL106" s="91"/>
      <c r="BM106" s="91"/>
      <c r="BN106" s="91"/>
    </row>
    <row r="107" spans="58:66" s="88" customFormat="1">
      <c r="BF107" s="91"/>
      <c r="BG107" s="91"/>
      <c r="BH107" s="91"/>
      <c r="BI107" s="91"/>
      <c r="BJ107" s="91"/>
      <c r="BK107" s="91"/>
      <c r="BL107" s="91"/>
      <c r="BM107" s="91"/>
      <c r="BN107" s="91"/>
    </row>
    <row r="108" spans="58:66" s="88" customFormat="1">
      <c r="BF108" s="91"/>
      <c r="BG108" s="91"/>
      <c r="BH108" s="91"/>
      <c r="BI108" s="91"/>
      <c r="BJ108" s="91"/>
      <c r="BK108" s="91"/>
      <c r="BL108" s="91"/>
      <c r="BM108" s="91"/>
      <c r="BN108" s="91"/>
    </row>
    <row r="109" spans="58:66" s="88" customFormat="1">
      <c r="BF109" s="91"/>
      <c r="BG109" s="91"/>
      <c r="BH109" s="91"/>
      <c r="BI109" s="91"/>
      <c r="BJ109" s="91"/>
      <c r="BK109" s="91"/>
      <c r="BL109" s="91"/>
      <c r="BM109" s="91"/>
      <c r="BN109" s="91"/>
    </row>
    <row r="110" spans="58:66" s="88" customFormat="1">
      <c r="BF110" s="91"/>
      <c r="BG110" s="91"/>
      <c r="BH110" s="91"/>
      <c r="BI110" s="91"/>
      <c r="BJ110" s="91"/>
      <c r="BK110" s="91"/>
      <c r="BL110" s="91"/>
      <c r="BM110" s="91"/>
      <c r="BN110" s="91"/>
    </row>
    <row r="111" spans="58:66" s="88" customFormat="1">
      <c r="BF111" s="91"/>
      <c r="BG111" s="91"/>
      <c r="BH111" s="91"/>
      <c r="BI111" s="91"/>
      <c r="BJ111" s="91"/>
      <c r="BK111" s="91"/>
      <c r="BL111" s="91"/>
      <c r="BM111" s="91"/>
      <c r="BN111" s="91"/>
    </row>
    <row r="112" spans="58:66" s="88" customFormat="1">
      <c r="BF112" s="91"/>
      <c r="BG112" s="91"/>
      <c r="BH112" s="91"/>
      <c r="BI112" s="91"/>
      <c r="BJ112" s="91"/>
      <c r="BK112" s="91"/>
      <c r="BL112" s="91"/>
      <c r="BM112" s="91"/>
      <c r="BN112" s="91"/>
    </row>
    <row r="113" spans="58:66" s="88" customFormat="1">
      <c r="BF113" s="91"/>
      <c r="BG113" s="91"/>
      <c r="BH113" s="91"/>
      <c r="BI113" s="91"/>
      <c r="BJ113" s="91"/>
      <c r="BK113" s="91"/>
      <c r="BL113" s="91"/>
      <c r="BM113" s="91"/>
      <c r="BN113" s="91"/>
    </row>
    <row r="114" spans="58:66" s="88" customFormat="1">
      <c r="BF114" s="91"/>
      <c r="BG114" s="91"/>
      <c r="BH114" s="91"/>
      <c r="BI114" s="91"/>
      <c r="BJ114" s="91"/>
      <c r="BK114" s="91"/>
      <c r="BL114" s="91"/>
      <c r="BM114" s="91"/>
      <c r="BN114" s="91"/>
    </row>
    <row r="115" spans="58:66" s="88" customFormat="1">
      <c r="BF115" s="91"/>
      <c r="BG115" s="91"/>
      <c r="BH115" s="91"/>
      <c r="BI115" s="91"/>
      <c r="BJ115" s="91"/>
      <c r="BK115" s="91"/>
      <c r="BL115" s="91"/>
      <c r="BM115" s="91"/>
      <c r="BN115" s="91"/>
    </row>
    <row r="116" spans="58:66" s="88" customFormat="1">
      <c r="BF116" s="91"/>
      <c r="BG116" s="91"/>
      <c r="BH116" s="91"/>
      <c r="BI116" s="91"/>
      <c r="BJ116" s="91"/>
      <c r="BK116" s="91"/>
      <c r="BL116" s="91"/>
      <c r="BM116" s="91"/>
      <c r="BN116" s="91"/>
    </row>
    <row r="117" spans="58:66" s="88" customFormat="1">
      <c r="BF117" s="91"/>
      <c r="BG117" s="91"/>
      <c r="BH117" s="91"/>
      <c r="BI117" s="91"/>
      <c r="BJ117" s="91"/>
      <c r="BK117" s="91"/>
      <c r="BL117" s="91"/>
      <c r="BM117" s="91"/>
      <c r="BN117" s="91"/>
    </row>
    <row r="118" spans="58:66" s="88" customFormat="1">
      <c r="BF118" s="91"/>
      <c r="BG118" s="91"/>
      <c r="BH118" s="91"/>
      <c r="BI118" s="91"/>
      <c r="BJ118" s="91"/>
      <c r="BK118" s="91"/>
      <c r="BL118" s="91"/>
      <c r="BM118" s="91"/>
      <c r="BN118" s="91"/>
    </row>
    <row r="119" spans="58:66" s="88" customFormat="1">
      <c r="BF119" s="91"/>
      <c r="BG119" s="91"/>
      <c r="BH119" s="91"/>
      <c r="BI119" s="91"/>
      <c r="BJ119" s="91"/>
      <c r="BK119" s="91"/>
      <c r="BL119" s="91"/>
      <c r="BM119" s="91"/>
      <c r="BN119" s="91"/>
    </row>
    <row r="120" spans="58:66" s="88" customFormat="1">
      <c r="BF120" s="91"/>
      <c r="BG120" s="91"/>
      <c r="BH120" s="91"/>
      <c r="BI120" s="91"/>
      <c r="BJ120" s="91"/>
      <c r="BK120" s="91"/>
      <c r="BL120" s="91"/>
      <c r="BM120" s="91"/>
      <c r="BN120" s="91"/>
    </row>
    <row r="121" spans="58:66" s="88" customFormat="1">
      <c r="BF121" s="91"/>
      <c r="BG121" s="91"/>
      <c r="BH121" s="91"/>
      <c r="BI121" s="91"/>
      <c r="BJ121" s="91"/>
      <c r="BK121" s="91"/>
      <c r="BL121" s="91"/>
      <c r="BM121" s="91"/>
      <c r="BN121" s="91"/>
    </row>
    <row r="122" spans="58:66" s="88" customFormat="1">
      <c r="BF122" s="91"/>
      <c r="BG122" s="91"/>
      <c r="BH122" s="91"/>
      <c r="BI122" s="91"/>
      <c r="BJ122" s="91"/>
      <c r="BK122" s="91"/>
      <c r="BL122" s="91"/>
      <c r="BM122" s="91"/>
      <c r="BN122" s="91"/>
    </row>
    <row r="123" spans="58:66" s="88" customFormat="1">
      <c r="BF123" s="91"/>
      <c r="BG123" s="91"/>
      <c r="BH123" s="91"/>
      <c r="BI123" s="91"/>
      <c r="BJ123" s="91"/>
      <c r="BK123" s="91"/>
      <c r="BL123" s="91"/>
      <c r="BM123" s="91"/>
      <c r="BN123" s="91"/>
    </row>
    <row r="124" spans="58:66" s="88" customFormat="1">
      <c r="BF124" s="91"/>
      <c r="BG124" s="91"/>
      <c r="BH124" s="91"/>
      <c r="BI124" s="91"/>
      <c r="BJ124" s="91"/>
      <c r="BK124" s="91"/>
      <c r="BL124" s="91"/>
      <c r="BM124" s="91"/>
      <c r="BN124" s="91"/>
    </row>
    <row r="125" spans="58:66" s="88" customFormat="1">
      <c r="BF125" s="91"/>
      <c r="BG125" s="91"/>
      <c r="BH125" s="91"/>
      <c r="BI125" s="91"/>
      <c r="BJ125" s="91"/>
      <c r="BK125" s="91"/>
      <c r="BL125" s="91"/>
      <c r="BM125" s="91"/>
      <c r="BN125" s="91"/>
    </row>
    <row r="126" spans="58:66" s="88" customFormat="1">
      <c r="BF126" s="91"/>
      <c r="BG126" s="91"/>
      <c r="BH126" s="91"/>
      <c r="BI126" s="91"/>
      <c r="BJ126" s="91"/>
      <c r="BK126" s="91"/>
      <c r="BL126" s="91"/>
      <c r="BM126" s="91"/>
      <c r="BN126" s="91"/>
    </row>
    <row r="127" spans="58:66" s="88" customFormat="1">
      <c r="BF127" s="91"/>
      <c r="BG127" s="91"/>
      <c r="BH127" s="91"/>
      <c r="BI127" s="91"/>
      <c r="BJ127" s="91"/>
      <c r="BK127" s="91"/>
      <c r="BL127" s="91"/>
      <c r="BM127" s="91"/>
      <c r="BN127" s="91"/>
    </row>
    <row r="128" spans="58:66" s="88" customFormat="1">
      <c r="BF128" s="91"/>
      <c r="BG128" s="91"/>
      <c r="BH128" s="91"/>
      <c r="BI128" s="91"/>
      <c r="BJ128" s="91"/>
      <c r="BK128" s="91"/>
      <c r="BL128" s="91"/>
      <c r="BM128" s="91"/>
      <c r="BN128" s="91"/>
    </row>
    <row r="129" spans="58:66" s="88" customFormat="1">
      <c r="BF129" s="91"/>
      <c r="BG129" s="91"/>
      <c r="BH129" s="91"/>
      <c r="BI129" s="91"/>
      <c r="BJ129" s="91"/>
      <c r="BK129" s="91"/>
      <c r="BL129" s="91"/>
      <c r="BM129" s="91"/>
      <c r="BN129" s="91"/>
    </row>
    <row r="130" spans="58:66" s="88" customFormat="1">
      <c r="BF130" s="91"/>
      <c r="BG130" s="91"/>
      <c r="BH130" s="91"/>
      <c r="BI130" s="91"/>
      <c r="BJ130" s="91"/>
      <c r="BK130" s="91"/>
      <c r="BL130" s="91"/>
      <c r="BM130" s="91"/>
      <c r="BN130" s="91"/>
    </row>
    <row r="131" spans="58:66" s="88" customFormat="1">
      <c r="BF131" s="91"/>
      <c r="BG131" s="91"/>
      <c r="BH131" s="91"/>
      <c r="BI131" s="91"/>
      <c r="BJ131" s="91"/>
      <c r="BK131" s="91"/>
      <c r="BL131" s="91"/>
      <c r="BM131" s="91"/>
      <c r="BN131" s="91"/>
    </row>
    <row r="132" spans="58:66" s="88" customFormat="1">
      <c r="BF132" s="91"/>
      <c r="BG132" s="91"/>
      <c r="BH132" s="91"/>
      <c r="BI132" s="91"/>
      <c r="BJ132" s="91"/>
      <c r="BK132" s="91"/>
      <c r="BL132" s="91"/>
      <c r="BM132" s="91"/>
      <c r="BN132" s="91"/>
    </row>
    <row r="133" spans="58:66" s="88" customFormat="1">
      <c r="BF133" s="91"/>
      <c r="BG133" s="91"/>
      <c r="BH133" s="91"/>
      <c r="BI133" s="91"/>
      <c r="BJ133" s="91"/>
      <c r="BK133" s="91"/>
      <c r="BL133" s="91"/>
      <c r="BM133" s="91"/>
      <c r="BN133" s="91"/>
    </row>
    <row r="134" spans="58:66" s="88" customFormat="1">
      <c r="BF134" s="91"/>
      <c r="BG134" s="91"/>
      <c r="BH134" s="91"/>
      <c r="BI134" s="91"/>
      <c r="BJ134" s="91"/>
      <c r="BK134" s="91"/>
      <c r="BL134" s="91"/>
      <c r="BM134" s="91"/>
      <c r="BN134" s="91"/>
    </row>
    <row r="135" spans="58:66" s="88" customFormat="1">
      <c r="BF135" s="91"/>
      <c r="BG135" s="91"/>
      <c r="BH135" s="91"/>
      <c r="BI135" s="91"/>
      <c r="BJ135" s="91"/>
      <c r="BK135" s="91"/>
      <c r="BL135" s="91"/>
      <c r="BM135" s="91"/>
      <c r="BN135" s="91"/>
    </row>
    <row r="136" spans="58:66" s="88" customFormat="1">
      <c r="BF136" s="91"/>
      <c r="BG136" s="91"/>
      <c r="BH136" s="91"/>
      <c r="BI136" s="91"/>
      <c r="BJ136" s="91"/>
      <c r="BK136" s="91"/>
      <c r="BL136" s="91"/>
      <c r="BM136" s="91"/>
      <c r="BN136" s="91"/>
    </row>
    <row r="137" spans="58:66" s="88" customFormat="1">
      <c r="BF137" s="91"/>
      <c r="BG137" s="91"/>
      <c r="BH137" s="91"/>
      <c r="BI137" s="91"/>
      <c r="BJ137" s="91"/>
      <c r="BK137" s="91"/>
      <c r="BL137" s="91"/>
      <c r="BM137" s="91"/>
      <c r="BN137" s="91"/>
    </row>
    <row r="138" spans="58:66" s="88" customFormat="1">
      <c r="BF138" s="91"/>
      <c r="BG138" s="91"/>
      <c r="BH138" s="91"/>
      <c r="BI138" s="91"/>
      <c r="BJ138" s="91"/>
      <c r="BK138" s="91"/>
      <c r="BL138" s="91"/>
      <c r="BM138" s="91"/>
      <c r="BN138" s="91"/>
    </row>
    <row r="139" spans="58:66" s="88" customFormat="1">
      <c r="BF139" s="91"/>
      <c r="BG139" s="91"/>
      <c r="BH139" s="91"/>
      <c r="BI139" s="91"/>
      <c r="BJ139" s="91"/>
      <c r="BK139" s="91"/>
      <c r="BL139" s="91"/>
      <c r="BM139" s="91"/>
      <c r="BN139" s="91"/>
    </row>
    <row r="140" spans="58:66" s="88" customFormat="1">
      <c r="BF140" s="91"/>
      <c r="BG140" s="91"/>
      <c r="BH140" s="91"/>
      <c r="BI140" s="91"/>
      <c r="BJ140" s="91"/>
      <c r="BK140" s="91"/>
      <c r="BL140" s="91"/>
      <c r="BM140" s="91"/>
      <c r="BN140" s="91"/>
    </row>
    <row r="141" spans="58:66" s="88" customFormat="1">
      <c r="BF141" s="91"/>
      <c r="BG141" s="91"/>
      <c r="BH141" s="91"/>
      <c r="BI141" s="91"/>
      <c r="BJ141" s="91"/>
      <c r="BK141" s="91"/>
      <c r="BL141" s="91"/>
      <c r="BM141" s="91"/>
      <c r="BN141" s="91"/>
    </row>
    <row r="142" spans="58:66" s="88" customFormat="1">
      <c r="BF142" s="91"/>
      <c r="BG142" s="91"/>
      <c r="BH142" s="91"/>
      <c r="BI142" s="91"/>
      <c r="BJ142" s="91"/>
      <c r="BK142" s="91"/>
      <c r="BL142" s="91"/>
      <c r="BM142" s="91"/>
      <c r="BN142" s="91"/>
    </row>
    <row r="143" spans="58:66" s="88" customFormat="1">
      <c r="BF143" s="91"/>
      <c r="BG143" s="91"/>
      <c r="BH143" s="91"/>
      <c r="BI143" s="91"/>
      <c r="BJ143" s="91"/>
      <c r="BK143" s="91"/>
      <c r="BL143" s="91"/>
      <c r="BM143" s="91"/>
      <c r="BN143" s="91"/>
    </row>
    <row r="144" spans="58:66" s="88" customFormat="1">
      <c r="BF144" s="91"/>
      <c r="BG144" s="91"/>
      <c r="BH144" s="91"/>
      <c r="BI144" s="91"/>
      <c r="BJ144" s="91"/>
      <c r="BK144" s="91"/>
      <c r="BL144" s="91"/>
      <c r="BM144" s="91"/>
      <c r="BN144" s="91"/>
    </row>
    <row r="145" spans="58:66" s="88" customFormat="1">
      <c r="BF145" s="91"/>
      <c r="BG145" s="91"/>
      <c r="BH145" s="91"/>
      <c r="BI145" s="91"/>
      <c r="BJ145" s="91"/>
      <c r="BK145" s="91"/>
      <c r="BL145" s="91"/>
      <c r="BM145" s="91"/>
      <c r="BN145" s="91"/>
    </row>
    <row r="146" spans="58:66" s="88" customFormat="1">
      <c r="BF146" s="91"/>
      <c r="BG146" s="91"/>
      <c r="BH146" s="91"/>
      <c r="BI146" s="91"/>
      <c r="BJ146" s="91"/>
      <c r="BK146" s="91"/>
      <c r="BL146" s="91"/>
      <c r="BM146" s="91"/>
      <c r="BN146" s="91"/>
    </row>
    <row r="147" spans="58:66" s="88" customFormat="1">
      <c r="BF147" s="91"/>
      <c r="BG147" s="91"/>
      <c r="BH147" s="91"/>
      <c r="BI147" s="91"/>
      <c r="BJ147" s="91"/>
      <c r="BK147" s="91"/>
      <c r="BL147" s="91"/>
      <c r="BM147" s="91"/>
      <c r="BN147" s="91"/>
    </row>
    <row r="148" spans="58:66" s="88" customFormat="1">
      <c r="BF148" s="91"/>
      <c r="BG148" s="91"/>
      <c r="BH148" s="91"/>
      <c r="BI148" s="91"/>
      <c r="BJ148" s="91"/>
      <c r="BK148" s="91"/>
      <c r="BL148" s="91"/>
      <c r="BM148" s="91"/>
      <c r="BN148" s="91"/>
    </row>
    <row r="149" spans="58:66" s="88" customFormat="1">
      <c r="BF149" s="91"/>
      <c r="BG149" s="91"/>
      <c r="BH149" s="91"/>
      <c r="BI149" s="91"/>
      <c r="BJ149" s="91"/>
      <c r="BK149" s="91"/>
      <c r="BL149" s="91"/>
      <c r="BM149" s="91"/>
      <c r="BN149" s="91"/>
    </row>
    <row r="150" spans="58:66" s="88" customFormat="1">
      <c r="BF150" s="91"/>
      <c r="BG150" s="91"/>
      <c r="BH150" s="91"/>
      <c r="BI150" s="91"/>
      <c r="BJ150" s="91"/>
      <c r="BK150" s="91"/>
      <c r="BL150" s="91"/>
      <c r="BM150" s="91"/>
      <c r="BN150" s="91"/>
    </row>
    <row r="151" spans="58:66" s="88" customFormat="1">
      <c r="BF151" s="91"/>
      <c r="BG151" s="91"/>
      <c r="BH151" s="91"/>
      <c r="BI151" s="91"/>
      <c r="BJ151" s="91"/>
      <c r="BK151" s="91"/>
      <c r="BL151" s="91"/>
      <c r="BM151" s="91"/>
      <c r="BN151" s="91"/>
    </row>
    <row r="152" spans="58:66" s="88" customFormat="1">
      <c r="BF152" s="91"/>
      <c r="BG152" s="91"/>
      <c r="BH152" s="91"/>
      <c r="BI152" s="91"/>
      <c r="BJ152" s="91"/>
      <c r="BK152" s="91"/>
      <c r="BL152" s="91"/>
      <c r="BM152" s="91"/>
      <c r="BN152" s="91"/>
    </row>
    <row r="153" spans="58:66" s="88" customFormat="1">
      <c r="BF153" s="91"/>
      <c r="BG153" s="91"/>
      <c r="BH153" s="91"/>
      <c r="BI153" s="91"/>
      <c r="BJ153" s="91"/>
      <c r="BK153" s="91"/>
      <c r="BL153" s="91"/>
      <c r="BM153" s="91"/>
      <c r="BN153" s="91"/>
    </row>
    <row r="154" spans="58:66" s="88" customFormat="1">
      <c r="BF154" s="91"/>
      <c r="BG154" s="91"/>
      <c r="BH154" s="91"/>
      <c r="BI154" s="91"/>
      <c r="BJ154" s="91"/>
      <c r="BK154" s="91"/>
      <c r="BL154" s="91"/>
      <c r="BM154" s="91"/>
      <c r="BN154" s="91"/>
    </row>
    <row r="155" spans="58:66" s="88" customFormat="1">
      <c r="BF155" s="91"/>
      <c r="BG155" s="91"/>
      <c r="BH155" s="91"/>
      <c r="BI155" s="91"/>
      <c r="BJ155" s="91"/>
      <c r="BK155" s="91"/>
      <c r="BL155" s="91"/>
      <c r="BM155" s="91"/>
      <c r="BN155" s="91"/>
    </row>
    <row r="156" spans="58:66" s="88" customFormat="1">
      <c r="BF156" s="91"/>
      <c r="BG156" s="91"/>
      <c r="BH156" s="91"/>
      <c r="BI156" s="91"/>
      <c r="BJ156" s="91"/>
      <c r="BK156" s="91"/>
      <c r="BL156" s="91"/>
      <c r="BM156" s="91"/>
      <c r="BN156" s="91"/>
    </row>
    <row r="157" spans="58:66" s="88" customFormat="1">
      <c r="BF157" s="91"/>
      <c r="BG157" s="91"/>
      <c r="BH157" s="91"/>
      <c r="BI157" s="91"/>
      <c r="BJ157" s="91"/>
      <c r="BK157" s="91"/>
      <c r="BL157" s="91"/>
      <c r="BM157" s="91"/>
      <c r="BN157" s="91"/>
    </row>
    <row r="158" spans="58:66" s="88" customFormat="1">
      <c r="BF158" s="91"/>
      <c r="BG158" s="91"/>
      <c r="BH158" s="91"/>
      <c r="BI158" s="91"/>
      <c r="BJ158" s="91"/>
      <c r="BK158" s="91"/>
      <c r="BL158" s="91"/>
      <c r="BM158" s="91"/>
      <c r="BN158" s="91"/>
    </row>
    <row r="159" spans="58:66" s="88" customFormat="1">
      <c r="BF159" s="91"/>
      <c r="BG159" s="91"/>
      <c r="BH159" s="91"/>
      <c r="BI159" s="91"/>
      <c r="BJ159" s="91"/>
      <c r="BK159" s="91"/>
      <c r="BL159" s="91"/>
      <c r="BM159" s="91"/>
      <c r="BN159" s="91"/>
    </row>
    <row r="160" spans="58:66" s="88" customFormat="1">
      <c r="BF160" s="91"/>
      <c r="BG160" s="91"/>
      <c r="BH160" s="91"/>
      <c r="BI160" s="91"/>
      <c r="BJ160" s="91"/>
      <c r="BK160" s="91"/>
      <c r="BL160" s="91"/>
      <c r="BM160" s="91"/>
      <c r="BN160" s="91"/>
    </row>
    <row r="161" spans="58:66" s="88" customFormat="1">
      <c r="BF161" s="91"/>
      <c r="BG161" s="91"/>
      <c r="BH161" s="91"/>
      <c r="BI161" s="91"/>
      <c r="BJ161" s="91"/>
      <c r="BK161" s="91"/>
      <c r="BL161" s="91"/>
      <c r="BM161" s="91"/>
      <c r="BN161" s="91"/>
    </row>
    <row r="162" spans="58:66" s="88" customFormat="1">
      <c r="BF162" s="91"/>
      <c r="BG162" s="91"/>
      <c r="BH162" s="91"/>
      <c r="BI162" s="91"/>
      <c r="BJ162" s="91"/>
      <c r="BK162" s="91"/>
      <c r="BL162" s="91"/>
      <c r="BM162" s="91"/>
      <c r="BN162" s="91"/>
    </row>
    <row r="163" spans="58:66" s="88" customFormat="1">
      <c r="BF163" s="91"/>
      <c r="BG163" s="91"/>
      <c r="BH163" s="91"/>
      <c r="BI163" s="91"/>
      <c r="BJ163" s="91"/>
      <c r="BK163" s="91"/>
      <c r="BL163" s="91"/>
      <c r="BM163" s="91"/>
      <c r="BN163" s="91"/>
    </row>
    <row r="164" spans="58:66" s="88" customFormat="1">
      <c r="BF164" s="91"/>
      <c r="BG164" s="91"/>
      <c r="BH164" s="91"/>
      <c r="BI164" s="91"/>
      <c r="BJ164" s="91"/>
      <c r="BK164" s="91"/>
      <c r="BL164" s="91"/>
      <c r="BM164" s="91"/>
      <c r="BN164" s="91"/>
    </row>
    <row r="165" spans="58:66" s="88" customFormat="1">
      <c r="BF165" s="91"/>
      <c r="BG165" s="91"/>
      <c r="BH165" s="91"/>
      <c r="BI165" s="91"/>
      <c r="BJ165" s="91"/>
      <c r="BK165" s="91"/>
      <c r="BL165" s="91"/>
      <c r="BM165" s="91"/>
      <c r="BN165" s="91"/>
    </row>
    <row r="166" spans="58:66" s="88" customFormat="1">
      <c r="BF166" s="91"/>
      <c r="BG166" s="91"/>
      <c r="BH166" s="91"/>
      <c r="BI166" s="91"/>
      <c r="BJ166" s="91"/>
      <c r="BK166" s="91"/>
      <c r="BL166" s="91"/>
      <c r="BM166" s="91"/>
      <c r="BN166" s="91"/>
    </row>
    <row r="167" spans="58:66" s="88" customFormat="1">
      <c r="BF167" s="91"/>
      <c r="BG167" s="91"/>
      <c r="BH167" s="91"/>
      <c r="BI167" s="91"/>
      <c r="BJ167" s="91"/>
      <c r="BK167" s="91"/>
      <c r="BL167" s="91"/>
      <c r="BM167" s="91"/>
      <c r="BN167" s="91"/>
    </row>
    <row r="168" spans="58:66" s="88" customFormat="1">
      <c r="BF168" s="91"/>
      <c r="BG168" s="91"/>
      <c r="BH168" s="91"/>
      <c r="BI168" s="91"/>
      <c r="BJ168" s="91"/>
      <c r="BK168" s="91"/>
      <c r="BL168" s="91"/>
      <c r="BM168" s="91"/>
      <c r="BN168" s="91"/>
    </row>
    <row r="169" spans="58:66" s="88" customFormat="1">
      <c r="BF169" s="91"/>
      <c r="BG169" s="91"/>
      <c r="BH169" s="91"/>
      <c r="BI169" s="91"/>
      <c r="BJ169" s="91"/>
      <c r="BK169" s="91"/>
      <c r="BL169" s="91"/>
      <c r="BM169" s="91"/>
      <c r="BN169" s="91"/>
    </row>
    <row r="170" spans="58:66" s="88" customFormat="1">
      <c r="BF170" s="91"/>
      <c r="BG170" s="91"/>
      <c r="BH170" s="91"/>
      <c r="BI170" s="91"/>
      <c r="BJ170" s="91"/>
      <c r="BK170" s="91"/>
      <c r="BL170" s="91"/>
      <c r="BM170" s="91"/>
      <c r="BN170" s="91"/>
    </row>
    <row r="171" spans="58:66" s="88" customFormat="1">
      <c r="BF171" s="91"/>
      <c r="BG171" s="91"/>
      <c r="BH171" s="91"/>
      <c r="BI171" s="91"/>
      <c r="BJ171" s="91"/>
      <c r="BK171" s="91"/>
      <c r="BL171" s="91"/>
      <c r="BM171" s="91"/>
      <c r="BN171" s="91"/>
    </row>
    <row r="172" spans="58:66" s="88" customFormat="1">
      <c r="BF172" s="91"/>
      <c r="BG172" s="91"/>
      <c r="BH172" s="91"/>
      <c r="BI172" s="91"/>
      <c r="BJ172" s="91"/>
      <c r="BK172" s="91"/>
      <c r="BL172" s="91"/>
      <c r="BM172" s="91"/>
      <c r="BN172" s="91"/>
    </row>
    <row r="173" spans="58:66" s="88" customFormat="1">
      <c r="BF173" s="91"/>
      <c r="BG173" s="91"/>
      <c r="BH173" s="91"/>
      <c r="BI173" s="91"/>
      <c r="BJ173" s="91"/>
      <c r="BK173" s="91"/>
      <c r="BL173" s="91"/>
      <c r="BM173" s="91"/>
      <c r="BN173" s="91"/>
    </row>
    <row r="174" spans="58:66" s="88" customFormat="1">
      <c r="BF174" s="91"/>
      <c r="BG174" s="91"/>
      <c r="BH174" s="91"/>
      <c r="BI174" s="91"/>
      <c r="BJ174" s="91"/>
      <c r="BK174" s="91"/>
      <c r="BL174" s="91"/>
      <c r="BM174" s="91"/>
      <c r="BN174" s="91"/>
    </row>
    <row r="175" spans="58:66" s="88" customFormat="1">
      <c r="BF175" s="91"/>
      <c r="BG175" s="91"/>
      <c r="BH175" s="91"/>
      <c r="BI175" s="91"/>
      <c r="BJ175" s="91"/>
      <c r="BK175" s="91"/>
      <c r="BL175" s="91"/>
      <c r="BM175" s="91"/>
      <c r="BN175" s="91"/>
    </row>
    <row r="176" spans="58:66" s="88" customFormat="1">
      <c r="BF176" s="91"/>
      <c r="BG176" s="91"/>
      <c r="BH176" s="91"/>
      <c r="BI176" s="91"/>
      <c r="BJ176" s="91"/>
      <c r="BK176" s="91"/>
      <c r="BL176" s="91"/>
      <c r="BM176" s="91"/>
      <c r="BN176" s="91"/>
    </row>
    <row r="177" spans="58:66" s="88" customFormat="1">
      <c r="BF177" s="91"/>
      <c r="BG177" s="91"/>
      <c r="BH177" s="91"/>
      <c r="BI177" s="91"/>
      <c r="BJ177" s="91"/>
      <c r="BK177" s="91"/>
      <c r="BL177" s="91"/>
      <c r="BM177" s="91"/>
      <c r="BN177" s="91"/>
    </row>
    <row r="178" spans="58:66" s="88" customFormat="1">
      <c r="BF178" s="91"/>
      <c r="BG178" s="91"/>
      <c r="BH178" s="91"/>
      <c r="BI178" s="91"/>
      <c r="BJ178" s="91"/>
      <c r="BK178" s="91"/>
      <c r="BL178" s="91"/>
      <c r="BM178" s="91"/>
      <c r="BN178" s="91"/>
    </row>
    <row r="179" spans="58:66" s="88" customFormat="1">
      <c r="BF179" s="91"/>
      <c r="BG179" s="91"/>
      <c r="BH179" s="91"/>
      <c r="BI179" s="91"/>
      <c r="BJ179" s="91"/>
      <c r="BK179" s="91"/>
      <c r="BL179" s="91"/>
      <c r="BM179" s="91"/>
      <c r="BN179" s="91"/>
    </row>
    <row r="180" spans="58:66" s="88" customFormat="1">
      <c r="BF180" s="91"/>
      <c r="BG180" s="91"/>
      <c r="BH180" s="91"/>
      <c r="BI180" s="91"/>
      <c r="BJ180" s="91"/>
      <c r="BK180" s="91"/>
      <c r="BL180" s="91"/>
      <c r="BM180" s="91"/>
      <c r="BN180" s="91"/>
    </row>
    <row r="181" spans="58:66" s="88" customFormat="1">
      <c r="BF181" s="91"/>
      <c r="BG181" s="91"/>
      <c r="BH181" s="91"/>
      <c r="BI181" s="91"/>
      <c r="BJ181" s="91"/>
      <c r="BK181" s="91"/>
      <c r="BL181" s="91"/>
      <c r="BM181" s="91"/>
      <c r="BN181" s="91"/>
    </row>
    <row r="182" spans="58:66" s="88" customFormat="1">
      <c r="BF182" s="91"/>
      <c r="BG182" s="91"/>
      <c r="BH182" s="91"/>
      <c r="BI182" s="91"/>
      <c r="BJ182" s="91"/>
      <c r="BK182" s="91"/>
      <c r="BL182" s="91"/>
      <c r="BM182" s="91"/>
      <c r="BN182" s="91"/>
    </row>
    <row r="183" spans="58:66" s="88" customFormat="1">
      <c r="BF183" s="91"/>
      <c r="BG183" s="91"/>
      <c r="BH183" s="91"/>
      <c r="BI183" s="91"/>
      <c r="BJ183" s="91"/>
      <c r="BK183" s="91"/>
      <c r="BL183" s="91"/>
      <c r="BM183" s="91"/>
      <c r="BN183" s="91"/>
    </row>
    <row r="184" spans="58:66" s="88" customFormat="1">
      <c r="BF184" s="91"/>
      <c r="BG184" s="91"/>
      <c r="BH184" s="91"/>
      <c r="BI184" s="91"/>
      <c r="BJ184" s="91"/>
      <c r="BK184" s="91"/>
      <c r="BL184" s="91"/>
      <c r="BM184" s="91"/>
      <c r="BN184" s="91"/>
    </row>
    <row r="185" spans="58:66" s="88" customFormat="1">
      <c r="BF185" s="91"/>
      <c r="BG185" s="91"/>
      <c r="BH185" s="91"/>
      <c r="BI185" s="91"/>
      <c r="BJ185" s="91"/>
      <c r="BK185" s="91"/>
      <c r="BL185" s="91"/>
      <c r="BM185" s="91"/>
      <c r="BN185" s="91"/>
    </row>
    <row r="186" spans="58:66" s="88" customFormat="1">
      <c r="BF186" s="91"/>
      <c r="BG186" s="91"/>
      <c r="BH186" s="91"/>
      <c r="BI186" s="91"/>
      <c r="BJ186" s="91"/>
      <c r="BK186" s="91"/>
      <c r="BL186" s="91"/>
      <c r="BM186" s="91"/>
      <c r="BN186" s="91"/>
    </row>
    <row r="187" spans="58:66" s="88" customFormat="1">
      <c r="BF187" s="91"/>
      <c r="BG187" s="91"/>
      <c r="BH187" s="91"/>
      <c r="BI187" s="91"/>
      <c r="BJ187" s="91"/>
      <c r="BK187" s="91"/>
      <c r="BL187" s="91"/>
      <c r="BM187" s="91"/>
      <c r="BN187" s="91"/>
    </row>
    <row r="188" spans="58:66" s="88" customFormat="1">
      <c r="BF188" s="91"/>
      <c r="BG188" s="91"/>
      <c r="BH188" s="91"/>
      <c r="BI188" s="91"/>
      <c r="BJ188" s="91"/>
      <c r="BK188" s="91"/>
      <c r="BL188" s="91"/>
      <c r="BM188" s="91"/>
      <c r="BN188" s="91"/>
    </row>
    <row r="189" spans="58:66" s="88" customFormat="1">
      <c r="BF189" s="91"/>
      <c r="BG189" s="91"/>
      <c r="BH189" s="91"/>
      <c r="BI189" s="91"/>
      <c r="BJ189" s="91"/>
      <c r="BK189" s="91"/>
      <c r="BL189" s="91"/>
      <c r="BM189" s="91"/>
      <c r="BN189" s="91"/>
    </row>
    <row r="190" spans="58:66" s="88" customFormat="1">
      <c r="BF190" s="91"/>
      <c r="BG190" s="91"/>
      <c r="BH190" s="91"/>
      <c r="BI190" s="91"/>
      <c r="BJ190" s="91"/>
      <c r="BK190" s="91"/>
      <c r="BL190" s="91"/>
      <c r="BM190" s="91"/>
      <c r="BN190" s="91"/>
    </row>
    <row r="191" spans="58:66" s="88" customFormat="1">
      <c r="BF191" s="91"/>
      <c r="BG191" s="91"/>
      <c r="BH191" s="91"/>
      <c r="BI191" s="91"/>
      <c r="BJ191" s="91"/>
      <c r="BK191" s="91"/>
      <c r="BL191" s="91"/>
      <c r="BM191" s="91"/>
      <c r="BN191" s="91"/>
    </row>
    <row r="192" spans="58:66" s="88" customFormat="1">
      <c r="BF192" s="91"/>
      <c r="BG192" s="91"/>
      <c r="BH192" s="91"/>
      <c r="BI192" s="91"/>
      <c r="BJ192" s="91"/>
      <c r="BK192" s="91"/>
      <c r="BL192" s="91"/>
      <c r="BM192" s="91"/>
      <c r="BN192" s="91"/>
    </row>
    <row r="193" spans="58:66" s="88" customFormat="1">
      <c r="BF193" s="91"/>
      <c r="BG193" s="91"/>
      <c r="BH193" s="91"/>
      <c r="BI193" s="91"/>
      <c r="BJ193" s="91"/>
      <c r="BK193" s="91"/>
      <c r="BL193" s="91"/>
      <c r="BM193" s="91"/>
      <c r="BN193" s="91"/>
    </row>
    <row r="194" spans="58:66" s="88" customFormat="1">
      <c r="BF194" s="91"/>
      <c r="BG194" s="91"/>
      <c r="BH194" s="91"/>
      <c r="BI194" s="91"/>
      <c r="BJ194" s="91"/>
      <c r="BK194" s="91"/>
      <c r="BL194" s="91"/>
      <c r="BM194" s="91"/>
      <c r="BN194" s="91"/>
    </row>
    <row r="195" spans="58:66" s="88" customFormat="1">
      <c r="BF195" s="91"/>
      <c r="BG195" s="91"/>
      <c r="BH195" s="91"/>
      <c r="BI195" s="91"/>
      <c r="BJ195" s="91"/>
      <c r="BK195" s="91"/>
      <c r="BL195" s="91"/>
      <c r="BM195" s="91"/>
      <c r="BN195" s="91"/>
    </row>
    <row r="196" spans="58:66" s="88" customFormat="1">
      <c r="BF196" s="91"/>
      <c r="BG196" s="91"/>
      <c r="BH196" s="91"/>
      <c r="BI196" s="91"/>
      <c r="BJ196" s="91"/>
      <c r="BK196" s="91"/>
      <c r="BL196" s="91"/>
      <c r="BM196" s="91"/>
      <c r="BN196" s="91"/>
    </row>
    <row r="197" spans="58:66" s="88" customFormat="1">
      <c r="BF197" s="91"/>
      <c r="BG197" s="91"/>
      <c r="BH197" s="91"/>
      <c r="BI197" s="91"/>
      <c r="BJ197" s="91"/>
      <c r="BK197" s="91"/>
      <c r="BL197" s="91"/>
      <c r="BM197" s="91"/>
      <c r="BN197" s="91"/>
    </row>
    <row r="198" spans="58:66" s="88" customFormat="1">
      <c r="BF198" s="91"/>
      <c r="BG198" s="91"/>
      <c r="BH198" s="91"/>
      <c r="BI198" s="91"/>
      <c r="BJ198" s="91"/>
      <c r="BK198" s="91"/>
      <c r="BL198" s="91"/>
      <c r="BM198" s="91"/>
      <c r="BN198" s="91"/>
    </row>
    <row r="199" spans="58:66" s="88" customFormat="1">
      <c r="BF199" s="91"/>
      <c r="BG199" s="91"/>
      <c r="BH199" s="91"/>
      <c r="BI199" s="91"/>
      <c r="BJ199" s="91"/>
      <c r="BK199" s="91"/>
      <c r="BL199" s="91"/>
      <c r="BM199" s="91"/>
      <c r="BN199" s="91"/>
    </row>
    <row r="200" spans="58:66" s="88" customFormat="1">
      <c r="BF200" s="91"/>
      <c r="BG200" s="91"/>
      <c r="BH200" s="91"/>
      <c r="BI200" s="91"/>
      <c r="BJ200" s="91"/>
      <c r="BK200" s="91"/>
      <c r="BL200" s="91"/>
      <c r="BM200" s="91"/>
      <c r="BN200" s="91"/>
    </row>
    <row r="201" spans="58:66" s="88" customFormat="1">
      <c r="BF201" s="91"/>
      <c r="BG201" s="91"/>
      <c r="BH201" s="91"/>
      <c r="BI201" s="91"/>
      <c r="BJ201" s="91"/>
      <c r="BK201" s="91"/>
      <c r="BL201" s="91"/>
      <c r="BM201" s="91"/>
      <c r="BN201" s="91"/>
    </row>
    <row r="202" spans="58:66" s="88" customFormat="1">
      <c r="BF202" s="91"/>
      <c r="BG202" s="91"/>
      <c r="BH202" s="91"/>
      <c r="BI202" s="91"/>
      <c r="BJ202" s="91"/>
      <c r="BK202" s="91"/>
      <c r="BL202" s="91"/>
      <c r="BM202" s="91"/>
      <c r="BN202" s="91"/>
    </row>
    <row r="203" spans="58:66" s="88" customFormat="1">
      <c r="BF203" s="91"/>
      <c r="BG203" s="91"/>
      <c r="BH203" s="91"/>
      <c r="BI203" s="91"/>
      <c r="BJ203" s="91"/>
      <c r="BK203" s="91"/>
      <c r="BL203" s="91"/>
      <c r="BM203" s="91"/>
      <c r="BN203" s="91"/>
    </row>
    <row r="204" spans="58:66" s="88" customFormat="1">
      <c r="BF204" s="91"/>
      <c r="BG204" s="91"/>
      <c r="BH204" s="91"/>
      <c r="BI204" s="91"/>
      <c r="BJ204" s="91"/>
      <c r="BK204" s="91"/>
      <c r="BL204" s="91"/>
      <c r="BM204" s="91"/>
      <c r="BN204" s="91"/>
    </row>
    <row r="205" spans="58:66" s="88" customFormat="1">
      <c r="BF205" s="91"/>
      <c r="BG205" s="91"/>
      <c r="BH205" s="91"/>
      <c r="BI205" s="91"/>
      <c r="BJ205" s="91"/>
      <c r="BK205" s="91"/>
      <c r="BL205" s="91"/>
      <c r="BM205" s="91"/>
      <c r="BN205" s="91"/>
    </row>
    <row r="206" spans="58:66" s="88" customFormat="1">
      <c r="BF206" s="91"/>
      <c r="BG206" s="91"/>
      <c r="BH206" s="91"/>
      <c r="BI206" s="91"/>
      <c r="BJ206" s="91"/>
      <c r="BK206" s="91"/>
      <c r="BL206" s="91"/>
      <c r="BM206" s="91"/>
      <c r="BN206" s="91"/>
    </row>
    <row r="207" spans="58:66" s="88" customFormat="1">
      <c r="BF207" s="91"/>
      <c r="BG207" s="91"/>
      <c r="BH207" s="91"/>
      <c r="BI207" s="91"/>
      <c r="BJ207" s="91"/>
      <c r="BK207" s="91"/>
      <c r="BL207" s="91"/>
      <c r="BM207" s="91"/>
      <c r="BN207" s="91"/>
    </row>
    <row r="208" spans="58:66" s="88" customFormat="1">
      <c r="BF208" s="91"/>
      <c r="BG208" s="91"/>
      <c r="BH208" s="91"/>
      <c r="BI208" s="91"/>
      <c r="BJ208" s="91"/>
      <c r="BK208" s="91"/>
      <c r="BL208" s="91"/>
      <c r="BM208" s="91"/>
      <c r="BN208" s="91"/>
    </row>
    <row r="209" spans="58:66" s="88" customFormat="1">
      <c r="BF209" s="91"/>
      <c r="BG209" s="91"/>
      <c r="BH209" s="91"/>
      <c r="BI209" s="91"/>
      <c r="BJ209" s="91"/>
      <c r="BK209" s="91"/>
      <c r="BL209" s="91"/>
      <c r="BM209" s="91"/>
      <c r="BN209" s="91"/>
    </row>
    <row r="210" spans="58:66" s="88" customFormat="1">
      <c r="BF210" s="91"/>
      <c r="BG210" s="91"/>
      <c r="BH210" s="91"/>
      <c r="BI210" s="91"/>
      <c r="BJ210" s="91"/>
      <c r="BK210" s="91"/>
      <c r="BL210" s="91"/>
      <c r="BM210" s="91"/>
      <c r="BN210" s="91"/>
    </row>
    <row r="211" spans="58:66" s="88" customFormat="1">
      <c r="BF211" s="91"/>
      <c r="BG211" s="91"/>
      <c r="BH211" s="91"/>
      <c r="BI211" s="91"/>
      <c r="BJ211" s="91"/>
      <c r="BK211" s="91"/>
      <c r="BL211" s="91"/>
      <c r="BM211" s="91"/>
      <c r="BN211" s="91"/>
    </row>
    <row r="212" spans="58:66" s="88" customFormat="1">
      <c r="BF212" s="91"/>
      <c r="BG212" s="91"/>
      <c r="BH212" s="91"/>
      <c r="BI212" s="91"/>
      <c r="BJ212" s="91"/>
      <c r="BK212" s="91"/>
      <c r="BL212" s="91"/>
      <c r="BM212" s="91"/>
      <c r="BN212" s="91"/>
    </row>
    <row r="213" spans="58:66" s="88" customFormat="1">
      <c r="BF213" s="91"/>
      <c r="BG213" s="91"/>
      <c r="BH213" s="91"/>
      <c r="BI213" s="91"/>
      <c r="BJ213" s="91"/>
      <c r="BK213" s="91"/>
      <c r="BL213" s="91"/>
      <c r="BM213" s="91"/>
      <c r="BN213" s="91"/>
    </row>
    <row r="214" spans="58:66" s="88" customFormat="1">
      <c r="BF214" s="91"/>
      <c r="BG214" s="91"/>
      <c r="BH214" s="91"/>
      <c r="BI214" s="91"/>
      <c r="BJ214" s="91"/>
      <c r="BK214" s="91"/>
      <c r="BL214" s="91"/>
      <c r="BM214" s="91"/>
      <c r="BN214" s="91"/>
    </row>
    <row r="215" spans="58:66" s="88" customFormat="1">
      <c r="BF215" s="91"/>
      <c r="BG215" s="91"/>
      <c r="BH215" s="91"/>
      <c r="BI215" s="91"/>
      <c r="BJ215" s="91"/>
      <c r="BK215" s="91"/>
      <c r="BL215" s="91"/>
      <c r="BM215" s="91"/>
      <c r="BN215" s="91"/>
    </row>
    <row r="216" spans="58:66" s="88" customFormat="1">
      <c r="BF216" s="91"/>
      <c r="BG216" s="91"/>
      <c r="BH216" s="91"/>
      <c r="BI216" s="91"/>
      <c r="BJ216" s="91"/>
      <c r="BK216" s="91"/>
      <c r="BL216" s="91"/>
      <c r="BM216" s="91"/>
      <c r="BN216" s="91"/>
    </row>
    <row r="217" spans="58:66" s="88" customFormat="1">
      <c r="BF217" s="91"/>
      <c r="BG217" s="91"/>
      <c r="BH217" s="91"/>
      <c r="BI217" s="91"/>
      <c r="BJ217" s="91"/>
      <c r="BK217" s="91"/>
      <c r="BL217" s="91"/>
      <c r="BM217" s="91"/>
      <c r="BN217" s="91"/>
    </row>
    <row r="218" spans="58:66" s="88" customFormat="1">
      <c r="BF218" s="91"/>
      <c r="BG218" s="91"/>
      <c r="BH218" s="91"/>
      <c r="BI218" s="91"/>
      <c r="BJ218" s="91"/>
      <c r="BK218" s="91"/>
      <c r="BL218" s="91"/>
      <c r="BM218" s="91"/>
      <c r="BN218" s="91"/>
    </row>
    <row r="219" spans="58:66" s="88" customFormat="1">
      <c r="BF219" s="91"/>
      <c r="BG219" s="91"/>
      <c r="BH219" s="91"/>
      <c r="BI219" s="91"/>
      <c r="BJ219" s="91"/>
      <c r="BK219" s="91"/>
      <c r="BL219" s="91"/>
      <c r="BM219" s="91"/>
      <c r="BN219" s="91"/>
    </row>
    <row r="220" spans="58:66" s="88" customFormat="1">
      <c r="BF220" s="91"/>
      <c r="BG220" s="91"/>
      <c r="BH220" s="91"/>
      <c r="BI220" s="91"/>
      <c r="BJ220" s="91"/>
      <c r="BK220" s="91"/>
      <c r="BL220" s="91"/>
      <c r="BM220" s="91"/>
      <c r="BN220" s="91"/>
    </row>
    <row r="221" spans="58:66" s="88" customFormat="1">
      <c r="BF221" s="91"/>
      <c r="BG221" s="91"/>
      <c r="BH221" s="91"/>
      <c r="BI221" s="91"/>
      <c r="BJ221" s="91"/>
      <c r="BK221" s="91"/>
      <c r="BL221" s="91"/>
      <c r="BM221" s="91"/>
      <c r="BN221" s="91"/>
    </row>
    <row r="222" spans="58:66" s="88" customFormat="1">
      <c r="BF222" s="91"/>
      <c r="BG222" s="91"/>
      <c r="BH222" s="91"/>
      <c r="BI222" s="91"/>
      <c r="BJ222" s="91"/>
      <c r="BK222" s="91"/>
      <c r="BL222" s="91"/>
      <c r="BM222" s="91"/>
      <c r="BN222" s="91"/>
    </row>
    <row r="223" spans="58:66" s="88" customFormat="1">
      <c r="BF223" s="91"/>
      <c r="BG223" s="91"/>
      <c r="BH223" s="91"/>
      <c r="BI223" s="91"/>
      <c r="BJ223" s="91"/>
      <c r="BK223" s="91"/>
      <c r="BL223" s="91"/>
      <c r="BM223" s="91"/>
      <c r="BN223" s="91"/>
    </row>
    <row r="224" spans="58:66" s="88" customFormat="1">
      <c r="BF224" s="91"/>
      <c r="BG224" s="91"/>
      <c r="BH224" s="91"/>
      <c r="BI224" s="91"/>
      <c r="BJ224" s="91"/>
      <c r="BK224" s="91"/>
      <c r="BL224" s="91"/>
      <c r="BM224" s="91"/>
      <c r="BN224" s="91"/>
    </row>
    <row r="225" spans="58:66" s="88" customFormat="1">
      <c r="BF225" s="91"/>
      <c r="BG225" s="91"/>
      <c r="BH225" s="91"/>
      <c r="BI225" s="91"/>
      <c r="BJ225" s="91"/>
      <c r="BK225" s="91"/>
      <c r="BL225" s="91"/>
      <c r="BM225" s="91"/>
      <c r="BN225" s="91"/>
    </row>
    <row r="226" spans="58:66" s="88" customFormat="1">
      <c r="BF226" s="91"/>
      <c r="BG226" s="91"/>
      <c r="BH226" s="91"/>
      <c r="BI226" s="91"/>
      <c r="BJ226" s="91"/>
      <c r="BK226" s="91"/>
      <c r="BL226" s="91"/>
      <c r="BM226" s="91"/>
      <c r="BN226" s="91"/>
    </row>
    <row r="227" spans="58:66" s="88" customFormat="1">
      <c r="BF227" s="91"/>
      <c r="BG227" s="91"/>
      <c r="BH227" s="91"/>
      <c r="BI227" s="91"/>
      <c r="BJ227" s="91"/>
      <c r="BK227" s="91"/>
      <c r="BL227" s="91"/>
      <c r="BM227" s="91"/>
      <c r="BN227" s="91"/>
    </row>
    <row r="228" spans="58:66" s="88" customFormat="1">
      <c r="BF228" s="91"/>
      <c r="BG228" s="91"/>
      <c r="BH228" s="91"/>
      <c r="BI228" s="91"/>
      <c r="BJ228" s="91"/>
      <c r="BK228" s="91"/>
      <c r="BL228" s="91"/>
      <c r="BM228" s="91"/>
      <c r="BN228" s="91"/>
    </row>
    <row r="229" spans="58:66" s="88" customFormat="1">
      <c r="BF229" s="91"/>
      <c r="BG229" s="91"/>
      <c r="BH229" s="91"/>
      <c r="BI229" s="91"/>
      <c r="BJ229" s="91"/>
      <c r="BK229" s="91"/>
      <c r="BL229" s="91"/>
      <c r="BM229" s="91"/>
      <c r="BN229" s="91"/>
    </row>
    <row r="230" spans="58:66" s="88" customFormat="1">
      <c r="BF230" s="91"/>
      <c r="BG230" s="91"/>
      <c r="BH230" s="91"/>
      <c r="BI230" s="91"/>
      <c r="BJ230" s="91"/>
      <c r="BK230" s="91"/>
      <c r="BL230" s="91"/>
      <c r="BM230" s="91"/>
      <c r="BN230" s="91"/>
    </row>
    <row r="231" spans="58:66" s="88" customFormat="1">
      <c r="BF231" s="91"/>
      <c r="BG231" s="91"/>
      <c r="BH231" s="91"/>
      <c r="BI231" s="91"/>
      <c r="BJ231" s="91"/>
      <c r="BK231" s="91"/>
      <c r="BL231" s="91"/>
      <c r="BM231" s="91"/>
      <c r="BN231" s="91"/>
    </row>
    <row r="232" spans="58:66" s="88" customFormat="1">
      <c r="BF232" s="91"/>
      <c r="BG232" s="91"/>
      <c r="BH232" s="91"/>
      <c r="BI232" s="91"/>
      <c r="BJ232" s="91"/>
      <c r="BK232" s="91"/>
      <c r="BL232" s="91"/>
      <c r="BM232" s="91"/>
      <c r="BN232" s="91"/>
    </row>
    <row r="233" spans="58:66" s="88" customFormat="1">
      <c r="BF233" s="91"/>
      <c r="BG233" s="91"/>
      <c r="BH233" s="91"/>
      <c r="BI233" s="91"/>
      <c r="BJ233" s="91"/>
      <c r="BK233" s="91"/>
      <c r="BL233" s="91"/>
      <c r="BM233" s="91"/>
      <c r="BN233" s="91"/>
    </row>
    <row r="234" spans="58:66" s="88" customFormat="1">
      <c r="BF234" s="91"/>
      <c r="BG234" s="91"/>
      <c r="BH234" s="91"/>
      <c r="BI234" s="91"/>
      <c r="BJ234" s="91"/>
      <c r="BK234" s="91"/>
      <c r="BL234" s="91"/>
      <c r="BM234" s="91"/>
      <c r="BN234" s="91"/>
    </row>
    <row r="235" spans="58:66" s="88" customFormat="1">
      <c r="BF235" s="91"/>
      <c r="BG235" s="91"/>
      <c r="BH235" s="91"/>
      <c r="BI235" s="91"/>
      <c r="BJ235" s="91"/>
      <c r="BK235" s="91"/>
      <c r="BL235" s="91"/>
      <c r="BM235" s="91"/>
      <c r="BN235" s="91"/>
    </row>
    <row r="236" spans="58:66" s="88" customFormat="1">
      <c r="BF236" s="91"/>
      <c r="BG236" s="91"/>
      <c r="BH236" s="91"/>
      <c r="BI236" s="91"/>
      <c r="BJ236" s="91"/>
      <c r="BK236" s="91"/>
      <c r="BL236" s="91"/>
      <c r="BM236" s="91"/>
      <c r="BN236" s="91"/>
    </row>
    <row r="237" spans="58:66" s="88" customFormat="1">
      <c r="BF237" s="91"/>
      <c r="BG237" s="91"/>
      <c r="BH237" s="91"/>
      <c r="BI237" s="91"/>
      <c r="BJ237" s="91"/>
      <c r="BK237" s="91"/>
      <c r="BL237" s="91"/>
      <c r="BM237" s="91"/>
      <c r="BN237" s="91"/>
    </row>
    <row r="238" spans="58:66" s="88" customFormat="1">
      <c r="BF238" s="91"/>
      <c r="BG238" s="91"/>
      <c r="BH238" s="91"/>
      <c r="BI238" s="91"/>
      <c r="BJ238" s="91"/>
      <c r="BK238" s="91"/>
      <c r="BL238" s="91"/>
      <c r="BM238" s="91"/>
      <c r="BN238" s="91"/>
    </row>
    <row r="239" spans="58:66" s="88" customFormat="1">
      <c r="BF239" s="91"/>
      <c r="BG239" s="91"/>
      <c r="BH239" s="91"/>
      <c r="BI239" s="91"/>
      <c r="BJ239" s="91"/>
      <c r="BK239" s="91"/>
      <c r="BL239" s="91"/>
      <c r="BM239" s="91"/>
      <c r="BN239" s="91"/>
    </row>
    <row r="240" spans="58:66" s="88" customFormat="1">
      <c r="BF240" s="91"/>
      <c r="BG240" s="91"/>
      <c r="BH240" s="91"/>
      <c r="BI240" s="91"/>
      <c r="BJ240" s="91"/>
      <c r="BK240" s="91"/>
      <c r="BL240" s="91"/>
      <c r="BM240" s="91"/>
      <c r="BN240" s="91"/>
    </row>
    <row r="241" spans="58:66" s="88" customFormat="1">
      <c r="BF241" s="91"/>
      <c r="BG241" s="91"/>
      <c r="BH241" s="91"/>
      <c r="BI241" s="91"/>
      <c r="BJ241" s="91"/>
      <c r="BK241" s="91"/>
      <c r="BL241" s="91"/>
      <c r="BM241" s="91"/>
      <c r="BN241" s="91"/>
    </row>
    <row r="242" spans="58:66" s="88" customFormat="1">
      <c r="BF242" s="91"/>
      <c r="BG242" s="91"/>
      <c r="BH242" s="91"/>
      <c r="BI242" s="91"/>
      <c r="BJ242" s="91"/>
      <c r="BK242" s="91"/>
      <c r="BL242" s="91"/>
      <c r="BM242" s="91"/>
      <c r="BN242" s="91"/>
    </row>
    <row r="243" spans="58:66" s="88" customFormat="1">
      <c r="BF243" s="91"/>
      <c r="BG243" s="91"/>
      <c r="BH243" s="91"/>
      <c r="BI243" s="91"/>
      <c r="BJ243" s="91"/>
      <c r="BK243" s="91"/>
      <c r="BL243" s="91"/>
      <c r="BM243" s="91"/>
      <c r="BN243" s="91"/>
    </row>
    <row r="244" spans="58:66" s="88" customFormat="1">
      <c r="BF244" s="91"/>
      <c r="BG244" s="91"/>
      <c r="BH244" s="91"/>
      <c r="BI244" s="91"/>
      <c r="BJ244" s="91"/>
      <c r="BK244" s="91"/>
      <c r="BL244" s="91"/>
      <c r="BM244" s="91"/>
      <c r="BN244" s="91"/>
    </row>
    <row r="245" spans="58:66" s="88" customFormat="1">
      <c r="BF245" s="91"/>
      <c r="BG245" s="91"/>
      <c r="BH245" s="91"/>
      <c r="BI245" s="91"/>
      <c r="BJ245" s="91"/>
      <c r="BK245" s="91"/>
      <c r="BL245" s="91"/>
      <c r="BM245" s="91"/>
      <c r="BN245" s="91"/>
    </row>
    <row r="246" spans="58:66" s="88" customFormat="1">
      <c r="BF246" s="91"/>
      <c r="BG246" s="91"/>
      <c r="BH246" s="91"/>
      <c r="BI246" s="91"/>
      <c r="BJ246" s="91"/>
      <c r="BK246" s="91"/>
      <c r="BL246" s="91"/>
      <c r="BM246" s="91"/>
      <c r="BN246" s="91"/>
    </row>
    <row r="247" spans="58:66" s="88" customFormat="1">
      <c r="BF247" s="91"/>
      <c r="BG247" s="91"/>
      <c r="BH247" s="91"/>
      <c r="BI247" s="91"/>
      <c r="BJ247" s="91"/>
      <c r="BK247" s="91"/>
      <c r="BL247" s="91"/>
      <c r="BM247" s="91"/>
      <c r="BN247" s="91"/>
    </row>
    <row r="248" spans="58:66" s="88" customFormat="1">
      <c r="BF248" s="91"/>
      <c r="BG248" s="91"/>
      <c r="BH248" s="91"/>
      <c r="BI248" s="91"/>
      <c r="BJ248" s="91"/>
      <c r="BK248" s="91"/>
      <c r="BL248" s="91"/>
      <c r="BM248" s="91"/>
      <c r="BN248" s="91"/>
    </row>
    <row r="249" spans="58:66" s="88" customFormat="1">
      <c r="BF249" s="91"/>
      <c r="BG249" s="91"/>
      <c r="BH249" s="91"/>
      <c r="BI249" s="91"/>
      <c r="BJ249" s="91"/>
      <c r="BK249" s="91"/>
      <c r="BL249" s="91"/>
      <c r="BM249" s="91"/>
      <c r="BN249" s="91"/>
    </row>
    <row r="250" spans="58:66" s="88" customFormat="1">
      <c r="BF250" s="91"/>
      <c r="BG250" s="91"/>
      <c r="BH250" s="91"/>
      <c r="BI250" s="91"/>
      <c r="BJ250" s="91"/>
      <c r="BK250" s="91"/>
      <c r="BL250" s="91"/>
      <c r="BM250" s="91"/>
      <c r="BN250" s="91"/>
    </row>
    <row r="251" spans="58:66" s="88" customFormat="1">
      <c r="BF251" s="91"/>
      <c r="BG251" s="91"/>
      <c r="BH251" s="91"/>
      <c r="BI251" s="91"/>
      <c r="BJ251" s="91"/>
      <c r="BK251" s="91"/>
      <c r="BL251" s="91"/>
      <c r="BM251" s="91"/>
      <c r="BN251" s="91"/>
    </row>
    <row r="252" spans="58:66" s="88" customFormat="1">
      <c r="BF252" s="91"/>
      <c r="BG252" s="91"/>
      <c r="BH252" s="91"/>
      <c r="BI252" s="91"/>
      <c r="BJ252" s="91"/>
      <c r="BK252" s="91"/>
      <c r="BL252" s="91"/>
      <c r="BM252" s="91"/>
      <c r="BN252" s="91"/>
    </row>
    <row r="253" spans="58:66" s="88" customFormat="1">
      <c r="BF253" s="91"/>
      <c r="BG253" s="91"/>
      <c r="BH253" s="91"/>
      <c r="BI253" s="91"/>
      <c r="BJ253" s="91"/>
      <c r="BK253" s="91"/>
      <c r="BL253" s="91"/>
      <c r="BM253" s="91"/>
      <c r="BN253" s="91"/>
    </row>
    <row r="254" spans="58:66" s="88" customFormat="1">
      <c r="BF254" s="91"/>
      <c r="BG254" s="91"/>
      <c r="BH254" s="91"/>
      <c r="BI254" s="91"/>
      <c r="BJ254" s="91"/>
      <c r="BK254" s="91"/>
      <c r="BL254" s="91"/>
      <c r="BM254" s="91"/>
      <c r="BN254" s="91"/>
    </row>
    <row r="255" spans="58:66" s="88" customFormat="1">
      <c r="BF255" s="91"/>
      <c r="BG255" s="91"/>
      <c r="BH255" s="91"/>
      <c r="BI255" s="91"/>
      <c r="BJ255" s="91"/>
      <c r="BK255" s="91"/>
      <c r="BL255" s="91"/>
      <c r="BM255" s="91"/>
      <c r="BN255" s="91"/>
    </row>
    <row r="256" spans="58:66" s="88" customFormat="1">
      <c r="BF256" s="91"/>
      <c r="BG256" s="91"/>
      <c r="BH256" s="91"/>
      <c r="BI256" s="91"/>
      <c r="BJ256" s="91"/>
      <c r="BK256" s="91"/>
      <c r="BL256" s="91"/>
      <c r="BM256" s="91"/>
      <c r="BN256" s="91"/>
    </row>
    <row r="257" spans="58:66" s="88" customFormat="1">
      <c r="BF257" s="91"/>
      <c r="BG257" s="91"/>
      <c r="BH257" s="91"/>
      <c r="BI257" s="91"/>
      <c r="BJ257" s="91"/>
      <c r="BK257" s="91"/>
      <c r="BL257" s="91"/>
      <c r="BM257" s="91"/>
      <c r="BN257" s="91"/>
    </row>
    <row r="258" spans="58:66" s="88" customFormat="1">
      <c r="BF258" s="91"/>
      <c r="BG258" s="91"/>
      <c r="BH258" s="91"/>
      <c r="BI258" s="91"/>
      <c r="BJ258" s="91"/>
      <c r="BK258" s="91"/>
      <c r="BL258" s="91"/>
      <c r="BM258" s="91"/>
      <c r="BN258" s="91"/>
    </row>
    <row r="259" spans="58:66" s="88" customFormat="1">
      <c r="BF259" s="91"/>
      <c r="BG259" s="91"/>
      <c r="BH259" s="91"/>
      <c r="BI259" s="91"/>
      <c r="BJ259" s="91"/>
      <c r="BK259" s="91"/>
      <c r="BL259" s="91"/>
      <c r="BM259" s="91"/>
      <c r="BN259" s="91"/>
    </row>
    <row r="260" spans="58:66" s="88" customFormat="1">
      <c r="BF260" s="91"/>
      <c r="BG260" s="91"/>
      <c r="BH260" s="91"/>
      <c r="BI260" s="91"/>
      <c r="BJ260" s="91"/>
      <c r="BK260" s="91"/>
      <c r="BL260" s="91"/>
      <c r="BM260" s="91"/>
      <c r="BN260" s="91"/>
    </row>
    <row r="261" spans="58:66" s="88" customFormat="1">
      <c r="BF261" s="91"/>
      <c r="BG261" s="91"/>
      <c r="BH261" s="91"/>
      <c r="BI261" s="91"/>
      <c r="BJ261" s="91"/>
      <c r="BK261" s="91"/>
      <c r="BL261" s="91"/>
      <c r="BM261" s="91"/>
      <c r="BN261" s="91"/>
    </row>
    <row r="262" spans="58:66" s="88" customFormat="1">
      <c r="BF262" s="91"/>
      <c r="BG262" s="91"/>
      <c r="BH262" s="91"/>
      <c r="BI262" s="91"/>
      <c r="BJ262" s="91"/>
      <c r="BK262" s="91"/>
      <c r="BL262" s="91"/>
      <c r="BM262" s="91"/>
      <c r="BN262" s="91"/>
    </row>
    <row r="263" spans="58:66" s="88" customFormat="1">
      <c r="BF263" s="91"/>
      <c r="BG263" s="91"/>
      <c r="BH263" s="91"/>
      <c r="BI263" s="91"/>
      <c r="BJ263" s="91"/>
      <c r="BK263" s="91"/>
      <c r="BL263" s="91"/>
      <c r="BM263" s="91"/>
      <c r="BN263" s="91"/>
    </row>
    <row r="264" spans="58:66" s="88" customFormat="1">
      <c r="BF264" s="91"/>
      <c r="BG264" s="91"/>
      <c r="BH264" s="91"/>
      <c r="BI264" s="91"/>
      <c r="BJ264" s="91"/>
      <c r="BK264" s="91"/>
      <c r="BL264" s="91"/>
      <c r="BM264" s="91"/>
      <c r="BN264" s="91"/>
    </row>
    <row r="265" spans="58:66" s="88" customFormat="1">
      <c r="BF265" s="91"/>
      <c r="BG265" s="91"/>
      <c r="BH265" s="91"/>
      <c r="BI265" s="91"/>
      <c r="BJ265" s="91"/>
      <c r="BK265" s="91"/>
      <c r="BL265" s="91"/>
      <c r="BM265" s="91"/>
      <c r="BN265" s="91"/>
    </row>
    <row r="266" spans="58:66" s="88" customFormat="1">
      <c r="BF266" s="91"/>
      <c r="BG266" s="91"/>
      <c r="BH266" s="91"/>
      <c r="BI266" s="91"/>
      <c r="BJ266" s="91"/>
      <c r="BK266" s="91"/>
      <c r="BL266" s="91"/>
      <c r="BM266" s="91"/>
      <c r="BN266" s="91"/>
    </row>
    <row r="267" spans="58:66" s="88" customFormat="1">
      <c r="BF267" s="91"/>
      <c r="BG267" s="91"/>
      <c r="BH267" s="91"/>
      <c r="BI267" s="91"/>
      <c r="BJ267" s="91"/>
      <c r="BK267" s="91"/>
      <c r="BL267" s="91"/>
      <c r="BM267" s="91"/>
      <c r="BN267" s="91"/>
    </row>
    <row r="268" spans="58:66" s="88" customFormat="1">
      <c r="BF268" s="91"/>
      <c r="BG268" s="91"/>
      <c r="BH268" s="91"/>
      <c r="BI268" s="91"/>
      <c r="BJ268" s="91"/>
      <c r="BK268" s="91"/>
      <c r="BL268" s="91"/>
      <c r="BM268" s="91"/>
      <c r="BN268" s="91"/>
    </row>
    <row r="269" spans="58:66" s="88" customFormat="1">
      <c r="BF269" s="91"/>
      <c r="BG269" s="91"/>
      <c r="BH269" s="91"/>
      <c r="BI269" s="91"/>
      <c r="BJ269" s="91"/>
      <c r="BK269" s="91"/>
      <c r="BL269" s="91"/>
      <c r="BM269" s="91"/>
      <c r="BN269" s="91"/>
    </row>
    <row r="270" spans="58:66" s="88" customFormat="1">
      <c r="BF270" s="91"/>
      <c r="BG270" s="91"/>
      <c r="BH270" s="91"/>
      <c r="BI270" s="91"/>
      <c r="BJ270" s="91"/>
      <c r="BK270" s="91"/>
      <c r="BL270" s="91"/>
      <c r="BM270" s="91"/>
      <c r="BN270" s="91"/>
    </row>
    <row r="271" spans="58:66" s="88" customFormat="1">
      <c r="BF271" s="91"/>
      <c r="BG271" s="91"/>
      <c r="BH271" s="91"/>
      <c r="BI271" s="91"/>
      <c r="BJ271" s="91"/>
      <c r="BK271" s="91"/>
      <c r="BL271" s="91"/>
      <c r="BM271" s="91"/>
      <c r="BN271" s="91"/>
    </row>
    <row r="272" spans="58:66" s="88" customFormat="1">
      <c r="BF272" s="91"/>
      <c r="BG272" s="91"/>
      <c r="BH272" s="91"/>
      <c r="BI272" s="91"/>
      <c r="BJ272" s="91"/>
      <c r="BK272" s="91"/>
      <c r="BL272" s="91"/>
      <c r="BM272" s="91"/>
      <c r="BN272" s="91"/>
    </row>
    <row r="273" spans="58:66" s="88" customFormat="1">
      <c r="BF273" s="91"/>
      <c r="BG273" s="91"/>
      <c r="BH273" s="91"/>
      <c r="BI273" s="91"/>
      <c r="BJ273" s="91"/>
      <c r="BK273" s="91"/>
      <c r="BL273" s="91"/>
      <c r="BM273" s="91"/>
      <c r="BN273" s="91"/>
    </row>
    <row r="274" spans="58:66" s="88" customFormat="1">
      <c r="BF274" s="91"/>
      <c r="BG274" s="91"/>
      <c r="BH274" s="91"/>
      <c r="BI274" s="91"/>
      <c r="BJ274" s="91"/>
      <c r="BK274" s="91"/>
      <c r="BL274" s="91"/>
      <c r="BM274" s="91"/>
      <c r="BN274" s="91"/>
    </row>
    <row r="275" spans="58:66" s="88" customFormat="1">
      <c r="BF275" s="91"/>
      <c r="BG275" s="91"/>
      <c r="BH275" s="91"/>
      <c r="BI275" s="91"/>
      <c r="BJ275" s="91"/>
      <c r="BK275" s="91"/>
      <c r="BL275" s="91"/>
      <c r="BM275" s="91"/>
      <c r="BN275" s="91"/>
    </row>
    <row r="276" spans="58:66" s="88" customFormat="1">
      <c r="BF276" s="91"/>
      <c r="BG276" s="91"/>
      <c r="BH276" s="91"/>
      <c r="BI276" s="91"/>
      <c r="BJ276" s="91"/>
      <c r="BK276" s="91"/>
      <c r="BL276" s="91"/>
      <c r="BM276" s="91"/>
      <c r="BN276" s="91"/>
    </row>
    <row r="277" spans="58:66" s="88" customFormat="1">
      <c r="BF277" s="91"/>
      <c r="BG277" s="91"/>
      <c r="BH277" s="91"/>
      <c r="BI277" s="91"/>
      <c r="BJ277" s="91"/>
      <c r="BK277" s="91"/>
      <c r="BL277" s="91"/>
      <c r="BM277" s="91"/>
      <c r="BN277" s="91"/>
    </row>
    <row r="278" spans="58:66" s="88" customFormat="1">
      <c r="BF278" s="91"/>
      <c r="BG278" s="91"/>
      <c r="BH278" s="91"/>
      <c r="BI278" s="91"/>
      <c r="BJ278" s="91"/>
      <c r="BK278" s="91"/>
      <c r="BL278" s="91"/>
      <c r="BM278" s="91"/>
      <c r="BN278" s="91"/>
    </row>
    <row r="279" spans="58:66" s="88" customFormat="1">
      <c r="BF279" s="91"/>
      <c r="BG279" s="91"/>
      <c r="BH279" s="91"/>
      <c r="BI279" s="91"/>
      <c r="BJ279" s="91"/>
      <c r="BK279" s="91"/>
      <c r="BL279" s="91"/>
      <c r="BM279" s="91"/>
      <c r="BN279" s="91"/>
    </row>
    <row r="280" spans="58:66" s="88" customFormat="1">
      <c r="BF280" s="91"/>
      <c r="BG280" s="91"/>
      <c r="BH280" s="91"/>
      <c r="BI280" s="91"/>
      <c r="BJ280" s="91"/>
      <c r="BK280" s="91"/>
      <c r="BL280" s="91"/>
      <c r="BM280" s="91"/>
      <c r="BN280" s="91"/>
    </row>
    <row r="281" spans="58:66" s="88" customFormat="1">
      <c r="BF281" s="91"/>
      <c r="BG281" s="91"/>
      <c r="BH281" s="91"/>
      <c r="BI281" s="91"/>
      <c r="BJ281" s="91"/>
      <c r="BK281" s="91"/>
      <c r="BL281" s="91"/>
      <c r="BM281" s="91"/>
      <c r="BN281" s="91"/>
    </row>
    <row r="282" spans="58:66" s="88" customFormat="1">
      <c r="BF282" s="91"/>
      <c r="BG282" s="91"/>
      <c r="BH282" s="91"/>
      <c r="BI282" s="91"/>
      <c r="BJ282" s="91"/>
      <c r="BK282" s="91"/>
      <c r="BL282" s="91"/>
      <c r="BM282" s="91"/>
      <c r="BN282" s="91"/>
    </row>
    <row r="283" spans="58:66" s="88" customFormat="1">
      <c r="BF283" s="91"/>
      <c r="BG283" s="91"/>
      <c r="BH283" s="91"/>
      <c r="BI283" s="91"/>
      <c r="BJ283" s="91"/>
      <c r="BK283" s="91"/>
      <c r="BL283" s="91"/>
      <c r="BM283" s="91"/>
      <c r="BN283" s="91"/>
    </row>
    <row r="284" spans="58:66" s="88" customFormat="1">
      <c r="BF284" s="91"/>
      <c r="BG284" s="91"/>
      <c r="BH284" s="91"/>
      <c r="BI284" s="91"/>
      <c r="BJ284" s="91"/>
      <c r="BK284" s="91"/>
      <c r="BL284" s="91"/>
      <c r="BM284" s="91"/>
      <c r="BN284" s="91"/>
    </row>
    <row r="285" spans="58:66" s="88" customFormat="1">
      <c r="BF285" s="91"/>
      <c r="BG285" s="91"/>
      <c r="BH285" s="91"/>
      <c r="BI285" s="91"/>
      <c r="BJ285" s="91"/>
      <c r="BK285" s="91"/>
      <c r="BL285" s="91"/>
      <c r="BM285" s="91"/>
      <c r="BN285" s="91"/>
    </row>
    <row r="286" spans="58:66" s="88" customFormat="1">
      <c r="BF286" s="91"/>
      <c r="BG286" s="91"/>
      <c r="BH286" s="91"/>
      <c r="BI286" s="91"/>
      <c r="BJ286" s="91"/>
      <c r="BK286" s="91"/>
      <c r="BL286" s="91"/>
      <c r="BM286" s="91"/>
      <c r="BN286" s="91"/>
    </row>
    <row r="287" spans="58:66" s="88" customFormat="1">
      <c r="BF287" s="91"/>
      <c r="BG287" s="91"/>
      <c r="BH287" s="91"/>
      <c r="BI287" s="91"/>
      <c r="BJ287" s="91"/>
      <c r="BK287" s="91"/>
      <c r="BL287" s="91"/>
      <c r="BM287" s="91"/>
      <c r="BN287" s="91"/>
    </row>
    <row r="288" spans="58:66" s="88" customFormat="1">
      <c r="BF288" s="91"/>
      <c r="BG288" s="91"/>
      <c r="BH288" s="91"/>
      <c r="BI288" s="91"/>
      <c r="BJ288" s="91"/>
      <c r="BK288" s="91"/>
      <c r="BL288" s="91"/>
      <c r="BM288" s="91"/>
      <c r="BN288" s="91"/>
    </row>
    <row r="289" spans="58:66" s="88" customFormat="1">
      <c r="BF289" s="91"/>
      <c r="BG289" s="91"/>
      <c r="BH289" s="91"/>
      <c r="BI289" s="91"/>
      <c r="BJ289" s="91"/>
      <c r="BK289" s="91"/>
      <c r="BL289" s="91"/>
      <c r="BM289" s="91"/>
      <c r="BN289" s="91"/>
    </row>
    <row r="290" spans="58:66" s="88" customFormat="1">
      <c r="BF290" s="91"/>
      <c r="BG290" s="91"/>
      <c r="BH290" s="91"/>
      <c r="BI290" s="91"/>
      <c r="BJ290" s="91"/>
      <c r="BK290" s="91"/>
      <c r="BL290" s="91"/>
      <c r="BM290" s="91"/>
      <c r="BN290" s="91"/>
    </row>
    <row r="291" spans="58:66" s="88" customFormat="1">
      <c r="BF291" s="91"/>
      <c r="BG291" s="91"/>
      <c r="BH291" s="91"/>
      <c r="BI291" s="91"/>
      <c r="BJ291" s="91"/>
      <c r="BK291" s="91"/>
      <c r="BL291" s="91"/>
      <c r="BM291" s="91"/>
      <c r="BN291" s="91"/>
    </row>
    <row r="292" spans="58:66" s="88" customFormat="1">
      <c r="BF292" s="91"/>
      <c r="BG292" s="91"/>
      <c r="BH292" s="91"/>
      <c r="BI292" s="91"/>
      <c r="BJ292" s="91"/>
      <c r="BK292" s="91"/>
      <c r="BL292" s="91"/>
      <c r="BM292" s="91"/>
      <c r="BN292" s="91"/>
    </row>
    <row r="293" spans="58:66" s="88" customFormat="1">
      <c r="BF293" s="91"/>
      <c r="BG293" s="91"/>
      <c r="BH293" s="91"/>
      <c r="BI293" s="91"/>
      <c r="BJ293" s="91"/>
      <c r="BK293" s="91"/>
      <c r="BL293" s="91"/>
      <c r="BM293" s="91"/>
      <c r="BN293" s="91"/>
    </row>
    <row r="294" spans="58:66" s="88" customFormat="1">
      <c r="BF294" s="91"/>
      <c r="BG294" s="91"/>
      <c r="BH294" s="91"/>
      <c r="BI294" s="91"/>
      <c r="BJ294" s="91"/>
      <c r="BK294" s="91"/>
      <c r="BL294" s="91"/>
      <c r="BM294" s="91"/>
      <c r="BN294" s="91"/>
    </row>
    <row r="295" spans="58:66" s="88" customFormat="1">
      <c r="BF295" s="91"/>
      <c r="BG295" s="91"/>
      <c r="BH295" s="91"/>
      <c r="BI295" s="91"/>
      <c r="BJ295" s="91"/>
      <c r="BK295" s="91"/>
      <c r="BL295" s="91"/>
      <c r="BM295" s="91"/>
      <c r="BN295" s="91"/>
    </row>
    <row r="296" spans="58:66" s="88" customFormat="1">
      <c r="BF296" s="91"/>
      <c r="BG296" s="91"/>
      <c r="BH296" s="91"/>
      <c r="BI296" s="91"/>
      <c r="BJ296" s="91"/>
      <c r="BK296" s="91"/>
      <c r="BL296" s="91"/>
      <c r="BM296" s="91"/>
      <c r="BN296" s="91"/>
    </row>
    <row r="297" spans="58:66" s="88" customFormat="1">
      <c r="BF297" s="91"/>
      <c r="BG297" s="91"/>
      <c r="BH297" s="91"/>
      <c r="BI297" s="91"/>
      <c r="BJ297" s="91"/>
      <c r="BK297" s="91"/>
      <c r="BL297" s="91"/>
      <c r="BM297" s="91"/>
      <c r="BN297" s="91"/>
    </row>
    <row r="298" spans="58:66" s="88" customFormat="1">
      <c r="BF298" s="91"/>
      <c r="BG298" s="91"/>
      <c r="BH298" s="91"/>
      <c r="BI298" s="91"/>
      <c r="BJ298" s="91"/>
      <c r="BK298" s="91"/>
      <c r="BL298" s="91"/>
      <c r="BM298" s="91"/>
      <c r="BN298" s="91"/>
    </row>
    <row r="299" spans="58:66" s="88" customFormat="1">
      <c r="BF299" s="91"/>
      <c r="BG299" s="91"/>
      <c r="BH299" s="91"/>
      <c r="BI299" s="91"/>
      <c r="BJ299" s="91"/>
      <c r="BK299" s="91"/>
      <c r="BL299" s="91"/>
      <c r="BM299" s="91"/>
      <c r="BN299" s="91"/>
    </row>
    <row r="300" spans="58:66" s="88" customFormat="1">
      <c r="BF300" s="91"/>
      <c r="BG300" s="91"/>
      <c r="BH300" s="91"/>
      <c r="BI300" s="91"/>
      <c r="BJ300" s="91"/>
      <c r="BK300" s="91"/>
      <c r="BL300" s="91"/>
      <c r="BM300" s="91"/>
      <c r="BN300" s="91"/>
    </row>
    <row r="301" spans="58:66" s="88" customFormat="1">
      <c r="BF301" s="91"/>
      <c r="BG301" s="91"/>
      <c r="BH301" s="91"/>
      <c r="BI301" s="91"/>
      <c r="BJ301" s="91"/>
      <c r="BK301" s="91"/>
      <c r="BL301" s="91"/>
      <c r="BM301" s="91"/>
      <c r="BN301" s="91"/>
    </row>
    <row r="302" spans="58:66" s="88" customFormat="1">
      <c r="BF302" s="91"/>
      <c r="BG302" s="91"/>
      <c r="BH302" s="91"/>
      <c r="BI302" s="91"/>
      <c r="BJ302" s="91"/>
      <c r="BK302" s="91"/>
      <c r="BL302" s="91"/>
      <c r="BM302" s="91"/>
      <c r="BN302" s="91"/>
    </row>
    <row r="303" spans="58:66" s="88" customFormat="1">
      <c r="BF303" s="91"/>
      <c r="BG303" s="91"/>
      <c r="BH303" s="91"/>
      <c r="BI303" s="91"/>
      <c r="BJ303" s="91"/>
      <c r="BK303" s="91"/>
      <c r="BL303" s="91"/>
      <c r="BM303" s="91"/>
      <c r="BN303" s="91"/>
    </row>
    <row r="304" spans="58:66" s="88" customFormat="1">
      <c r="BF304" s="91"/>
      <c r="BG304" s="91"/>
      <c r="BH304" s="91"/>
      <c r="BI304" s="91"/>
      <c r="BJ304" s="91"/>
      <c r="BK304" s="91"/>
      <c r="BL304" s="91"/>
      <c r="BM304" s="91"/>
      <c r="BN304" s="91"/>
    </row>
    <row r="305" spans="58:66" s="88" customFormat="1">
      <c r="BF305" s="91"/>
      <c r="BG305" s="91"/>
      <c r="BH305" s="91"/>
      <c r="BI305" s="91"/>
      <c r="BJ305" s="91"/>
      <c r="BK305" s="91"/>
      <c r="BL305" s="91"/>
      <c r="BM305" s="91"/>
      <c r="BN305" s="91"/>
    </row>
    <row r="306" spans="58:66" s="88" customFormat="1">
      <c r="BF306" s="91"/>
      <c r="BG306" s="91"/>
      <c r="BH306" s="91"/>
      <c r="BI306" s="91"/>
      <c r="BJ306" s="91"/>
      <c r="BK306" s="91"/>
      <c r="BL306" s="91"/>
      <c r="BM306" s="91"/>
      <c r="BN306" s="91"/>
    </row>
    <row r="307" spans="58:66" s="88" customFormat="1">
      <c r="BF307" s="91"/>
      <c r="BG307" s="91"/>
      <c r="BH307" s="91"/>
      <c r="BI307" s="91"/>
      <c r="BJ307" s="91"/>
      <c r="BK307" s="91"/>
      <c r="BL307" s="91"/>
      <c r="BM307" s="91"/>
      <c r="BN307" s="91"/>
    </row>
    <row r="308" spans="58:66" s="88" customFormat="1">
      <c r="BF308" s="91"/>
      <c r="BG308" s="91"/>
      <c r="BH308" s="91"/>
      <c r="BI308" s="91"/>
      <c r="BJ308" s="91"/>
      <c r="BK308" s="91"/>
      <c r="BL308" s="91"/>
      <c r="BM308" s="91"/>
      <c r="BN308" s="91"/>
    </row>
    <row r="309" spans="58:66" s="88" customFormat="1">
      <c r="BF309" s="91"/>
      <c r="BG309" s="91"/>
      <c r="BH309" s="91"/>
      <c r="BI309" s="91"/>
      <c r="BJ309" s="91"/>
      <c r="BK309" s="91"/>
      <c r="BL309" s="91"/>
      <c r="BM309" s="91"/>
      <c r="BN309" s="91"/>
    </row>
    <row r="310" spans="58:66" s="88" customFormat="1">
      <c r="BF310" s="91"/>
      <c r="BG310" s="91"/>
      <c r="BH310" s="91"/>
      <c r="BI310" s="91"/>
      <c r="BJ310" s="91"/>
      <c r="BK310" s="91"/>
      <c r="BL310" s="91"/>
      <c r="BM310" s="91"/>
      <c r="BN310" s="91"/>
    </row>
    <row r="311" spans="58:66" s="88" customFormat="1">
      <c r="BF311" s="91"/>
      <c r="BG311" s="91"/>
      <c r="BH311" s="91"/>
      <c r="BI311" s="91"/>
      <c r="BJ311" s="91"/>
      <c r="BK311" s="91"/>
      <c r="BL311" s="91"/>
      <c r="BM311" s="91"/>
      <c r="BN311" s="91"/>
    </row>
    <row r="312" spans="58:66" s="88" customFormat="1">
      <c r="BF312" s="91"/>
      <c r="BG312" s="91"/>
      <c r="BH312" s="91"/>
      <c r="BI312" s="91"/>
      <c r="BJ312" s="91"/>
      <c r="BK312" s="91"/>
      <c r="BL312" s="91"/>
      <c r="BM312" s="91"/>
      <c r="BN312" s="91"/>
    </row>
    <row r="313" spans="58:66" s="88" customFormat="1">
      <c r="BF313" s="91"/>
      <c r="BG313" s="91"/>
      <c r="BH313" s="91"/>
      <c r="BI313" s="91"/>
      <c r="BJ313" s="91"/>
      <c r="BK313" s="91"/>
      <c r="BL313" s="91"/>
      <c r="BM313" s="91"/>
      <c r="BN313" s="91"/>
    </row>
    <row r="314" spans="58:66" s="88" customFormat="1">
      <c r="BF314" s="91"/>
      <c r="BG314" s="91"/>
      <c r="BH314" s="91"/>
      <c r="BI314" s="91"/>
      <c r="BJ314" s="91"/>
      <c r="BK314" s="91"/>
      <c r="BL314" s="91"/>
      <c r="BM314" s="91"/>
      <c r="BN314" s="91"/>
    </row>
    <row r="315" spans="58:66" s="88" customFormat="1">
      <c r="BF315" s="91"/>
      <c r="BG315" s="91"/>
      <c r="BH315" s="91"/>
      <c r="BI315" s="91"/>
      <c r="BJ315" s="91"/>
      <c r="BK315" s="91"/>
      <c r="BL315" s="91"/>
      <c r="BM315" s="91"/>
      <c r="BN315" s="91"/>
    </row>
    <row r="316" spans="58:66" s="88" customFormat="1">
      <c r="BF316" s="91"/>
      <c r="BG316" s="91"/>
      <c r="BH316" s="91"/>
      <c r="BI316" s="91"/>
      <c r="BJ316" s="91"/>
      <c r="BK316" s="91"/>
      <c r="BL316" s="91"/>
      <c r="BM316" s="91"/>
      <c r="BN316" s="91"/>
    </row>
    <row r="317" spans="58:66" s="88" customFormat="1">
      <c r="BF317" s="91"/>
      <c r="BG317" s="91"/>
      <c r="BH317" s="91"/>
      <c r="BI317" s="91"/>
      <c r="BJ317" s="91"/>
      <c r="BK317" s="91"/>
      <c r="BL317" s="91"/>
      <c r="BM317" s="91"/>
      <c r="BN317" s="91"/>
    </row>
    <row r="318" spans="58:66" s="88" customFormat="1">
      <c r="BF318" s="91"/>
      <c r="BG318" s="91"/>
      <c r="BH318" s="91"/>
      <c r="BI318" s="91"/>
      <c r="BJ318" s="91"/>
      <c r="BK318" s="91"/>
      <c r="BL318" s="91"/>
      <c r="BM318" s="91"/>
      <c r="BN318" s="91"/>
    </row>
    <row r="319" spans="58:66" s="88" customFormat="1">
      <c r="BF319" s="91"/>
      <c r="BG319" s="91"/>
      <c r="BH319" s="91"/>
      <c r="BI319" s="91"/>
      <c r="BJ319" s="91"/>
      <c r="BK319" s="91"/>
      <c r="BL319" s="91"/>
      <c r="BM319" s="91"/>
      <c r="BN319" s="91"/>
    </row>
    <row r="320" spans="58:66" s="88" customFormat="1">
      <c r="BF320" s="91"/>
      <c r="BG320" s="91"/>
      <c r="BH320" s="91"/>
      <c r="BI320" s="91"/>
      <c r="BJ320" s="91"/>
      <c r="BK320" s="91"/>
      <c r="BL320" s="91"/>
      <c r="BM320" s="91"/>
      <c r="BN320" s="91"/>
    </row>
    <row r="321" spans="58:66" s="88" customFormat="1">
      <c r="BF321" s="91"/>
      <c r="BG321" s="91"/>
      <c r="BH321" s="91"/>
      <c r="BI321" s="91"/>
      <c r="BJ321" s="91"/>
      <c r="BK321" s="91"/>
      <c r="BL321" s="91"/>
      <c r="BM321" s="91"/>
      <c r="BN321" s="91"/>
    </row>
    <row r="322" spans="58:66" s="88" customFormat="1">
      <c r="BF322" s="91"/>
      <c r="BG322" s="91"/>
      <c r="BH322" s="91"/>
      <c r="BI322" s="91"/>
      <c r="BJ322" s="91"/>
      <c r="BK322" s="91"/>
      <c r="BL322" s="91"/>
      <c r="BM322" s="91"/>
      <c r="BN322" s="91"/>
    </row>
    <row r="323" spans="58:66" s="88" customFormat="1">
      <c r="BF323" s="91"/>
      <c r="BG323" s="91"/>
      <c r="BH323" s="91"/>
      <c r="BI323" s="91"/>
      <c r="BJ323" s="91"/>
      <c r="BK323" s="91"/>
      <c r="BL323" s="91"/>
      <c r="BM323" s="91"/>
      <c r="BN323" s="91"/>
    </row>
    <row r="324" spans="58:66" s="88" customFormat="1">
      <c r="BF324" s="91"/>
      <c r="BG324" s="91"/>
      <c r="BH324" s="91"/>
      <c r="BI324" s="91"/>
      <c r="BJ324" s="91"/>
      <c r="BK324" s="91"/>
      <c r="BL324" s="91"/>
      <c r="BM324" s="91"/>
      <c r="BN324" s="91"/>
    </row>
    <row r="325" spans="58:66" s="88" customFormat="1">
      <c r="BF325" s="91"/>
      <c r="BG325" s="91"/>
      <c r="BH325" s="91"/>
      <c r="BI325" s="91"/>
      <c r="BJ325" s="91"/>
      <c r="BK325" s="91"/>
      <c r="BL325" s="91"/>
      <c r="BM325" s="91"/>
      <c r="BN325" s="91"/>
    </row>
    <row r="326" spans="58:66" s="88" customFormat="1">
      <c r="BF326" s="91"/>
      <c r="BG326" s="91"/>
      <c r="BH326" s="91"/>
      <c r="BI326" s="91"/>
      <c r="BJ326" s="91"/>
      <c r="BK326" s="91"/>
      <c r="BL326" s="91"/>
      <c r="BM326" s="91"/>
      <c r="BN326" s="91"/>
    </row>
    <row r="327" spans="58:66" s="88" customFormat="1">
      <c r="BF327" s="91"/>
      <c r="BG327" s="91"/>
      <c r="BH327" s="91"/>
      <c r="BI327" s="91"/>
      <c r="BJ327" s="91"/>
      <c r="BK327" s="91"/>
      <c r="BL327" s="91"/>
      <c r="BM327" s="91"/>
      <c r="BN327" s="91"/>
    </row>
    <row r="328" spans="58:66" s="88" customFormat="1">
      <c r="BF328" s="91"/>
      <c r="BG328" s="91"/>
      <c r="BH328" s="91"/>
      <c r="BI328" s="91"/>
      <c r="BJ328" s="91"/>
      <c r="BK328" s="91"/>
      <c r="BL328" s="91"/>
      <c r="BM328" s="91"/>
      <c r="BN328" s="91"/>
    </row>
    <row r="329" spans="58:66" s="88" customFormat="1">
      <c r="BF329" s="91"/>
      <c r="BG329" s="91"/>
      <c r="BH329" s="91"/>
      <c r="BI329" s="91"/>
      <c r="BJ329" s="91"/>
      <c r="BK329" s="91"/>
      <c r="BL329" s="91"/>
      <c r="BM329" s="91"/>
      <c r="BN329" s="91"/>
    </row>
    <row r="330" spans="58:66" s="88" customFormat="1">
      <c r="BF330" s="91"/>
      <c r="BG330" s="91"/>
      <c r="BH330" s="91"/>
      <c r="BI330" s="91"/>
      <c r="BJ330" s="91"/>
      <c r="BK330" s="91"/>
      <c r="BL330" s="91"/>
      <c r="BM330" s="91"/>
      <c r="BN330" s="91"/>
    </row>
    <row r="331" spans="58:66" s="88" customFormat="1">
      <c r="BF331" s="91"/>
      <c r="BG331" s="91"/>
      <c r="BH331" s="91"/>
      <c r="BI331" s="91"/>
      <c r="BJ331" s="91"/>
      <c r="BK331" s="91"/>
      <c r="BL331" s="91"/>
      <c r="BM331" s="91"/>
      <c r="BN331" s="91"/>
    </row>
    <row r="332" spans="58:66" s="88" customFormat="1">
      <c r="BF332" s="91"/>
      <c r="BG332" s="91"/>
      <c r="BH332" s="91"/>
      <c r="BI332" s="91"/>
      <c r="BJ332" s="91"/>
      <c r="BK332" s="91"/>
      <c r="BL332" s="91"/>
      <c r="BM332" s="91"/>
      <c r="BN332" s="91"/>
    </row>
    <row r="333" spans="58:66" s="88" customFormat="1">
      <c r="BF333" s="91"/>
      <c r="BG333" s="91"/>
      <c r="BH333" s="91"/>
      <c r="BI333" s="91"/>
      <c r="BJ333" s="91"/>
      <c r="BK333" s="91"/>
      <c r="BL333" s="91"/>
      <c r="BM333" s="91"/>
      <c r="BN333" s="91"/>
    </row>
    <row r="334" spans="58:66" s="88" customFormat="1">
      <c r="BF334" s="91"/>
      <c r="BG334" s="91"/>
      <c r="BH334" s="91"/>
      <c r="BI334" s="91"/>
      <c r="BJ334" s="91"/>
      <c r="BK334" s="91"/>
      <c r="BL334" s="91"/>
      <c r="BM334" s="91"/>
      <c r="BN334" s="91"/>
    </row>
    <row r="335" spans="58:66" s="88" customFormat="1">
      <c r="BF335" s="91"/>
      <c r="BG335" s="91"/>
      <c r="BH335" s="91"/>
      <c r="BI335" s="91"/>
      <c r="BJ335" s="91"/>
      <c r="BK335" s="91"/>
      <c r="BL335" s="91"/>
      <c r="BM335" s="91"/>
      <c r="BN335" s="91"/>
    </row>
    <row r="336" spans="58:66" s="88" customFormat="1">
      <c r="BF336" s="91"/>
      <c r="BG336" s="91"/>
      <c r="BH336" s="91"/>
      <c r="BI336" s="91"/>
      <c r="BJ336" s="91"/>
      <c r="BK336" s="91"/>
      <c r="BL336" s="91"/>
      <c r="BM336" s="91"/>
      <c r="BN336" s="91"/>
    </row>
    <row r="337" spans="58:66" s="88" customFormat="1">
      <c r="BF337" s="91"/>
      <c r="BG337" s="91"/>
      <c r="BH337" s="91"/>
      <c r="BI337" s="91"/>
      <c r="BJ337" s="91"/>
      <c r="BK337" s="91"/>
      <c r="BL337" s="91"/>
      <c r="BM337" s="91"/>
      <c r="BN337" s="91"/>
    </row>
    <row r="338" spans="58:66" s="88" customFormat="1">
      <c r="BF338" s="91"/>
      <c r="BG338" s="91"/>
      <c r="BH338" s="91"/>
      <c r="BI338" s="91"/>
      <c r="BJ338" s="91"/>
      <c r="BK338" s="91"/>
      <c r="BL338" s="91"/>
      <c r="BM338" s="91"/>
      <c r="BN338" s="91"/>
    </row>
    <row r="339" spans="58:66" s="88" customFormat="1">
      <c r="BF339" s="91"/>
      <c r="BG339" s="91"/>
      <c r="BH339" s="91"/>
      <c r="BI339" s="91"/>
      <c r="BJ339" s="91"/>
      <c r="BK339" s="91"/>
      <c r="BL339" s="91"/>
      <c r="BM339" s="91"/>
      <c r="BN339" s="91"/>
    </row>
    <row r="340" spans="58:66" s="88" customFormat="1">
      <c r="BF340" s="91"/>
      <c r="BG340" s="91"/>
      <c r="BH340" s="91"/>
      <c r="BI340" s="91"/>
      <c r="BJ340" s="91"/>
      <c r="BK340" s="91"/>
      <c r="BL340" s="91"/>
      <c r="BM340" s="91"/>
      <c r="BN340" s="91"/>
    </row>
    <row r="341" spans="58:66" s="88" customFormat="1">
      <c r="BF341" s="91"/>
      <c r="BG341" s="91"/>
      <c r="BH341" s="91"/>
      <c r="BI341" s="91"/>
      <c r="BJ341" s="91"/>
      <c r="BK341" s="91"/>
      <c r="BL341" s="91"/>
      <c r="BM341" s="91"/>
      <c r="BN341" s="91"/>
    </row>
    <row r="342" spans="58:66" s="88" customFormat="1">
      <c r="BF342" s="91"/>
      <c r="BG342" s="91"/>
      <c r="BH342" s="91"/>
      <c r="BI342" s="91"/>
      <c r="BJ342" s="91"/>
      <c r="BK342" s="91"/>
      <c r="BL342" s="91"/>
      <c r="BM342" s="91"/>
      <c r="BN342" s="91"/>
    </row>
    <row r="343" spans="58:66" s="88" customFormat="1">
      <c r="BF343" s="91"/>
      <c r="BG343" s="91"/>
      <c r="BH343" s="91"/>
      <c r="BI343" s="91"/>
      <c r="BJ343" s="91"/>
      <c r="BK343" s="91"/>
      <c r="BL343" s="91"/>
      <c r="BM343" s="91"/>
      <c r="BN343" s="91"/>
    </row>
    <row r="344" spans="58:66" s="88" customFormat="1">
      <c r="BF344" s="91"/>
      <c r="BG344" s="91"/>
      <c r="BH344" s="91"/>
      <c r="BI344" s="91"/>
      <c r="BJ344" s="91"/>
      <c r="BK344" s="91"/>
      <c r="BL344" s="91"/>
      <c r="BM344" s="91"/>
      <c r="BN344" s="91"/>
    </row>
    <row r="345" spans="58:66" s="88" customFormat="1">
      <c r="BF345" s="91"/>
      <c r="BG345" s="91"/>
      <c r="BH345" s="91"/>
      <c r="BI345" s="91"/>
      <c r="BJ345" s="91"/>
      <c r="BK345" s="91"/>
      <c r="BL345" s="91"/>
      <c r="BM345" s="91"/>
      <c r="BN345" s="91"/>
    </row>
    <row r="346" spans="58:66" s="88" customFormat="1">
      <c r="BF346" s="91"/>
      <c r="BG346" s="91"/>
      <c r="BH346" s="91"/>
      <c r="BI346" s="91"/>
      <c r="BJ346" s="91"/>
      <c r="BK346" s="91"/>
      <c r="BL346" s="91"/>
      <c r="BM346" s="91"/>
      <c r="BN346" s="91"/>
    </row>
    <row r="347" spans="58:66" s="88" customFormat="1">
      <c r="BF347" s="91"/>
      <c r="BG347" s="91"/>
      <c r="BH347" s="91"/>
      <c r="BI347" s="91"/>
      <c r="BJ347" s="91"/>
      <c r="BK347" s="91"/>
      <c r="BL347" s="91"/>
      <c r="BM347" s="91"/>
      <c r="BN347" s="91"/>
    </row>
    <row r="348" spans="58:66" s="88" customFormat="1">
      <c r="BF348" s="91"/>
      <c r="BG348" s="91"/>
      <c r="BH348" s="91"/>
      <c r="BI348" s="91"/>
      <c r="BJ348" s="91"/>
      <c r="BK348" s="91"/>
      <c r="BL348" s="91"/>
      <c r="BM348" s="91"/>
      <c r="BN348" s="91"/>
    </row>
    <row r="349" spans="58:66" s="88" customFormat="1">
      <c r="BF349" s="91"/>
      <c r="BG349" s="91"/>
      <c r="BH349" s="91"/>
      <c r="BI349" s="91"/>
      <c r="BJ349" s="91"/>
      <c r="BK349" s="91"/>
      <c r="BL349" s="91"/>
      <c r="BM349" s="91"/>
      <c r="BN349" s="91"/>
    </row>
    <row r="350" spans="58:66" s="88" customFormat="1">
      <c r="BF350" s="91"/>
      <c r="BG350" s="91"/>
      <c r="BH350" s="91"/>
      <c r="BI350" s="91"/>
      <c r="BJ350" s="91"/>
      <c r="BK350" s="91"/>
      <c r="BL350" s="91"/>
      <c r="BM350" s="91"/>
      <c r="BN350" s="91"/>
    </row>
    <row r="351" spans="58:66" s="88" customFormat="1">
      <c r="BF351" s="91"/>
      <c r="BG351" s="91"/>
      <c r="BH351" s="91"/>
      <c r="BI351" s="91"/>
      <c r="BJ351" s="91"/>
      <c r="BK351" s="91"/>
      <c r="BL351" s="91"/>
      <c r="BM351" s="91"/>
      <c r="BN351" s="91"/>
    </row>
    <row r="352" spans="58:66" s="88" customFormat="1">
      <c r="BF352" s="91"/>
      <c r="BG352" s="91"/>
      <c r="BH352" s="91"/>
      <c r="BI352" s="91"/>
      <c r="BJ352" s="91"/>
      <c r="BK352" s="91"/>
      <c r="BL352" s="91"/>
      <c r="BM352" s="91"/>
      <c r="BN352" s="91"/>
    </row>
    <row r="353" spans="58:66" s="88" customFormat="1">
      <c r="BF353" s="91"/>
      <c r="BG353" s="91"/>
      <c r="BH353" s="91"/>
      <c r="BI353" s="91"/>
      <c r="BJ353" s="91"/>
      <c r="BK353" s="91"/>
      <c r="BL353" s="91"/>
      <c r="BM353" s="91"/>
      <c r="BN353" s="91"/>
    </row>
    <row r="354" spans="58:66" s="88" customFormat="1">
      <c r="BF354" s="91"/>
      <c r="BG354" s="91"/>
      <c r="BH354" s="91"/>
      <c r="BI354" s="91"/>
      <c r="BJ354" s="91"/>
      <c r="BK354" s="91"/>
      <c r="BL354" s="91"/>
      <c r="BM354" s="91"/>
      <c r="BN354" s="91"/>
    </row>
    <row r="355" spans="58:66" s="88" customFormat="1">
      <c r="BF355" s="91"/>
      <c r="BG355" s="91"/>
      <c r="BH355" s="91"/>
      <c r="BI355" s="91"/>
      <c r="BJ355" s="91"/>
      <c r="BK355" s="91"/>
      <c r="BL355" s="91"/>
      <c r="BM355" s="91"/>
      <c r="BN355" s="91"/>
    </row>
    <row r="356" spans="58:66" s="88" customFormat="1">
      <c r="BF356" s="91"/>
      <c r="BG356" s="91"/>
      <c r="BH356" s="91"/>
      <c r="BI356" s="91"/>
      <c r="BJ356" s="91"/>
      <c r="BK356" s="91"/>
      <c r="BL356" s="91"/>
      <c r="BM356" s="91"/>
      <c r="BN356" s="91"/>
    </row>
    <row r="357" spans="58:66" s="88" customFormat="1">
      <c r="BF357" s="91"/>
      <c r="BG357" s="91"/>
      <c r="BH357" s="91"/>
      <c r="BI357" s="91"/>
      <c r="BJ357" s="91"/>
      <c r="BK357" s="91"/>
      <c r="BL357" s="91"/>
      <c r="BM357" s="91"/>
      <c r="BN357" s="91"/>
    </row>
    <row r="358" spans="58:66" s="88" customFormat="1">
      <c r="BF358" s="91"/>
      <c r="BG358" s="91"/>
      <c r="BH358" s="91"/>
      <c r="BI358" s="91"/>
      <c r="BJ358" s="91"/>
      <c r="BK358" s="91"/>
      <c r="BL358" s="91"/>
      <c r="BM358" s="91"/>
      <c r="BN358" s="91"/>
    </row>
    <row r="359" spans="58:66" s="88" customFormat="1">
      <c r="BF359" s="91"/>
      <c r="BG359" s="91"/>
      <c r="BH359" s="91"/>
      <c r="BI359" s="91"/>
      <c r="BJ359" s="91"/>
      <c r="BK359" s="91"/>
      <c r="BL359" s="91"/>
      <c r="BM359" s="91"/>
      <c r="BN359" s="91"/>
    </row>
    <row r="360" spans="58:66" s="88" customFormat="1">
      <c r="BF360" s="91"/>
      <c r="BG360" s="91"/>
      <c r="BH360" s="91"/>
      <c r="BI360" s="91"/>
      <c r="BJ360" s="91"/>
      <c r="BK360" s="91"/>
      <c r="BL360" s="91"/>
      <c r="BM360" s="91"/>
      <c r="BN360" s="91"/>
    </row>
    <row r="361" spans="58:66" s="88" customFormat="1">
      <c r="BF361" s="91"/>
      <c r="BG361" s="91"/>
      <c r="BH361" s="91"/>
      <c r="BI361" s="91"/>
      <c r="BJ361" s="91"/>
      <c r="BK361" s="91"/>
      <c r="BL361" s="91"/>
      <c r="BM361" s="91"/>
      <c r="BN361" s="91"/>
    </row>
    <row r="362" spans="58:66" s="88" customFormat="1">
      <c r="BF362" s="91"/>
      <c r="BG362" s="91"/>
      <c r="BH362" s="91"/>
      <c r="BI362" s="91"/>
      <c r="BJ362" s="91"/>
      <c r="BK362" s="91"/>
      <c r="BL362" s="91"/>
      <c r="BM362" s="91"/>
      <c r="BN362" s="91"/>
    </row>
    <row r="363" spans="58:66" s="88" customFormat="1">
      <c r="BF363" s="91"/>
      <c r="BG363" s="91"/>
      <c r="BH363" s="91"/>
      <c r="BI363" s="91"/>
      <c r="BJ363" s="91"/>
      <c r="BK363" s="91"/>
      <c r="BL363" s="91"/>
      <c r="BM363" s="91"/>
      <c r="BN363" s="91"/>
    </row>
    <row r="364" spans="58:66" s="88" customFormat="1">
      <c r="BF364" s="91"/>
      <c r="BG364" s="91"/>
      <c r="BH364" s="91"/>
      <c r="BI364" s="91"/>
      <c r="BJ364" s="91"/>
      <c r="BK364" s="91"/>
      <c r="BL364" s="91"/>
      <c r="BM364" s="91"/>
      <c r="BN364" s="91"/>
    </row>
    <row r="365" spans="58:66" s="88" customFormat="1">
      <c r="BF365" s="91"/>
      <c r="BG365" s="91"/>
      <c r="BH365" s="91"/>
      <c r="BI365" s="91"/>
      <c r="BJ365" s="91"/>
      <c r="BK365" s="91"/>
      <c r="BL365" s="91"/>
      <c r="BM365" s="91"/>
      <c r="BN365" s="91"/>
    </row>
    <row r="366" spans="58:66" s="88" customFormat="1">
      <c r="BF366" s="91"/>
      <c r="BG366" s="91"/>
      <c r="BH366" s="91"/>
      <c r="BI366" s="91"/>
      <c r="BJ366" s="91"/>
      <c r="BK366" s="91"/>
      <c r="BL366" s="91"/>
      <c r="BM366" s="91"/>
      <c r="BN366" s="91"/>
    </row>
    <row r="367" spans="58:66" s="88" customFormat="1">
      <c r="BF367" s="91"/>
      <c r="BG367" s="91"/>
      <c r="BH367" s="91"/>
      <c r="BI367" s="91"/>
      <c r="BJ367" s="91"/>
      <c r="BK367" s="91"/>
      <c r="BL367" s="91"/>
      <c r="BM367" s="91"/>
      <c r="BN367" s="91"/>
    </row>
    <row r="368" spans="58:66" s="88" customFormat="1">
      <c r="BF368" s="91"/>
      <c r="BG368" s="91"/>
      <c r="BH368" s="91"/>
      <c r="BI368" s="91"/>
      <c r="BJ368" s="91"/>
      <c r="BK368" s="91"/>
      <c r="BL368" s="91"/>
      <c r="BM368" s="91"/>
      <c r="BN368" s="91"/>
    </row>
    <row r="369" spans="58:66" s="88" customFormat="1">
      <c r="BF369" s="91"/>
      <c r="BG369" s="91"/>
      <c r="BH369" s="91"/>
      <c r="BI369" s="91"/>
      <c r="BJ369" s="91"/>
      <c r="BK369" s="91"/>
      <c r="BL369" s="91"/>
      <c r="BM369" s="91"/>
      <c r="BN369" s="91"/>
    </row>
    <row r="370" spans="58:66" s="88" customFormat="1">
      <c r="BF370" s="91"/>
      <c r="BG370" s="91"/>
      <c r="BH370" s="91"/>
      <c r="BI370" s="91"/>
      <c r="BJ370" s="91"/>
      <c r="BK370" s="91"/>
      <c r="BL370" s="91"/>
      <c r="BM370" s="91"/>
      <c r="BN370" s="91"/>
    </row>
    <row r="371" spans="58:66" s="88" customFormat="1">
      <c r="BF371" s="91"/>
      <c r="BG371" s="91"/>
      <c r="BH371" s="91"/>
      <c r="BI371" s="91"/>
      <c r="BJ371" s="91"/>
      <c r="BK371" s="91"/>
      <c r="BL371" s="91"/>
      <c r="BM371" s="91"/>
      <c r="BN371" s="91"/>
    </row>
    <row r="372" spans="58:66" s="88" customFormat="1">
      <c r="BF372" s="91"/>
      <c r="BG372" s="91"/>
      <c r="BH372" s="91"/>
      <c r="BI372" s="91"/>
      <c r="BJ372" s="91"/>
      <c r="BK372" s="91"/>
      <c r="BL372" s="91"/>
      <c r="BM372" s="91"/>
      <c r="BN372" s="91"/>
    </row>
    <row r="373" spans="58:66" s="88" customFormat="1">
      <c r="BF373" s="91"/>
      <c r="BG373" s="91"/>
      <c r="BH373" s="91"/>
      <c r="BI373" s="91"/>
      <c r="BJ373" s="91"/>
      <c r="BK373" s="91"/>
      <c r="BL373" s="91"/>
      <c r="BM373" s="91"/>
      <c r="BN373" s="91"/>
    </row>
    <row r="374" spans="58:66" s="88" customFormat="1"/>
    <row r="375" spans="58:66" s="88" customFormat="1"/>
    <row r="376" spans="58:66" s="88" customFormat="1"/>
    <row r="377" spans="58:66" s="88" customFormat="1"/>
    <row r="378" spans="58:66" s="88" customFormat="1"/>
    <row r="379" spans="58:66" s="88" customFormat="1"/>
    <row r="380" spans="58:66" s="88" customFormat="1"/>
    <row r="381" spans="58:66" s="88" customFormat="1"/>
    <row r="382" spans="58:66" s="88" customFormat="1"/>
    <row r="383" spans="58:66" s="88" customFormat="1"/>
    <row r="384" spans="58:66" s="88" customFormat="1"/>
    <row r="385" s="88" customFormat="1"/>
    <row r="386" s="88" customFormat="1"/>
    <row r="387" s="88" customFormat="1"/>
    <row r="388" s="88" customFormat="1"/>
    <row r="389" s="88" customFormat="1"/>
    <row r="390" s="88" customFormat="1"/>
    <row r="391" s="88" customFormat="1"/>
    <row r="392" s="88" customFormat="1"/>
    <row r="393" s="88" customFormat="1"/>
    <row r="394" s="88" customFormat="1"/>
    <row r="395" s="88" customFormat="1"/>
    <row r="396" s="88" customFormat="1"/>
    <row r="397" s="88" customFormat="1"/>
    <row r="398" s="88" customFormat="1"/>
    <row r="399" s="88" customFormat="1"/>
    <row r="400" s="88" customFormat="1"/>
    <row r="401" s="88" customFormat="1"/>
    <row r="402" s="88" customFormat="1"/>
    <row r="403" s="88" customFormat="1"/>
    <row r="404" s="88" customFormat="1"/>
    <row r="405" s="88" customFormat="1"/>
    <row r="406" s="88" customFormat="1"/>
    <row r="407" s="88" customFormat="1"/>
    <row r="408" s="88" customFormat="1"/>
    <row r="409" s="88" customFormat="1"/>
    <row r="410" s="88" customFormat="1"/>
    <row r="411" s="88" customFormat="1"/>
    <row r="412" s="88" customFormat="1"/>
    <row r="413" s="88" customFormat="1"/>
    <row r="414" s="88" customFormat="1"/>
    <row r="415" s="88" customFormat="1"/>
    <row r="416" s="88" customFormat="1"/>
    <row r="417" s="88" customFormat="1"/>
    <row r="418" s="88" customFormat="1"/>
    <row r="419" s="88" customFormat="1"/>
    <row r="420" s="88" customFormat="1"/>
    <row r="421" s="88" customFormat="1"/>
    <row r="422" s="88" customFormat="1"/>
    <row r="423" s="88" customFormat="1"/>
    <row r="424" s="88" customFormat="1"/>
    <row r="425" s="88" customFormat="1"/>
    <row r="426" s="88" customFormat="1"/>
    <row r="427" s="88" customFormat="1"/>
    <row r="428" s="88" customFormat="1"/>
    <row r="429" s="88" customFormat="1"/>
    <row r="430" s="88" customFormat="1"/>
    <row r="431" s="88" customFormat="1"/>
    <row r="432" s="88" customFormat="1"/>
    <row r="433" s="88" customFormat="1"/>
    <row r="434" s="88" customFormat="1"/>
    <row r="435" s="88" customFormat="1"/>
    <row r="436" s="88" customFormat="1"/>
    <row r="437" s="88" customFormat="1"/>
    <row r="438" s="88" customFormat="1"/>
    <row r="439" s="88" customFormat="1"/>
    <row r="440" s="88" customFormat="1"/>
    <row r="441" s="88" customFormat="1"/>
    <row r="442" s="88" customFormat="1"/>
    <row r="443" s="88" customFormat="1"/>
    <row r="444" s="88" customFormat="1"/>
    <row r="445" s="88" customFormat="1"/>
    <row r="446" s="88" customFormat="1"/>
    <row r="447" s="88" customFormat="1"/>
    <row r="448" s="88" customFormat="1"/>
    <row r="449" s="88" customFormat="1"/>
    <row r="450" s="88" customFormat="1"/>
    <row r="451" s="88" customFormat="1"/>
    <row r="452" s="88" customFormat="1"/>
    <row r="453" s="88" customFormat="1"/>
    <row r="454" s="88" customFormat="1"/>
    <row r="455" s="88" customFormat="1"/>
    <row r="456" s="88" customFormat="1"/>
    <row r="457" s="88" customFormat="1"/>
    <row r="458" s="88" customFormat="1"/>
    <row r="459" s="88" customFormat="1"/>
    <row r="460" s="88" customFormat="1"/>
    <row r="461" s="88" customFormat="1"/>
    <row r="462" s="88" customFormat="1"/>
    <row r="463" s="88" customFormat="1"/>
    <row r="464" s="88" customFormat="1"/>
    <row r="465" s="88" customFormat="1"/>
    <row r="466" s="88" customFormat="1"/>
    <row r="467" s="88" customFormat="1"/>
    <row r="468" s="88" customFormat="1"/>
    <row r="469" s="88" customFormat="1"/>
    <row r="470" s="88" customFormat="1"/>
    <row r="471" s="88" customFormat="1"/>
    <row r="472" s="88" customFormat="1"/>
    <row r="473" s="88" customFormat="1"/>
    <row r="474" s="88" customFormat="1"/>
    <row r="475" s="88" customFormat="1"/>
    <row r="476" s="88" customFormat="1"/>
    <row r="477" s="88" customFormat="1"/>
    <row r="478" s="88" customFormat="1"/>
    <row r="479" s="88" customFormat="1"/>
    <row r="480" s="88" customFormat="1"/>
    <row r="481" s="88" customFormat="1"/>
    <row r="482" s="88" customFormat="1"/>
    <row r="483" s="88" customFormat="1"/>
    <row r="484" s="88" customFormat="1"/>
  </sheetData>
  <sheetProtection algorithmName="SHA-512" hashValue="CAoAZGhfW2/Ab5EdwEPTqt28vYb+a/t3hPdY+wu3Hdog0CodnAxsCFsqLs4fNqTFgYYM0WFUB0hCnlR+T18WIQ==" saltValue="arE9AC5mKQe3e5idAMhyrg==" spinCount="100000" sheet="1" objects="1" scenarios="1"/>
  <phoneticPr fontId="3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BN373"/>
  <sheetViews>
    <sheetView workbookViewId="0">
      <selection activeCell="G17" sqref="G17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35" width="14.1640625" style="75" customWidth="1"/>
    <col min="36" max="66" width="12.5" style="75" customWidth="1"/>
    <col min="67" max="16384" width="10.83203125" style="75"/>
  </cols>
  <sheetData>
    <row r="1" spans="1:66">
      <c r="A1" s="74" t="s">
        <v>31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</row>
    <row r="2" spans="1:66">
      <c r="A2" s="76" t="s">
        <v>93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  <c r="BN2" s="74"/>
    </row>
    <row r="3" spans="1:66" ht="16" thickBot="1">
      <c r="A3" s="74"/>
      <c r="B3" s="77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74"/>
      <c r="AL3" s="74"/>
      <c r="AM3" s="74"/>
      <c r="AN3" s="74"/>
      <c r="AO3" s="74"/>
      <c r="AP3" s="74"/>
      <c r="AQ3" s="74"/>
      <c r="AR3" s="74"/>
      <c r="AS3" s="74"/>
      <c r="AT3" s="74"/>
      <c r="AU3" s="74"/>
      <c r="AV3" s="74"/>
      <c r="AW3" s="74"/>
      <c r="AX3" s="74"/>
      <c r="AY3" s="74"/>
      <c r="AZ3" s="74"/>
      <c r="BA3" s="74"/>
      <c r="BB3" s="74"/>
      <c r="BC3" s="74"/>
      <c r="BD3" s="74"/>
      <c r="BE3" s="74"/>
      <c r="BF3" s="74"/>
      <c r="BG3" s="74"/>
      <c r="BH3" s="74"/>
      <c r="BI3" s="74"/>
      <c r="BJ3" s="74"/>
      <c r="BK3" s="74"/>
      <c r="BL3" s="74"/>
      <c r="BM3" s="74"/>
      <c r="BN3" s="74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4"/>
      <c r="BL4" s="74"/>
      <c r="BM4" s="74"/>
      <c r="BN4" s="74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74"/>
      <c r="AA5" s="74"/>
      <c r="AB5" s="74"/>
      <c r="AC5" s="74"/>
      <c r="AD5" s="74"/>
      <c r="AE5" s="74"/>
      <c r="AF5" s="74"/>
      <c r="AG5" s="74"/>
      <c r="AH5" s="74"/>
      <c r="AI5" s="74"/>
      <c r="AJ5" s="74"/>
      <c r="AK5" s="74"/>
      <c r="AL5" s="74"/>
      <c r="AM5" s="74"/>
      <c r="AN5" s="74"/>
      <c r="AO5" s="74"/>
      <c r="AP5" s="74"/>
      <c r="AQ5" s="74"/>
      <c r="AR5" s="74"/>
      <c r="AS5" s="74"/>
      <c r="AT5" s="74"/>
      <c r="AU5" s="74"/>
      <c r="AV5" s="74"/>
      <c r="AW5" s="74"/>
      <c r="AX5" s="74"/>
      <c r="AY5" s="74"/>
      <c r="AZ5" s="74"/>
      <c r="BA5" s="74"/>
      <c r="BB5" s="74"/>
      <c r="BC5" s="74"/>
      <c r="BD5" s="74"/>
      <c r="BE5" s="74"/>
      <c r="BF5" s="74"/>
      <c r="BG5" s="74"/>
      <c r="BH5" s="74"/>
      <c r="BI5" s="74"/>
      <c r="BJ5" s="74"/>
      <c r="BK5" s="74"/>
      <c r="BL5" s="74"/>
      <c r="BM5" s="74"/>
      <c r="BN5" s="74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74"/>
      <c r="AA6" s="74"/>
      <c r="AB6" s="74"/>
      <c r="AC6" s="74"/>
      <c r="AD6" s="74"/>
      <c r="AE6" s="74"/>
      <c r="AF6" s="74"/>
      <c r="AG6" s="74"/>
      <c r="AH6" s="74"/>
      <c r="AI6" s="74"/>
      <c r="AJ6" s="74"/>
      <c r="AK6" s="74"/>
      <c r="AL6" s="74"/>
      <c r="AM6" s="74"/>
      <c r="AN6" s="74"/>
      <c r="AO6" s="74"/>
      <c r="AP6" s="74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6" t="s">
        <v>89</v>
      </c>
      <c r="U7" s="136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</row>
    <row r="8" spans="1:66" ht="20" customHeight="1">
      <c r="A8" s="92" t="str">
        <f>'ACT Apr 2016'!D2</f>
        <v>ActewAGL ACT</v>
      </c>
      <c r="B8" s="93" t="str">
        <f>'ACT Apr 2016'!F2</f>
        <v>ActewAGL</v>
      </c>
      <c r="C8" s="93" t="str">
        <f>'ACT Apr 2016'!G2</f>
        <v>Business plan</v>
      </c>
      <c r="D8" s="94">
        <f>365*'ACT Apr 2016'!H2/100</f>
        <v>488.00499999999994</v>
      </c>
      <c r="E8" s="95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6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4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4">
        <v>0</v>
      </c>
      <c r="I8" s="94">
        <f>IF(($C$5*'ACT Apr 2016'!AK2/'ACT Apr 2016'!AI2&gt;'ACT Apr 2016'!L2),($C$5*'ACT Apr 2016'!AK2/'ACT Apr 2016'!AI2-'ACT Apr 2016'!L2)*'ACT Apr 2016'!R2/100*'ACT Apr 2016'!AI2,0)</f>
        <v>0</v>
      </c>
      <c r="J8" s="94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4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4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4">
        <v>0</v>
      </c>
      <c r="N8" s="94">
        <f>IF(($C$5*'ACT Apr 2016'!AL2/'ACT Apr 2016'!AJ2&gt;'ACT Apr 2016'!L2),($C$5*'ACT Apr 2016'!AL2/'ACT Apr 2016'!AJ2-'ACT Apr 2016'!L2)*'ACT Apr 2016'!X2/100*'ACT Apr 2016'!AJ2,0)</f>
        <v>0</v>
      </c>
      <c r="O8" s="100">
        <f>SUM(D8:N8)</f>
        <v>2921.7419932399998</v>
      </c>
      <c r="P8" s="99">
        <f>'ACT Apr 2016'!AM2</f>
        <v>0</v>
      </c>
      <c r="Q8" s="99">
        <f>'ACT Apr 2016'!AN2</f>
        <v>0</v>
      </c>
      <c r="R8" s="99">
        <f>'ACT Apr 2016'!AO2</f>
        <v>0</v>
      </c>
      <c r="S8" s="99">
        <f>'ACT Apr 2016'!AP2</f>
        <v>0</v>
      </c>
      <c r="T8" s="100">
        <f>O8</f>
        <v>2921.7419932399998</v>
      </c>
      <c r="U8" s="100">
        <f>T8</f>
        <v>2921.7419932399998</v>
      </c>
      <c r="V8" s="100">
        <f>T8*1.1</f>
        <v>3213.9161925640001</v>
      </c>
      <c r="W8" s="100">
        <f>U8*1.1</f>
        <v>3213.9161925640001</v>
      </c>
      <c r="X8" s="101">
        <f>'ACT Apr 2016'!AW2</f>
        <v>0</v>
      </c>
      <c r="Y8" s="102" t="str">
        <f>'ACT Apr 2016'!AX2</f>
        <v>n</v>
      </c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</row>
    <row r="9" spans="1:66" ht="20" customHeight="1">
      <c r="A9" s="92" t="str">
        <f>'ACT Apr 2016'!D3</f>
        <v>ActewAGL ACT</v>
      </c>
      <c r="B9" s="93" t="str">
        <f>'ACT Apr 2016'!F3</f>
        <v>EnergyAustralia</v>
      </c>
      <c r="C9" s="93" t="str">
        <f>'ACT Apr 2016'!G3</f>
        <v>Everyday Saver</v>
      </c>
      <c r="D9" s="94">
        <f>365*'ACT Apr 2016'!H3/100</f>
        <v>460.411</v>
      </c>
      <c r="E9" s="95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6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4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4">
        <v>0</v>
      </c>
      <c r="I9" s="94">
        <f>IF(($C$5*'ACT Apr 2016'!AK3/'ACT Apr 2016'!AI3&gt;'ACT Apr 2016'!L3),($C$5*'ACT Apr 2016'!AK3/'ACT Apr 2016'!AI3-'ACT Apr 2016'!L3)*'ACT Apr 2016'!R3/100*'ACT Apr 2016'!AI3,0)</f>
        <v>0</v>
      </c>
      <c r="J9" s="94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4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4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4">
        <v>0</v>
      </c>
      <c r="N9" s="94">
        <f>IF(($C$5*'ACT Apr 2016'!AL3/'ACT Apr 2016'!AJ3&gt;'ACT Apr 2016'!L3),($C$5*'ACT Apr 2016'!AL3/'ACT Apr 2016'!AJ3-'ACT Apr 2016'!L3)*'ACT Apr 2016'!X3/100*'ACT Apr 2016'!AJ3,0)</f>
        <v>0</v>
      </c>
      <c r="O9" s="100">
        <f t="shared" ref="O9:O10" si="0">SUM(D9:N9)</f>
        <v>2912.1554844800003</v>
      </c>
      <c r="P9" s="99">
        <f>'ACT Apr 2016'!AM3</f>
        <v>0</v>
      </c>
      <c r="Q9" s="99">
        <f>'ACT Apr 2016'!AN3</f>
        <v>12</v>
      </c>
      <c r="R9" s="99">
        <f>'ACT Apr 2016'!AO3</f>
        <v>0</v>
      </c>
      <c r="S9" s="99">
        <f>'ACT Apr 2016'!AP3</f>
        <v>0</v>
      </c>
      <c r="T9" s="100">
        <f>(O9-(O9-D9)*Q9/100)</f>
        <v>2617.9461463424004</v>
      </c>
      <c r="U9" s="100">
        <f t="shared" ref="U9:U10" si="1">T9</f>
        <v>2617.9461463424004</v>
      </c>
      <c r="V9" s="100">
        <f t="shared" ref="V9:V10" si="2">T9*1.1</f>
        <v>2879.7407609766406</v>
      </c>
      <c r="W9" s="100">
        <f t="shared" ref="W9:W10" si="3">U9*1.1</f>
        <v>2879.7407609766406</v>
      </c>
      <c r="X9" s="101">
        <f>'ACT Apr 2016'!AW3</f>
        <v>24</v>
      </c>
      <c r="Y9" s="102" t="str">
        <f>'ACT Apr 2016'!AX3</f>
        <v>y</v>
      </c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</row>
    <row r="10" spans="1:66" ht="20" customHeight="1" thickBot="1">
      <c r="A10" s="121" t="str">
        <f>'ACT Apr 2016'!D4</f>
        <v>ActewAGL ACT</v>
      </c>
      <c r="B10" s="122" t="str">
        <f>'ACT Apr 2016'!F4</f>
        <v>Origin Energy</v>
      </c>
      <c r="C10" s="122" t="str">
        <f>'ACT Apr 2016'!G4</f>
        <v>Business Saver</v>
      </c>
      <c r="D10" s="123">
        <f>365*'ACT Apr 2016'!H4/100</f>
        <v>488.00499999999994</v>
      </c>
      <c r="E10" s="124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5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3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3">
        <v>0</v>
      </c>
      <c r="I10" s="123">
        <f>IF(($C$5*'ACT Apr 2016'!AK4/'ACT Apr 2016'!AI4&gt;'ACT Apr 2016'!L4),($C$5*'ACT Apr 2016'!AK4/'ACT Apr 2016'!AI4-'ACT Apr 2016'!L4)*'ACT Apr 2016'!R4/100*'ACT Apr 2016'!AI4,0)</f>
        <v>0</v>
      </c>
      <c r="J10" s="123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3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3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3">
        <v>0</v>
      </c>
      <c r="N10" s="123">
        <f>IF(($C$5*'ACT Apr 2016'!AL4/'ACT Apr 2016'!AJ4&gt;'ACT Apr 2016'!L4),($C$5*'ACT Apr 2016'!AL4/'ACT Apr 2016'!AJ4-'ACT Apr 2016'!L4)*'ACT Apr 2016'!X4/100*'ACT Apr 2016'!AJ4,0)</f>
        <v>0</v>
      </c>
      <c r="O10" s="126">
        <f t="shared" si="0"/>
        <v>2921.7419932399998</v>
      </c>
      <c r="P10" s="127">
        <f>'ACT Apr 2016'!AM4</f>
        <v>0</v>
      </c>
      <c r="Q10" s="127">
        <f>'ACT Apr 2016'!AN4</f>
        <v>15</v>
      </c>
      <c r="R10" s="127">
        <f>'ACT Apr 2016'!AO4</f>
        <v>0</v>
      </c>
      <c r="S10" s="127">
        <f>'ACT Apr 2016'!AP4</f>
        <v>0</v>
      </c>
      <c r="T10" s="126">
        <f>(O10-(O10-D10)*Q10/100)</f>
        <v>2556.6814442539999</v>
      </c>
      <c r="U10" s="126">
        <f t="shared" si="1"/>
        <v>2556.6814442539999</v>
      </c>
      <c r="V10" s="126">
        <f t="shared" si="2"/>
        <v>2812.3495886793999</v>
      </c>
      <c r="W10" s="126">
        <f t="shared" si="3"/>
        <v>2812.3495886793999</v>
      </c>
      <c r="X10" s="128">
        <f>'ACT Apr 2016'!AW4</f>
        <v>12</v>
      </c>
      <c r="Y10" s="129" t="str">
        <f>'ACT Apr 2016'!AX4</f>
        <v>y</v>
      </c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4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  <c r="BI10" s="84"/>
      <c r="BJ10" s="84"/>
      <c r="BK10" s="84"/>
      <c r="BL10" s="84"/>
      <c r="BM10" s="84"/>
      <c r="BN10" s="84"/>
    </row>
    <row r="11" spans="1:66">
      <c r="A11" s="85"/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4"/>
      <c r="BG11" s="84"/>
      <c r="BH11" s="84"/>
      <c r="BI11" s="84"/>
      <c r="BJ11" s="84"/>
      <c r="BK11" s="84"/>
      <c r="BL11" s="84"/>
      <c r="BM11" s="84"/>
      <c r="BN11" s="84"/>
    </row>
    <row r="12" spans="1:66">
      <c r="A12" s="85"/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  <c r="BA12" s="85"/>
      <c r="BB12" s="85"/>
      <c r="BC12" s="85"/>
      <c r="BD12" s="85"/>
      <c r="BE12" s="85"/>
      <c r="BF12" s="84"/>
      <c r="BG12" s="84"/>
      <c r="BH12" s="84"/>
      <c r="BI12" s="84"/>
      <c r="BJ12" s="84"/>
      <c r="BK12" s="84"/>
      <c r="BL12" s="84"/>
      <c r="BM12" s="84"/>
      <c r="BN12" s="84"/>
    </row>
    <row r="13" spans="1:66">
      <c r="A13" s="85"/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  <c r="BA13" s="85"/>
      <c r="BB13" s="85"/>
      <c r="BC13" s="85"/>
      <c r="BD13" s="85"/>
      <c r="BE13" s="85"/>
      <c r="BF13" s="84"/>
      <c r="BG13" s="84"/>
      <c r="BH13" s="84"/>
      <c r="BI13" s="84"/>
      <c r="BJ13" s="84"/>
      <c r="BK13" s="84"/>
      <c r="BL13" s="84"/>
      <c r="BM13" s="84"/>
      <c r="BN13" s="84"/>
    </row>
    <row r="14" spans="1:66">
      <c r="A14" s="85"/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  <c r="BD14" s="85"/>
      <c r="BE14" s="85"/>
      <c r="BF14" s="84"/>
      <c r="BG14" s="84"/>
      <c r="BH14" s="84"/>
      <c r="BI14" s="84"/>
      <c r="BJ14" s="84"/>
      <c r="BK14" s="84"/>
      <c r="BL14" s="84"/>
      <c r="BM14" s="84"/>
      <c r="BN14" s="84"/>
    </row>
    <row r="15" spans="1:66">
      <c r="A15" s="85"/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4"/>
      <c r="BG15" s="84"/>
      <c r="BH15" s="84"/>
      <c r="BI15" s="84"/>
      <c r="BJ15" s="84"/>
      <c r="BK15" s="84"/>
      <c r="BL15" s="84"/>
      <c r="BM15" s="84"/>
      <c r="BN15" s="84"/>
    </row>
    <row r="16" spans="1:66">
      <c r="A16" s="85"/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  <c r="BD16" s="85"/>
      <c r="BE16" s="85"/>
      <c r="BF16" s="84"/>
      <c r="BG16" s="84"/>
      <c r="BH16" s="84"/>
      <c r="BI16" s="84"/>
      <c r="BJ16" s="84"/>
      <c r="BK16" s="84"/>
      <c r="BL16" s="84"/>
      <c r="BM16" s="84"/>
      <c r="BN16" s="84"/>
    </row>
    <row r="17" spans="1:66">
      <c r="A17" s="85"/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  <c r="AZ17" s="85"/>
      <c r="BA17" s="85"/>
      <c r="BB17" s="85"/>
      <c r="BC17" s="85"/>
      <c r="BD17" s="85"/>
      <c r="BE17" s="85"/>
      <c r="BF17" s="84"/>
      <c r="BG17" s="84"/>
      <c r="BH17" s="84"/>
      <c r="BI17" s="84"/>
      <c r="BJ17" s="84"/>
      <c r="BK17" s="84"/>
      <c r="BL17" s="84"/>
      <c r="BM17" s="84"/>
      <c r="BN17" s="84"/>
    </row>
    <row r="18" spans="1:66">
      <c r="A18" s="85"/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4"/>
      <c r="BG18" s="84"/>
      <c r="BH18" s="84"/>
      <c r="BI18" s="84"/>
      <c r="BJ18" s="84"/>
      <c r="BK18" s="84"/>
      <c r="BL18" s="84"/>
      <c r="BM18" s="84"/>
      <c r="BN18" s="84"/>
    </row>
    <row r="19" spans="1:66">
      <c r="A19" s="85"/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4"/>
      <c r="BG19" s="84"/>
      <c r="BH19" s="84"/>
      <c r="BI19" s="84"/>
      <c r="BJ19" s="84"/>
      <c r="BK19" s="84"/>
      <c r="BL19" s="84"/>
      <c r="BM19" s="84"/>
      <c r="BN19" s="84"/>
    </row>
    <row r="20" spans="1:66">
      <c r="A20" s="85"/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4"/>
      <c r="BG20" s="84"/>
      <c r="BH20" s="84"/>
      <c r="BI20" s="84"/>
      <c r="BJ20" s="84"/>
      <c r="BK20" s="84"/>
      <c r="BL20" s="84"/>
      <c r="BM20" s="84"/>
      <c r="BN20" s="84"/>
    </row>
    <row r="21" spans="1:66">
      <c r="A21" s="85"/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4"/>
      <c r="BG21" s="84"/>
      <c r="BH21" s="84"/>
      <c r="BI21" s="84"/>
      <c r="BJ21" s="84"/>
      <c r="BK21" s="84"/>
      <c r="BL21" s="84"/>
      <c r="BM21" s="84"/>
      <c r="BN21" s="84"/>
    </row>
    <row r="22" spans="1:66">
      <c r="A22" s="85"/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  <c r="BD22" s="85"/>
      <c r="BE22" s="85"/>
      <c r="BF22" s="84"/>
      <c r="BG22" s="84"/>
      <c r="BH22" s="84"/>
      <c r="BI22" s="84"/>
      <c r="BJ22" s="84"/>
      <c r="BK22" s="84"/>
      <c r="BL22" s="84"/>
      <c r="BM22" s="84"/>
      <c r="BN22" s="84"/>
    </row>
    <row r="23" spans="1:66">
      <c r="A23" s="85"/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  <c r="BD23" s="85"/>
      <c r="BE23" s="85"/>
      <c r="BF23" s="84"/>
      <c r="BG23" s="84"/>
      <c r="BH23" s="84"/>
      <c r="BI23" s="84"/>
      <c r="BJ23" s="84"/>
      <c r="BK23" s="84"/>
      <c r="BL23" s="84"/>
      <c r="BM23" s="84"/>
      <c r="BN23" s="84"/>
    </row>
    <row r="24" spans="1:66">
      <c r="A24" s="85"/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  <c r="BD24" s="85"/>
      <c r="BE24" s="85"/>
      <c r="BF24" s="84"/>
      <c r="BG24" s="84"/>
      <c r="BH24" s="84"/>
      <c r="BI24" s="84"/>
      <c r="BJ24" s="84"/>
      <c r="BK24" s="84"/>
      <c r="BL24" s="84"/>
      <c r="BM24" s="84"/>
      <c r="BN24" s="84"/>
    </row>
    <row r="25" spans="1:66">
      <c r="A25" s="85"/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  <c r="BD25" s="85"/>
      <c r="BE25" s="85"/>
      <c r="BF25" s="84"/>
      <c r="BG25" s="84"/>
      <c r="BH25" s="84"/>
      <c r="BI25" s="84"/>
      <c r="BJ25" s="84"/>
      <c r="BK25" s="84"/>
      <c r="BL25" s="84"/>
      <c r="BM25" s="84"/>
      <c r="BN25" s="84"/>
    </row>
    <row r="26" spans="1:66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4"/>
      <c r="BG26" s="84"/>
      <c r="BH26" s="84"/>
      <c r="BI26" s="84"/>
      <c r="BJ26" s="84"/>
      <c r="BK26" s="84"/>
      <c r="BL26" s="84"/>
      <c r="BM26" s="84"/>
      <c r="BN26" s="84"/>
    </row>
    <row r="27" spans="1:66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  <c r="AX27" s="85"/>
      <c r="AY27" s="85"/>
      <c r="AZ27" s="85"/>
      <c r="BA27" s="85"/>
      <c r="BB27" s="85"/>
      <c r="BC27" s="85"/>
      <c r="BD27" s="85"/>
      <c r="BE27" s="85"/>
      <c r="BF27" s="84"/>
      <c r="BG27" s="84"/>
      <c r="BH27" s="84"/>
      <c r="BI27" s="84"/>
      <c r="BJ27" s="84"/>
      <c r="BK27" s="84"/>
      <c r="BL27" s="84"/>
      <c r="BM27" s="84"/>
      <c r="BN27" s="84"/>
    </row>
    <row r="28" spans="1:66">
      <c r="A28" s="85"/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5"/>
      <c r="BB28" s="85"/>
      <c r="BC28" s="85"/>
      <c r="BD28" s="85"/>
      <c r="BE28" s="85"/>
      <c r="BF28" s="84"/>
      <c r="BG28" s="84"/>
      <c r="BH28" s="84"/>
      <c r="BI28" s="84"/>
      <c r="BJ28" s="84"/>
      <c r="BK28" s="84"/>
      <c r="BL28" s="84"/>
      <c r="BM28" s="84"/>
      <c r="BN28" s="84"/>
    </row>
    <row r="29" spans="1:66">
      <c r="A29" s="85"/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4"/>
      <c r="BG29" s="84"/>
      <c r="BH29" s="84"/>
      <c r="BI29" s="84"/>
      <c r="BJ29" s="84"/>
      <c r="BK29" s="84"/>
      <c r="BL29" s="84"/>
      <c r="BM29" s="84"/>
      <c r="BN29" s="84"/>
    </row>
    <row r="30" spans="1:66">
      <c r="A30" s="85"/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85"/>
      <c r="AY30" s="85"/>
      <c r="AZ30" s="85"/>
      <c r="BA30" s="85"/>
      <c r="BB30" s="85"/>
      <c r="BC30" s="85"/>
      <c r="BD30" s="85"/>
      <c r="BE30" s="85"/>
      <c r="BF30" s="84"/>
      <c r="BG30" s="84"/>
      <c r="BH30" s="84"/>
      <c r="BI30" s="84"/>
      <c r="BJ30" s="84"/>
      <c r="BK30" s="84"/>
      <c r="BL30" s="84"/>
      <c r="BM30" s="84"/>
      <c r="BN30" s="84"/>
    </row>
    <row r="31" spans="1:66">
      <c r="A31" s="85"/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  <c r="AW31" s="85"/>
      <c r="AX31" s="85"/>
      <c r="AY31" s="85"/>
      <c r="AZ31" s="85"/>
      <c r="BA31" s="85"/>
      <c r="BB31" s="85"/>
      <c r="BC31" s="85"/>
      <c r="BD31" s="85"/>
      <c r="BE31" s="85"/>
      <c r="BF31" s="84"/>
      <c r="BG31" s="84"/>
      <c r="BH31" s="84"/>
      <c r="BI31" s="84"/>
      <c r="BJ31" s="84"/>
      <c r="BK31" s="84"/>
      <c r="BL31" s="84"/>
      <c r="BM31" s="84"/>
      <c r="BN31" s="84"/>
    </row>
    <row r="32" spans="1:66">
      <c r="A32" s="85"/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85"/>
      <c r="AY32" s="85"/>
      <c r="AZ32" s="85"/>
      <c r="BA32" s="85"/>
      <c r="BB32" s="85"/>
      <c r="BC32" s="85"/>
      <c r="BD32" s="85"/>
      <c r="BE32" s="85"/>
      <c r="BF32" s="84"/>
      <c r="BG32" s="84"/>
      <c r="BH32" s="84"/>
      <c r="BI32" s="84"/>
      <c r="BJ32" s="84"/>
      <c r="BK32" s="84"/>
      <c r="BL32" s="84"/>
      <c r="BM32" s="84"/>
      <c r="BN32" s="84"/>
    </row>
    <row r="33" spans="1:66">
      <c r="A33" s="85"/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A33" s="85"/>
      <c r="BB33" s="85"/>
      <c r="BC33" s="85"/>
      <c r="BD33" s="85"/>
      <c r="BE33" s="85"/>
      <c r="BF33" s="84"/>
      <c r="BG33" s="84"/>
      <c r="BH33" s="84"/>
      <c r="BI33" s="84"/>
      <c r="BJ33" s="84"/>
      <c r="BK33" s="84"/>
      <c r="BL33" s="84"/>
      <c r="BM33" s="84"/>
      <c r="BN33" s="84"/>
    </row>
    <row r="34" spans="1:66">
      <c r="A34" s="85"/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  <c r="AX34" s="85"/>
      <c r="AY34" s="85"/>
      <c r="AZ34" s="85"/>
      <c r="BA34" s="85"/>
      <c r="BB34" s="85"/>
      <c r="BC34" s="85"/>
      <c r="BD34" s="85"/>
      <c r="BE34" s="85"/>
      <c r="BF34" s="84"/>
      <c r="BG34" s="84"/>
      <c r="BH34" s="84"/>
      <c r="BI34" s="84"/>
      <c r="BJ34" s="84"/>
      <c r="BK34" s="84"/>
      <c r="BL34" s="84"/>
      <c r="BM34" s="84"/>
      <c r="BN34" s="84"/>
    </row>
    <row r="35" spans="1:66">
      <c r="A35" s="85"/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  <c r="AX35" s="85"/>
      <c r="AY35" s="85"/>
      <c r="AZ35" s="85"/>
      <c r="BA35" s="85"/>
      <c r="BB35" s="85"/>
      <c r="BC35" s="85"/>
      <c r="BD35" s="85"/>
      <c r="BE35" s="85"/>
      <c r="BF35" s="84"/>
      <c r="BG35" s="84"/>
      <c r="BH35" s="84"/>
      <c r="BI35" s="84"/>
      <c r="BJ35" s="84"/>
      <c r="BK35" s="84"/>
      <c r="BL35" s="84"/>
      <c r="BM35" s="84"/>
      <c r="BN35" s="84"/>
    </row>
    <row r="36" spans="1:66">
      <c r="A36" s="85"/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  <c r="AW36" s="85"/>
      <c r="AX36" s="85"/>
      <c r="AY36" s="85"/>
      <c r="AZ36" s="85"/>
      <c r="BA36" s="85"/>
      <c r="BB36" s="85"/>
      <c r="BC36" s="85"/>
      <c r="BD36" s="85"/>
      <c r="BE36" s="85"/>
      <c r="BF36" s="84"/>
      <c r="BG36" s="84"/>
      <c r="BH36" s="84"/>
      <c r="BI36" s="84"/>
      <c r="BJ36" s="84"/>
      <c r="BK36" s="84"/>
      <c r="BL36" s="84"/>
      <c r="BM36" s="84"/>
      <c r="BN36" s="84"/>
    </row>
    <row r="37" spans="1:66">
      <c r="A37" s="85"/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  <c r="AX37" s="85"/>
      <c r="AY37" s="85"/>
      <c r="AZ37" s="85"/>
      <c r="BA37" s="85"/>
      <c r="BB37" s="85"/>
      <c r="BC37" s="85"/>
      <c r="BD37" s="85"/>
      <c r="BE37" s="85"/>
      <c r="BF37" s="84"/>
      <c r="BG37" s="84"/>
      <c r="BH37" s="84"/>
      <c r="BI37" s="84"/>
      <c r="BJ37" s="84"/>
      <c r="BK37" s="84"/>
      <c r="BL37" s="84"/>
      <c r="BM37" s="84"/>
      <c r="BN37" s="84"/>
    </row>
    <row r="38" spans="1:66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  <c r="AX38" s="85"/>
      <c r="AY38" s="85"/>
      <c r="AZ38" s="85"/>
      <c r="BA38" s="85"/>
      <c r="BB38" s="85"/>
      <c r="BC38" s="85"/>
      <c r="BD38" s="85"/>
      <c r="BE38" s="85"/>
      <c r="BF38" s="84"/>
      <c r="BG38" s="84"/>
      <c r="BH38" s="84"/>
      <c r="BI38" s="84"/>
      <c r="BJ38" s="84"/>
      <c r="BK38" s="84"/>
      <c r="BL38" s="84"/>
      <c r="BM38" s="84"/>
      <c r="BN38" s="84"/>
    </row>
    <row r="39" spans="1:66">
      <c r="A39" s="85"/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  <c r="AW39" s="85"/>
      <c r="AX39" s="85"/>
      <c r="AY39" s="85"/>
      <c r="AZ39" s="85"/>
      <c r="BA39" s="85"/>
      <c r="BB39" s="85"/>
      <c r="BC39" s="85"/>
      <c r="BD39" s="85"/>
      <c r="BE39" s="85"/>
      <c r="BF39" s="84"/>
      <c r="BG39" s="84"/>
      <c r="BH39" s="84"/>
      <c r="BI39" s="84"/>
      <c r="BJ39" s="84"/>
      <c r="BK39" s="84"/>
      <c r="BL39" s="84"/>
      <c r="BM39" s="84"/>
      <c r="BN39" s="84"/>
    </row>
    <row r="40" spans="1:66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  <c r="AW40" s="85"/>
      <c r="AX40" s="85"/>
      <c r="AY40" s="85"/>
      <c r="AZ40" s="85"/>
      <c r="BA40" s="85"/>
      <c r="BB40" s="85"/>
      <c r="BC40" s="85"/>
      <c r="BD40" s="85"/>
      <c r="BE40" s="85"/>
      <c r="BF40" s="84"/>
      <c r="BG40" s="84"/>
      <c r="BH40" s="84"/>
      <c r="BI40" s="84"/>
      <c r="BJ40" s="84"/>
      <c r="BK40" s="84"/>
      <c r="BL40" s="84"/>
      <c r="BM40" s="84"/>
      <c r="BN40" s="84"/>
    </row>
    <row r="41" spans="1:66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  <c r="AW41" s="85"/>
      <c r="AX41" s="85"/>
      <c r="AY41" s="85"/>
      <c r="AZ41" s="85"/>
      <c r="BA41" s="85"/>
      <c r="BB41" s="85"/>
      <c r="BC41" s="85"/>
      <c r="BD41" s="85"/>
      <c r="BE41" s="85"/>
      <c r="BF41" s="84"/>
      <c r="BG41" s="84"/>
      <c r="BH41" s="84"/>
      <c r="BI41" s="84"/>
      <c r="BJ41" s="84"/>
      <c r="BK41" s="84"/>
      <c r="BL41" s="84"/>
      <c r="BM41" s="84"/>
      <c r="BN41" s="84"/>
    </row>
    <row r="42" spans="1:66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  <c r="AX42" s="85"/>
      <c r="AY42" s="85"/>
      <c r="AZ42" s="85"/>
      <c r="BA42" s="85"/>
      <c r="BB42" s="85"/>
      <c r="BC42" s="85"/>
      <c r="BD42" s="85"/>
      <c r="BE42" s="85"/>
      <c r="BF42" s="84"/>
      <c r="BG42" s="84"/>
      <c r="BH42" s="84"/>
      <c r="BI42" s="84"/>
      <c r="BJ42" s="84"/>
      <c r="BK42" s="84"/>
      <c r="BL42" s="84"/>
      <c r="BM42" s="84"/>
      <c r="BN42" s="84"/>
    </row>
    <row r="43" spans="1:66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  <c r="AW43" s="85"/>
      <c r="AX43" s="85"/>
      <c r="AY43" s="85"/>
      <c r="AZ43" s="85"/>
      <c r="BA43" s="85"/>
      <c r="BB43" s="85"/>
      <c r="BC43" s="85"/>
      <c r="BD43" s="85"/>
      <c r="BE43" s="85"/>
      <c r="BF43" s="84"/>
      <c r="BG43" s="84"/>
      <c r="BH43" s="84"/>
      <c r="BI43" s="84"/>
      <c r="BJ43" s="84"/>
      <c r="BK43" s="84"/>
      <c r="BL43" s="84"/>
      <c r="BM43" s="84"/>
      <c r="BN43" s="84"/>
    </row>
    <row r="44" spans="1:66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4"/>
      <c r="BG44" s="84"/>
      <c r="BH44" s="84"/>
      <c r="BI44" s="84"/>
      <c r="BJ44" s="84"/>
      <c r="BK44" s="84"/>
      <c r="BL44" s="84"/>
      <c r="BM44" s="84"/>
      <c r="BN44" s="84"/>
    </row>
    <row r="45" spans="1:66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  <c r="BA45" s="85"/>
      <c r="BB45" s="85"/>
      <c r="BC45" s="85"/>
      <c r="BD45" s="85"/>
      <c r="BE45" s="85"/>
      <c r="BF45" s="84"/>
      <c r="BG45" s="84"/>
      <c r="BH45" s="84"/>
      <c r="BI45" s="84"/>
      <c r="BJ45" s="84"/>
      <c r="BK45" s="84"/>
      <c r="BL45" s="84"/>
      <c r="BM45" s="84"/>
      <c r="BN45" s="84"/>
    </row>
    <row r="46" spans="1:66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  <c r="AX46" s="85"/>
      <c r="AY46" s="85"/>
      <c r="AZ46" s="85"/>
      <c r="BA46" s="85"/>
      <c r="BB46" s="85"/>
      <c r="BC46" s="85"/>
      <c r="BD46" s="85"/>
      <c r="BE46" s="85"/>
      <c r="BF46" s="84"/>
      <c r="BG46" s="84"/>
      <c r="BH46" s="84"/>
      <c r="BI46" s="84"/>
      <c r="BJ46" s="84"/>
      <c r="BK46" s="84"/>
      <c r="BL46" s="84"/>
      <c r="BM46" s="84"/>
      <c r="BN46" s="84"/>
    </row>
    <row r="47" spans="1:66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  <c r="AX47" s="85"/>
      <c r="AY47" s="85"/>
      <c r="AZ47" s="85"/>
      <c r="BA47" s="85"/>
      <c r="BB47" s="85"/>
      <c r="BC47" s="85"/>
      <c r="BD47" s="85"/>
      <c r="BE47" s="85"/>
      <c r="BF47" s="84"/>
      <c r="BG47" s="84"/>
      <c r="BH47" s="84"/>
      <c r="BI47" s="84"/>
      <c r="BJ47" s="84"/>
      <c r="BK47" s="84"/>
      <c r="BL47" s="84"/>
      <c r="BM47" s="84"/>
      <c r="BN47" s="84"/>
    </row>
    <row r="48" spans="1:66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  <c r="AX48" s="85"/>
      <c r="AY48" s="85"/>
      <c r="AZ48" s="85"/>
      <c r="BA48" s="85"/>
      <c r="BB48" s="85"/>
      <c r="BC48" s="85"/>
      <c r="BD48" s="85"/>
      <c r="BE48" s="85"/>
      <c r="BF48" s="84"/>
      <c r="BG48" s="84"/>
      <c r="BH48" s="84"/>
      <c r="BI48" s="84"/>
      <c r="BJ48" s="84"/>
      <c r="BK48" s="84"/>
      <c r="BL48" s="84"/>
      <c r="BM48" s="84"/>
      <c r="BN48" s="84"/>
    </row>
    <row r="49" spans="1:66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  <c r="AW49" s="85"/>
      <c r="AX49" s="85"/>
      <c r="AY49" s="85"/>
      <c r="AZ49" s="85"/>
      <c r="BA49" s="85"/>
      <c r="BB49" s="85"/>
      <c r="BC49" s="85"/>
      <c r="BD49" s="85"/>
      <c r="BE49" s="85"/>
      <c r="BF49" s="84"/>
      <c r="BG49" s="84"/>
      <c r="BH49" s="84"/>
      <c r="BI49" s="84"/>
      <c r="BJ49" s="84"/>
      <c r="BK49" s="84"/>
      <c r="BL49" s="84"/>
      <c r="BM49" s="84"/>
      <c r="BN49" s="84"/>
    </row>
    <row r="50" spans="1:66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  <c r="AX50" s="85"/>
      <c r="AY50" s="85"/>
      <c r="AZ50" s="85"/>
      <c r="BA50" s="85"/>
      <c r="BB50" s="85"/>
      <c r="BC50" s="85"/>
      <c r="BD50" s="85"/>
      <c r="BE50" s="85"/>
      <c r="BF50" s="84"/>
      <c r="BG50" s="84"/>
      <c r="BH50" s="84"/>
      <c r="BI50" s="84"/>
      <c r="BJ50" s="84"/>
      <c r="BK50" s="84"/>
      <c r="BL50" s="84"/>
      <c r="BM50" s="84"/>
      <c r="BN50" s="84"/>
    </row>
    <row r="51" spans="1:66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  <c r="AW51" s="85"/>
      <c r="AX51" s="85"/>
      <c r="AY51" s="85"/>
      <c r="AZ51" s="85"/>
      <c r="BA51" s="85"/>
      <c r="BB51" s="85"/>
      <c r="BC51" s="85"/>
      <c r="BD51" s="85"/>
      <c r="BE51" s="85"/>
      <c r="BF51" s="84"/>
      <c r="BG51" s="84"/>
      <c r="BH51" s="84"/>
      <c r="BI51" s="84"/>
      <c r="BJ51" s="84"/>
      <c r="BK51" s="84"/>
      <c r="BL51" s="84"/>
      <c r="BM51" s="84"/>
      <c r="BN51" s="84"/>
    </row>
    <row r="52" spans="1:66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  <c r="AW52" s="85"/>
      <c r="AX52" s="85"/>
      <c r="AY52" s="85"/>
      <c r="AZ52" s="85"/>
      <c r="BA52" s="85"/>
      <c r="BB52" s="85"/>
      <c r="BC52" s="85"/>
      <c r="BD52" s="85"/>
      <c r="BE52" s="85"/>
      <c r="BF52" s="84"/>
      <c r="BG52" s="84"/>
      <c r="BH52" s="84"/>
      <c r="BI52" s="84"/>
      <c r="BJ52" s="84"/>
      <c r="BK52" s="84"/>
      <c r="BL52" s="84"/>
      <c r="BM52" s="84"/>
      <c r="BN52" s="84"/>
    </row>
    <row r="53" spans="1:66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  <c r="AW53" s="85"/>
      <c r="AX53" s="85"/>
      <c r="AY53" s="85"/>
      <c r="AZ53" s="85"/>
      <c r="BA53" s="85"/>
      <c r="BB53" s="85"/>
      <c r="BC53" s="85"/>
      <c r="BD53" s="85"/>
      <c r="BE53" s="85"/>
      <c r="BF53" s="84"/>
      <c r="BG53" s="84"/>
      <c r="BH53" s="84"/>
      <c r="BI53" s="84"/>
      <c r="BJ53" s="84"/>
      <c r="BK53" s="84"/>
      <c r="BL53" s="84"/>
      <c r="BM53" s="84"/>
      <c r="BN53" s="84"/>
    </row>
    <row r="54" spans="1:66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  <c r="AW54" s="85"/>
      <c r="AX54" s="85"/>
      <c r="AY54" s="85"/>
      <c r="AZ54" s="85"/>
      <c r="BA54" s="85"/>
      <c r="BB54" s="85"/>
      <c r="BC54" s="85"/>
      <c r="BD54" s="85"/>
      <c r="BE54" s="85"/>
      <c r="BF54" s="84"/>
      <c r="BG54" s="84"/>
      <c r="BH54" s="84"/>
      <c r="BI54" s="84"/>
      <c r="BJ54" s="84"/>
      <c r="BK54" s="84"/>
      <c r="BL54" s="84"/>
      <c r="BM54" s="84"/>
      <c r="BN54" s="84"/>
    </row>
    <row r="55" spans="1:66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  <c r="AW55" s="85"/>
      <c r="AX55" s="85"/>
      <c r="AY55" s="85"/>
      <c r="AZ55" s="85"/>
      <c r="BA55" s="85"/>
      <c r="BB55" s="85"/>
      <c r="BC55" s="85"/>
      <c r="BD55" s="85"/>
      <c r="BE55" s="85"/>
      <c r="BF55" s="84"/>
      <c r="BG55" s="84"/>
      <c r="BH55" s="84"/>
      <c r="BI55" s="84"/>
      <c r="BJ55" s="84"/>
      <c r="BK55" s="84"/>
      <c r="BL55" s="84"/>
      <c r="BM55" s="84"/>
      <c r="BN55" s="84"/>
    </row>
    <row r="56" spans="1:66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  <c r="AW56" s="85"/>
      <c r="AX56" s="85"/>
      <c r="AY56" s="85"/>
      <c r="AZ56" s="85"/>
      <c r="BA56" s="85"/>
      <c r="BB56" s="85"/>
      <c r="BC56" s="85"/>
      <c r="BD56" s="85"/>
      <c r="BE56" s="85"/>
      <c r="BF56" s="84"/>
      <c r="BG56" s="84"/>
      <c r="BH56" s="84"/>
      <c r="BI56" s="84"/>
      <c r="BJ56" s="84"/>
      <c r="BK56" s="84"/>
      <c r="BL56" s="84"/>
      <c r="BM56" s="84"/>
      <c r="BN56" s="84"/>
    </row>
    <row r="57" spans="1:66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  <c r="AW57" s="85"/>
      <c r="AX57" s="85"/>
      <c r="AY57" s="85"/>
      <c r="AZ57" s="85"/>
      <c r="BA57" s="85"/>
      <c r="BB57" s="85"/>
      <c r="BC57" s="85"/>
      <c r="BD57" s="85"/>
      <c r="BE57" s="85"/>
      <c r="BF57" s="84"/>
      <c r="BG57" s="84"/>
      <c r="BH57" s="84"/>
      <c r="BI57" s="84"/>
      <c r="BJ57" s="84"/>
      <c r="BK57" s="84"/>
      <c r="BL57" s="84"/>
      <c r="BM57" s="84"/>
      <c r="BN57" s="84"/>
    </row>
    <row r="58" spans="1:66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  <c r="AX58" s="85"/>
      <c r="AY58" s="85"/>
      <c r="AZ58" s="85"/>
      <c r="BA58" s="85"/>
      <c r="BB58" s="85"/>
      <c r="BC58" s="85"/>
      <c r="BD58" s="85"/>
      <c r="BE58" s="85"/>
      <c r="BF58" s="84"/>
      <c r="BG58" s="84"/>
      <c r="BH58" s="84"/>
      <c r="BI58" s="84"/>
      <c r="BJ58" s="84"/>
      <c r="BK58" s="84"/>
      <c r="BL58" s="84"/>
      <c r="BM58" s="84"/>
      <c r="BN58" s="84"/>
    </row>
    <row r="59" spans="1:66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  <c r="AW59" s="85"/>
      <c r="AX59" s="85"/>
      <c r="AY59" s="85"/>
      <c r="AZ59" s="85"/>
      <c r="BA59" s="85"/>
      <c r="BB59" s="85"/>
      <c r="BC59" s="85"/>
      <c r="BD59" s="85"/>
      <c r="BE59" s="85"/>
      <c r="BF59" s="84"/>
      <c r="BG59" s="84"/>
      <c r="BH59" s="84"/>
      <c r="BI59" s="84"/>
      <c r="BJ59" s="84"/>
      <c r="BK59" s="84"/>
      <c r="BL59" s="84"/>
      <c r="BM59" s="84"/>
      <c r="BN59" s="84"/>
    </row>
    <row r="60" spans="1:66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4"/>
      <c r="BG60" s="84"/>
      <c r="BH60" s="84"/>
      <c r="BI60" s="84"/>
      <c r="BJ60" s="84"/>
      <c r="BK60" s="84"/>
      <c r="BL60" s="84"/>
      <c r="BM60" s="84"/>
      <c r="BN60" s="84"/>
    </row>
    <row r="61" spans="1:66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  <c r="AX61" s="85"/>
      <c r="AY61" s="85"/>
      <c r="AZ61" s="85"/>
      <c r="BA61" s="85"/>
      <c r="BB61" s="85"/>
      <c r="BC61" s="85"/>
      <c r="BD61" s="85"/>
      <c r="BE61" s="85"/>
      <c r="BF61" s="84"/>
      <c r="BG61" s="84"/>
      <c r="BH61" s="84"/>
      <c r="BI61" s="84"/>
      <c r="BJ61" s="84"/>
      <c r="BK61" s="84"/>
      <c r="BL61" s="84"/>
      <c r="BM61" s="84"/>
      <c r="BN61" s="84"/>
    </row>
    <row r="62" spans="1:66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4"/>
      <c r="BG62" s="84"/>
      <c r="BH62" s="84"/>
      <c r="BI62" s="84"/>
      <c r="BJ62" s="84"/>
      <c r="BK62" s="84"/>
      <c r="BL62" s="84"/>
      <c r="BM62" s="84"/>
      <c r="BN62" s="84"/>
    </row>
    <row r="63" spans="1:66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  <c r="BA63" s="85"/>
      <c r="BB63" s="85"/>
      <c r="BC63" s="85"/>
      <c r="BD63" s="85"/>
      <c r="BE63" s="85"/>
      <c r="BF63" s="84"/>
      <c r="BG63" s="84"/>
      <c r="BH63" s="84"/>
      <c r="BI63" s="84"/>
      <c r="BJ63" s="84"/>
      <c r="BK63" s="84"/>
      <c r="BL63" s="84"/>
      <c r="BM63" s="84"/>
      <c r="BN63" s="84"/>
    </row>
    <row r="64" spans="1:66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  <c r="AX64" s="85"/>
      <c r="AY64" s="85"/>
      <c r="AZ64" s="85"/>
      <c r="BA64" s="85"/>
      <c r="BB64" s="85"/>
      <c r="BC64" s="85"/>
      <c r="BD64" s="85"/>
      <c r="BE64" s="85"/>
      <c r="BF64" s="84"/>
      <c r="BG64" s="84"/>
      <c r="BH64" s="84"/>
      <c r="BI64" s="84"/>
      <c r="BJ64" s="84"/>
      <c r="BK64" s="84"/>
      <c r="BL64" s="84"/>
      <c r="BM64" s="84"/>
      <c r="BN64" s="84"/>
    </row>
    <row r="65" spans="1:66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  <c r="AW65" s="85"/>
      <c r="AX65" s="85"/>
      <c r="AY65" s="85"/>
      <c r="AZ65" s="85"/>
      <c r="BA65" s="85"/>
      <c r="BB65" s="85"/>
      <c r="BC65" s="85"/>
      <c r="BD65" s="85"/>
      <c r="BE65" s="85"/>
      <c r="BF65" s="84"/>
      <c r="BG65" s="84"/>
      <c r="BH65" s="84"/>
      <c r="BI65" s="84"/>
      <c r="BJ65" s="84"/>
      <c r="BK65" s="84"/>
      <c r="BL65" s="84"/>
      <c r="BM65" s="84"/>
      <c r="BN65" s="84"/>
    </row>
    <row r="66" spans="1:66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  <c r="BA66" s="85"/>
      <c r="BB66" s="85"/>
      <c r="BC66" s="85"/>
      <c r="BD66" s="85"/>
      <c r="BE66" s="85"/>
      <c r="BF66" s="84"/>
      <c r="BG66" s="84"/>
      <c r="BH66" s="84"/>
      <c r="BI66" s="84"/>
      <c r="BJ66" s="84"/>
      <c r="BK66" s="84"/>
      <c r="BL66" s="84"/>
      <c r="BM66" s="84"/>
      <c r="BN66" s="84"/>
    </row>
    <row r="67" spans="1:66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  <c r="AX67" s="85"/>
      <c r="AY67" s="85"/>
      <c r="AZ67" s="85"/>
      <c r="BA67" s="85"/>
      <c r="BB67" s="85"/>
      <c r="BC67" s="85"/>
      <c r="BD67" s="85"/>
      <c r="BE67" s="85"/>
      <c r="BF67" s="84"/>
      <c r="BG67" s="84"/>
      <c r="BH67" s="84"/>
      <c r="BI67" s="84"/>
      <c r="BJ67" s="84"/>
      <c r="BK67" s="84"/>
      <c r="BL67" s="84"/>
      <c r="BM67" s="84"/>
      <c r="BN67" s="84"/>
    </row>
    <row r="68" spans="1:66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  <c r="AW68" s="85"/>
      <c r="AX68" s="85"/>
      <c r="AY68" s="85"/>
      <c r="AZ68" s="85"/>
      <c r="BA68" s="85"/>
      <c r="BB68" s="85"/>
      <c r="BC68" s="85"/>
      <c r="BD68" s="85"/>
      <c r="BE68" s="85"/>
      <c r="BF68" s="84"/>
      <c r="BG68" s="84"/>
      <c r="BH68" s="84"/>
      <c r="BI68" s="84"/>
      <c r="BJ68" s="84"/>
      <c r="BK68" s="84"/>
      <c r="BL68" s="84"/>
      <c r="BM68" s="84"/>
      <c r="BN68" s="84"/>
    </row>
    <row r="69" spans="1:66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  <c r="AW69" s="85"/>
      <c r="AX69" s="85"/>
      <c r="AY69" s="85"/>
      <c r="AZ69" s="85"/>
      <c r="BA69" s="85"/>
      <c r="BB69" s="85"/>
      <c r="BC69" s="85"/>
      <c r="BD69" s="85"/>
      <c r="BE69" s="85"/>
      <c r="BF69" s="84"/>
      <c r="BG69" s="84"/>
      <c r="BH69" s="84"/>
      <c r="BI69" s="84"/>
      <c r="BJ69" s="84"/>
      <c r="BK69" s="84"/>
      <c r="BL69" s="84"/>
      <c r="BM69" s="84"/>
      <c r="BN69" s="84"/>
    </row>
    <row r="70" spans="1:66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  <c r="AW70" s="85"/>
      <c r="AX70" s="85"/>
      <c r="AY70" s="85"/>
      <c r="AZ70" s="85"/>
      <c r="BA70" s="85"/>
      <c r="BB70" s="85"/>
      <c r="BC70" s="85"/>
      <c r="BD70" s="85"/>
      <c r="BE70" s="85"/>
      <c r="BF70" s="84"/>
      <c r="BG70" s="84"/>
      <c r="BH70" s="84"/>
      <c r="BI70" s="84"/>
      <c r="BJ70" s="84"/>
      <c r="BK70" s="84"/>
      <c r="BL70" s="84"/>
      <c r="BM70" s="84"/>
      <c r="BN70" s="84"/>
    </row>
    <row r="71" spans="1:66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  <c r="AW71" s="85"/>
      <c r="AX71" s="85"/>
      <c r="AY71" s="85"/>
      <c r="AZ71" s="85"/>
      <c r="BA71" s="85"/>
      <c r="BB71" s="85"/>
      <c r="BC71" s="85"/>
      <c r="BD71" s="85"/>
      <c r="BE71" s="85"/>
      <c r="BF71" s="84"/>
      <c r="BG71" s="84"/>
      <c r="BH71" s="84"/>
      <c r="BI71" s="84"/>
      <c r="BJ71" s="84"/>
      <c r="BK71" s="84"/>
      <c r="BL71" s="84"/>
      <c r="BM71" s="84"/>
      <c r="BN71" s="84"/>
    </row>
    <row r="72" spans="1:66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  <c r="AX72" s="85"/>
      <c r="AY72" s="85"/>
      <c r="AZ72" s="85"/>
      <c r="BA72" s="85"/>
      <c r="BB72" s="85"/>
      <c r="BC72" s="85"/>
      <c r="BD72" s="85"/>
      <c r="BE72" s="85"/>
      <c r="BF72" s="84"/>
      <c r="BG72" s="84"/>
      <c r="BH72" s="84"/>
      <c r="BI72" s="84"/>
      <c r="BJ72" s="84"/>
      <c r="BK72" s="84"/>
      <c r="BL72" s="84"/>
      <c r="BM72" s="84"/>
      <c r="BN72" s="84"/>
    </row>
    <row r="73" spans="1:66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  <c r="BA73" s="85"/>
      <c r="BB73" s="85"/>
      <c r="BC73" s="85"/>
      <c r="BD73" s="85"/>
      <c r="BE73" s="85"/>
      <c r="BF73" s="84"/>
      <c r="BG73" s="84"/>
      <c r="BH73" s="84"/>
      <c r="BI73" s="84"/>
      <c r="BJ73" s="84"/>
      <c r="BK73" s="84"/>
      <c r="BL73" s="84"/>
      <c r="BM73" s="84"/>
      <c r="BN73" s="84"/>
    </row>
    <row r="74" spans="1:66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4"/>
      <c r="BG74" s="84"/>
      <c r="BH74" s="84"/>
      <c r="BI74" s="84"/>
      <c r="BJ74" s="84"/>
      <c r="BK74" s="84"/>
      <c r="BL74" s="84"/>
      <c r="BM74" s="84"/>
      <c r="BN74" s="84"/>
    </row>
    <row r="75" spans="1:66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  <c r="AW75" s="85"/>
      <c r="AX75" s="85"/>
      <c r="AY75" s="85"/>
      <c r="AZ75" s="85"/>
      <c r="BA75" s="85"/>
      <c r="BB75" s="85"/>
      <c r="BC75" s="85"/>
      <c r="BD75" s="85"/>
      <c r="BE75" s="85"/>
      <c r="BF75" s="84"/>
      <c r="BG75" s="84"/>
      <c r="BH75" s="84"/>
      <c r="BI75" s="84"/>
      <c r="BJ75" s="84"/>
      <c r="BK75" s="84"/>
      <c r="BL75" s="84"/>
      <c r="BM75" s="84"/>
      <c r="BN75" s="84"/>
    </row>
    <row r="76" spans="1:66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  <c r="AW76" s="85"/>
      <c r="AX76" s="85"/>
      <c r="AY76" s="85"/>
      <c r="AZ76" s="85"/>
      <c r="BA76" s="85"/>
      <c r="BB76" s="85"/>
      <c r="BC76" s="85"/>
      <c r="BD76" s="85"/>
      <c r="BE76" s="85"/>
      <c r="BF76" s="84"/>
      <c r="BG76" s="84"/>
      <c r="BH76" s="84"/>
      <c r="BI76" s="84"/>
      <c r="BJ76" s="84"/>
      <c r="BK76" s="84"/>
      <c r="BL76" s="84"/>
      <c r="BM76" s="84"/>
      <c r="BN76" s="84"/>
    </row>
    <row r="77" spans="1:66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  <c r="AW77" s="85"/>
      <c r="AX77" s="85"/>
      <c r="AY77" s="85"/>
      <c r="AZ77" s="85"/>
      <c r="BA77" s="85"/>
      <c r="BB77" s="85"/>
      <c r="BC77" s="85"/>
      <c r="BD77" s="85"/>
      <c r="BE77" s="85"/>
      <c r="BF77" s="84"/>
      <c r="BG77" s="84"/>
      <c r="BH77" s="84"/>
      <c r="BI77" s="84"/>
      <c r="BJ77" s="84"/>
      <c r="BK77" s="84"/>
      <c r="BL77" s="84"/>
      <c r="BM77" s="84"/>
      <c r="BN77" s="84"/>
    </row>
    <row r="78" spans="1:66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  <c r="AW78" s="85"/>
      <c r="AX78" s="85"/>
      <c r="AY78" s="85"/>
      <c r="AZ78" s="85"/>
      <c r="BA78" s="85"/>
      <c r="BB78" s="85"/>
      <c r="BC78" s="85"/>
      <c r="BD78" s="85"/>
      <c r="BE78" s="85"/>
      <c r="BF78" s="84"/>
      <c r="BG78" s="84"/>
      <c r="BH78" s="84"/>
      <c r="BI78" s="84"/>
      <c r="BJ78" s="84"/>
      <c r="BK78" s="84"/>
      <c r="BL78" s="84"/>
      <c r="BM78" s="84"/>
      <c r="BN78" s="84"/>
    </row>
    <row r="79" spans="1:66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  <c r="BA79" s="85"/>
      <c r="BB79" s="85"/>
      <c r="BC79" s="85"/>
      <c r="BD79" s="85"/>
      <c r="BE79" s="85"/>
      <c r="BF79" s="84"/>
      <c r="BG79" s="84"/>
      <c r="BH79" s="84"/>
      <c r="BI79" s="84"/>
      <c r="BJ79" s="84"/>
      <c r="BK79" s="84"/>
      <c r="BL79" s="84"/>
      <c r="BM79" s="84"/>
      <c r="BN79" s="84"/>
    </row>
    <row r="80" spans="1:66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  <c r="AX80" s="85"/>
      <c r="AY80" s="85"/>
      <c r="AZ80" s="85"/>
      <c r="BA80" s="85"/>
      <c r="BB80" s="85"/>
      <c r="BC80" s="85"/>
      <c r="BD80" s="85"/>
      <c r="BE80" s="85"/>
      <c r="BF80" s="84"/>
      <c r="BG80" s="84"/>
      <c r="BH80" s="84"/>
      <c r="BI80" s="84"/>
      <c r="BJ80" s="84"/>
      <c r="BK80" s="84"/>
      <c r="BL80" s="84"/>
      <c r="BM80" s="84"/>
      <c r="BN80" s="84"/>
    </row>
    <row r="81" spans="1:66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  <c r="AX81" s="85"/>
      <c r="AY81" s="85"/>
      <c r="AZ81" s="85"/>
      <c r="BA81" s="85"/>
      <c r="BB81" s="85"/>
      <c r="BC81" s="85"/>
      <c r="BD81" s="85"/>
      <c r="BE81" s="85"/>
      <c r="BF81" s="84"/>
      <c r="BG81" s="84"/>
      <c r="BH81" s="84"/>
      <c r="BI81" s="84"/>
      <c r="BJ81" s="84"/>
      <c r="BK81" s="84"/>
      <c r="BL81" s="84"/>
      <c r="BM81" s="84"/>
      <c r="BN81" s="84"/>
    </row>
    <row r="82" spans="1:66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  <c r="AX82" s="85"/>
      <c r="AY82" s="85"/>
      <c r="AZ82" s="85"/>
      <c r="BA82" s="85"/>
      <c r="BB82" s="85"/>
      <c r="BC82" s="85"/>
      <c r="BD82" s="85"/>
      <c r="BE82" s="85"/>
      <c r="BF82" s="84"/>
      <c r="BG82" s="84"/>
      <c r="BH82" s="84"/>
      <c r="BI82" s="84"/>
      <c r="BJ82" s="84"/>
      <c r="BK82" s="84"/>
      <c r="BL82" s="84"/>
      <c r="BM82" s="84"/>
      <c r="BN82" s="84"/>
    </row>
    <row r="83" spans="1:66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  <c r="AX83" s="85"/>
      <c r="AY83" s="85"/>
      <c r="AZ83" s="85"/>
      <c r="BA83" s="85"/>
      <c r="BB83" s="85"/>
      <c r="BC83" s="85"/>
      <c r="BD83" s="85"/>
      <c r="BE83" s="85"/>
      <c r="BF83" s="84"/>
      <c r="BG83" s="84"/>
      <c r="BH83" s="84"/>
      <c r="BI83" s="84"/>
      <c r="BJ83" s="84"/>
      <c r="BK83" s="84"/>
      <c r="BL83" s="84"/>
      <c r="BM83" s="84"/>
      <c r="BN83" s="84"/>
    </row>
    <row r="84" spans="1:66">
      <c r="A84" s="85"/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  <c r="AX84" s="85"/>
      <c r="AY84" s="85"/>
      <c r="AZ84" s="85"/>
      <c r="BA84" s="85"/>
      <c r="BB84" s="85"/>
      <c r="BC84" s="85"/>
      <c r="BD84" s="85"/>
      <c r="BE84" s="85"/>
      <c r="BF84" s="84"/>
      <c r="BG84" s="84"/>
      <c r="BH84" s="84"/>
      <c r="BI84" s="84"/>
      <c r="BJ84" s="84"/>
      <c r="BK84" s="84"/>
      <c r="BL84" s="84"/>
      <c r="BM84" s="84"/>
      <c r="BN84" s="84"/>
    </row>
    <row r="85" spans="1:66">
      <c r="A85" s="85"/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  <c r="AW85" s="85"/>
      <c r="AX85" s="85"/>
      <c r="AY85" s="85"/>
      <c r="AZ85" s="85"/>
      <c r="BA85" s="85"/>
      <c r="BB85" s="85"/>
      <c r="BC85" s="85"/>
      <c r="BD85" s="85"/>
      <c r="BE85" s="85"/>
      <c r="BF85" s="84"/>
      <c r="BG85" s="84"/>
      <c r="BH85" s="84"/>
      <c r="BI85" s="84"/>
      <c r="BJ85" s="84"/>
      <c r="BK85" s="84"/>
      <c r="BL85" s="84"/>
      <c r="BM85" s="84"/>
      <c r="BN85" s="84"/>
    </row>
    <row r="86" spans="1:66">
      <c r="A86" s="85"/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  <c r="AX86" s="85"/>
      <c r="AY86" s="85"/>
      <c r="AZ86" s="85"/>
      <c r="BA86" s="85"/>
      <c r="BB86" s="85"/>
      <c r="BC86" s="85"/>
      <c r="BD86" s="85"/>
      <c r="BE86" s="85"/>
      <c r="BF86" s="84"/>
      <c r="BG86" s="84"/>
      <c r="BH86" s="84"/>
      <c r="BI86" s="84"/>
      <c r="BJ86" s="84"/>
      <c r="BK86" s="84"/>
      <c r="BL86" s="84"/>
      <c r="BM86" s="84"/>
      <c r="BN86" s="84"/>
    </row>
    <row r="87" spans="1:66">
      <c r="A87" s="85"/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  <c r="AW87" s="85"/>
      <c r="AX87" s="85"/>
      <c r="AY87" s="85"/>
      <c r="AZ87" s="85"/>
      <c r="BA87" s="85"/>
      <c r="BB87" s="85"/>
      <c r="BC87" s="85"/>
      <c r="BD87" s="85"/>
      <c r="BE87" s="85"/>
      <c r="BF87" s="84"/>
      <c r="BG87" s="84"/>
      <c r="BH87" s="84"/>
      <c r="BI87" s="84"/>
      <c r="BJ87" s="84"/>
      <c r="BK87" s="84"/>
      <c r="BL87" s="84"/>
      <c r="BM87" s="84"/>
      <c r="BN87" s="84"/>
    </row>
    <row r="88" spans="1:66">
      <c r="A88" s="85"/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  <c r="AX88" s="85"/>
      <c r="AY88" s="85"/>
      <c r="AZ88" s="85"/>
      <c r="BA88" s="85"/>
      <c r="BB88" s="85"/>
      <c r="BC88" s="85"/>
      <c r="BD88" s="85"/>
      <c r="BE88" s="85"/>
      <c r="BF88" s="84"/>
      <c r="BG88" s="84"/>
      <c r="BH88" s="84"/>
      <c r="BI88" s="84"/>
      <c r="BJ88" s="84"/>
      <c r="BK88" s="84"/>
      <c r="BL88" s="84"/>
      <c r="BM88" s="84"/>
      <c r="BN88" s="84"/>
    </row>
    <row r="89" spans="1:66">
      <c r="A89" s="85"/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  <c r="AX89" s="85"/>
      <c r="AY89" s="85"/>
      <c r="AZ89" s="85"/>
      <c r="BA89" s="85"/>
      <c r="BB89" s="85"/>
      <c r="BC89" s="85"/>
      <c r="BD89" s="85"/>
      <c r="BE89" s="85"/>
      <c r="BF89" s="84"/>
      <c r="BG89" s="84"/>
      <c r="BH89" s="84"/>
      <c r="BI89" s="84"/>
      <c r="BJ89" s="84"/>
      <c r="BK89" s="84"/>
      <c r="BL89" s="84"/>
      <c r="BM89" s="84"/>
      <c r="BN89" s="84"/>
    </row>
    <row r="90" spans="1:66">
      <c r="A90" s="85"/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  <c r="AW90" s="85"/>
      <c r="AX90" s="85"/>
      <c r="AY90" s="85"/>
      <c r="AZ90" s="85"/>
      <c r="BA90" s="85"/>
      <c r="BB90" s="85"/>
      <c r="BC90" s="85"/>
      <c r="BD90" s="85"/>
      <c r="BE90" s="85"/>
      <c r="BF90" s="84"/>
      <c r="BG90" s="84"/>
      <c r="BH90" s="84"/>
      <c r="BI90" s="84"/>
      <c r="BJ90" s="84"/>
      <c r="BK90" s="84"/>
      <c r="BL90" s="84"/>
      <c r="BM90" s="84"/>
      <c r="BN90" s="84"/>
    </row>
    <row r="91" spans="1:66">
      <c r="A91" s="85"/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  <c r="AW91" s="85"/>
      <c r="AX91" s="85"/>
      <c r="AY91" s="85"/>
      <c r="AZ91" s="85"/>
      <c r="BA91" s="85"/>
      <c r="BB91" s="85"/>
      <c r="BC91" s="85"/>
      <c r="BD91" s="85"/>
      <c r="BE91" s="85"/>
      <c r="BF91" s="84"/>
      <c r="BG91" s="84"/>
      <c r="BH91" s="84"/>
      <c r="BI91" s="84"/>
      <c r="BJ91" s="84"/>
      <c r="BK91" s="84"/>
      <c r="BL91" s="84"/>
      <c r="BM91" s="84"/>
      <c r="BN91" s="84"/>
    </row>
    <row r="92" spans="1:66">
      <c r="A92" s="85"/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  <c r="AW92" s="85"/>
      <c r="AX92" s="85"/>
      <c r="AY92" s="85"/>
      <c r="AZ92" s="85"/>
      <c r="BA92" s="85"/>
      <c r="BB92" s="85"/>
      <c r="BC92" s="85"/>
      <c r="BD92" s="85"/>
      <c r="BE92" s="85"/>
      <c r="BF92" s="84"/>
      <c r="BG92" s="84"/>
      <c r="BH92" s="84"/>
      <c r="BI92" s="84"/>
      <c r="BJ92" s="84"/>
      <c r="BK92" s="84"/>
      <c r="BL92" s="84"/>
      <c r="BM92" s="84"/>
      <c r="BN92" s="84"/>
    </row>
    <row r="93" spans="1:66">
      <c r="A93" s="85"/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  <c r="AW93" s="85"/>
      <c r="AX93" s="85"/>
      <c r="AY93" s="85"/>
      <c r="AZ93" s="85"/>
      <c r="BA93" s="85"/>
      <c r="BB93" s="85"/>
      <c r="BC93" s="85"/>
      <c r="BD93" s="85"/>
      <c r="BE93" s="85"/>
      <c r="BF93" s="84"/>
      <c r="BG93" s="84"/>
      <c r="BH93" s="84"/>
      <c r="BI93" s="84"/>
      <c r="BJ93" s="84"/>
      <c r="BK93" s="84"/>
      <c r="BL93" s="84"/>
      <c r="BM93" s="84"/>
      <c r="BN93" s="84"/>
    </row>
    <row r="94" spans="1:66">
      <c r="A94" s="85"/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  <c r="AW94" s="85"/>
      <c r="AX94" s="85"/>
      <c r="AY94" s="85"/>
      <c r="AZ94" s="85"/>
      <c r="BA94" s="85"/>
      <c r="BB94" s="85"/>
      <c r="BC94" s="85"/>
      <c r="BD94" s="85"/>
      <c r="BE94" s="85"/>
      <c r="BF94" s="84"/>
      <c r="BG94" s="84"/>
      <c r="BH94" s="84"/>
      <c r="BI94" s="84"/>
      <c r="BJ94" s="84"/>
      <c r="BK94" s="84"/>
      <c r="BL94" s="84"/>
      <c r="BM94" s="84"/>
      <c r="BN94" s="84"/>
    </row>
    <row r="95" spans="1:66">
      <c r="A95" s="85"/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4"/>
      <c r="BG95" s="84"/>
      <c r="BH95" s="84"/>
      <c r="BI95" s="84"/>
      <c r="BJ95" s="84"/>
      <c r="BK95" s="84"/>
      <c r="BL95" s="84"/>
      <c r="BM95" s="84"/>
      <c r="BN95" s="84"/>
    </row>
    <row r="96" spans="1:66">
      <c r="A96" s="85"/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  <c r="AX96" s="85"/>
      <c r="AY96" s="85"/>
      <c r="AZ96" s="85"/>
      <c r="BA96" s="85"/>
      <c r="BB96" s="85"/>
      <c r="BC96" s="85"/>
      <c r="BD96" s="85"/>
      <c r="BE96" s="85"/>
      <c r="BF96" s="84"/>
      <c r="BG96" s="84"/>
      <c r="BH96" s="84"/>
      <c r="BI96" s="84"/>
      <c r="BJ96" s="84"/>
      <c r="BK96" s="84"/>
      <c r="BL96" s="84"/>
      <c r="BM96" s="84"/>
      <c r="BN96" s="84"/>
    </row>
    <row r="97" spans="1:66">
      <c r="A97" s="85"/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  <c r="AW97" s="85"/>
      <c r="AX97" s="85"/>
      <c r="AY97" s="85"/>
      <c r="AZ97" s="85"/>
      <c r="BA97" s="85"/>
      <c r="BB97" s="85"/>
      <c r="BC97" s="85"/>
      <c r="BD97" s="85"/>
      <c r="BE97" s="85"/>
      <c r="BF97" s="84"/>
      <c r="BG97" s="84"/>
      <c r="BH97" s="84"/>
      <c r="BI97" s="84"/>
      <c r="BJ97" s="84"/>
      <c r="BK97" s="84"/>
      <c r="BL97" s="84"/>
      <c r="BM97" s="84"/>
      <c r="BN97" s="84"/>
    </row>
    <row r="98" spans="1:66">
      <c r="A98" s="85"/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  <c r="BA98" s="85"/>
      <c r="BB98" s="85"/>
      <c r="BC98" s="85"/>
      <c r="BD98" s="85"/>
      <c r="BE98" s="85"/>
      <c r="BF98" s="84"/>
      <c r="BG98" s="84"/>
      <c r="BH98" s="84"/>
      <c r="BI98" s="84"/>
      <c r="BJ98" s="84"/>
      <c r="BK98" s="84"/>
      <c r="BL98" s="84"/>
      <c r="BM98" s="84"/>
      <c r="BN98" s="84"/>
    </row>
    <row r="99" spans="1:66">
      <c r="A99" s="85"/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  <c r="AW99" s="85"/>
      <c r="AX99" s="85"/>
      <c r="AY99" s="85"/>
      <c r="AZ99" s="85"/>
      <c r="BA99" s="85"/>
      <c r="BB99" s="85"/>
      <c r="BC99" s="85"/>
      <c r="BD99" s="85"/>
      <c r="BE99" s="85"/>
      <c r="BF99" s="84"/>
      <c r="BG99" s="84"/>
      <c r="BH99" s="84"/>
      <c r="BI99" s="84"/>
      <c r="BJ99" s="84"/>
      <c r="BK99" s="84"/>
      <c r="BL99" s="84"/>
      <c r="BM99" s="84"/>
      <c r="BN99" s="84"/>
    </row>
    <row r="100" spans="1:66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  <c r="AF100" s="85"/>
      <c r="AG100" s="85"/>
      <c r="AH100" s="85"/>
      <c r="AI100" s="85"/>
      <c r="AJ100" s="85"/>
      <c r="AK100" s="85"/>
      <c r="AL100" s="85"/>
      <c r="AM100" s="85"/>
      <c r="AN100" s="85"/>
      <c r="AO100" s="85"/>
      <c r="AP100" s="85"/>
      <c r="AQ100" s="85"/>
      <c r="AR100" s="85"/>
      <c r="AS100" s="85"/>
      <c r="AT100" s="85"/>
      <c r="AU100" s="85"/>
      <c r="AV100" s="85"/>
      <c r="AW100" s="85"/>
      <c r="AX100" s="85"/>
      <c r="AY100" s="85"/>
      <c r="AZ100" s="85"/>
      <c r="BA100" s="85"/>
      <c r="BB100" s="85"/>
      <c r="BC100" s="85"/>
      <c r="BD100" s="85"/>
      <c r="BE100" s="85"/>
      <c r="BF100" s="84"/>
      <c r="BG100" s="84"/>
      <c r="BH100" s="84"/>
      <c r="BI100" s="84"/>
      <c r="BJ100" s="84"/>
      <c r="BK100" s="84"/>
      <c r="BL100" s="84"/>
      <c r="BM100" s="84"/>
      <c r="BN100" s="84"/>
    </row>
    <row r="101" spans="1:66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  <c r="AF101" s="85"/>
      <c r="AG101" s="85"/>
      <c r="AH101" s="85"/>
      <c r="AI101" s="85"/>
      <c r="AJ101" s="85"/>
      <c r="AK101" s="85"/>
      <c r="AL101" s="85"/>
      <c r="AM101" s="85"/>
      <c r="AN101" s="85"/>
      <c r="AO101" s="85"/>
      <c r="AP101" s="85"/>
      <c r="AQ101" s="85"/>
      <c r="AR101" s="85"/>
      <c r="AS101" s="85"/>
      <c r="AT101" s="85"/>
      <c r="AU101" s="85"/>
      <c r="AV101" s="85"/>
      <c r="AW101" s="85"/>
      <c r="AX101" s="85"/>
      <c r="AY101" s="85"/>
      <c r="AZ101" s="85"/>
      <c r="BA101" s="85"/>
      <c r="BB101" s="85"/>
      <c r="BC101" s="85"/>
      <c r="BD101" s="85"/>
      <c r="BE101" s="85"/>
      <c r="BF101" s="84"/>
      <c r="BG101" s="84"/>
      <c r="BH101" s="84"/>
      <c r="BI101" s="84"/>
      <c r="BJ101" s="84"/>
      <c r="BK101" s="84"/>
      <c r="BL101" s="84"/>
      <c r="BM101" s="84"/>
      <c r="BN101" s="84"/>
    </row>
    <row r="102" spans="1:66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  <c r="AX102" s="85"/>
      <c r="AY102" s="85"/>
      <c r="AZ102" s="85"/>
      <c r="BA102" s="85"/>
      <c r="BB102" s="85"/>
      <c r="BC102" s="85"/>
      <c r="BD102" s="85"/>
      <c r="BE102" s="85"/>
      <c r="BF102" s="84"/>
      <c r="BG102" s="84"/>
      <c r="BH102" s="84"/>
      <c r="BI102" s="84"/>
      <c r="BJ102" s="84"/>
      <c r="BK102" s="84"/>
      <c r="BL102" s="84"/>
      <c r="BM102" s="84"/>
      <c r="BN102" s="84"/>
    </row>
    <row r="103" spans="1:66">
      <c r="A103" s="85"/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  <c r="AX103" s="85"/>
      <c r="AY103" s="85"/>
      <c r="AZ103" s="85"/>
      <c r="BA103" s="85"/>
      <c r="BB103" s="85"/>
      <c r="BC103" s="85"/>
      <c r="BD103" s="85"/>
      <c r="BE103" s="85"/>
      <c r="BF103" s="84"/>
      <c r="BG103" s="84"/>
      <c r="BH103" s="84"/>
      <c r="BI103" s="84"/>
      <c r="BJ103" s="84"/>
      <c r="BK103" s="84"/>
      <c r="BL103" s="84"/>
      <c r="BM103" s="84"/>
      <c r="BN103" s="84"/>
    </row>
    <row r="104" spans="1:66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  <c r="AX104" s="85"/>
      <c r="AY104" s="85"/>
      <c r="AZ104" s="85"/>
      <c r="BA104" s="85"/>
      <c r="BB104" s="85"/>
      <c r="BC104" s="85"/>
      <c r="BD104" s="85"/>
      <c r="BE104" s="85"/>
      <c r="BF104" s="84"/>
      <c r="BG104" s="84"/>
      <c r="BH104" s="84"/>
      <c r="BI104" s="84"/>
      <c r="BJ104" s="84"/>
      <c r="BK104" s="84"/>
      <c r="BL104" s="84"/>
      <c r="BM104" s="84"/>
      <c r="BN104" s="84"/>
    </row>
    <row r="105" spans="1:66">
      <c r="A105" s="85"/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84"/>
      <c r="BG105" s="84"/>
      <c r="BH105" s="84"/>
      <c r="BI105" s="84"/>
      <c r="BJ105" s="84"/>
      <c r="BK105" s="84"/>
      <c r="BL105" s="84"/>
      <c r="BM105" s="84"/>
      <c r="BN105" s="84"/>
    </row>
    <row r="106" spans="1:66">
      <c r="A106" s="85"/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  <c r="AJ106" s="85"/>
      <c r="AK106" s="85"/>
      <c r="AL106" s="85"/>
      <c r="AM106" s="85"/>
      <c r="AN106" s="85"/>
      <c r="AO106" s="85"/>
      <c r="AP106" s="85"/>
      <c r="AQ106" s="85"/>
      <c r="AR106" s="85"/>
      <c r="AS106" s="85"/>
      <c r="AT106" s="85"/>
      <c r="AU106" s="85"/>
      <c r="AV106" s="85"/>
      <c r="AW106" s="85"/>
      <c r="AX106" s="85"/>
      <c r="AY106" s="85"/>
      <c r="AZ106" s="85"/>
      <c r="BA106" s="85"/>
      <c r="BB106" s="85"/>
      <c r="BC106" s="85"/>
      <c r="BD106" s="85"/>
      <c r="BE106" s="85"/>
      <c r="BF106" s="84"/>
      <c r="BG106" s="84"/>
      <c r="BH106" s="84"/>
      <c r="BI106" s="84"/>
      <c r="BJ106" s="84"/>
      <c r="BK106" s="84"/>
      <c r="BL106" s="84"/>
      <c r="BM106" s="84"/>
      <c r="BN106" s="84"/>
    </row>
    <row r="107" spans="1:66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  <c r="AU107" s="85"/>
      <c r="AV107" s="85"/>
      <c r="AW107" s="85"/>
      <c r="AX107" s="85"/>
      <c r="AY107" s="85"/>
      <c r="AZ107" s="85"/>
      <c r="BA107" s="85"/>
      <c r="BB107" s="85"/>
      <c r="BC107" s="85"/>
      <c r="BD107" s="85"/>
      <c r="BE107" s="85"/>
      <c r="BF107" s="84"/>
      <c r="BG107" s="84"/>
      <c r="BH107" s="84"/>
      <c r="BI107" s="84"/>
      <c r="BJ107" s="84"/>
      <c r="BK107" s="84"/>
      <c r="BL107" s="84"/>
      <c r="BM107" s="84"/>
      <c r="BN107" s="84"/>
    </row>
    <row r="108" spans="1:66">
      <c r="A108" s="85"/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  <c r="AV108" s="85"/>
      <c r="AW108" s="85"/>
      <c r="AX108" s="85"/>
      <c r="AY108" s="85"/>
      <c r="AZ108" s="85"/>
      <c r="BA108" s="85"/>
      <c r="BB108" s="85"/>
      <c r="BC108" s="85"/>
      <c r="BD108" s="85"/>
      <c r="BE108" s="85"/>
      <c r="BF108" s="84"/>
      <c r="BG108" s="84"/>
      <c r="BH108" s="84"/>
      <c r="BI108" s="84"/>
      <c r="BJ108" s="84"/>
      <c r="BK108" s="84"/>
      <c r="BL108" s="84"/>
      <c r="BM108" s="84"/>
      <c r="BN108" s="84"/>
    </row>
    <row r="109" spans="1:66">
      <c r="A109" s="85"/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  <c r="AJ109" s="85"/>
      <c r="AK109" s="85"/>
      <c r="AL109" s="85"/>
      <c r="AM109" s="85"/>
      <c r="AN109" s="85"/>
      <c r="AO109" s="85"/>
      <c r="AP109" s="85"/>
      <c r="AQ109" s="85"/>
      <c r="AR109" s="85"/>
      <c r="AS109" s="85"/>
      <c r="AT109" s="85"/>
      <c r="AU109" s="85"/>
      <c r="AV109" s="85"/>
      <c r="AW109" s="85"/>
      <c r="AX109" s="85"/>
      <c r="AY109" s="85"/>
      <c r="AZ109" s="85"/>
      <c r="BA109" s="85"/>
      <c r="BB109" s="85"/>
      <c r="BC109" s="85"/>
      <c r="BD109" s="85"/>
      <c r="BE109" s="85"/>
      <c r="BF109" s="84"/>
      <c r="BG109" s="84"/>
      <c r="BH109" s="84"/>
      <c r="BI109" s="84"/>
      <c r="BJ109" s="84"/>
      <c r="BK109" s="84"/>
      <c r="BL109" s="84"/>
      <c r="BM109" s="84"/>
      <c r="BN109" s="84"/>
    </row>
    <row r="110" spans="1:66">
      <c r="A110" s="85"/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  <c r="AJ110" s="85"/>
      <c r="AK110" s="85"/>
      <c r="AL110" s="85"/>
      <c r="AM110" s="85"/>
      <c r="AN110" s="85"/>
      <c r="AO110" s="85"/>
      <c r="AP110" s="85"/>
      <c r="AQ110" s="85"/>
      <c r="AR110" s="85"/>
      <c r="AS110" s="85"/>
      <c r="AT110" s="85"/>
      <c r="AU110" s="85"/>
      <c r="AV110" s="85"/>
      <c r="AW110" s="85"/>
      <c r="AX110" s="85"/>
      <c r="AY110" s="85"/>
      <c r="AZ110" s="85"/>
      <c r="BA110" s="85"/>
      <c r="BB110" s="85"/>
      <c r="BC110" s="85"/>
      <c r="BD110" s="85"/>
      <c r="BE110" s="85"/>
      <c r="BF110" s="84"/>
      <c r="BG110" s="84"/>
      <c r="BH110" s="84"/>
      <c r="BI110" s="84"/>
      <c r="BJ110" s="84"/>
      <c r="BK110" s="84"/>
      <c r="BL110" s="84"/>
      <c r="BM110" s="84"/>
      <c r="BN110" s="84"/>
    </row>
    <row r="111" spans="1:66">
      <c r="A111" s="85"/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  <c r="AX111" s="85"/>
      <c r="AY111" s="85"/>
      <c r="AZ111" s="85"/>
      <c r="BA111" s="85"/>
      <c r="BB111" s="85"/>
      <c r="BC111" s="85"/>
      <c r="BD111" s="85"/>
      <c r="BE111" s="85"/>
      <c r="BF111" s="84"/>
      <c r="BG111" s="84"/>
      <c r="BH111" s="84"/>
      <c r="BI111" s="84"/>
      <c r="BJ111" s="84"/>
      <c r="BK111" s="84"/>
      <c r="BL111" s="84"/>
      <c r="BM111" s="84"/>
      <c r="BN111" s="84"/>
    </row>
    <row r="112" spans="1:66">
      <c r="A112" s="85"/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  <c r="AJ112" s="85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  <c r="AX112" s="85"/>
      <c r="AY112" s="85"/>
      <c r="AZ112" s="85"/>
      <c r="BA112" s="85"/>
      <c r="BB112" s="85"/>
      <c r="BC112" s="85"/>
      <c r="BD112" s="85"/>
      <c r="BE112" s="85"/>
      <c r="BF112" s="84"/>
      <c r="BG112" s="84"/>
      <c r="BH112" s="84"/>
      <c r="BI112" s="84"/>
      <c r="BJ112" s="84"/>
      <c r="BK112" s="84"/>
      <c r="BL112" s="84"/>
      <c r="BM112" s="84"/>
      <c r="BN112" s="84"/>
    </row>
    <row r="113" spans="1:66">
      <c r="A113" s="85"/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  <c r="AX113" s="85"/>
      <c r="AY113" s="85"/>
      <c r="AZ113" s="85"/>
      <c r="BA113" s="85"/>
      <c r="BB113" s="85"/>
      <c r="BC113" s="85"/>
      <c r="BD113" s="85"/>
      <c r="BE113" s="85"/>
      <c r="BF113" s="84"/>
      <c r="BG113" s="84"/>
      <c r="BH113" s="84"/>
      <c r="BI113" s="84"/>
      <c r="BJ113" s="84"/>
      <c r="BK113" s="84"/>
      <c r="BL113" s="84"/>
      <c r="BM113" s="84"/>
      <c r="BN113" s="84"/>
    </row>
    <row r="114" spans="1:66">
      <c r="A114" s="85"/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  <c r="AX114" s="85"/>
      <c r="AY114" s="85"/>
      <c r="AZ114" s="85"/>
      <c r="BA114" s="85"/>
      <c r="BB114" s="85"/>
      <c r="BC114" s="85"/>
      <c r="BD114" s="85"/>
      <c r="BE114" s="85"/>
      <c r="BF114" s="84"/>
      <c r="BG114" s="84"/>
      <c r="BH114" s="84"/>
      <c r="BI114" s="84"/>
      <c r="BJ114" s="84"/>
      <c r="BK114" s="84"/>
      <c r="BL114" s="84"/>
      <c r="BM114" s="84"/>
      <c r="BN114" s="84"/>
    </row>
    <row r="115" spans="1:66">
      <c r="A115" s="85"/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  <c r="BA115" s="85"/>
      <c r="BB115" s="85"/>
      <c r="BC115" s="85"/>
      <c r="BD115" s="85"/>
      <c r="BE115" s="85"/>
      <c r="BF115" s="84"/>
      <c r="BG115" s="84"/>
      <c r="BH115" s="84"/>
      <c r="BI115" s="84"/>
      <c r="BJ115" s="84"/>
      <c r="BK115" s="84"/>
      <c r="BL115" s="84"/>
      <c r="BM115" s="84"/>
      <c r="BN115" s="84"/>
    </row>
    <row r="116" spans="1:66">
      <c r="A116" s="85"/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  <c r="AX116" s="85"/>
      <c r="AY116" s="85"/>
      <c r="AZ116" s="85"/>
      <c r="BA116" s="85"/>
      <c r="BB116" s="85"/>
      <c r="BC116" s="85"/>
      <c r="BD116" s="85"/>
      <c r="BE116" s="85"/>
      <c r="BF116" s="84"/>
      <c r="BG116" s="84"/>
      <c r="BH116" s="84"/>
      <c r="BI116" s="84"/>
      <c r="BJ116" s="84"/>
      <c r="BK116" s="84"/>
      <c r="BL116" s="84"/>
      <c r="BM116" s="84"/>
      <c r="BN116" s="84"/>
    </row>
    <row r="117" spans="1:66">
      <c r="A117" s="85"/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  <c r="AJ117" s="85"/>
      <c r="AK117" s="85"/>
      <c r="AL117" s="85"/>
      <c r="AM117" s="85"/>
      <c r="AN117" s="85"/>
      <c r="AO117" s="85"/>
      <c r="AP117" s="85"/>
      <c r="AQ117" s="85"/>
      <c r="AR117" s="85"/>
      <c r="AS117" s="85"/>
      <c r="AT117" s="85"/>
      <c r="AU117" s="85"/>
      <c r="AV117" s="85"/>
      <c r="AW117" s="85"/>
      <c r="AX117" s="85"/>
      <c r="AY117" s="85"/>
      <c r="AZ117" s="85"/>
      <c r="BA117" s="85"/>
      <c r="BB117" s="85"/>
      <c r="BC117" s="85"/>
      <c r="BD117" s="85"/>
      <c r="BE117" s="85"/>
      <c r="BF117" s="84"/>
      <c r="BG117" s="84"/>
      <c r="BH117" s="84"/>
      <c r="BI117" s="84"/>
      <c r="BJ117" s="84"/>
      <c r="BK117" s="84"/>
      <c r="BL117" s="84"/>
      <c r="BM117" s="84"/>
      <c r="BN117" s="84"/>
    </row>
    <row r="118" spans="1:66">
      <c r="A118" s="85"/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  <c r="AJ118" s="85"/>
      <c r="AK118" s="85"/>
      <c r="AL118" s="85"/>
      <c r="AM118" s="85"/>
      <c r="AN118" s="85"/>
      <c r="AO118" s="85"/>
      <c r="AP118" s="85"/>
      <c r="AQ118" s="85"/>
      <c r="AR118" s="85"/>
      <c r="AS118" s="85"/>
      <c r="AT118" s="85"/>
      <c r="AU118" s="85"/>
      <c r="AV118" s="85"/>
      <c r="AW118" s="85"/>
      <c r="AX118" s="85"/>
      <c r="AY118" s="85"/>
      <c r="AZ118" s="85"/>
      <c r="BA118" s="85"/>
      <c r="BB118" s="85"/>
      <c r="BC118" s="85"/>
      <c r="BD118" s="85"/>
      <c r="BE118" s="85"/>
      <c r="BF118" s="84"/>
      <c r="BG118" s="84"/>
      <c r="BH118" s="84"/>
      <c r="BI118" s="84"/>
      <c r="BJ118" s="84"/>
      <c r="BK118" s="84"/>
      <c r="BL118" s="84"/>
      <c r="BM118" s="84"/>
      <c r="BN118" s="84"/>
    </row>
    <row r="119" spans="1:66">
      <c r="A119" s="85"/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  <c r="AX119" s="85"/>
      <c r="AY119" s="85"/>
      <c r="AZ119" s="85"/>
      <c r="BA119" s="85"/>
      <c r="BB119" s="85"/>
      <c r="BC119" s="85"/>
      <c r="BD119" s="85"/>
      <c r="BE119" s="85"/>
      <c r="BF119" s="84"/>
      <c r="BG119" s="84"/>
      <c r="BH119" s="84"/>
      <c r="BI119" s="84"/>
      <c r="BJ119" s="84"/>
      <c r="BK119" s="84"/>
      <c r="BL119" s="84"/>
      <c r="BM119" s="84"/>
      <c r="BN119" s="84"/>
    </row>
    <row r="120" spans="1:66">
      <c r="A120" s="85"/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  <c r="AX120" s="85"/>
      <c r="AY120" s="85"/>
      <c r="AZ120" s="85"/>
      <c r="BA120" s="85"/>
      <c r="BB120" s="85"/>
      <c r="BC120" s="85"/>
      <c r="BD120" s="85"/>
      <c r="BE120" s="85"/>
      <c r="BF120" s="84"/>
      <c r="BG120" s="84"/>
      <c r="BH120" s="84"/>
      <c r="BI120" s="84"/>
      <c r="BJ120" s="84"/>
      <c r="BK120" s="84"/>
      <c r="BL120" s="84"/>
      <c r="BM120" s="84"/>
      <c r="BN120" s="84"/>
    </row>
    <row r="121" spans="1:66">
      <c r="A121" s="85"/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4"/>
      <c r="BG121" s="84"/>
      <c r="BH121" s="84"/>
      <c r="BI121" s="84"/>
      <c r="BJ121" s="84"/>
      <c r="BK121" s="84"/>
      <c r="BL121" s="84"/>
      <c r="BM121" s="84"/>
      <c r="BN121" s="84"/>
    </row>
    <row r="122" spans="1:66">
      <c r="A122" s="85"/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  <c r="AJ122" s="85"/>
      <c r="AK122" s="85"/>
      <c r="AL122" s="85"/>
      <c r="AM122" s="85"/>
      <c r="AN122" s="85"/>
      <c r="AO122" s="85"/>
      <c r="AP122" s="85"/>
      <c r="AQ122" s="85"/>
      <c r="AR122" s="85"/>
      <c r="AS122" s="85"/>
      <c r="AT122" s="85"/>
      <c r="AU122" s="85"/>
      <c r="AV122" s="85"/>
      <c r="AW122" s="85"/>
      <c r="AX122" s="85"/>
      <c r="AY122" s="85"/>
      <c r="AZ122" s="85"/>
      <c r="BA122" s="85"/>
      <c r="BB122" s="85"/>
      <c r="BC122" s="85"/>
      <c r="BD122" s="85"/>
      <c r="BE122" s="85"/>
      <c r="BF122" s="84"/>
      <c r="BG122" s="84"/>
      <c r="BH122" s="84"/>
      <c r="BI122" s="84"/>
      <c r="BJ122" s="84"/>
      <c r="BK122" s="84"/>
      <c r="BL122" s="84"/>
      <c r="BM122" s="84"/>
      <c r="BN122" s="84"/>
    </row>
    <row r="123" spans="1:66">
      <c r="A123" s="85"/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  <c r="AJ123" s="85"/>
      <c r="AK123" s="85"/>
      <c r="AL123" s="85"/>
      <c r="AM123" s="85"/>
      <c r="AN123" s="85"/>
      <c r="AO123" s="85"/>
      <c r="AP123" s="85"/>
      <c r="AQ123" s="85"/>
      <c r="AR123" s="85"/>
      <c r="AS123" s="85"/>
      <c r="AT123" s="85"/>
      <c r="AU123" s="85"/>
      <c r="AV123" s="85"/>
      <c r="AW123" s="85"/>
      <c r="AX123" s="85"/>
      <c r="AY123" s="85"/>
      <c r="AZ123" s="85"/>
      <c r="BA123" s="85"/>
      <c r="BB123" s="85"/>
      <c r="BC123" s="85"/>
      <c r="BD123" s="85"/>
      <c r="BE123" s="85"/>
      <c r="BF123" s="84"/>
      <c r="BG123" s="84"/>
      <c r="BH123" s="84"/>
      <c r="BI123" s="84"/>
      <c r="BJ123" s="84"/>
      <c r="BK123" s="84"/>
      <c r="BL123" s="84"/>
      <c r="BM123" s="84"/>
      <c r="BN123" s="84"/>
    </row>
    <row r="124" spans="1:66">
      <c r="A124" s="85"/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  <c r="AX124" s="85"/>
      <c r="AY124" s="85"/>
      <c r="AZ124" s="85"/>
      <c r="BA124" s="85"/>
      <c r="BB124" s="85"/>
      <c r="BC124" s="85"/>
      <c r="BD124" s="85"/>
      <c r="BE124" s="85"/>
      <c r="BF124" s="84"/>
      <c r="BG124" s="84"/>
      <c r="BH124" s="84"/>
      <c r="BI124" s="84"/>
      <c r="BJ124" s="84"/>
      <c r="BK124" s="84"/>
      <c r="BL124" s="84"/>
      <c r="BM124" s="84"/>
      <c r="BN124" s="84"/>
    </row>
    <row r="125" spans="1:66">
      <c r="A125" s="85"/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  <c r="AJ125" s="85"/>
      <c r="AK125" s="85"/>
      <c r="AL125" s="85"/>
      <c r="AM125" s="85"/>
      <c r="AN125" s="85"/>
      <c r="AO125" s="85"/>
      <c r="AP125" s="85"/>
      <c r="AQ125" s="85"/>
      <c r="AR125" s="85"/>
      <c r="AS125" s="85"/>
      <c r="AT125" s="85"/>
      <c r="AU125" s="85"/>
      <c r="AV125" s="85"/>
      <c r="AW125" s="85"/>
      <c r="AX125" s="85"/>
      <c r="AY125" s="85"/>
      <c r="AZ125" s="85"/>
      <c r="BA125" s="85"/>
      <c r="BB125" s="85"/>
      <c r="BC125" s="85"/>
      <c r="BD125" s="85"/>
      <c r="BE125" s="85"/>
      <c r="BF125" s="84"/>
      <c r="BG125" s="84"/>
      <c r="BH125" s="84"/>
      <c r="BI125" s="84"/>
      <c r="BJ125" s="84"/>
      <c r="BK125" s="84"/>
      <c r="BL125" s="84"/>
      <c r="BM125" s="84"/>
      <c r="BN125" s="84"/>
    </row>
    <row r="126" spans="1:66">
      <c r="A126" s="85"/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  <c r="AV126" s="85"/>
      <c r="AW126" s="85"/>
      <c r="AX126" s="85"/>
      <c r="AY126" s="85"/>
      <c r="AZ126" s="85"/>
      <c r="BA126" s="85"/>
      <c r="BB126" s="85"/>
      <c r="BC126" s="85"/>
      <c r="BD126" s="85"/>
      <c r="BE126" s="85"/>
      <c r="BF126" s="84"/>
      <c r="BG126" s="84"/>
      <c r="BH126" s="84"/>
      <c r="BI126" s="84"/>
      <c r="BJ126" s="84"/>
      <c r="BK126" s="84"/>
      <c r="BL126" s="84"/>
      <c r="BM126" s="84"/>
      <c r="BN126" s="84"/>
    </row>
    <row r="127" spans="1:66">
      <c r="A127" s="85"/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  <c r="AJ127" s="85"/>
      <c r="AK127" s="85"/>
      <c r="AL127" s="85"/>
      <c r="AM127" s="85"/>
      <c r="AN127" s="85"/>
      <c r="AO127" s="85"/>
      <c r="AP127" s="85"/>
      <c r="AQ127" s="85"/>
      <c r="AR127" s="85"/>
      <c r="AS127" s="85"/>
      <c r="AT127" s="85"/>
      <c r="AU127" s="85"/>
      <c r="AV127" s="85"/>
      <c r="AW127" s="85"/>
      <c r="AX127" s="85"/>
      <c r="AY127" s="85"/>
      <c r="AZ127" s="85"/>
      <c r="BA127" s="85"/>
      <c r="BB127" s="85"/>
      <c r="BC127" s="85"/>
      <c r="BD127" s="85"/>
      <c r="BE127" s="85"/>
      <c r="BF127" s="84"/>
      <c r="BG127" s="84"/>
      <c r="BH127" s="84"/>
      <c r="BI127" s="84"/>
      <c r="BJ127" s="84"/>
      <c r="BK127" s="84"/>
      <c r="BL127" s="84"/>
      <c r="BM127" s="84"/>
      <c r="BN127" s="84"/>
    </row>
    <row r="128" spans="1:66">
      <c r="A128" s="85"/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  <c r="AX128" s="85"/>
      <c r="AY128" s="85"/>
      <c r="AZ128" s="85"/>
      <c r="BA128" s="85"/>
      <c r="BB128" s="85"/>
      <c r="BC128" s="85"/>
      <c r="BD128" s="85"/>
      <c r="BE128" s="85"/>
      <c r="BF128" s="84"/>
      <c r="BG128" s="84"/>
      <c r="BH128" s="84"/>
      <c r="BI128" s="84"/>
      <c r="BJ128" s="84"/>
      <c r="BK128" s="84"/>
      <c r="BL128" s="84"/>
      <c r="BM128" s="84"/>
      <c r="BN128" s="84"/>
    </row>
    <row r="129" spans="1:66">
      <c r="A129" s="85"/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  <c r="BA129" s="85"/>
      <c r="BB129" s="85"/>
      <c r="BC129" s="85"/>
      <c r="BD129" s="85"/>
      <c r="BE129" s="85"/>
      <c r="BF129" s="84"/>
      <c r="BG129" s="84"/>
      <c r="BH129" s="84"/>
      <c r="BI129" s="84"/>
      <c r="BJ129" s="84"/>
      <c r="BK129" s="84"/>
      <c r="BL129" s="84"/>
      <c r="BM129" s="84"/>
      <c r="BN129" s="84"/>
    </row>
    <row r="130" spans="1:66">
      <c r="A130" s="85"/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  <c r="AX130" s="85"/>
      <c r="AY130" s="85"/>
      <c r="AZ130" s="85"/>
      <c r="BA130" s="85"/>
      <c r="BB130" s="85"/>
      <c r="BC130" s="85"/>
      <c r="BD130" s="85"/>
      <c r="BE130" s="85"/>
      <c r="BF130" s="84"/>
      <c r="BG130" s="84"/>
      <c r="BH130" s="84"/>
      <c r="BI130" s="84"/>
      <c r="BJ130" s="84"/>
      <c r="BK130" s="84"/>
      <c r="BL130" s="84"/>
      <c r="BM130" s="84"/>
      <c r="BN130" s="84"/>
    </row>
    <row r="131" spans="1:66">
      <c r="A131" s="85"/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  <c r="AX131" s="85"/>
      <c r="AY131" s="85"/>
      <c r="AZ131" s="85"/>
      <c r="BA131" s="85"/>
      <c r="BB131" s="85"/>
      <c r="BC131" s="85"/>
      <c r="BD131" s="85"/>
      <c r="BE131" s="85"/>
      <c r="BF131" s="84"/>
      <c r="BG131" s="84"/>
      <c r="BH131" s="84"/>
      <c r="BI131" s="84"/>
      <c r="BJ131" s="84"/>
      <c r="BK131" s="84"/>
      <c r="BL131" s="84"/>
      <c r="BM131" s="84"/>
      <c r="BN131" s="84"/>
    </row>
    <row r="132" spans="1:66">
      <c r="A132" s="85"/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  <c r="AV132" s="85"/>
      <c r="AW132" s="85"/>
      <c r="AX132" s="85"/>
      <c r="AY132" s="85"/>
      <c r="AZ132" s="85"/>
      <c r="BA132" s="85"/>
      <c r="BB132" s="85"/>
      <c r="BC132" s="85"/>
      <c r="BD132" s="85"/>
      <c r="BE132" s="85"/>
      <c r="BF132" s="84"/>
      <c r="BG132" s="84"/>
      <c r="BH132" s="84"/>
      <c r="BI132" s="84"/>
      <c r="BJ132" s="84"/>
      <c r="BK132" s="84"/>
      <c r="BL132" s="84"/>
      <c r="BM132" s="84"/>
      <c r="BN132" s="84"/>
    </row>
    <row r="133" spans="1:66">
      <c r="A133" s="85"/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  <c r="AJ133" s="85"/>
      <c r="AK133" s="85"/>
      <c r="AL133" s="85"/>
      <c r="AM133" s="85"/>
      <c r="AN133" s="85"/>
      <c r="AO133" s="85"/>
      <c r="AP133" s="85"/>
      <c r="AQ133" s="85"/>
      <c r="AR133" s="85"/>
      <c r="AS133" s="85"/>
      <c r="AT133" s="85"/>
      <c r="AU133" s="85"/>
      <c r="AV133" s="85"/>
      <c r="AW133" s="85"/>
      <c r="AX133" s="85"/>
      <c r="AY133" s="85"/>
      <c r="AZ133" s="85"/>
      <c r="BA133" s="85"/>
      <c r="BB133" s="85"/>
      <c r="BC133" s="85"/>
      <c r="BD133" s="85"/>
      <c r="BE133" s="85"/>
      <c r="BF133" s="84"/>
      <c r="BG133" s="84"/>
      <c r="BH133" s="84"/>
      <c r="BI133" s="84"/>
      <c r="BJ133" s="84"/>
      <c r="BK133" s="84"/>
      <c r="BL133" s="84"/>
      <c r="BM133" s="84"/>
      <c r="BN133" s="84"/>
    </row>
    <row r="134" spans="1:66">
      <c r="A134" s="85"/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4"/>
      <c r="BG134" s="84"/>
      <c r="BH134" s="84"/>
      <c r="BI134" s="84"/>
      <c r="BJ134" s="84"/>
      <c r="BK134" s="84"/>
      <c r="BL134" s="84"/>
      <c r="BM134" s="84"/>
      <c r="BN134" s="84"/>
    </row>
    <row r="135" spans="1:66">
      <c r="A135" s="85"/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  <c r="AJ135" s="85"/>
      <c r="AK135" s="85"/>
      <c r="AL135" s="85"/>
      <c r="AM135" s="85"/>
      <c r="AN135" s="85"/>
      <c r="AO135" s="85"/>
      <c r="AP135" s="85"/>
      <c r="AQ135" s="85"/>
      <c r="AR135" s="85"/>
      <c r="AS135" s="85"/>
      <c r="AT135" s="85"/>
      <c r="AU135" s="85"/>
      <c r="AV135" s="85"/>
      <c r="AW135" s="85"/>
      <c r="AX135" s="85"/>
      <c r="AY135" s="85"/>
      <c r="AZ135" s="85"/>
      <c r="BA135" s="85"/>
      <c r="BB135" s="85"/>
      <c r="BC135" s="85"/>
      <c r="BD135" s="85"/>
      <c r="BE135" s="85"/>
      <c r="BF135" s="84"/>
      <c r="BG135" s="84"/>
      <c r="BH135" s="84"/>
      <c r="BI135" s="84"/>
      <c r="BJ135" s="84"/>
      <c r="BK135" s="84"/>
      <c r="BL135" s="84"/>
      <c r="BM135" s="84"/>
      <c r="BN135" s="84"/>
    </row>
    <row r="136" spans="1:66">
      <c r="A136" s="85"/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  <c r="AJ136" s="85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  <c r="AX136" s="85"/>
      <c r="AY136" s="85"/>
      <c r="AZ136" s="85"/>
      <c r="BA136" s="85"/>
      <c r="BB136" s="85"/>
      <c r="BC136" s="85"/>
      <c r="BD136" s="85"/>
      <c r="BE136" s="85"/>
      <c r="BF136" s="84"/>
      <c r="BG136" s="84"/>
      <c r="BH136" s="84"/>
      <c r="BI136" s="84"/>
      <c r="BJ136" s="84"/>
      <c r="BK136" s="84"/>
      <c r="BL136" s="84"/>
      <c r="BM136" s="84"/>
      <c r="BN136" s="84"/>
    </row>
    <row r="137" spans="1:66">
      <c r="A137" s="85"/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4"/>
      <c r="BG137" s="84"/>
      <c r="BH137" s="84"/>
      <c r="BI137" s="84"/>
      <c r="BJ137" s="84"/>
      <c r="BK137" s="84"/>
      <c r="BL137" s="84"/>
      <c r="BM137" s="84"/>
      <c r="BN137" s="84"/>
    </row>
    <row r="138" spans="1:66">
      <c r="A138" s="85"/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  <c r="AV138" s="85"/>
      <c r="AW138" s="85"/>
      <c r="AX138" s="85"/>
      <c r="AY138" s="85"/>
      <c r="AZ138" s="85"/>
      <c r="BA138" s="85"/>
      <c r="BB138" s="85"/>
      <c r="BC138" s="85"/>
      <c r="BD138" s="85"/>
      <c r="BE138" s="85"/>
      <c r="BF138" s="84"/>
      <c r="BG138" s="84"/>
      <c r="BH138" s="84"/>
      <c r="BI138" s="84"/>
      <c r="BJ138" s="84"/>
      <c r="BK138" s="84"/>
      <c r="BL138" s="84"/>
      <c r="BM138" s="84"/>
      <c r="BN138" s="84"/>
    </row>
    <row r="139" spans="1:66">
      <c r="A139" s="85"/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  <c r="AX139" s="85"/>
      <c r="AY139" s="85"/>
      <c r="AZ139" s="85"/>
      <c r="BA139" s="85"/>
      <c r="BB139" s="85"/>
      <c r="BC139" s="85"/>
      <c r="BD139" s="85"/>
      <c r="BE139" s="85"/>
      <c r="BF139" s="84"/>
      <c r="BG139" s="84"/>
      <c r="BH139" s="84"/>
      <c r="BI139" s="84"/>
      <c r="BJ139" s="84"/>
      <c r="BK139" s="84"/>
      <c r="BL139" s="84"/>
      <c r="BM139" s="84"/>
      <c r="BN139" s="84"/>
    </row>
    <row r="140" spans="1:66">
      <c r="A140" s="85"/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  <c r="AX140" s="85"/>
      <c r="AY140" s="85"/>
      <c r="AZ140" s="85"/>
      <c r="BA140" s="85"/>
      <c r="BB140" s="85"/>
      <c r="BC140" s="85"/>
      <c r="BD140" s="85"/>
      <c r="BE140" s="85"/>
      <c r="BF140" s="84"/>
      <c r="BG140" s="84"/>
      <c r="BH140" s="84"/>
      <c r="BI140" s="84"/>
      <c r="BJ140" s="84"/>
      <c r="BK140" s="84"/>
      <c r="BL140" s="84"/>
      <c r="BM140" s="84"/>
      <c r="BN140" s="84"/>
    </row>
    <row r="141" spans="1:66">
      <c r="A141" s="85"/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  <c r="AJ141" s="85"/>
      <c r="AK141" s="85"/>
      <c r="AL141" s="85"/>
      <c r="AM141" s="85"/>
      <c r="AN141" s="85"/>
      <c r="AO141" s="85"/>
      <c r="AP141" s="85"/>
      <c r="AQ141" s="85"/>
      <c r="AR141" s="85"/>
      <c r="AS141" s="85"/>
      <c r="AT141" s="85"/>
      <c r="AU141" s="85"/>
      <c r="AV141" s="85"/>
      <c r="AW141" s="85"/>
      <c r="AX141" s="85"/>
      <c r="AY141" s="85"/>
      <c r="AZ141" s="85"/>
      <c r="BA141" s="85"/>
      <c r="BB141" s="85"/>
      <c r="BC141" s="85"/>
      <c r="BD141" s="85"/>
      <c r="BE141" s="85"/>
      <c r="BF141" s="84"/>
      <c r="BG141" s="84"/>
      <c r="BH141" s="84"/>
      <c r="BI141" s="84"/>
      <c r="BJ141" s="84"/>
      <c r="BK141" s="84"/>
      <c r="BL141" s="84"/>
      <c r="BM141" s="84"/>
      <c r="BN141" s="84"/>
    </row>
    <row r="142" spans="1:66">
      <c r="A142" s="85"/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  <c r="AJ142" s="85"/>
      <c r="AK142" s="85"/>
      <c r="AL142" s="85"/>
      <c r="AM142" s="85"/>
      <c r="AN142" s="85"/>
      <c r="AO142" s="85"/>
      <c r="AP142" s="85"/>
      <c r="AQ142" s="85"/>
      <c r="AR142" s="85"/>
      <c r="AS142" s="85"/>
      <c r="AT142" s="85"/>
      <c r="AU142" s="85"/>
      <c r="AV142" s="85"/>
      <c r="AW142" s="85"/>
      <c r="AX142" s="85"/>
      <c r="AY142" s="85"/>
      <c r="AZ142" s="85"/>
      <c r="BA142" s="85"/>
      <c r="BB142" s="85"/>
      <c r="BC142" s="85"/>
      <c r="BD142" s="85"/>
      <c r="BE142" s="85"/>
      <c r="BF142" s="84"/>
      <c r="BG142" s="84"/>
      <c r="BH142" s="84"/>
      <c r="BI142" s="84"/>
      <c r="BJ142" s="84"/>
      <c r="BK142" s="84"/>
      <c r="BL142" s="84"/>
      <c r="BM142" s="84"/>
      <c r="BN142" s="84"/>
    </row>
    <row r="143" spans="1:66">
      <c r="A143" s="85"/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  <c r="AX143" s="85"/>
      <c r="AY143" s="85"/>
      <c r="AZ143" s="85"/>
      <c r="BA143" s="85"/>
      <c r="BB143" s="85"/>
      <c r="BC143" s="85"/>
      <c r="BD143" s="85"/>
      <c r="BE143" s="85"/>
      <c r="BF143" s="84"/>
      <c r="BG143" s="84"/>
      <c r="BH143" s="84"/>
      <c r="BI143" s="84"/>
      <c r="BJ143" s="84"/>
      <c r="BK143" s="84"/>
      <c r="BL143" s="84"/>
      <c r="BM143" s="84"/>
      <c r="BN143" s="84"/>
    </row>
    <row r="144" spans="1:66">
      <c r="A144" s="85"/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  <c r="AV144" s="85"/>
      <c r="AW144" s="85"/>
      <c r="AX144" s="85"/>
      <c r="AY144" s="85"/>
      <c r="AZ144" s="85"/>
      <c r="BA144" s="85"/>
      <c r="BB144" s="85"/>
      <c r="BC144" s="85"/>
      <c r="BD144" s="85"/>
      <c r="BE144" s="85"/>
      <c r="BF144" s="84"/>
      <c r="BG144" s="84"/>
      <c r="BH144" s="84"/>
      <c r="BI144" s="84"/>
      <c r="BJ144" s="84"/>
      <c r="BK144" s="84"/>
      <c r="BL144" s="84"/>
      <c r="BM144" s="84"/>
      <c r="BN144" s="84"/>
    </row>
    <row r="145" spans="1:66">
      <c r="A145" s="85"/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85"/>
      <c r="AP145" s="85"/>
      <c r="AQ145" s="85"/>
      <c r="AR145" s="85"/>
      <c r="AS145" s="85"/>
      <c r="AT145" s="85"/>
      <c r="AU145" s="85"/>
      <c r="AV145" s="85"/>
      <c r="AW145" s="85"/>
      <c r="AX145" s="85"/>
      <c r="AY145" s="85"/>
      <c r="AZ145" s="85"/>
      <c r="BA145" s="85"/>
      <c r="BB145" s="85"/>
      <c r="BC145" s="85"/>
      <c r="BD145" s="85"/>
      <c r="BE145" s="85"/>
      <c r="BF145" s="84"/>
      <c r="BG145" s="84"/>
      <c r="BH145" s="84"/>
      <c r="BI145" s="84"/>
      <c r="BJ145" s="84"/>
      <c r="BK145" s="84"/>
      <c r="BL145" s="84"/>
      <c r="BM145" s="84"/>
      <c r="BN145" s="84"/>
    </row>
    <row r="146" spans="1:66">
      <c r="A146" s="85"/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  <c r="AJ146" s="85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  <c r="AX146" s="85"/>
      <c r="AY146" s="85"/>
      <c r="AZ146" s="85"/>
      <c r="BA146" s="85"/>
      <c r="BB146" s="85"/>
      <c r="BC146" s="85"/>
      <c r="BD146" s="85"/>
      <c r="BE146" s="85"/>
      <c r="BF146" s="84"/>
      <c r="BG146" s="84"/>
      <c r="BH146" s="84"/>
      <c r="BI146" s="84"/>
      <c r="BJ146" s="84"/>
      <c r="BK146" s="84"/>
      <c r="BL146" s="84"/>
      <c r="BM146" s="84"/>
      <c r="BN146" s="84"/>
    </row>
    <row r="147" spans="1:66">
      <c r="A147" s="85"/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  <c r="AJ147" s="85"/>
      <c r="AK147" s="85"/>
      <c r="AL147" s="85"/>
      <c r="AM147" s="85"/>
      <c r="AN147" s="85"/>
      <c r="AO147" s="85"/>
      <c r="AP147" s="85"/>
      <c r="AQ147" s="85"/>
      <c r="AR147" s="85"/>
      <c r="AS147" s="85"/>
      <c r="AT147" s="85"/>
      <c r="AU147" s="85"/>
      <c r="AV147" s="85"/>
      <c r="AW147" s="85"/>
      <c r="AX147" s="85"/>
      <c r="AY147" s="85"/>
      <c r="AZ147" s="85"/>
      <c r="BA147" s="85"/>
      <c r="BB147" s="85"/>
      <c r="BC147" s="85"/>
      <c r="BD147" s="85"/>
      <c r="BE147" s="85"/>
      <c r="BF147" s="84"/>
      <c r="BG147" s="84"/>
      <c r="BH147" s="84"/>
      <c r="BI147" s="84"/>
      <c r="BJ147" s="84"/>
      <c r="BK147" s="84"/>
      <c r="BL147" s="84"/>
      <c r="BM147" s="84"/>
      <c r="BN147" s="84"/>
    </row>
    <row r="148" spans="1:66">
      <c r="A148" s="85"/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  <c r="AJ148" s="85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  <c r="AX148" s="85"/>
      <c r="AY148" s="85"/>
      <c r="AZ148" s="85"/>
      <c r="BA148" s="85"/>
      <c r="BB148" s="85"/>
      <c r="BC148" s="85"/>
      <c r="BD148" s="85"/>
      <c r="BE148" s="85"/>
      <c r="BF148" s="84"/>
      <c r="BG148" s="84"/>
      <c r="BH148" s="84"/>
      <c r="BI148" s="84"/>
      <c r="BJ148" s="84"/>
      <c r="BK148" s="84"/>
      <c r="BL148" s="84"/>
      <c r="BM148" s="84"/>
      <c r="BN148" s="84"/>
    </row>
    <row r="149" spans="1:66">
      <c r="A149" s="85"/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  <c r="AJ149" s="85"/>
      <c r="AK149" s="85"/>
      <c r="AL149" s="85"/>
      <c r="AM149" s="85"/>
      <c r="AN149" s="85"/>
      <c r="AO149" s="85"/>
      <c r="AP149" s="85"/>
      <c r="AQ149" s="85"/>
      <c r="AR149" s="85"/>
      <c r="AS149" s="85"/>
      <c r="AT149" s="85"/>
      <c r="AU149" s="85"/>
      <c r="AV149" s="85"/>
      <c r="AW149" s="85"/>
      <c r="AX149" s="85"/>
      <c r="AY149" s="85"/>
      <c r="AZ149" s="85"/>
      <c r="BA149" s="85"/>
      <c r="BB149" s="85"/>
      <c r="BC149" s="85"/>
      <c r="BD149" s="85"/>
      <c r="BE149" s="85"/>
      <c r="BF149" s="84"/>
      <c r="BG149" s="84"/>
      <c r="BH149" s="84"/>
      <c r="BI149" s="84"/>
      <c r="BJ149" s="84"/>
      <c r="BK149" s="84"/>
      <c r="BL149" s="84"/>
      <c r="BM149" s="84"/>
      <c r="BN149" s="84"/>
    </row>
    <row r="150" spans="1:66">
      <c r="A150" s="85"/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  <c r="AX150" s="85"/>
      <c r="AY150" s="85"/>
      <c r="AZ150" s="85"/>
      <c r="BA150" s="85"/>
      <c r="BB150" s="85"/>
      <c r="BC150" s="85"/>
      <c r="BD150" s="85"/>
      <c r="BE150" s="85"/>
      <c r="BF150" s="84"/>
      <c r="BG150" s="84"/>
      <c r="BH150" s="84"/>
      <c r="BI150" s="84"/>
      <c r="BJ150" s="84"/>
      <c r="BK150" s="84"/>
      <c r="BL150" s="84"/>
      <c r="BM150" s="84"/>
      <c r="BN150" s="84"/>
    </row>
    <row r="151" spans="1:66">
      <c r="A151" s="85"/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  <c r="AJ151" s="85"/>
      <c r="AK151" s="85"/>
      <c r="AL151" s="85"/>
      <c r="AM151" s="85"/>
      <c r="AN151" s="85"/>
      <c r="AO151" s="85"/>
      <c r="AP151" s="85"/>
      <c r="AQ151" s="85"/>
      <c r="AR151" s="85"/>
      <c r="AS151" s="85"/>
      <c r="AT151" s="85"/>
      <c r="AU151" s="85"/>
      <c r="AV151" s="85"/>
      <c r="AW151" s="85"/>
      <c r="AX151" s="85"/>
      <c r="AY151" s="85"/>
      <c r="AZ151" s="85"/>
      <c r="BA151" s="85"/>
      <c r="BB151" s="85"/>
      <c r="BC151" s="85"/>
      <c r="BD151" s="85"/>
      <c r="BE151" s="85"/>
      <c r="BF151" s="84"/>
      <c r="BG151" s="84"/>
      <c r="BH151" s="84"/>
      <c r="BI151" s="84"/>
      <c r="BJ151" s="84"/>
      <c r="BK151" s="84"/>
      <c r="BL151" s="84"/>
      <c r="BM151" s="84"/>
      <c r="BN151" s="84"/>
    </row>
    <row r="152" spans="1:66">
      <c r="A152" s="85"/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  <c r="AJ152" s="85"/>
      <c r="AK152" s="85"/>
      <c r="AL152" s="85"/>
      <c r="AM152" s="85"/>
      <c r="AN152" s="85"/>
      <c r="AO152" s="85"/>
      <c r="AP152" s="85"/>
      <c r="AQ152" s="85"/>
      <c r="AR152" s="85"/>
      <c r="AS152" s="85"/>
      <c r="AT152" s="85"/>
      <c r="AU152" s="85"/>
      <c r="AV152" s="85"/>
      <c r="AW152" s="85"/>
      <c r="AX152" s="85"/>
      <c r="AY152" s="85"/>
      <c r="AZ152" s="85"/>
      <c r="BA152" s="85"/>
      <c r="BB152" s="85"/>
      <c r="BC152" s="85"/>
      <c r="BD152" s="85"/>
      <c r="BE152" s="85"/>
      <c r="BF152" s="84"/>
      <c r="BG152" s="84"/>
      <c r="BH152" s="84"/>
      <c r="BI152" s="84"/>
      <c r="BJ152" s="84"/>
      <c r="BK152" s="84"/>
      <c r="BL152" s="84"/>
      <c r="BM152" s="84"/>
      <c r="BN152" s="84"/>
    </row>
    <row r="153" spans="1:66">
      <c r="A153" s="85"/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  <c r="AJ153" s="85"/>
      <c r="AK153" s="85"/>
      <c r="AL153" s="85"/>
      <c r="AM153" s="85"/>
      <c r="AN153" s="85"/>
      <c r="AO153" s="85"/>
      <c r="AP153" s="85"/>
      <c r="AQ153" s="85"/>
      <c r="AR153" s="85"/>
      <c r="AS153" s="85"/>
      <c r="AT153" s="85"/>
      <c r="AU153" s="85"/>
      <c r="AV153" s="85"/>
      <c r="AW153" s="85"/>
      <c r="AX153" s="85"/>
      <c r="AY153" s="85"/>
      <c r="AZ153" s="85"/>
      <c r="BA153" s="85"/>
      <c r="BB153" s="85"/>
      <c r="BC153" s="85"/>
      <c r="BD153" s="85"/>
      <c r="BE153" s="85"/>
      <c r="BF153" s="84"/>
      <c r="BG153" s="84"/>
      <c r="BH153" s="84"/>
      <c r="BI153" s="84"/>
      <c r="BJ153" s="84"/>
      <c r="BK153" s="84"/>
      <c r="BL153" s="84"/>
      <c r="BM153" s="84"/>
      <c r="BN153" s="84"/>
    </row>
    <row r="154" spans="1:66">
      <c r="A154" s="85"/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  <c r="AQ154" s="85"/>
      <c r="AR154" s="85"/>
      <c r="AS154" s="85"/>
      <c r="AT154" s="85"/>
      <c r="AU154" s="85"/>
      <c r="AV154" s="85"/>
      <c r="AW154" s="85"/>
      <c r="AX154" s="85"/>
      <c r="AY154" s="85"/>
      <c r="AZ154" s="85"/>
      <c r="BA154" s="85"/>
      <c r="BB154" s="85"/>
      <c r="BC154" s="85"/>
      <c r="BD154" s="85"/>
      <c r="BE154" s="85"/>
      <c r="BF154" s="84"/>
      <c r="BG154" s="84"/>
      <c r="BH154" s="84"/>
      <c r="BI154" s="84"/>
      <c r="BJ154" s="84"/>
      <c r="BK154" s="84"/>
      <c r="BL154" s="84"/>
      <c r="BM154" s="84"/>
      <c r="BN154" s="84"/>
    </row>
    <row r="155" spans="1:66">
      <c r="A155" s="85"/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  <c r="AJ155" s="85"/>
      <c r="AK155" s="85"/>
      <c r="AL155" s="85"/>
      <c r="AM155" s="85"/>
      <c r="AN155" s="85"/>
      <c r="AO155" s="85"/>
      <c r="AP155" s="85"/>
      <c r="AQ155" s="85"/>
      <c r="AR155" s="85"/>
      <c r="AS155" s="85"/>
      <c r="AT155" s="85"/>
      <c r="AU155" s="85"/>
      <c r="AV155" s="85"/>
      <c r="AW155" s="85"/>
      <c r="AX155" s="85"/>
      <c r="AY155" s="85"/>
      <c r="AZ155" s="85"/>
      <c r="BA155" s="85"/>
      <c r="BB155" s="85"/>
      <c r="BC155" s="85"/>
      <c r="BD155" s="85"/>
      <c r="BE155" s="85"/>
      <c r="BF155" s="84"/>
      <c r="BG155" s="84"/>
      <c r="BH155" s="84"/>
      <c r="BI155" s="84"/>
      <c r="BJ155" s="84"/>
      <c r="BK155" s="84"/>
      <c r="BL155" s="84"/>
      <c r="BM155" s="84"/>
      <c r="BN155" s="84"/>
    </row>
    <row r="156" spans="1:66">
      <c r="A156" s="85"/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  <c r="AJ156" s="85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  <c r="AX156" s="85"/>
      <c r="AY156" s="85"/>
      <c r="AZ156" s="85"/>
      <c r="BA156" s="85"/>
      <c r="BB156" s="85"/>
      <c r="BC156" s="85"/>
      <c r="BD156" s="85"/>
      <c r="BE156" s="85"/>
      <c r="BF156" s="84"/>
      <c r="BG156" s="84"/>
      <c r="BH156" s="84"/>
      <c r="BI156" s="84"/>
      <c r="BJ156" s="84"/>
      <c r="BK156" s="84"/>
      <c r="BL156" s="84"/>
      <c r="BM156" s="84"/>
      <c r="BN156" s="84"/>
    </row>
    <row r="157" spans="1:66">
      <c r="A157" s="85"/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  <c r="AX157" s="85"/>
      <c r="AY157" s="85"/>
      <c r="AZ157" s="85"/>
      <c r="BA157" s="85"/>
      <c r="BB157" s="85"/>
      <c r="BC157" s="85"/>
      <c r="BD157" s="85"/>
      <c r="BE157" s="85"/>
      <c r="BF157" s="84"/>
      <c r="BG157" s="84"/>
      <c r="BH157" s="84"/>
      <c r="BI157" s="84"/>
      <c r="BJ157" s="84"/>
      <c r="BK157" s="84"/>
      <c r="BL157" s="84"/>
      <c r="BM157" s="84"/>
      <c r="BN157" s="84"/>
    </row>
    <row r="158" spans="1:66">
      <c r="A158" s="85"/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4"/>
      <c r="BG158" s="84"/>
      <c r="BH158" s="84"/>
      <c r="BI158" s="84"/>
      <c r="BJ158" s="84"/>
      <c r="BK158" s="84"/>
      <c r="BL158" s="84"/>
      <c r="BM158" s="84"/>
      <c r="BN158" s="84"/>
    </row>
    <row r="159" spans="1:66">
      <c r="A159" s="85"/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  <c r="AX159" s="85"/>
      <c r="AY159" s="85"/>
      <c r="AZ159" s="85"/>
      <c r="BA159" s="85"/>
      <c r="BB159" s="85"/>
      <c r="BC159" s="85"/>
      <c r="BD159" s="85"/>
      <c r="BE159" s="85"/>
      <c r="BF159" s="84"/>
      <c r="BG159" s="84"/>
      <c r="BH159" s="84"/>
      <c r="BI159" s="84"/>
      <c r="BJ159" s="84"/>
      <c r="BK159" s="84"/>
      <c r="BL159" s="84"/>
      <c r="BM159" s="84"/>
      <c r="BN159" s="84"/>
    </row>
    <row r="160" spans="1:66">
      <c r="A160" s="85"/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  <c r="AJ160" s="85"/>
      <c r="AK160" s="85"/>
      <c r="AL160" s="85"/>
      <c r="AM160" s="85"/>
      <c r="AN160" s="85"/>
      <c r="AO160" s="85"/>
      <c r="AP160" s="85"/>
      <c r="AQ160" s="85"/>
      <c r="AR160" s="85"/>
      <c r="AS160" s="85"/>
      <c r="AT160" s="85"/>
      <c r="AU160" s="85"/>
      <c r="AV160" s="85"/>
      <c r="AW160" s="85"/>
      <c r="AX160" s="85"/>
      <c r="AY160" s="85"/>
      <c r="AZ160" s="85"/>
      <c r="BA160" s="85"/>
      <c r="BB160" s="85"/>
      <c r="BC160" s="85"/>
      <c r="BD160" s="85"/>
      <c r="BE160" s="85"/>
      <c r="BF160" s="84"/>
      <c r="BG160" s="84"/>
      <c r="BH160" s="84"/>
      <c r="BI160" s="84"/>
      <c r="BJ160" s="84"/>
      <c r="BK160" s="84"/>
      <c r="BL160" s="84"/>
      <c r="BM160" s="84"/>
      <c r="BN160" s="84"/>
    </row>
    <row r="161" spans="1:66">
      <c r="A161" s="85"/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  <c r="AX161" s="85"/>
      <c r="AY161" s="85"/>
      <c r="AZ161" s="85"/>
      <c r="BA161" s="85"/>
      <c r="BB161" s="85"/>
      <c r="BC161" s="85"/>
      <c r="BD161" s="85"/>
      <c r="BE161" s="85"/>
      <c r="BF161" s="84"/>
      <c r="BG161" s="84"/>
      <c r="BH161" s="84"/>
      <c r="BI161" s="84"/>
      <c r="BJ161" s="84"/>
      <c r="BK161" s="84"/>
      <c r="BL161" s="84"/>
      <c r="BM161" s="84"/>
      <c r="BN161" s="84"/>
    </row>
    <row r="162" spans="1:66">
      <c r="A162" s="85"/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  <c r="AX162" s="85"/>
      <c r="AY162" s="85"/>
      <c r="AZ162" s="85"/>
      <c r="BA162" s="85"/>
      <c r="BB162" s="85"/>
      <c r="BC162" s="85"/>
      <c r="BD162" s="85"/>
      <c r="BE162" s="85"/>
      <c r="BF162" s="84"/>
      <c r="BG162" s="84"/>
      <c r="BH162" s="84"/>
      <c r="BI162" s="84"/>
      <c r="BJ162" s="84"/>
      <c r="BK162" s="84"/>
      <c r="BL162" s="84"/>
      <c r="BM162" s="84"/>
      <c r="BN162" s="84"/>
    </row>
    <row r="163" spans="1:66">
      <c r="A163" s="85"/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  <c r="AJ163" s="85"/>
      <c r="AK163" s="85"/>
      <c r="AL163" s="85"/>
      <c r="AM163" s="85"/>
      <c r="AN163" s="85"/>
      <c r="AO163" s="85"/>
      <c r="AP163" s="85"/>
      <c r="AQ163" s="85"/>
      <c r="AR163" s="85"/>
      <c r="AS163" s="85"/>
      <c r="AT163" s="85"/>
      <c r="AU163" s="85"/>
      <c r="AV163" s="85"/>
      <c r="AW163" s="85"/>
      <c r="AX163" s="85"/>
      <c r="AY163" s="85"/>
      <c r="AZ163" s="85"/>
      <c r="BA163" s="85"/>
      <c r="BB163" s="85"/>
      <c r="BC163" s="85"/>
      <c r="BD163" s="85"/>
      <c r="BE163" s="85"/>
      <c r="BF163" s="84"/>
      <c r="BG163" s="84"/>
      <c r="BH163" s="84"/>
      <c r="BI163" s="84"/>
      <c r="BJ163" s="84"/>
      <c r="BK163" s="84"/>
      <c r="BL163" s="84"/>
      <c r="BM163" s="84"/>
      <c r="BN163" s="84"/>
    </row>
    <row r="164" spans="1:66">
      <c r="A164" s="85"/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  <c r="AJ164" s="85"/>
      <c r="AK164" s="85"/>
      <c r="AL164" s="85"/>
      <c r="AM164" s="85"/>
      <c r="AN164" s="85"/>
      <c r="AO164" s="85"/>
      <c r="AP164" s="85"/>
      <c r="AQ164" s="85"/>
      <c r="AR164" s="85"/>
      <c r="AS164" s="85"/>
      <c r="AT164" s="85"/>
      <c r="AU164" s="85"/>
      <c r="AV164" s="85"/>
      <c r="AW164" s="85"/>
      <c r="AX164" s="85"/>
      <c r="AY164" s="85"/>
      <c r="AZ164" s="85"/>
      <c r="BA164" s="85"/>
      <c r="BB164" s="85"/>
      <c r="BC164" s="85"/>
      <c r="BD164" s="85"/>
      <c r="BE164" s="85"/>
      <c r="BF164" s="84"/>
      <c r="BG164" s="84"/>
      <c r="BH164" s="84"/>
      <c r="BI164" s="84"/>
      <c r="BJ164" s="84"/>
      <c r="BK164" s="84"/>
      <c r="BL164" s="84"/>
      <c r="BM164" s="84"/>
      <c r="BN164" s="84"/>
    </row>
    <row r="165" spans="1:66">
      <c r="A165" s="85"/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  <c r="AJ165" s="85"/>
      <c r="AK165" s="85"/>
      <c r="AL165" s="85"/>
      <c r="AM165" s="85"/>
      <c r="AN165" s="85"/>
      <c r="AO165" s="85"/>
      <c r="AP165" s="85"/>
      <c r="AQ165" s="85"/>
      <c r="AR165" s="85"/>
      <c r="AS165" s="85"/>
      <c r="AT165" s="85"/>
      <c r="AU165" s="85"/>
      <c r="AV165" s="85"/>
      <c r="AW165" s="85"/>
      <c r="AX165" s="85"/>
      <c r="AY165" s="85"/>
      <c r="AZ165" s="85"/>
      <c r="BA165" s="85"/>
      <c r="BB165" s="85"/>
      <c r="BC165" s="85"/>
      <c r="BD165" s="85"/>
      <c r="BE165" s="85"/>
      <c r="BF165" s="84"/>
      <c r="BG165" s="84"/>
      <c r="BH165" s="84"/>
      <c r="BI165" s="84"/>
      <c r="BJ165" s="84"/>
      <c r="BK165" s="84"/>
      <c r="BL165" s="84"/>
      <c r="BM165" s="84"/>
      <c r="BN165" s="84"/>
    </row>
    <row r="166" spans="1:66">
      <c r="A166" s="85"/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  <c r="AF166" s="85"/>
      <c r="AG166" s="85"/>
      <c r="AH166" s="85"/>
      <c r="AI166" s="85"/>
      <c r="AJ166" s="85"/>
      <c r="AK166" s="85"/>
      <c r="AL166" s="85"/>
      <c r="AM166" s="85"/>
      <c r="AN166" s="85"/>
      <c r="AO166" s="85"/>
      <c r="AP166" s="85"/>
      <c r="AQ166" s="85"/>
      <c r="AR166" s="85"/>
      <c r="AS166" s="85"/>
      <c r="AT166" s="85"/>
      <c r="AU166" s="85"/>
      <c r="AV166" s="85"/>
      <c r="AW166" s="85"/>
      <c r="AX166" s="85"/>
      <c r="AY166" s="85"/>
      <c r="AZ166" s="85"/>
      <c r="BA166" s="85"/>
      <c r="BB166" s="85"/>
      <c r="BC166" s="85"/>
      <c r="BD166" s="85"/>
      <c r="BE166" s="85"/>
      <c r="BF166" s="84"/>
      <c r="BG166" s="84"/>
      <c r="BH166" s="84"/>
      <c r="BI166" s="84"/>
      <c r="BJ166" s="84"/>
      <c r="BK166" s="84"/>
      <c r="BL166" s="84"/>
      <c r="BM166" s="84"/>
      <c r="BN166" s="84"/>
    </row>
    <row r="167" spans="1:66">
      <c r="A167" s="85"/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  <c r="AJ167" s="85"/>
      <c r="AK167" s="85"/>
      <c r="AL167" s="85"/>
      <c r="AM167" s="85"/>
      <c r="AN167" s="85"/>
      <c r="AO167" s="85"/>
      <c r="AP167" s="85"/>
      <c r="AQ167" s="85"/>
      <c r="AR167" s="85"/>
      <c r="AS167" s="85"/>
      <c r="AT167" s="85"/>
      <c r="AU167" s="85"/>
      <c r="AV167" s="85"/>
      <c r="AW167" s="85"/>
      <c r="AX167" s="85"/>
      <c r="AY167" s="85"/>
      <c r="AZ167" s="85"/>
      <c r="BA167" s="85"/>
      <c r="BB167" s="85"/>
      <c r="BC167" s="85"/>
      <c r="BD167" s="85"/>
      <c r="BE167" s="85"/>
      <c r="BF167" s="84"/>
      <c r="BG167" s="84"/>
      <c r="BH167" s="84"/>
      <c r="BI167" s="84"/>
      <c r="BJ167" s="84"/>
      <c r="BK167" s="84"/>
      <c r="BL167" s="84"/>
      <c r="BM167" s="84"/>
      <c r="BN167" s="84"/>
    </row>
    <row r="168" spans="1:66">
      <c r="A168" s="85"/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85"/>
      <c r="AN168" s="85"/>
      <c r="AO168" s="85"/>
      <c r="AP168" s="85"/>
      <c r="AQ168" s="85"/>
      <c r="AR168" s="85"/>
      <c r="AS168" s="85"/>
      <c r="AT168" s="85"/>
      <c r="AU168" s="85"/>
      <c r="AV168" s="85"/>
      <c r="AW168" s="85"/>
      <c r="AX168" s="85"/>
      <c r="AY168" s="85"/>
      <c r="AZ168" s="85"/>
      <c r="BA168" s="85"/>
      <c r="BB168" s="85"/>
      <c r="BC168" s="85"/>
      <c r="BD168" s="85"/>
      <c r="BE168" s="85"/>
      <c r="BF168" s="84"/>
      <c r="BG168" s="84"/>
      <c r="BH168" s="84"/>
      <c r="BI168" s="84"/>
      <c r="BJ168" s="84"/>
      <c r="BK168" s="84"/>
      <c r="BL168" s="84"/>
      <c r="BM168" s="84"/>
      <c r="BN168" s="84"/>
    </row>
    <row r="169" spans="1:66">
      <c r="A169" s="85"/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  <c r="AJ169" s="85"/>
      <c r="AK169" s="85"/>
      <c r="AL169" s="85"/>
      <c r="AM169" s="85"/>
      <c r="AN169" s="85"/>
      <c r="AO169" s="85"/>
      <c r="AP169" s="85"/>
      <c r="AQ169" s="85"/>
      <c r="AR169" s="85"/>
      <c r="AS169" s="85"/>
      <c r="AT169" s="85"/>
      <c r="AU169" s="85"/>
      <c r="AV169" s="85"/>
      <c r="AW169" s="85"/>
      <c r="AX169" s="85"/>
      <c r="AY169" s="85"/>
      <c r="AZ169" s="85"/>
      <c r="BA169" s="85"/>
      <c r="BB169" s="85"/>
      <c r="BC169" s="85"/>
      <c r="BD169" s="85"/>
      <c r="BE169" s="85"/>
      <c r="BF169" s="84"/>
      <c r="BG169" s="84"/>
      <c r="BH169" s="84"/>
      <c r="BI169" s="84"/>
      <c r="BJ169" s="84"/>
      <c r="BK169" s="84"/>
      <c r="BL169" s="84"/>
      <c r="BM169" s="84"/>
      <c r="BN169" s="84"/>
    </row>
    <row r="170" spans="1:66">
      <c r="A170" s="85"/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  <c r="AF170" s="85"/>
      <c r="AG170" s="85"/>
      <c r="AH170" s="85"/>
      <c r="AI170" s="85"/>
      <c r="AJ170" s="85"/>
      <c r="AK170" s="85"/>
      <c r="AL170" s="85"/>
      <c r="AM170" s="85"/>
      <c r="AN170" s="85"/>
      <c r="AO170" s="85"/>
      <c r="AP170" s="85"/>
      <c r="AQ170" s="85"/>
      <c r="AR170" s="85"/>
      <c r="AS170" s="85"/>
      <c r="AT170" s="85"/>
      <c r="AU170" s="85"/>
      <c r="AV170" s="85"/>
      <c r="AW170" s="85"/>
      <c r="AX170" s="85"/>
      <c r="AY170" s="85"/>
      <c r="AZ170" s="85"/>
      <c r="BA170" s="85"/>
      <c r="BB170" s="85"/>
      <c r="BC170" s="85"/>
      <c r="BD170" s="85"/>
      <c r="BE170" s="85"/>
      <c r="BF170" s="84"/>
      <c r="BG170" s="84"/>
      <c r="BH170" s="84"/>
      <c r="BI170" s="84"/>
      <c r="BJ170" s="84"/>
      <c r="BK170" s="84"/>
      <c r="BL170" s="84"/>
      <c r="BM170" s="84"/>
      <c r="BN170" s="84"/>
    </row>
    <row r="171" spans="1:66">
      <c r="A171" s="85"/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  <c r="AF171" s="85"/>
      <c r="AG171" s="85"/>
      <c r="AH171" s="85"/>
      <c r="AI171" s="85"/>
      <c r="AJ171" s="85"/>
      <c r="AK171" s="85"/>
      <c r="AL171" s="85"/>
      <c r="AM171" s="85"/>
      <c r="AN171" s="85"/>
      <c r="AO171" s="85"/>
      <c r="AP171" s="85"/>
      <c r="AQ171" s="85"/>
      <c r="AR171" s="85"/>
      <c r="AS171" s="85"/>
      <c r="AT171" s="85"/>
      <c r="AU171" s="85"/>
      <c r="AV171" s="85"/>
      <c r="AW171" s="85"/>
      <c r="AX171" s="85"/>
      <c r="AY171" s="85"/>
      <c r="AZ171" s="85"/>
      <c r="BA171" s="85"/>
      <c r="BB171" s="85"/>
      <c r="BC171" s="85"/>
      <c r="BD171" s="85"/>
      <c r="BE171" s="85"/>
      <c r="BF171" s="84"/>
      <c r="BG171" s="84"/>
      <c r="BH171" s="84"/>
      <c r="BI171" s="84"/>
      <c r="BJ171" s="84"/>
      <c r="BK171" s="84"/>
      <c r="BL171" s="84"/>
      <c r="BM171" s="84"/>
      <c r="BN171" s="84"/>
    </row>
    <row r="172" spans="1:66">
      <c r="A172" s="85"/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  <c r="Z172" s="85"/>
      <c r="AA172" s="85"/>
      <c r="AB172" s="85"/>
      <c r="AC172" s="85"/>
      <c r="AD172" s="85"/>
      <c r="AE172" s="85"/>
      <c r="AF172" s="85"/>
      <c r="AG172" s="85"/>
      <c r="AH172" s="85"/>
      <c r="AI172" s="85"/>
      <c r="AJ172" s="85"/>
      <c r="AK172" s="85"/>
      <c r="AL172" s="85"/>
      <c r="AM172" s="85"/>
      <c r="AN172" s="85"/>
      <c r="AO172" s="85"/>
      <c r="AP172" s="85"/>
      <c r="AQ172" s="85"/>
      <c r="AR172" s="85"/>
      <c r="AS172" s="85"/>
      <c r="AT172" s="85"/>
      <c r="AU172" s="85"/>
      <c r="AV172" s="85"/>
      <c r="AW172" s="85"/>
      <c r="AX172" s="85"/>
      <c r="AY172" s="85"/>
      <c r="AZ172" s="85"/>
      <c r="BA172" s="85"/>
      <c r="BB172" s="85"/>
      <c r="BC172" s="85"/>
      <c r="BD172" s="85"/>
      <c r="BE172" s="85"/>
      <c r="BF172" s="84"/>
      <c r="BG172" s="84"/>
      <c r="BH172" s="84"/>
      <c r="BI172" s="84"/>
      <c r="BJ172" s="84"/>
      <c r="BK172" s="84"/>
      <c r="BL172" s="84"/>
      <c r="BM172" s="84"/>
      <c r="BN172" s="84"/>
    </row>
    <row r="173" spans="1:66">
      <c r="A173" s="85"/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  <c r="Z173" s="85"/>
      <c r="AA173" s="85"/>
      <c r="AB173" s="85"/>
      <c r="AC173" s="85"/>
      <c r="AD173" s="85"/>
      <c r="AE173" s="85"/>
      <c r="AF173" s="85"/>
      <c r="AG173" s="85"/>
      <c r="AH173" s="85"/>
      <c r="AI173" s="85"/>
      <c r="AJ173" s="85"/>
      <c r="AK173" s="85"/>
      <c r="AL173" s="85"/>
      <c r="AM173" s="85"/>
      <c r="AN173" s="85"/>
      <c r="AO173" s="85"/>
      <c r="AP173" s="85"/>
      <c r="AQ173" s="85"/>
      <c r="AR173" s="85"/>
      <c r="AS173" s="85"/>
      <c r="AT173" s="85"/>
      <c r="AU173" s="85"/>
      <c r="AV173" s="85"/>
      <c r="AW173" s="85"/>
      <c r="AX173" s="85"/>
      <c r="AY173" s="85"/>
      <c r="AZ173" s="85"/>
      <c r="BA173" s="85"/>
      <c r="BB173" s="85"/>
      <c r="BC173" s="85"/>
      <c r="BD173" s="85"/>
      <c r="BE173" s="85"/>
      <c r="BF173" s="84"/>
      <c r="BG173" s="84"/>
      <c r="BH173" s="84"/>
      <c r="BI173" s="84"/>
      <c r="BJ173" s="84"/>
      <c r="BK173" s="84"/>
      <c r="BL173" s="84"/>
      <c r="BM173" s="84"/>
      <c r="BN173" s="84"/>
    </row>
    <row r="174" spans="1:66">
      <c r="A174" s="85"/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  <c r="Z174" s="85"/>
      <c r="AA174" s="85"/>
      <c r="AB174" s="85"/>
      <c r="AC174" s="85"/>
      <c r="AD174" s="85"/>
      <c r="AE174" s="85"/>
      <c r="AF174" s="85"/>
      <c r="AG174" s="85"/>
      <c r="AH174" s="85"/>
      <c r="AI174" s="85"/>
      <c r="AJ174" s="85"/>
      <c r="AK174" s="85"/>
      <c r="AL174" s="85"/>
      <c r="AM174" s="85"/>
      <c r="AN174" s="85"/>
      <c r="AO174" s="85"/>
      <c r="AP174" s="85"/>
      <c r="AQ174" s="85"/>
      <c r="AR174" s="85"/>
      <c r="AS174" s="85"/>
      <c r="AT174" s="85"/>
      <c r="AU174" s="85"/>
      <c r="AV174" s="85"/>
      <c r="AW174" s="85"/>
      <c r="AX174" s="85"/>
      <c r="AY174" s="85"/>
      <c r="AZ174" s="85"/>
      <c r="BA174" s="85"/>
      <c r="BB174" s="85"/>
      <c r="BC174" s="85"/>
      <c r="BD174" s="85"/>
      <c r="BE174" s="85"/>
      <c r="BF174" s="84"/>
      <c r="BG174" s="84"/>
      <c r="BH174" s="84"/>
      <c r="BI174" s="84"/>
      <c r="BJ174" s="84"/>
      <c r="BK174" s="84"/>
      <c r="BL174" s="84"/>
      <c r="BM174" s="84"/>
      <c r="BN174" s="84"/>
    </row>
    <row r="175" spans="1:66">
      <c r="A175" s="85"/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  <c r="Z175" s="85"/>
      <c r="AA175" s="85"/>
      <c r="AB175" s="85"/>
      <c r="AC175" s="85"/>
      <c r="AD175" s="85"/>
      <c r="AE175" s="85"/>
      <c r="AF175" s="85"/>
      <c r="AG175" s="85"/>
      <c r="AH175" s="85"/>
      <c r="AI175" s="85"/>
      <c r="AJ175" s="85"/>
      <c r="AK175" s="85"/>
      <c r="AL175" s="85"/>
      <c r="AM175" s="85"/>
      <c r="AN175" s="85"/>
      <c r="AO175" s="85"/>
      <c r="AP175" s="85"/>
      <c r="AQ175" s="85"/>
      <c r="AR175" s="85"/>
      <c r="AS175" s="85"/>
      <c r="AT175" s="85"/>
      <c r="AU175" s="85"/>
      <c r="AV175" s="85"/>
      <c r="AW175" s="85"/>
      <c r="AX175" s="85"/>
      <c r="AY175" s="85"/>
      <c r="AZ175" s="85"/>
      <c r="BA175" s="85"/>
      <c r="BB175" s="85"/>
      <c r="BC175" s="85"/>
      <c r="BD175" s="85"/>
      <c r="BE175" s="85"/>
      <c r="BF175" s="84"/>
      <c r="BG175" s="84"/>
      <c r="BH175" s="84"/>
      <c r="BI175" s="84"/>
      <c r="BJ175" s="84"/>
      <c r="BK175" s="84"/>
      <c r="BL175" s="84"/>
      <c r="BM175" s="84"/>
      <c r="BN175" s="84"/>
    </row>
    <row r="176" spans="1:66">
      <c r="A176" s="85"/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  <c r="Z176" s="85"/>
      <c r="AA176" s="85"/>
      <c r="AB176" s="85"/>
      <c r="AC176" s="85"/>
      <c r="AD176" s="85"/>
      <c r="AE176" s="85"/>
      <c r="AF176" s="85"/>
      <c r="AG176" s="85"/>
      <c r="AH176" s="85"/>
      <c r="AI176" s="85"/>
      <c r="AJ176" s="85"/>
      <c r="AK176" s="85"/>
      <c r="AL176" s="85"/>
      <c r="AM176" s="85"/>
      <c r="AN176" s="85"/>
      <c r="AO176" s="85"/>
      <c r="AP176" s="85"/>
      <c r="AQ176" s="85"/>
      <c r="AR176" s="85"/>
      <c r="AS176" s="85"/>
      <c r="AT176" s="85"/>
      <c r="AU176" s="85"/>
      <c r="AV176" s="85"/>
      <c r="AW176" s="85"/>
      <c r="AX176" s="85"/>
      <c r="AY176" s="85"/>
      <c r="AZ176" s="85"/>
      <c r="BA176" s="85"/>
      <c r="BB176" s="85"/>
      <c r="BC176" s="85"/>
      <c r="BD176" s="85"/>
      <c r="BE176" s="85"/>
      <c r="BF176" s="84"/>
      <c r="BG176" s="84"/>
      <c r="BH176" s="84"/>
      <c r="BI176" s="84"/>
      <c r="BJ176" s="84"/>
      <c r="BK176" s="84"/>
      <c r="BL176" s="84"/>
      <c r="BM176" s="84"/>
      <c r="BN176" s="84"/>
    </row>
    <row r="177" spans="1:66">
      <c r="A177" s="85"/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  <c r="Z177" s="85"/>
      <c r="AA177" s="85"/>
      <c r="AB177" s="85"/>
      <c r="AC177" s="85"/>
      <c r="AD177" s="85"/>
      <c r="AE177" s="85"/>
      <c r="AF177" s="85"/>
      <c r="AG177" s="85"/>
      <c r="AH177" s="85"/>
      <c r="AI177" s="85"/>
      <c r="AJ177" s="85"/>
      <c r="AK177" s="85"/>
      <c r="AL177" s="85"/>
      <c r="AM177" s="85"/>
      <c r="AN177" s="85"/>
      <c r="AO177" s="85"/>
      <c r="AP177" s="85"/>
      <c r="AQ177" s="85"/>
      <c r="AR177" s="85"/>
      <c r="AS177" s="85"/>
      <c r="AT177" s="85"/>
      <c r="AU177" s="85"/>
      <c r="AV177" s="85"/>
      <c r="AW177" s="85"/>
      <c r="AX177" s="85"/>
      <c r="AY177" s="85"/>
      <c r="AZ177" s="85"/>
      <c r="BA177" s="85"/>
      <c r="BB177" s="85"/>
      <c r="BC177" s="85"/>
      <c r="BD177" s="85"/>
      <c r="BE177" s="85"/>
      <c r="BF177" s="84"/>
      <c r="BG177" s="84"/>
      <c r="BH177" s="84"/>
      <c r="BI177" s="84"/>
      <c r="BJ177" s="84"/>
      <c r="BK177" s="84"/>
      <c r="BL177" s="84"/>
      <c r="BM177" s="84"/>
      <c r="BN177" s="84"/>
    </row>
    <row r="178" spans="1:66">
      <c r="A178" s="85"/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  <c r="Z178" s="85"/>
      <c r="AA178" s="85"/>
      <c r="AB178" s="85"/>
      <c r="AC178" s="85"/>
      <c r="AD178" s="85"/>
      <c r="AE178" s="85"/>
      <c r="AF178" s="85"/>
      <c r="AG178" s="85"/>
      <c r="AH178" s="85"/>
      <c r="AI178" s="85"/>
      <c r="AJ178" s="85"/>
      <c r="AK178" s="85"/>
      <c r="AL178" s="85"/>
      <c r="AM178" s="85"/>
      <c r="AN178" s="85"/>
      <c r="AO178" s="85"/>
      <c r="AP178" s="85"/>
      <c r="AQ178" s="85"/>
      <c r="AR178" s="85"/>
      <c r="AS178" s="85"/>
      <c r="AT178" s="85"/>
      <c r="AU178" s="85"/>
      <c r="AV178" s="85"/>
      <c r="AW178" s="85"/>
      <c r="AX178" s="85"/>
      <c r="AY178" s="85"/>
      <c r="AZ178" s="85"/>
      <c r="BA178" s="85"/>
      <c r="BB178" s="85"/>
      <c r="BC178" s="85"/>
      <c r="BD178" s="85"/>
      <c r="BE178" s="85"/>
      <c r="BF178" s="84"/>
      <c r="BG178" s="84"/>
      <c r="BH178" s="84"/>
      <c r="BI178" s="84"/>
      <c r="BJ178" s="84"/>
      <c r="BK178" s="84"/>
      <c r="BL178" s="84"/>
      <c r="BM178" s="84"/>
      <c r="BN178" s="84"/>
    </row>
    <row r="179" spans="1:66">
      <c r="A179" s="85"/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  <c r="Z179" s="85"/>
      <c r="AA179" s="85"/>
      <c r="AB179" s="85"/>
      <c r="AC179" s="85"/>
      <c r="AD179" s="85"/>
      <c r="AE179" s="85"/>
      <c r="AF179" s="85"/>
      <c r="AG179" s="85"/>
      <c r="AH179" s="85"/>
      <c r="AI179" s="85"/>
      <c r="AJ179" s="85"/>
      <c r="AK179" s="85"/>
      <c r="AL179" s="85"/>
      <c r="AM179" s="85"/>
      <c r="AN179" s="85"/>
      <c r="AO179" s="85"/>
      <c r="AP179" s="85"/>
      <c r="AQ179" s="85"/>
      <c r="AR179" s="85"/>
      <c r="AS179" s="85"/>
      <c r="AT179" s="85"/>
      <c r="AU179" s="85"/>
      <c r="AV179" s="85"/>
      <c r="AW179" s="85"/>
      <c r="AX179" s="85"/>
      <c r="AY179" s="85"/>
      <c r="AZ179" s="85"/>
      <c r="BA179" s="85"/>
      <c r="BB179" s="85"/>
      <c r="BC179" s="85"/>
      <c r="BD179" s="85"/>
      <c r="BE179" s="85"/>
      <c r="BF179" s="84"/>
      <c r="BG179" s="84"/>
      <c r="BH179" s="84"/>
      <c r="BI179" s="84"/>
      <c r="BJ179" s="84"/>
      <c r="BK179" s="84"/>
      <c r="BL179" s="84"/>
      <c r="BM179" s="84"/>
      <c r="BN179" s="84"/>
    </row>
    <row r="180" spans="1:66">
      <c r="A180" s="85"/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  <c r="Z180" s="85"/>
      <c r="AA180" s="85"/>
      <c r="AB180" s="85"/>
      <c r="AC180" s="85"/>
      <c r="AD180" s="85"/>
      <c r="AE180" s="85"/>
      <c r="AF180" s="85"/>
      <c r="AG180" s="85"/>
      <c r="AH180" s="85"/>
      <c r="AI180" s="85"/>
      <c r="AJ180" s="85"/>
      <c r="AK180" s="85"/>
      <c r="AL180" s="85"/>
      <c r="AM180" s="85"/>
      <c r="AN180" s="85"/>
      <c r="AO180" s="85"/>
      <c r="AP180" s="85"/>
      <c r="AQ180" s="85"/>
      <c r="AR180" s="85"/>
      <c r="AS180" s="85"/>
      <c r="AT180" s="85"/>
      <c r="AU180" s="85"/>
      <c r="AV180" s="85"/>
      <c r="AW180" s="85"/>
      <c r="AX180" s="85"/>
      <c r="AY180" s="85"/>
      <c r="AZ180" s="85"/>
      <c r="BA180" s="85"/>
      <c r="BB180" s="85"/>
      <c r="BC180" s="85"/>
      <c r="BD180" s="85"/>
      <c r="BE180" s="85"/>
      <c r="BF180" s="84"/>
      <c r="BG180" s="84"/>
      <c r="BH180" s="84"/>
      <c r="BI180" s="84"/>
      <c r="BJ180" s="84"/>
      <c r="BK180" s="84"/>
      <c r="BL180" s="84"/>
      <c r="BM180" s="84"/>
      <c r="BN180" s="84"/>
    </row>
    <row r="181" spans="1:66">
      <c r="A181" s="85"/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  <c r="AF181" s="85"/>
      <c r="AG181" s="85"/>
      <c r="AH181" s="85"/>
      <c r="AI181" s="85"/>
      <c r="AJ181" s="85"/>
      <c r="AK181" s="85"/>
      <c r="AL181" s="85"/>
      <c r="AM181" s="85"/>
      <c r="AN181" s="85"/>
      <c r="AO181" s="85"/>
      <c r="AP181" s="85"/>
      <c r="AQ181" s="85"/>
      <c r="AR181" s="85"/>
      <c r="AS181" s="85"/>
      <c r="AT181" s="85"/>
      <c r="AU181" s="85"/>
      <c r="AV181" s="85"/>
      <c r="AW181" s="85"/>
      <c r="AX181" s="85"/>
      <c r="AY181" s="85"/>
      <c r="AZ181" s="85"/>
      <c r="BA181" s="85"/>
      <c r="BB181" s="85"/>
      <c r="BC181" s="85"/>
      <c r="BD181" s="85"/>
      <c r="BE181" s="85"/>
      <c r="BF181" s="84"/>
      <c r="BG181" s="84"/>
      <c r="BH181" s="84"/>
      <c r="BI181" s="84"/>
      <c r="BJ181" s="84"/>
      <c r="BK181" s="84"/>
      <c r="BL181" s="84"/>
      <c r="BM181" s="84"/>
      <c r="BN181" s="84"/>
    </row>
    <row r="182" spans="1:66">
      <c r="A182" s="85"/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  <c r="AX182" s="85"/>
      <c r="AY182" s="85"/>
      <c r="AZ182" s="85"/>
      <c r="BA182" s="85"/>
      <c r="BB182" s="85"/>
      <c r="BC182" s="85"/>
      <c r="BD182" s="85"/>
      <c r="BE182" s="85"/>
      <c r="BF182" s="84"/>
      <c r="BG182" s="84"/>
      <c r="BH182" s="84"/>
      <c r="BI182" s="84"/>
      <c r="BJ182" s="84"/>
      <c r="BK182" s="84"/>
      <c r="BL182" s="84"/>
      <c r="BM182" s="84"/>
      <c r="BN182" s="84"/>
    </row>
    <row r="183" spans="1:66">
      <c r="A183" s="85"/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4"/>
      <c r="BG183" s="84"/>
      <c r="BH183" s="84"/>
      <c r="BI183" s="84"/>
      <c r="BJ183" s="84"/>
      <c r="BK183" s="84"/>
      <c r="BL183" s="84"/>
      <c r="BM183" s="84"/>
      <c r="BN183" s="84"/>
    </row>
    <row r="184" spans="1:66">
      <c r="A184" s="85"/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  <c r="AH184" s="85"/>
      <c r="AI184" s="85"/>
      <c r="AJ184" s="85"/>
      <c r="AK184" s="85"/>
      <c r="AL184" s="85"/>
      <c r="AM184" s="85"/>
      <c r="AN184" s="85"/>
      <c r="AO184" s="85"/>
      <c r="AP184" s="85"/>
      <c r="AQ184" s="85"/>
      <c r="AR184" s="85"/>
      <c r="AS184" s="85"/>
      <c r="AT184" s="85"/>
      <c r="AU184" s="85"/>
      <c r="AV184" s="85"/>
      <c r="AW184" s="85"/>
      <c r="AX184" s="85"/>
      <c r="AY184" s="85"/>
      <c r="AZ184" s="85"/>
      <c r="BA184" s="85"/>
      <c r="BB184" s="85"/>
      <c r="BC184" s="85"/>
      <c r="BD184" s="85"/>
      <c r="BE184" s="85"/>
      <c r="BF184" s="84"/>
      <c r="BG184" s="84"/>
      <c r="BH184" s="84"/>
      <c r="BI184" s="84"/>
      <c r="BJ184" s="84"/>
      <c r="BK184" s="84"/>
      <c r="BL184" s="84"/>
      <c r="BM184" s="84"/>
      <c r="BN184" s="84"/>
    </row>
    <row r="185" spans="1:66">
      <c r="A185" s="85"/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  <c r="Z185" s="85"/>
      <c r="AA185" s="85"/>
      <c r="AB185" s="85"/>
      <c r="AC185" s="85"/>
      <c r="AD185" s="85"/>
      <c r="AE185" s="85"/>
      <c r="AF185" s="85"/>
      <c r="AG185" s="85"/>
      <c r="AH185" s="85"/>
      <c r="AI185" s="85"/>
      <c r="AJ185" s="85"/>
      <c r="AK185" s="85"/>
      <c r="AL185" s="85"/>
      <c r="AM185" s="85"/>
      <c r="AN185" s="85"/>
      <c r="AO185" s="85"/>
      <c r="AP185" s="85"/>
      <c r="AQ185" s="85"/>
      <c r="AR185" s="85"/>
      <c r="AS185" s="85"/>
      <c r="AT185" s="85"/>
      <c r="AU185" s="85"/>
      <c r="AV185" s="85"/>
      <c r="AW185" s="85"/>
      <c r="AX185" s="85"/>
      <c r="AY185" s="85"/>
      <c r="AZ185" s="85"/>
      <c r="BA185" s="85"/>
      <c r="BB185" s="85"/>
      <c r="BC185" s="85"/>
      <c r="BD185" s="85"/>
      <c r="BE185" s="85"/>
      <c r="BF185" s="84"/>
      <c r="BG185" s="84"/>
      <c r="BH185" s="84"/>
      <c r="BI185" s="84"/>
      <c r="BJ185" s="84"/>
      <c r="BK185" s="84"/>
      <c r="BL185" s="84"/>
      <c r="BM185" s="84"/>
      <c r="BN185" s="84"/>
    </row>
    <row r="186" spans="1:66">
      <c r="A186" s="85"/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  <c r="Z186" s="85"/>
      <c r="AA186" s="85"/>
      <c r="AB186" s="85"/>
      <c r="AC186" s="85"/>
      <c r="AD186" s="85"/>
      <c r="AE186" s="85"/>
      <c r="AF186" s="85"/>
      <c r="AG186" s="85"/>
      <c r="AH186" s="85"/>
      <c r="AI186" s="85"/>
      <c r="AJ186" s="85"/>
      <c r="AK186" s="85"/>
      <c r="AL186" s="85"/>
      <c r="AM186" s="85"/>
      <c r="AN186" s="85"/>
      <c r="AO186" s="85"/>
      <c r="AP186" s="85"/>
      <c r="AQ186" s="85"/>
      <c r="AR186" s="85"/>
      <c r="AS186" s="85"/>
      <c r="AT186" s="85"/>
      <c r="AU186" s="85"/>
      <c r="AV186" s="85"/>
      <c r="AW186" s="85"/>
      <c r="AX186" s="85"/>
      <c r="AY186" s="85"/>
      <c r="AZ186" s="85"/>
      <c r="BA186" s="85"/>
      <c r="BB186" s="85"/>
      <c r="BC186" s="85"/>
      <c r="BD186" s="85"/>
      <c r="BE186" s="85"/>
      <c r="BF186" s="84"/>
      <c r="BG186" s="84"/>
      <c r="BH186" s="84"/>
      <c r="BI186" s="84"/>
      <c r="BJ186" s="84"/>
      <c r="BK186" s="84"/>
      <c r="BL186" s="84"/>
      <c r="BM186" s="84"/>
      <c r="BN186" s="84"/>
    </row>
    <row r="187" spans="1:66">
      <c r="A187" s="85"/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  <c r="Z187" s="85"/>
      <c r="AA187" s="85"/>
      <c r="AB187" s="85"/>
      <c r="AC187" s="85"/>
      <c r="AD187" s="85"/>
      <c r="AE187" s="85"/>
      <c r="AF187" s="85"/>
      <c r="AG187" s="85"/>
      <c r="AH187" s="85"/>
      <c r="AI187" s="85"/>
      <c r="AJ187" s="85"/>
      <c r="AK187" s="85"/>
      <c r="AL187" s="85"/>
      <c r="AM187" s="85"/>
      <c r="AN187" s="85"/>
      <c r="AO187" s="85"/>
      <c r="AP187" s="85"/>
      <c r="AQ187" s="85"/>
      <c r="AR187" s="85"/>
      <c r="AS187" s="85"/>
      <c r="AT187" s="85"/>
      <c r="AU187" s="85"/>
      <c r="AV187" s="85"/>
      <c r="AW187" s="85"/>
      <c r="AX187" s="85"/>
      <c r="AY187" s="85"/>
      <c r="AZ187" s="85"/>
      <c r="BA187" s="85"/>
      <c r="BB187" s="85"/>
      <c r="BC187" s="85"/>
      <c r="BD187" s="85"/>
      <c r="BE187" s="85"/>
      <c r="BF187" s="84"/>
      <c r="BG187" s="84"/>
      <c r="BH187" s="84"/>
      <c r="BI187" s="84"/>
      <c r="BJ187" s="84"/>
      <c r="BK187" s="84"/>
      <c r="BL187" s="84"/>
      <c r="BM187" s="84"/>
      <c r="BN187" s="84"/>
    </row>
    <row r="188" spans="1:66">
      <c r="A188" s="85"/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  <c r="Z188" s="85"/>
      <c r="AA188" s="85"/>
      <c r="AB188" s="85"/>
      <c r="AC188" s="85"/>
      <c r="AD188" s="85"/>
      <c r="AE188" s="85"/>
      <c r="AF188" s="85"/>
      <c r="AG188" s="85"/>
      <c r="AH188" s="85"/>
      <c r="AI188" s="85"/>
      <c r="AJ188" s="85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4"/>
      <c r="BG188" s="84"/>
      <c r="BH188" s="84"/>
      <c r="BI188" s="84"/>
      <c r="BJ188" s="84"/>
      <c r="BK188" s="84"/>
      <c r="BL188" s="84"/>
      <c r="BM188" s="84"/>
      <c r="BN188" s="84"/>
    </row>
    <row r="189" spans="1:66">
      <c r="A189" s="85"/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  <c r="AF189" s="85"/>
      <c r="AG189" s="85"/>
      <c r="AH189" s="85"/>
      <c r="AI189" s="85"/>
      <c r="AJ189" s="85"/>
      <c r="AK189" s="85"/>
      <c r="AL189" s="85"/>
      <c r="AM189" s="85"/>
      <c r="AN189" s="85"/>
      <c r="AO189" s="85"/>
      <c r="AP189" s="85"/>
      <c r="AQ189" s="85"/>
      <c r="AR189" s="85"/>
      <c r="AS189" s="85"/>
      <c r="AT189" s="85"/>
      <c r="AU189" s="85"/>
      <c r="AV189" s="85"/>
      <c r="AW189" s="85"/>
      <c r="AX189" s="85"/>
      <c r="AY189" s="85"/>
      <c r="AZ189" s="85"/>
      <c r="BA189" s="85"/>
      <c r="BB189" s="85"/>
      <c r="BC189" s="85"/>
      <c r="BD189" s="85"/>
      <c r="BE189" s="85"/>
      <c r="BF189" s="84"/>
      <c r="BG189" s="84"/>
      <c r="BH189" s="84"/>
      <c r="BI189" s="84"/>
      <c r="BJ189" s="84"/>
      <c r="BK189" s="84"/>
      <c r="BL189" s="84"/>
      <c r="BM189" s="84"/>
      <c r="BN189" s="84"/>
    </row>
    <row r="190" spans="1:66">
      <c r="A190" s="85"/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  <c r="Z190" s="85"/>
      <c r="AA190" s="85"/>
      <c r="AB190" s="85"/>
      <c r="AC190" s="85"/>
      <c r="AD190" s="85"/>
      <c r="AE190" s="85"/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  <c r="AX190" s="85"/>
      <c r="AY190" s="85"/>
      <c r="AZ190" s="85"/>
      <c r="BA190" s="85"/>
      <c r="BB190" s="85"/>
      <c r="BC190" s="85"/>
      <c r="BD190" s="85"/>
      <c r="BE190" s="85"/>
      <c r="BF190" s="84"/>
      <c r="BG190" s="84"/>
      <c r="BH190" s="84"/>
      <c r="BI190" s="84"/>
      <c r="BJ190" s="84"/>
      <c r="BK190" s="84"/>
      <c r="BL190" s="84"/>
      <c r="BM190" s="84"/>
      <c r="BN190" s="84"/>
    </row>
    <row r="191" spans="1:66">
      <c r="A191" s="85"/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  <c r="AF191" s="85"/>
      <c r="AG191" s="85"/>
      <c r="AH191" s="85"/>
      <c r="AI191" s="85"/>
      <c r="AJ191" s="85"/>
      <c r="AK191" s="85"/>
      <c r="AL191" s="85"/>
      <c r="AM191" s="85"/>
      <c r="AN191" s="85"/>
      <c r="AO191" s="85"/>
      <c r="AP191" s="85"/>
      <c r="AQ191" s="85"/>
      <c r="AR191" s="85"/>
      <c r="AS191" s="85"/>
      <c r="AT191" s="85"/>
      <c r="AU191" s="85"/>
      <c r="AV191" s="85"/>
      <c r="AW191" s="85"/>
      <c r="AX191" s="85"/>
      <c r="AY191" s="85"/>
      <c r="AZ191" s="85"/>
      <c r="BA191" s="85"/>
      <c r="BB191" s="85"/>
      <c r="BC191" s="85"/>
      <c r="BD191" s="85"/>
      <c r="BE191" s="85"/>
      <c r="BF191" s="84"/>
      <c r="BG191" s="84"/>
      <c r="BH191" s="84"/>
      <c r="BI191" s="84"/>
      <c r="BJ191" s="84"/>
      <c r="BK191" s="84"/>
      <c r="BL191" s="84"/>
      <c r="BM191" s="84"/>
      <c r="BN191" s="84"/>
    </row>
    <row r="192" spans="1:66">
      <c r="A192" s="85"/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4"/>
      <c r="BG192" s="84"/>
      <c r="BH192" s="84"/>
      <c r="BI192" s="84"/>
      <c r="BJ192" s="84"/>
      <c r="BK192" s="84"/>
      <c r="BL192" s="84"/>
      <c r="BM192" s="84"/>
      <c r="BN192" s="84"/>
    </row>
    <row r="193" spans="1:66">
      <c r="A193" s="85"/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  <c r="AA193" s="85"/>
      <c r="AB193" s="85"/>
      <c r="AC193" s="85"/>
      <c r="AD193" s="85"/>
      <c r="AE193" s="85"/>
      <c r="AF193" s="85"/>
      <c r="AG193" s="85"/>
      <c r="AH193" s="85"/>
      <c r="AI193" s="85"/>
      <c r="AJ193" s="85"/>
      <c r="AK193" s="85"/>
      <c r="AL193" s="85"/>
      <c r="AM193" s="85"/>
      <c r="AN193" s="85"/>
      <c r="AO193" s="85"/>
      <c r="AP193" s="85"/>
      <c r="AQ193" s="85"/>
      <c r="AR193" s="85"/>
      <c r="AS193" s="85"/>
      <c r="AT193" s="85"/>
      <c r="AU193" s="85"/>
      <c r="AV193" s="85"/>
      <c r="AW193" s="85"/>
      <c r="AX193" s="85"/>
      <c r="AY193" s="85"/>
      <c r="AZ193" s="85"/>
      <c r="BA193" s="85"/>
      <c r="BB193" s="85"/>
      <c r="BC193" s="85"/>
      <c r="BD193" s="85"/>
      <c r="BE193" s="85"/>
      <c r="BF193" s="84"/>
      <c r="BG193" s="84"/>
      <c r="BH193" s="84"/>
      <c r="BI193" s="84"/>
      <c r="BJ193" s="84"/>
      <c r="BK193" s="84"/>
      <c r="BL193" s="84"/>
      <c r="BM193" s="84"/>
      <c r="BN193" s="84"/>
    </row>
    <row r="194" spans="1:66">
      <c r="A194" s="85"/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  <c r="Z194" s="85"/>
      <c r="AA194" s="85"/>
      <c r="AB194" s="85"/>
      <c r="AC194" s="85"/>
      <c r="AD194" s="85"/>
      <c r="AE194" s="85"/>
      <c r="AF194" s="85"/>
      <c r="AG194" s="85"/>
      <c r="AH194" s="85"/>
      <c r="AI194" s="85"/>
      <c r="AJ194" s="85"/>
      <c r="AK194" s="85"/>
      <c r="AL194" s="85"/>
      <c r="AM194" s="85"/>
      <c r="AN194" s="85"/>
      <c r="AO194" s="85"/>
      <c r="AP194" s="85"/>
      <c r="AQ194" s="85"/>
      <c r="AR194" s="85"/>
      <c r="AS194" s="85"/>
      <c r="AT194" s="85"/>
      <c r="AU194" s="85"/>
      <c r="AV194" s="85"/>
      <c r="AW194" s="85"/>
      <c r="AX194" s="85"/>
      <c r="AY194" s="85"/>
      <c r="AZ194" s="85"/>
      <c r="BA194" s="85"/>
      <c r="BB194" s="85"/>
      <c r="BC194" s="85"/>
      <c r="BD194" s="85"/>
      <c r="BE194" s="85"/>
      <c r="BF194" s="84"/>
      <c r="BG194" s="84"/>
      <c r="BH194" s="84"/>
      <c r="BI194" s="84"/>
      <c r="BJ194" s="84"/>
      <c r="BK194" s="84"/>
      <c r="BL194" s="84"/>
      <c r="BM194" s="84"/>
      <c r="BN194" s="84"/>
    </row>
    <row r="195" spans="1:66">
      <c r="A195" s="85"/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  <c r="Z195" s="85"/>
      <c r="AA195" s="85"/>
      <c r="AB195" s="85"/>
      <c r="AC195" s="85"/>
      <c r="AD195" s="85"/>
      <c r="AE195" s="85"/>
      <c r="AF195" s="85"/>
      <c r="AG195" s="85"/>
      <c r="AH195" s="85"/>
      <c r="AI195" s="85"/>
      <c r="AJ195" s="85"/>
      <c r="AK195" s="85"/>
      <c r="AL195" s="85"/>
      <c r="AM195" s="85"/>
      <c r="AN195" s="85"/>
      <c r="AO195" s="85"/>
      <c r="AP195" s="85"/>
      <c r="AQ195" s="85"/>
      <c r="AR195" s="85"/>
      <c r="AS195" s="85"/>
      <c r="AT195" s="85"/>
      <c r="AU195" s="85"/>
      <c r="AV195" s="85"/>
      <c r="AW195" s="85"/>
      <c r="AX195" s="85"/>
      <c r="AY195" s="85"/>
      <c r="AZ195" s="85"/>
      <c r="BA195" s="85"/>
      <c r="BB195" s="85"/>
      <c r="BC195" s="85"/>
      <c r="BD195" s="85"/>
      <c r="BE195" s="85"/>
      <c r="BF195" s="84"/>
      <c r="BG195" s="84"/>
      <c r="BH195" s="84"/>
      <c r="BI195" s="84"/>
      <c r="BJ195" s="84"/>
      <c r="BK195" s="84"/>
      <c r="BL195" s="84"/>
      <c r="BM195" s="84"/>
      <c r="BN195" s="84"/>
    </row>
    <row r="196" spans="1:66">
      <c r="A196" s="85"/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  <c r="AF196" s="85"/>
      <c r="AG196" s="85"/>
      <c r="AH196" s="85"/>
      <c r="AI196" s="85"/>
      <c r="AJ196" s="85"/>
      <c r="AK196" s="85"/>
      <c r="AL196" s="85"/>
      <c r="AM196" s="85"/>
      <c r="AN196" s="85"/>
      <c r="AO196" s="85"/>
      <c r="AP196" s="85"/>
      <c r="AQ196" s="85"/>
      <c r="AR196" s="85"/>
      <c r="AS196" s="85"/>
      <c r="AT196" s="85"/>
      <c r="AU196" s="85"/>
      <c r="AV196" s="85"/>
      <c r="AW196" s="85"/>
      <c r="AX196" s="85"/>
      <c r="AY196" s="85"/>
      <c r="AZ196" s="85"/>
      <c r="BA196" s="85"/>
      <c r="BB196" s="85"/>
      <c r="BC196" s="85"/>
      <c r="BD196" s="85"/>
      <c r="BE196" s="85"/>
      <c r="BF196" s="84"/>
      <c r="BG196" s="84"/>
      <c r="BH196" s="84"/>
      <c r="BI196" s="84"/>
      <c r="BJ196" s="84"/>
      <c r="BK196" s="84"/>
      <c r="BL196" s="84"/>
      <c r="BM196" s="84"/>
      <c r="BN196" s="84"/>
    </row>
    <row r="197" spans="1:66">
      <c r="A197" s="85"/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  <c r="AF197" s="85"/>
      <c r="AG197" s="85"/>
      <c r="AH197" s="85"/>
      <c r="AI197" s="85"/>
      <c r="AJ197" s="85"/>
      <c r="AK197" s="85"/>
      <c r="AL197" s="85"/>
      <c r="AM197" s="85"/>
      <c r="AN197" s="85"/>
      <c r="AO197" s="85"/>
      <c r="AP197" s="85"/>
      <c r="AQ197" s="85"/>
      <c r="AR197" s="85"/>
      <c r="AS197" s="85"/>
      <c r="AT197" s="85"/>
      <c r="AU197" s="85"/>
      <c r="AV197" s="85"/>
      <c r="AW197" s="85"/>
      <c r="AX197" s="85"/>
      <c r="AY197" s="85"/>
      <c r="AZ197" s="85"/>
      <c r="BA197" s="85"/>
      <c r="BB197" s="85"/>
      <c r="BC197" s="85"/>
      <c r="BD197" s="85"/>
      <c r="BE197" s="85"/>
      <c r="BF197" s="84"/>
      <c r="BG197" s="84"/>
      <c r="BH197" s="84"/>
      <c r="BI197" s="84"/>
      <c r="BJ197" s="84"/>
      <c r="BK197" s="84"/>
      <c r="BL197" s="84"/>
      <c r="BM197" s="84"/>
      <c r="BN197" s="84"/>
    </row>
    <row r="198" spans="1:66">
      <c r="A198" s="85"/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  <c r="Z198" s="85"/>
      <c r="AA198" s="85"/>
      <c r="AB198" s="85"/>
      <c r="AC198" s="85"/>
      <c r="AD198" s="85"/>
      <c r="AE198" s="85"/>
      <c r="AF198" s="85"/>
      <c r="AG198" s="85"/>
      <c r="AH198" s="85"/>
      <c r="AI198" s="85"/>
      <c r="AJ198" s="85"/>
      <c r="AK198" s="85"/>
      <c r="AL198" s="85"/>
      <c r="AM198" s="85"/>
      <c r="AN198" s="85"/>
      <c r="AO198" s="85"/>
      <c r="AP198" s="85"/>
      <c r="AQ198" s="85"/>
      <c r="AR198" s="85"/>
      <c r="AS198" s="85"/>
      <c r="AT198" s="85"/>
      <c r="AU198" s="85"/>
      <c r="AV198" s="85"/>
      <c r="AW198" s="85"/>
      <c r="AX198" s="85"/>
      <c r="AY198" s="85"/>
      <c r="AZ198" s="85"/>
      <c r="BA198" s="85"/>
      <c r="BB198" s="85"/>
      <c r="BC198" s="85"/>
      <c r="BD198" s="85"/>
      <c r="BE198" s="85"/>
      <c r="BF198" s="84"/>
      <c r="BG198" s="84"/>
      <c r="BH198" s="84"/>
      <c r="BI198" s="84"/>
      <c r="BJ198" s="84"/>
      <c r="BK198" s="84"/>
      <c r="BL198" s="84"/>
      <c r="BM198" s="84"/>
      <c r="BN198" s="84"/>
    </row>
    <row r="199" spans="1:66">
      <c r="A199" s="85"/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  <c r="AF199" s="85"/>
      <c r="AG199" s="85"/>
      <c r="AH199" s="85"/>
      <c r="AI199" s="85"/>
      <c r="AJ199" s="85"/>
      <c r="AK199" s="85"/>
      <c r="AL199" s="85"/>
      <c r="AM199" s="85"/>
      <c r="AN199" s="85"/>
      <c r="AO199" s="85"/>
      <c r="AP199" s="85"/>
      <c r="AQ199" s="85"/>
      <c r="AR199" s="85"/>
      <c r="AS199" s="85"/>
      <c r="AT199" s="85"/>
      <c r="AU199" s="85"/>
      <c r="AV199" s="85"/>
      <c r="AW199" s="85"/>
      <c r="AX199" s="85"/>
      <c r="AY199" s="85"/>
      <c r="AZ199" s="85"/>
      <c r="BA199" s="85"/>
      <c r="BB199" s="85"/>
      <c r="BC199" s="85"/>
      <c r="BD199" s="85"/>
      <c r="BE199" s="85"/>
      <c r="BF199" s="84"/>
      <c r="BG199" s="84"/>
      <c r="BH199" s="84"/>
      <c r="BI199" s="84"/>
      <c r="BJ199" s="84"/>
      <c r="BK199" s="84"/>
      <c r="BL199" s="84"/>
      <c r="BM199" s="84"/>
      <c r="BN199" s="84"/>
    </row>
    <row r="200" spans="1:66">
      <c r="A200" s="85"/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  <c r="AF200" s="85"/>
      <c r="AG200" s="85"/>
      <c r="AH200" s="85"/>
      <c r="AI200" s="85"/>
      <c r="AJ200" s="85"/>
      <c r="AK200" s="85"/>
      <c r="AL200" s="85"/>
      <c r="AM200" s="85"/>
      <c r="AN200" s="85"/>
      <c r="AO200" s="85"/>
      <c r="AP200" s="85"/>
      <c r="AQ200" s="85"/>
      <c r="AR200" s="85"/>
      <c r="AS200" s="85"/>
      <c r="AT200" s="85"/>
      <c r="AU200" s="85"/>
      <c r="AV200" s="85"/>
      <c r="AW200" s="85"/>
      <c r="AX200" s="85"/>
      <c r="AY200" s="85"/>
      <c r="AZ200" s="85"/>
      <c r="BA200" s="85"/>
      <c r="BB200" s="85"/>
      <c r="BC200" s="85"/>
      <c r="BD200" s="85"/>
      <c r="BE200" s="85"/>
      <c r="BF200" s="84"/>
      <c r="BG200" s="84"/>
      <c r="BH200" s="84"/>
      <c r="BI200" s="84"/>
      <c r="BJ200" s="84"/>
      <c r="BK200" s="84"/>
      <c r="BL200" s="84"/>
      <c r="BM200" s="84"/>
      <c r="BN200" s="84"/>
    </row>
    <row r="201" spans="1:66">
      <c r="A201" s="85"/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  <c r="Z201" s="85"/>
      <c r="AA201" s="85"/>
      <c r="AB201" s="85"/>
      <c r="AC201" s="85"/>
      <c r="AD201" s="85"/>
      <c r="AE201" s="85"/>
      <c r="AF201" s="85"/>
      <c r="AG201" s="85"/>
      <c r="AH201" s="85"/>
      <c r="AI201" s="85"/>
      <c r="AJ201" s="85"/>
      <c r="AK201" s="85"/>
      <c r="AL201" s="85"/>
      <c r="AM201" s="85"/>
      <c r="AN201" s="85"/>
      <c r="AO201" s="85"/>
      <c r="AP201" s="85"/>
      <c r="AQ201" s="85"/>
      <c r="AR201" s="85"/>
      <c r="AS201" s="85"/>
      <c r="AT201" s="85"/>
      <c r="AU201" s="85"/>
      <c r="AV201" s="85"/>
      <c r="AW201" s="85"/>
      <c r="AX201" s="85"/>
      <c r="AY201" s="85"/>
      <c r="AZ201" s="85"/>
      <c r="BA201" s="85"/>
      <c r="BB201" s="85"/>
      <c r="BC201" s="85"/>
      <c r="BD201" s="85"/>
      <c r="BE201" s="85"/>
      <c r="BF201" s="84"/>
      <c r="BG201" s="84"/>
      <c r="BH201" s="84"/>
      <c r="BI201" s="84"/>
      <c r="BJ201" s="84"/>
      <c r="BK201" s="84"/>
      <c r="BL201" s="84"/>
      <c r="BM201" s="84"/>
      <c r="BN201" s="84"/>
    </row>
    <row r="202" spans="1:66">
      <c r="A202" s="85"/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  <c r="Z202" s="85"/>
      <c r="AA202" s="85"/>
      <c r="AB202" s="85"/>
      <c r="AC202" s="85"/>
      <c r="AD202" s="85"/>
      <c r="AE202" s="85"/>
      <c r="AF202" s="85"/>
      <c r="AG202" s="85"/>
      <c r="AH202" s="85"/>
      <c r="AI202" s="85"/>
      <c r="AJ202" s="85"/>
      <c r="AK202" s="85"/>
      <c r="AL202" s="85"/>
      <c r="AM202" s="85"/>
      <c r="AN202" s="85"/>
      <c r="AO202" s="85"/>
      <c r="AP202" s="85"/>
      <c r="AQ202" s="85"/>
      <c r="AR202" s="85"/>
      <c r="AS202" s="85"/>
      <c r="AT202" s="85"/>
      <c r="AU202" s="85"/>
      <c r="AV202" s="85"/>
      <c r="AW202" s="85"/>
      <c r="AX202" s="85"/>
      <c r="AY202" s="85"/>
      <c r="AZ202" s="85"/>
      <c r="BA202" s="85"/>
      <c r="BB202" s="85"/>
      <c r="BC202" s="85"/>
      <c r="BD202" s="85"/>
      <c r="BE202" s="85"/>
      <c r="BF202" s="84"/>
      <c r="BG202" s="84"/>
      <c r="BH202" s="84"/>
      <c r="BI202" s="84"/>
      <c r="BJ202" s="84"/>
      <c r="BK202" s="84"/>
      <c r="BL202" s="84"/>
      <c r="BM202" s="84"/>
      <c r="BN202" s="84"/>
    </row>
    <row r="203" spans="1:66">
      <c r="A203" s="85"/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  <c r="Z203" s="85"/>
      <c r="AA203" s="85"/>
      <c r="AB203" s="85"/>
      <c r="AC203" s="85"/>
      <c r="AD203" s="85"/>
      <c r="AE203" s="85"/>
      <c r="AF203" s="85"/>
      <c r="AG203" s="85"/>
      <c r="AH203" s="85"/>
      <c r="AI203" s="85"/>
      <c r="AJ203" s="85"/>
      <c r="AK203" s="85"/>
      <c r="AL203" s="85"/>
      <c r="AM203" s="85"/>
      <c r="AN203" s="85"/>
      <c r="AO203" s="85"/>
      <c r="AP203" s="85"/>
      <c r="AQ203" s="85"/>
      <c r="AR203" s="85"/>
      <c r="AS203" s="85"/>
      <c r="AT203" s="85"/>
      <c r="AU203" s="85"/>
      <c r="AV203" s="85"/>
      <c r="AW203" s="85"/>
      <c r="AX203" s="85"/>
      <c r="AY203" s="85"/>
      <c r="AZ203" s="85"/>
      <c r="BA203" s="85"/>
      <c r="BB203" s="85"/>
      <c r="BC203" s="85"/>
      <c r="BD203" s="85"/>
      <c r="BE203" s="85"/>
      <c r="BF203" s="84"/>
      <c r="BG203" s="84"/>
      <c r="BH203" s="84"/>
      <c r="BI203" s="84"/>
      <c r="BJ203" s="84"/>
      <c r="BK203" s="84"/>
      <c r="BL203" s="84"/>
      <c r="BM203" s="84"/>
      <c r="BN203" s="84"/>
    </row>
    <row r="204" spans="1:66">
      <c r="A204" s="85"/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  <c r="AF204" s="85"/>
      <c r="AG204" s="85"/>
      <c r="AH204" s="85"/>
      <c r="AI204" s="85"/>
      <c r="AJ204" s="85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4"/>
      <c r="BG204" s="84"/>
      <c r="BH204" s="84"/>
      <c r="BI204" s="84"/>
      <c r="BJ204" s="84"/>
      <c r="BK204" s="84"/>
      <c r="BL204" s="84"/>
      <c r="BM204" s="84"/>
      <c r="BN204" s="84"/>
    </row>
    <row r="205" spans="1:66">
      <c r="A205" s="85"/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4"/>
      <c r="BG205" s="84"/>
      <c r="BH205" s="84"/>
      <c r="BI205" s="84"/>
      <c r="BJ205" s="84"/>
      <c r="BK205" s="84"/>
      <c r="BL205" s="84"/>
      <c r="BM205" s="84"/>
      <c r="BN205" s="84"/>
    </row>
    <row r="206" spans="1:66">
      <c r="A206" s="85"/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  <c r="AF206" s="85"/>
      <c r="AG206" s="85"/>
      <c r="AH206" s="85"/>
      <c r="AI206" s="85"/>
      <c r="AJ206" s="85"/>
      <c r="AK206" s="85"/>
      <c r="AL206" s="85"/>
      <c r="AM206" s="85"/>
      <c r="AN206" s="85"/>
      <c r="AO206" s="85"/>
      <c r="AP206" s="85"/>
      <c r="AQ206" s="85"/>
      <c r="AR206" s="85"/>
      <c r="AS206" s="85"/>
      <c r="AT206" s="85"/>
      <c r="AU206" s="85"/>
      <c r="AV206" s="85"/>
      <c r="AW206" s="85"/>
      <c r="AX206" s="85"/>
      <c r="AY206" s="85"/>
      <c r="AZ206" s="85"/>
      <c r="BA206" s="85"/>
      <c r="BB206" s="85"/>
      <c r="BC206" s="85"/>
      <c r="BD206" s="85"/>
      <c r="BE206" s="85"/>
      <c r="BF206" s="84"/>
      <c r="BG206" s="84"/>
      <c r="BH206" s="84"/>
      <c r="BI206" s="84"/>
      <c r="BJ206" s="84"/>
      <c r="BK206" s="84"/>
      <c r="BL206" s="84"/>
      <c r="BM206" s="84"/>
      <c r="BN206" s="84"/>
    </row>
    <row r="207" spans="1:66">
      <c r="A207" s="85"/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  <c r="Z207" s="85"/>
      <c r="AA207" s="85"/>
      <c r="AB207" s="85"/>
      <c r="AC207" s="85"/>
      <c r="AD207" s="85"/>
      <c r="AE207" s="85"/>
      <c r="AF207" s="85"/>
      <c r="AG207" s="85"/>
      <c r="AH207" s="85"/>
      <c r="AI207" s="85"/>
      <c r="AJ207" s="85"/>
      <c r="AK207" s="85"/>
      <c r="AL207" s="85"/>
      <c r="AM207" s="85"/>
      <c r="AN207" s="85"/>
      <c r="AO207" s="85"/>
      <c r="AP207" s="85"/>
      <c r="AQ207" s="85"/>
      <c r="AR207" s="85"/>
      <c r="AS207" s="85"/>
      <c r="AT207" s="85"/>
      <c r="AU207" s="85"/>
      <c r="AV207" s="85"/>
      <c r="AW207" s="85"/>
      <c r="AX207" s="85"/>
      <c r="AY207" s="85"/>
      <c r="AZ207" s="85"/>
      <c r="BA207" s="85"/>
      <c r="BB207" s="85"/>
      <c r="BC207" s="85"/>
      <c r="BD207" s="85"/>
      <c r="BE207" s="85"/>
      <c r="BF207" s="84"/>
      <c r="BG207" s="84"/>
      <c r="BH207" s="84"/>
      <c r="BI207" s="84"/>
      <c r="BJ207" s="84"/>
      <c r="BK207" s="84"/>
      <c r="BL207" s="84"/>
      <c r="BM207" s="84"/>
      <c r="BN207" s="84"/>
    </row>
    <row r="208" spans="1:66">
      <c r="A208" s="85"/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  <c r="AF208" s="85"/>
      <c r="AG208" s="85"/>
      <c r="AH208" s="85"/>
      <c r="AI208" s="85"/>
      <c r="AJ208" s="85"/>
      <c r="AK208" s="85"/>
      <c r="AL208" s="85"/>
      <c r="AM208" s="85"/>
      <c r="AN208" s="85"/>
      <c r="AO208" s="85"/>
      <c r="AP208" s="85"/>
      <c r="AQ208" s="85"/>
      <c r="AR208" s="85"/>
      <c r="AS208" s="85"/>
      <c r="AT208" s="85"/>
      <c r="AU208" s="85"/>
      <c r="AV208" s="85"/>
      <c r="AW208" s="85"/>
      <c r="AX208" s="85"/>
      <c r="AY208" s="85"/>
      <c r="AZ208" s="85"/>
      <c r="BA208" s="85"/>
      <c r="BB208" s="85"/>
      <c r="BC208" s="85"/>
      <c r="BD208" s="85"/>
      <c r="BE208" s="85"/>
      <c r="BF208" s="84"/>
      <c r="BG208" s="84"/>
      <c r="BH208" s="84"/>
      <c r="BI208" s="84"/>
      <c r="BJ208" s="84"/>
      <c r="BK208" s="84"/>
      <c r="BL208" s="84"/>
      <c r="BM208" s="84"/>
      <c r="BN208" s="84"/>
    </row>
    <row r="209" spans="1:66">
      <c r="A209" s="85"/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  <c r="Z209" s="85"/>
      <c r="AA209" s="85"/>
      <c r="AB209" s="85"/>
      <c r="AC209" s="85"/>
      <c r="AD209" s="85"/>
      <c r="AE209" s="85"/>
      <c r="AF209" s="85"/>
      <c r="AG209" s="85"/>
      <c r="AH209" s="85"/>
      <c r="AI209" s="85"/>
      <c r="AJ209" s="85"/>
      <c r="AK209" s="85"/>
      <c r="AL209" s="85"/>
      <c r="AM209" s="85"/>
      <c r="AN209" s="85"/>
      <c r="AO209" s="85"/>
      <c r="AP209" s="85"/>
      <c r="AQ209" s="85"/>
      <c r="AR209" s="85"/>
      <c r="AS209" s="85"/>
      <c r="AT209" s="85"/>
      <c r="AU209" s="85"/>
      <c r="AV209" s="85"/>
      <c r="AW209" s="85"/>
      <c r="AX209" s="85"/>
      <c r="AY209" s="85"/>
      <c r="AZ209" s="85"/>
      <c r="BA209" s="85"/>
      <c r="BB209" s="85"/>
      <c r="BC209" s="85"/>
      <c r="BD209" s="85"/>
      <c r="BE209" s="85"/>
      <c r="BF209" s="84"/>
      <c r="BG209" s="84"/>
      <c r="BH209" s="84"/>
      <c r="BI209" s="84"/>
      <c r="BJ209" s="84"/>
      <c r="BK209" s="84"/>
      <c r="BL209" s="84"/>
      <c r="BM209" s="84"/>
      <c r="BN209" s="84"/>
    </row>
    <row r="210" spans="1:66">
      <c r="A210" s="85"/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  <c r="Z210" s="85"/>
      <c r="AA210" s="85"/>
      <c r="AB210" s="85"/>
      <c r="AC210" s="85"/>
      <c r="AD210" s="85"/>
      <c r="AE210" s="85"/>
      <c r="AF210" s="85"/>
      <c r="AG210" s="85"/>
      <c r="AH210" s="85"/>
      <c r="AI210" s="85"/>
      <c r="AJ210" s="85"/>
      <c r="AK210" s="85"/>
      <c r="AL210" s="85"/>
      <c r="AM210" s="85"/>
      <c r="AN210" s="85"/>
      <c r="AO210" s="85"/>
      <c r="AP210" s="85"/>
      <c r="AQ210" s="85"/>
      <c r="AR210" s="85"/>
      <c r="AS210" s="85"/>
      <c r="AT210" s="85"/>
      <c r="AU210" s="85"/>
      <c r="AV210" s="85"/>
      <c r="AW210" s="85"/>
      <c r="AX210" s="85"/>
      <c r="AY210" s="85"/>
      <c r="AZ210" s="85"/>
      <c r="BA210" s="85"/>
      <c r="BB210" s="85"/>
      <c r="BC210" s="85"/>
      <c r="BD210" s="85"/>
      <c r="BE210" s="85"/>
      <c r="BF210" s="84"/>
      <c r="BG210" s="84"/>
      <c r="BH210" s="84"/>
      <c r="BI210" s="84"/>
      <c r="BJ210" s="84"/>
      <c r="BK210" s="84"/>
      <c r="BL210" s="84"/>
      <c r="BM210" s="84"/>
      <c r="BN210" s="84"/>
    </row>
    <row r="211" spans="1:66">
      <c r="A211" s="85"/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  <c r="Z211" s="85"/>
      <c r="AA211" s="85"/>
      <c r="AB211" s="85"/>
      <c r="AC211" s="85"/>
      <c r="AD211" s="85"/>
      <c r="AE211" s="85"/>
      <c r="AF211" s="85"/>
      <c r="AG211" s="85"/>
      <c r="AH211" s="85"/>
      <c r="AI211" s="85"/>
      <c r="AJ211" s="85"/>
      <c r="AK211" s="85"/>
      <c r="AL211" s="85"/>
      <c r="AM211" s="85"/>
      <c r="AN211" s="85"/>
      <c r="AO211" s="85"/>
      <c r="AP211" s="85"/>
      <c r="AQ211" s="85"/>
      <c r="AR211" s="85"/>
      <c r="AS211" s="85"/>
      <c r="AT211" s="85"/>
      <c r="AU211" s="85"/>
      <c r="AV211" s="85"/>
      <c r="AW211" s="85"/>
      <c r="AX211" s="85"/>
      <c r="AY211" s="85"/>
      <c r="AZ211" s="85"/>
      <c r="BA211" s="85"/>
      <c r="BB211" s="85"/>
      <c r="BC211" s="85"/>
      <c r="BD211" s="85"/>
      <c r="BE211" s="85"/>
      <c r="BF211" s="84"/>
      <c r="BG211" s="84"/>
      <c r="BH211" s="84"/>
      <c r="BI211" s="84"/>
      <c r="BJ211" s="84"/>
      <c r="BK211" s="84"/>
      <c r="BL211" s="84"/>
      <c r="BM211" s="84"/>
      <c r="BN211" s="84"/>
    </row>
    <row r="212" spans="1:66">
      <c r="A212" s="85"/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  <c r="AF212" s="85"/>
      <c r="AG212" s="85"/>
      <c r="AH212" s="85"/>
      <c r="AI212" s="85"/>
      <c r="AJ212" s="85"/>
      <c r="AK212" s="85"/>
      <c r="AL212" s="85"/>
      <c r="AM212" s="85"/>
      <c r="AN212" s="85"/>
      <c r="AO212" s="85"/>
      <c r="AP212" s="85"/>
      <c r="AQ212" s="85"/>
      <c r="AR212" s="85"/>
      <c r="AS212" s="85"/>
      <c r="AT212" s="85"/>
      <c r="AU212" s="85"/>
      <c r="AV212" s="85"/>
      <c r="AW212" s="85"/>
      <c r="AX212" s="85"/>
      <c r="AY212" s="85"/>
      <c r="AZ212" s="85"/>
      <c r="BA212" s="85"/>
      <c r="BB212" s="85"/>
      <c r="BC212" s="85"/>
      <c r="BD212" s="85"/>
      <c r="BE212" s="85"/>
      <c r="BF212" s="84"/>
      <c r="BG212" s="84"/>
      <c r="BH212" s="84"/>
      <c r="BI212" s="84"/>
      <c r="BJ212" s="84"/>
      <c r="BK212" s="84"/>
      <c r="BL212" s="84"/>
      <c r="BM212" s="84"/>
      <c r="BN212" s="84"/>
    </row>
    <row r="213" spans="1:66">
      <c r="A213" s="85"/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  <c r="Z213" s="85"/>
      <c r="AA213" s="85"/>
      <c r="AB213" s="85"/>
      <c r="AC213" s="85"/>
      <c r="AD213" s="85"/>
      <c r="AE213" s="85"/>
      <c r="AF213" s="85"/>
      <c r="AG213" s="85"/>
      <c r="AH213" s="85"/>
      <c r="AI213" s="85"/>
      <c r="AJ213" s="85"/>
      <c r="AK213" s="85"/>
      <c r="AL213" s="85"/>
      <c r="AM213" s="85"/>
      <c r="AN213" s="85"/>
      <c r="AO213" s="85"/>
      <c r="AP213" s="85"/>
      <c r="AQ213" s="85"/>
      <c r="AR213" s="85"/>
      <c r="AS213" s="85"/>
      <c r="AT213" s="85"/>
      <c r="AU213" s="85"/>
      <c r="AV213" s="85"/>
      <c r="AW213" s="85"/>
      <c r="AX213" s="85"/>
      <c r="AY213" s="85"/>
      <c r="AZ213" s="85"/>
      <c r="BA213" s="85"/>
      <c r="BB213" s="85"/>
      <c r="BC213" s="85"/>
      <c r="BD213" s="85"/>
      <c r="BE213" s="85"/>
      <c r="BF213" s="84"/>
      <c r="BG213" s="84"/>
      <c r="BH213" s="84"/>
      <c r="BI213" s="84"/>
      <c r="BJ213" s="84"/>
      <c r="BK213" s="84"/>
      <c r="BL213" s="84"/>
      <c r="BM213" s="84"/>
      <c r="BN213" s="84"/>
    </row>
    <row r="214" spans="1:66">
      <c r="A214" s="85"/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  <c r="AF214" s="85"/>
      <c r="AG214" s="85"/>
      <c r="AH214" s="85"/>
      <c r="AI214" s="85"/>
      <c r="AJ214" s="85"/>
      <c r="AK214" s="85"/>
      <c r="AL214" s="85"/>
      <c r="AM214" s="85"/>
      <c r="AN214" s="85"/>
      <c r="AO214" s="85"/>
      <c r="AP214" s="85"/>
      <c r="AQ214" s="85"/>
      <c r="AR214" s="85"/>
      <c r="AS214" s="85"/>
      <c r="AT214" s="85"/>
      <c r="AU214" s="85"/>
      <c r="AV214" s="85"/>
      <c r="AW214" s="85"/>
      <c r="AX214" s="85"/>
      <c r="AY214" s="85"/>
      <c r="AZ214" s="85"/>
      <c r="BA214" s="85"/>
      <c r="BB214" s="85"/>
      <c r="BC214" s="85"/>
      <c r="BD214" s="85"/>
      <c r="BE214" s="85"/>
      <c r="BF214" s="84"/>
      <c r="BG214" s="84"/>
      <c r="BH214" s="84"/>
      <c r="BI214" s="84"/>
      <c r="BJ214" s="84"/>
      <c r="BK214" s="84"/>
      <c r="BL214" s="84"/>
      <c r="BM214" s="84"/>
      <c r="BN214" s="84"/>
    </row>
    <row r="215" spans="1:66">
      <c r="A215" s="85"/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  <c r="AF215" s="85"/>
      <c r="AG215" s="85"/>
      <c r="AH215" s="85"/>
      <c r="AI215" s="85"/>
      <c r="AJ215" s="85"/>
      <c r="AK215" s="85"/>
      <c r="AL215" s="85"/>
      <c r="AM215" s="85"/>
      <c r="AN215" s="85"/>
      <c r="AO215" s="85"/>
      <c r="AP215" s="85"/>
      <c r="AQ215" s="85"/>
      <c r="AR215" s="85"/>
      <c r="AS215" s="85"/>
      <c r="AT215" s="85"/>
      <c r="AU215" s="85"/>
      <c r="AV215" s="85"/>
      <c r="AW215" s="85"/>
      <c r="AX215" s="85"/>
      <c r="AY215" s="85"/>
      <c r="AZ215" s="85"/>
      <c r="BA215" s="85"/>
      <c r="BB215" s="85"/>
      <c r="BC215" s="85"/>
      <c r="BD215" s="85"/>
      <c r="BE215" s="85"/>
      <c r="BF215" s="84"/>
      <c r="BG215" s="84"/>
      <c r="BH215" s="84"/>
      <c r="BI215" s="84"/>
      <c r="BJ215" s="84"/>
      <c r="BK215" s="84"/>
      <c r="BL215" s="84"/>
      <c r="BM215" s="84"/>
      <c r="BN215" s="84"/>
    </row>
    <row r="216" spans="1:66">
      <c r="A216" s="85"/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  <c r="Z216" s="85"/>
      <c r="AA216" s="85"/>
      <c r="AB216" s="85"/>
      <c r="AC216" s="85"/>
      <c r="AD216" s="85"/>
      <c r="AE216" s="85"/>
      <c r="AF216" s="85"/>
      <c r="AG216" s="85"/>
      <c r="AH216" s="85"/>
      <c r="AI216" s="85"/>
      <c r="AJ216" s="85"/>
      <c r="AK216" s="85"/>
      <c r="AL216" s="85"/>
      <c r="AM216" s="85"/>
      <c r="AN216" s="85"/>
      <c r="AO216" s="85"/>
      <c r="AP216" s="85"/>
      <c r="AQ216" s="85"/>
      <c r="AR216" s="85"/>
      <c r="AS216" s="85"/>
      <c r="AT216" s="85"/>
      <c r="AU216" s="85"/>
      <c r="AV216" s="85"/>
      <c r="AW216" s="85"/>
      <c r="AX216" s="85"/>
      <c r="AY216" s="85"/>
      <c r="AZ216" s="85"/>
      <c r="BA216" s="85"/>
      <c r="BB216" s="85"/>
      <c r="BC216" s="85"/>
      <c r="BD216" s="85"/>
      <c r="BE216" s="85"/>
      <c r="BF216" s="84"/>
      <c r="BG216" s="84"/>
      <c r="BH216" s="84"/>
      <c r="BI216" s="84"/>
      <c r="BJ216" s="84"/>
      <c r="BK216" s="84"/>
      <c r="BL216" s="84"/>
      <c r="BM216" s="84"/>
      <c r="BN216" s="84"/>
    </row>
    <row r="217" spans="1:66">
      <c r="A217" s="85"/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  <c r="Z217" s="85"/>
      <c r="AA217" s="85"/>
      <c r="AB217" s="85"/>
      <c r="AC217" s="85"/>
      <c r="AD217" s="85"/>
      <c r="AE217" s="85"/>
      <c r="AF217" s="85"/>
      <c r="AG217" s="85"/>
      <c r="AH217" s="85"/>
      <c r="AI217" s="85"/>
      <c r="AJ217" s="85"/>
      <c r="AK217" s="85"/>
      <c r="AL217" s="85"/>
      <c r="AM217" s="85"/>
      <c r="AN217" s="85"/>
      <c r="AO217" s="85"/>
      <c r="AP217" s="85"/>
      <c r="AQ217" s="85"/>
      <c r="AR217" s="85"/>
      <c r="AS217" s="85"/>
      <c r="AT217" s="85"/>
      <c r="AU217" s="85"/>
      <c r="AV217" s="85"/>
      <c r="AW217" s="85"/>
      <c r="AX217" s="85"/>
      <c r="AY217" s="85"/>
      <c r="AZ217" s="85"/>
      <c r="BA217" s="85"/>
      <c r="BB217" s="85"/>
      <c r="BC217" s="85"/>
      <c r="BD217" s="85"/>
      <c r="BE217" s="85"/>
      <c r="BF217" s="84"/>
      <c r="BG217" s="84"/>
      <c r="BH217" s="84"/>
      <c r="BI217" s="84"/>
      <c r="BJ217" s="84"/>
      <c r="BK217" s="84"/>
      <c r="BL217" s="84"/>
      <c r="BM217" s="84"/>
      <c r="BN217" s="84"/>
    </row>
    <row r="218" spans="1:66">
      <c r="A218" s="85"/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  <c r="Z218" s="85"/>
      <c r="AA218" s="85"/>
      <c r="AB218" s="85"/>
      <c r="AC218" s="85"/>
      <c r="AD218" s="85"/>
      <c r="AE218" s="85"/>
      <c r="AF218" s="85"/>
      <c r="AG218" s="85"/>
      <c r="AH218" s="85"/>
      <c r="AI218" s="85"/>
      <c r="AJ218" s="85"/>
      <c r="AK218" s="85"/>
      <c r="AL218" s="85"/>
      <c r="AM218" s="85"/>
      <c r="AN218" s="85"/>
      <c r="AO218" s="85"/>
      <c r="AP218" s="85"/>
      <c r="AQ218" s="85"/>
      <c r="AR218" s="85"/>
      <c r="AS218" s="85"/>
      <c r="AT218" s="85"/>
      <c r="AU218" s="85"/>
      <c r="AV218" s="85"/>
      <c r="AW218" s="85"/>
      <c r="AX218" s="85"/>
      <c r="AY218" s="85"/>
      <c r="AZ218" s="85"/>
      <c r="BA218" s="85"/>
      <c r="BB218" s="85"/>
      <c r="BC218" s="85"/>
      <c r="BD218" s="85"/>
      <c r="BE218" s="85"/>
      <c r="BF218" s="84"/>
      <c r="BG218" s="84"/>
      <c r="BH218" s="84"/>
      <c r="BI218" s="84"/>
      <c r="BJ218" s="84"/>
      <c r="BK218" s="84"/>
      <c r="BL218" s="84"/>
      <c r="BM218" s="84"/>
      <c r="BN218" s="84"/>
    </row>
    <row r="219" spans="1:66">
      <c r="A219" s="85"/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  <c r="AF219" s="85"/>
      <c r="AG219" s="85"/>
      <c r="AH219" s="85"/>
      <c r="AI219" s="85"/>
      <c r="AJ219" s="85"/>
      <c r="AK219" s="85"/>
      <c r="AL219" s="85"/>
      <c r="AM219" s="85"/>
      <c r="AN219" s="85"/>
      <c r="AO219" s="85"/>
      <c r="AP219" s="85"/>
      <c r="AQ219" s="85"/>
      <c r="AR219" s="85"/>
      <c r="AS219" s="85"/>
      <c r="AT219" s="85"/>
      <c r="AU219" s="85"/>
      <c r="AV219" s="85"/>
      <c r="AW219" s="85"/>
      <c r="AX219" s="85"/>
      <c r="AY219" s="85"/>
      <c r="AZ219" s="85"/>
      <c r="BA219" s="85"/>
      <c r="BB219" s="85"/>
      <c r="BC219" s="85"/>
      <c r="BD219" s="85"/>
      <c r="BE219" s="85"/>
      <c r="BF219" s="84"/>
      <c r="BG219" s="84"/>
      <c r="BH219" s="84"/>
      <c r="BI219" s="84"/>
      <c r="BJ219" s="84"/>
      <c r="BK219" s="84"/>
      <c r="BL219" s="84"/>
      <c r="BM219" s="84"/>
      <c r="BN219" s="84"/>
    </row>
    <row r="220" spans="1:66">
      <c r="A220" s="85"/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  <c r="Z220" s="85"/>
      <c r="AA220" s="85"/>
      <c r="AB220" s="85"/>
      <c r="AC220" s="85"/>
      <c r="AD220" s="85"/>
      <c r="AE220" s="85"/>
      <c r="AF220" s="85"/>
      <c r="AG220" s="85"/>
      <c r="AH220" s="85"/>
      <c r="AI220" s="85"/>
      <c r="AJ220" s="85"/>
      <c r="AK220" s="85"/>
      <c r="AL220" s="85"/>
      <c r="AM220" s="85"/>
      <c r="AN220" s="85"/>
      <c r="AO220" s="85"/>
      <c r="AP220" s="85"/>
      <c r="AQ220" s="85"/>
      <c r="AR220" s="85"/>
      <c r="AS220" s="85"/>
      <c r="AT220" s="85"/>
      <c r="AU220" s="85"/>
      <c r="AV220" s="85"/>
      <c r="AW220" s="85"/>
      <c r="AX220" s="85"/>
      <c r="AY220" s="85"/>
      <c r="AZ220" s="85"/>
      <c r="BA220" s="85"/>
      <c r="BB220" s="85"/>
      <c r="BC220" s="85"/>
      <c r="BD220" s="85"/>
      <c r="BE220" s="85"/>
      <c r="BF220" s="84"/>
      <c r="BG220" s="84"/>
      <c r="BH220" s="84"/>
      <c r="BI220" s="84"/>
      <c r="BJ220" s="84"/>
      <c r="BK220" s="84"/>
      <c r="BL220" s="84"/>
      <c r="BM220" s="84"/>
      <c r="BN220" s="84"/>
    </row>
    <row r="221" spans="1:66">
      <c r="A221" s="85"/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  <c r="Z221" s="85"/>
      <c r="AA221" s="85"/>
      <c r="AB221" s="85"/>
      <c r="AC221" s="85"/>
      <c r="AD221" s="85"/>
      <c r="AE221" s="85"/>
      <c r="AF221" s="85"/>
      <c r="AG221" s="85"/>
      <c r="AH221" s="85"/>
      <c r="AI221" s="85"/>
      <c r="AJ221" s="85"/>
      <c r="AK221" s="85"/>
      <c r="AL221" s="85"/>
      <c r="AM221" s="85"/>
      <c r="AN221" s="85"/>
      <c r="AO221" s="85"/>
      <c r="AP221" s="85"/>
      <c r="AQ221" s="85"/>
      <c r="AR221" s="85"/>
      <c r="AS221" s="85"/>
      <c r="AT221" s="85"/>
      <c r="AU221" s="85"/>
      <c r="AV221" s="85"/>
      <c r="AW221" s="85"/>
      <c r="AX221" s="85"/>
      <c r="AY221" s="85"/>
      <c r="AZ221" s="85"/>
      <c r="BA221" s="85"/>
      <c r="BB221" s="85"/>
      <c r="BC221" s="85"/>
      <c r="BD221" s="85"/>
      <c r="BE221" s="85"/>
      <c r="BF221" s="84"/>
      <c r="BG221" s="84"/>
      <c r="BH221" s="84"/>
      <c r="BI221" s="84"/>
      <c r="BJ221" s="84"/>
      <c r="BK221" s="84"/>
      <c r="BL221" s="84"/>
      <c r="BM221" s="84"/>
      <c r="BN221" s="84"/>
    </row>
    <row r="222" spans="1:66">
      <c r="A222" s="85"/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  <c r="Z222" s="85"/>
      <c r="AA222" s="85"/>
      <c r="AB222" s="85"/>
      <c r="AC222" s="85"/>
      <c r="AD222" s="85"/>
      <c r="AE222" s="85"/>
      <c r="AF222" s="85"/>
      <c r="AG222" s="85"/>
      <c r="AH222" s="85"/>
      <c r="AI222" s="85"/>
      <c r="AJ222" s="85"/>
      <c r="AK222" s="85"/>
      <c r="AL222" s="85"/>
      <c r="AM222" s="85"/>
      <c r="AN222" s="85"/>
      <c r="AO222" s="85"/>
      <c r="AP222" s="85"/>
      <c r="AQ222" s="85"/>
      <c r="AR222" s="85"/>
      <c r="AS222" s="85"/>
      <c r="AT222" s="85"/>
      <c r="AU222" s="85"/>
      <c r="AV222" s="85"/>
      <c r="AW222" s="85"/>
      <c r="AX222" s="85"/>
      <c r="AY222" s="85"/>
      <c r="AZ222" s="85"/>
      <c r="BA222" s="85"/>
      <c r="BB222" s="85"/>
      <c r="BC222" s="85"/>
      <c r="BD222" s="85"/>
      <c r="BE222" s="85"/>
      <c r="BF222" s="84"/>
      <c r="BG222" s="84"/>
      <c r="BH222" s="84"/>
      <c r="BI222" s="84"/>
      <c r="BJ222" s="84"/>
      <c r="BK222" s="84"/>
      <c r="BL222" s="84"/>
      <c r="BM222" s="84"/>
      <c r="BN222" s="84"/>
    </row>
    <row r="223" spans="1:66">
      <c r="A223" s="85"/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  <c r="AF223" s="85"/>
      <c r="AG223" s="85"/>
      <c r="AH223" s="85"/>
      <c r="AI223" s="85"/>
      <c r="AJ223" s="85"/>
      <c r="AK223" s="85"/>
      <c r="AL223" s="85"/>
      <c r="AM223" s="85"/>
      <c r="AN223" s="85"/>
      <c r="AO223" s="85"/>
      <c r="AP223" s="85"/>
      <c r="AQ223" s="85"/>
      <c r="AR223" s="85"/>
      <c r="AS223" s="85"/>
      <c r="AT223" s="85"/>
      <c r="AU223" s="85"/>
      <c r="AV223" s="85"/>
      <c r="AW223" s="85"/>
      <c r="AX223" s="85"/>
      <c r="AY223" s="85"/>
      <c r="AZ223" s="85"/>
      <c r="BA223" s="85"/>
      <c r="BB223" s="85"/>
      <c r="BC223" s="85"/>
      <c r="BD223" s="85"/>
      <c r="BE223" s="85"/>
      <c r="BF223" s="84"/>
      <c r="BG223" s="84"/>
      <c r="BH223" s="84"/>
      <c r="BI223" s="84"/>
      <c r="BJ223" s="84"/>
      <c r="BK223" s="84"/>
      <c r="BL223" s="84"/>
      <c r="BM223" s="84"/>
      <c r="BN223" s="84"/>
    </row>
    <row r="224" spans="1:66">
      <c r="A224" s="85"/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  <c r="AF224" s="85"/>
      <c r="AG224" s="85"/>
      <c r="AH224" s="85"/>
      <c r="AI224" s="85"/>
      <c r="AJ224" s="85"/>
      <c r="AK224" s="85"/>
      <c r="AL224" s="85"/>
      <c r="AM224" s="85"/>
      <c r="AN224" s="85"/>
      <c r="AO224" s="85"/>
      <c r="AP224" s="85"/>
      <c r="AQ224" s="85"/>
      <c r="AR224" s="85"/>
      <c r="AS224" s="85"/>
      <c r="AT224" s="85"/>
      <c r="AU224" s="85"/>
      <c r="AV224" s="85"/>
      <c r="AW224" s="85"/>
      <c r="AX224" s="85"/>
      <c r="AY224" s="85"/>
      <c r="AZ224" s="85"/>
      <c r="BA224" s="85"/>
      <c r="BB224" s="85"/>
      <c r="BC224" s="85"/>
      <c r="BD224" s="85"/>
      <c r="BE224" s="85"/>
      <c r="BF224" s="84"/>
      <c r="BG224" s="84"/>
      <c r="BH224" s="84"/>
      <c r="BI224" s="84"/>
      <c r="BJ224" s="84"/>
      <c r="BK224" s="84"/>
      <c r="BL224" s="84"/>
      <c r="BM224" s="84"/>
      <c r="BN224" s="84"/>
    </row>
    <row r="225" spans="1:66">
      <c r="A225" s="85"/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  <c r="Z225" s="85"/>
      <c r="AA225" s="85"/>
      <c r="AB225" s="85"/>
      <c r="AC225" s="85"/>
      <c r="AD225" s="85"/>
      <c r="AE225" s="85"/>
      <c r="AF225" s="85"/>
      <c r="AG225" s="85"/>
      <c r="AH225" s="85"/>
      <c r="AI225" s="85"/>
      <c r="AJ225" s="85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  <c r="AX225" s="85"/>
      <c r="AY225" s="85"/>
      <c r="AZ225" s="85"/>
      <c r="BA225" s="85"/>
      <c r="BB225" s="85"/>
      <c r="BC225" s="85"/>
      <c r="BD225" s="85"/>
      <c r="BE225" s="85"/>
      <c r="BF225" s="84"/>
      <c r="BG225" s="84"/>
      <c r="BH225" s="84"/>
      <c r="BI225" s="84"/>
      <c r="BJ225" s="84"/>
      <c r="BK225" s="84"/>
      <c r="BL225" s="84"/>
      <c r="BM225" s="84"/>
      <c r="BN225" s="84"/>
    </row>
    <row r="226" spans="1:66">
      <c r="A226" s="85"/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4"/>
      <c r="BG226" s="84"/>
      <c r="BH226" s="84"/>
      <c r="BI226" s="84"/>
      <c r="BJ226" s="84"/>
      <c r="BK226" s="84"/>
      <c r="BL226" s="84"/>
      <c r="BM226" s="84"/>
      <c r="BN226" s="84"/>
    </row>
    <row r="227" spans="1:66">
      <c r="A227" s="85"/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  <c r="Z227" s="85"/>
      <c r="AA227" s="85"/>
      <c r="AB227" s="85"/>
      <c r="AC227" s="8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4"/>
      <c r="BG227" s="84"/>
      <c r="BH227" s="84"/>
      <c r="BI227" s="84"/>
      <c r="BJ227" s="84"/>
      <c r="BK227" s="84"/>
      <c r="BL227" s="84"/>
      <c r="BM227" s="84"/>
      <c r="BN227" s="84"/>
    </row>
    <row r="228" spans="1:66">
      <c r="A228" s="85"/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  <c r="Z228" s="85"/>
      <c r="AA228" s="85"/>
      <c r="AB228" s="85"/>
      <c r="AC228" s="85"/>
      <c r="AD228" s="85"/>
      <c r="AE228" s="85"/>
      <c r="AF228" s="85"/>
      <c r="AG228" s="85"/>
      <c r="AH228" s="85"/>
      <c r="AI228" s="85"/>
      <c r="AJ228" s="85"/>
      <c r="AK228" s="85"/>
      <c r="AL228" s="85"/>
      <c r="AM228" s="85"/>
      <c r="AN228" s="85"/>
      <c r="AO228" s="85"/>
      <c r="AP228" s="85"/>
      <c r="AQ228" s="85"/>
      <c r="AR228" s="85"/>
      <c r="AS228" s="85"/>
      <c r="AT228" s="85"/>
      <c r="AU228" s="85"/>
      <c r="AV228" s="85"/>
      <c r="AW228" s="85"/>
      <c r="AX228" s="85"/>
      <c r="AY228" s="85"/>
      <c r="AZ228" s="85"/>
      <c r="BA228" s="85"/>
      <c r="BB228" s="85"/>
      <c r="BC228" s="85"/>
      <c r="BD228" s="85"/>
      <c r="BE228" s="85"/>
      <c r="BF228" s="84"/>
      <c r="BG228" s="84"/>
      <c r="BH228" s="84"/>
      <c r="BI228" s="84"/>
      <c r="BJ228" s="84"/>
      <c r="BK228" s="84"/>
      <c r="BL228" s="84"/>
      <c r="BM228" s="84"/>
      <c r="BN228" s="84"/>
    </row>
    <row r="229" spans="1:66">
      <c r="A229" s="85"/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  <c r="AX229" s="85"/>
      <c r="AY229" s="85"/>
      <c r="AZ229" s="85"/>
      <c r="BA229" s="85"/>
      <c r="BB229" s="85"/>
      <c r="BC229" s="85"/>
      <c r="BD229" s="85"/>
      <c r="BE229" s="85"/>
      <c r="BF229" s="84"/>
      <c r="BG229" s="84"/>
      <c r="BH229" s="84"/>
      <c r="BI229" s="84"/>
      <c r="BJ229" s="84"/>
      <c r="BK229" s="84"/>
      <c r="BL229" s="84"/>
      <c r="BM229" s="84"/>
      <c r="BN229" s="84"/>
    </row>
    <row r="230" spans="1:66">
      <c r="A230" s="85"/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  <c r="Z230" s="85"/>
      <c r="AA230" s="85"/>
      <c r="AB230" s="85"/>
      <c r="AC230" s="85"/>
      <c r="AD230" s="85"/>
      <c r="AE230" s="85"/>
      <c r="AF230" s="85"/>
      <c r="AG230" s="85"/>
      <c r="AH230" s="85"/>
      <c r="AI230" s="85"/>
      <c r="AJ230" s="85"/>
      <c r="AK230" s="85"/>
      <c r="AL230" s="85"/>
      <c r="AM230" s="85"/>
      <c r="AN230" s="85"/>
      <c r="AO230" s="85"/>
      <c r="AP230" s="85"/>
      <c r="AQ230" s="85"/>
      <c r="AR230" s="85"/>
      <c r="AS230" s="85"/>
      <c r="AT230" s="85"/>
      <c r="AU230" s="85"/>
      <c r="AV230" s="85"/>
      <c r="AW230" s="85"/>
      <c r="AX230" s="85"/>
      <c r="AY230" s="85"/>
      <c r="AZ230" s="85"/>
      <c r="BA230" s="85"/>
      <c r="BB230" s="85"/>
      <c r="BC230" s="85"/>
      <c r="BD230" s="85"/>
      <c r="BE230" s="85"/>
      <c r="BF230" s="84"/>
      <c r="BG230" s="84"/>
      <c r="BH230" s="84"/>
      <c r="BI230" s="84"/>
      <c r="BJ230" s="84"/>
      <c r="BK230" s="84"/>
      <c r="BL230" s="84"/>
      <c r="BM230" s="84"/>
      <c r="BN230" s="84"/>
    </row>
    <row r="231" spans="1:66">
      <c r="A231" s="85"/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  <c r="Z231" s="85"/>
      <c r="AA231" s="85"/>
      <c r="AB231" s="85"/>
      <c r="AC231" s="85"/>
      <c r="AD231" s="85"/>
      <c r="AE231" s="85"/>
      <c r="AF231" s="85"/>
      <c r="AG231" s="85"/>
      <c r="AH231" s="85"/>
      <c r="AI231" s="85"/>
      <c r="AJ231" s="85"/>
      <c r="AK231" s="85"/>
      <c r="AL231" s="85"/>
      <c r="AM231" s="85"/>
      <c r="AN231" s="85"/>
      <c r="AO231" s="85"/>
      <c r="AP231" s="85"/>
      <c r="AQ231" s="85"/>
      <c r="AR231" s="85"/>
      <c r="AS231" s="85"/>
      <c r="AT231" s="85"/>
      <c r="AU231" s="85"/>
      <c r="AV231" s="85"/>
      <c r="AW231" s="85"/>
      <c r="AX231" s="85"/>
      <c r="AY231" s="85"/>
      <c r="AZ231" s="85"/>
      <c r="BA231" s="85"/>
      <c r="BB231" s="85"/>
      <c r="BC231" s="85"/>
      <c r="BD231" s="85"/>
      <c r="BE231" s="85"/>
      <c r="BF231" s="84"/>
      <c r="BG231" s="84"/>
      <c r="BH231" s="84"/>
      <c r="BI231" s="84"/>
      <c r="BJ231" s="84"/>
      <c r="BK231" s="84"/>
      <c r="BL231" s="84"/>
      <c r="BM231" s="84"/>
      <c r="BN231" s="84"/>
    </row>
    <row r="232" spans="1:66">
      <c r="A232" s="85"/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  <c r="Z232" s="85"/>
      <c r="AA232" s="85"/>
      <c r="AB232" s="85"/>
      <c r="AC232" s="85"/>
      <c r="AD232" s="85"/>
      <c r="AE232" s="85"/>
      <c r="AF232" s="85"/>
      <c r="AG232" s="85"/>
      <c r="AH232" s="85"/>
      <c r="AI232" s="85"/>
      <c r="AJ232" s="85"/>
      <c r="AK232" s="85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4"/>
      <c r="BG232" s="84"/>
      <c r="BH232" s="84"/>
      <c r="BI232" s="84"/>
      <c r="BJ232" s="84"/>
      <c r="BK232" s="84"/>
      <c r="BL232" s="84"/>
      <c r="BM232" s="84"/>
      <c r="BN232" s="84"/>
    </row>
    <row r="233" spans="1:66">
      <c r="A233" s="85"/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  <c r="Z233" s="85"/>
      <c r="AA233" s="85"/>
      <c r="AB233" s="85"/>
      <c r="AC233" s="85"/>
      <c r="AD233" s="85"/>
      <c r="AE233" s="85"/>
      <c r="AF233" s="85"/>
      <c r="AG233" s="85"/>
      <c r="AH233" s="85"/>
      <c r="AI233" s="85"/>
      <c r="AJ233" s="85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4"/>
      <c r="BG233" s="84"/>
      <c r="BH233" s="84"/>
      <c r="BI233" s="84"/>
      <c r="BJ233" s="84"/>
      <c r="BK233" s="84"/>
      <c r="BL233" s="84"/>
      <c r="BM233" s="84"/>
      <c r="BN233" s="84"/>
    </row>
    <row r="234" spans="1:66">
      <c r="A234" s="85"/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  <c r="Z234" s="85"/>
      <c r="AA234" s="85"/>
      <c r="AB234" s="85"/>
      <c r="AC234" s="85"/>
      <c r="AD234" s="85"/>
      <c r="AE234" s="85"/>
      <c r="AF234" s="85"/>
      <c r="AG234" s="85"/>
      <c r="AH234" s="85"/>
      <c r="AI234" s="85"/>
      <c r="AJ234" s="85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  <c r="AX234" s="85"/>
      <c r="AY234" s="85"/>
      <c r="AZ234" s="85"/>
      <c r="BA234" s="85"/>
      <c r="BB234" s="85"/>
      <c r="BC234" s="85"/>
      <c r="BD234" s="85"/>
      <c r="BE234" s="85"/>
      <c r="BF234" s="84"/>
      <c r="BG234" s="84"/>
      <c r="BH234" s="84"/>
      <c r="BI234" s="84"/>
      <c r="BJ234" s="84"/>
      <c r="BK234" s="84"/>
      <c r="BL234" s="84"/>
      <c r="BM234" s="84"/>
      <c r="BN234" s="84"/>
    </row>
    <row r="235" spans="1:66">
      <c r="A235" s="85"/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  <c r="Z235" s="85"/>
      <c r="AA235" s="85"/>
      <c r="AB235" s="85"/>
      <c r="AC235" s="85"/>
      <c r="AD235" s="85"/>
      <c r="AE235" s="85"/>
      <c r="AF235" s="85"/>
      <c r="AG235" s="85"/>
      <c r="AH235" s="85"/>
      <c r="AI235" s="85"/>
      <c r="AJ235" s="85"/>
      <c r="AK235" s="85"/>
      <c r="AL235" s="85"/>
      <c r="AM235" s="85"/>
      <c r="AN235" s="85"/>
      <c r="AO235" s="85"/>
      <c r="AP235" s="85"/>
      <c r="AQ235" s="85"/>
      <c r="AR235" s="85"/>
      <c r="AS235" s="85"/>
      <c r="AT235" s="85"/>
      <c r="AU235" s="85"/>
      <c r="AV235" s="85"/>
      <c r="AW235" s="85"/>
      <c r="AX235" s="85"/>
      <c r="AY235" s="85"/>
      <c r="AZ235" s="85"/>
      <c r="BA235" s="85"/>
      <c r="BB235" s="85"/>
      <c r="BC235" s="85"/>
      <c r="BD235" s="85"/>
      <c r="BE235" s="85"/>
      <c r="BF235" s="84"/>
      <c r="BG235" s="84"/>
      <c r="BH235" s="84"/>
      <c r="BI235" s="84"/>
      <c r="BJ235" s="84"/>
      <c r="BK235" s="84"/>
      <c r="BL235" s="84"/>
      <c r="BM235" s="84"/>
      <c r="BN235" s="84"/>
    </row>
    <row r="236" spans="1:66">
      <c r="A236" s="85"/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  <c r="Z236" s="85"/>
      <c r="AA236" s="85"/>
      <c r="AB236" s="85"/>
      <c r="AC236" s="85"/>
      <c r="AD236" s="85"/>
      <c r="AE236" s="85"/>
      <c r="AF236" s="85"/>
      <c r="AG236" s="85"/>
      <c r="AH236" s="85"/>
      <c r="AI236" s="85"/>
      <c r="AJ236" s="85"/>
      <c r="AK236" s="85"/>
      <c r="AL236" s="85"/>
      <c r="AM236" s="85"/>
      <c r="AN236" s="85"/>
      <c r="AO236" s="85"/>
      <c r="AP236" s="85"/>
      <c r="AQ236" s="85"/>
      <c r="AR236" s="85"/>
      <c r="AS236" s="85"/>
      <c r="AT236" s="85"/>
      <c r="AU236" s="85"/>
      <c r="AV236" s="85"/>
      <c r="AW236" s="85"/>
      <c r="AX236" s="85"/>
      <c r="AY236" s="85"/>
      <c r="AZ236" s="85"/>
      <c r="BA236" s="85"/>
      <c r="BB236" s="85"/>
      <c r="BC236" s="85"/>
      <c r="BD236" s="85"/>
      <c r="BE236" s="85"/>
      <c r="BF236" s="84"/>
      <c r="BG236" s="84"/>
      <c r="BH236" s="84"/>
      <c r="BI236" s="84"/>
      <c r="BJ236" s="84"/>
      <c r="BK236" s="84"/>
      <c r="BL236" s="84"/>
      <c r="BM236" s="84"/>
      <c r="BN236" s="84"/>
    </row>
    <row r="237" spans="1:66">
      <c r="A237" s="85"/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  <c r="Z237" s="85"/>
      <c r="AA237" s="85"/>
      <c r="AB237" s="85"/>
      <c r="AC237" s="85"/>
      <c r="AD237" s="85"/>
      <c r="AE237" s="85"/>
      <c r="AF237" s="85"/>
      <c r="AG237" s="85"/>
      <c r="AH237" s="85"/>
      <c r="AI237" s="85"/>
      <c r="AJ237" s="85"/>
      <c r="AK237" s="85"/>
      <c r="AL237" s="85"/>
      <c r="AM237" s="85"/>
      <c r="AN237" s="85"/>
      <c r="AO237" s="85"/>
      <c r="AP237" s="85"/>
      <c r="AQ237" s="85"/>
      <c r="AR237" s="85"/>
      <c r="AS237" s="85"/>
      <c r="AT237" s="85"/>
      <c r="AU237" s="85"/>
      <c r="AV237" s="85"/>
      <c r="AW237" s="85"/>
      <c r="AX237" s="85"/>
      <c r="AY237" s="85"/>
      <c r="AZ237" s="85"/>
      <c r="BA237" s="85"/>
      <c r="BB237" s="85"/>
      <c r="BC237" s="85"/>
      <c r="BD237" s="85"/>
      <c r="BE237" s="85"/>
      <c r="BF237" s="84"/>
      <c r="BG237" s="84"/>
      <c r="BH237" s="84"/>
      <c r="BI237" s="84"/>
      <c r="BJ237" s="84"/>
      <c r="BK237" s="84"/>
      <c r="BL237" s="84"/>
      <c r="BM237" s="84"/>
      <c r="BN237" s="84"/>
    </row>
    <row r="238" spans="1:66">
      <c r="A238" s="85"/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  <c r="Z238" s="85"/>
      <c r="AA238" s="85"/>
      <c r="AB238" s="85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4"/>
      <c r="BG238" s="84"/>
      <c r="BH238" s="84"/>
      <c r="BI238" s="84"/>
      <c r="BJ238" s="84"/>
      <c r="BK238" s="84"/>
      <c r="BL238" s="84"/>
      <c r="BM238" s="84"/>
      <c r="BN238" s="84"/>
    </row>
    <row r="239" spans="1:66">
      <c r="A239" s="85"/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4"/>
      <c r="BG239" s="84"/>
      <c r="BH239" s="84"/>
      <c r="BI239" s="84"/>
      <c r="BJ239" s="84"/>
      <c r="BK239" s="84"/>
      <c r="BL239" s="84"/>
      <c r="BM239" s="84"/>
      <c r="BN239" s="84"/>
    </row>
    <row r="240" spans="1:66">
      <c r="A240" s="85"/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4"/>
      <c r="BG240" s="84"/>
      <c r="BH240" s="84"/>
      <c r="BI240" s="84"/>
      <c r="BJ240" s="84"/>
      <c r="BK240" s="84"/>
      <c r="BL240" s="84"/>
      <c r="BM240" s="84"/>
      <c r="BN240" s="84"/>
    </row>
    <row r="241" spans="1:66">
      <c r="A241" s="85"/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4"/>
      <c r="BG241" s="84"/>
      <c r="BH241" s="84"/>
      <c r="BI241" s="84"/>
      <c r="BJ241" s="84"/>
      <c r="BK241" s="84"/>
      <c r="BL241" s="84"/>
      <c r="BM241" s="84"/>
      <c r="BN241" s="84"/>
    </row>
    <row r="242" spans="1:66">
      <c r="A242" s="85"/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4"/>
      <c r="BG242" s="84"/>
      <c r="BH242" s="84"/>
      <c r="BI242" s="84"/>
      <c r="BJ242" s="84"/>
      <c r="BK242" s="84"/>
      <c r="BL242" s="84"/>
      <c r="BM242" s="84"/>
      <c r="BN242" s="84"/>
    </row>
    <row r="243" spans="1:66">
      <c r="A243" s="85"/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4"/>
      <c r="BG243" s="84"/>
      <c r="BH243" s="84"/>
      <c r="BI243" s="84"/>
      <c r="BJ243" s="84"/>
      <c r="BK243" s="84"/>
      <c r="BL243" s="84"/>
      <c r="BM243" s="84"/>
      <c r="BN243" s="84"/>
    </row>
    <row r="244" spans="1:66">
      <c r="A244" s="85"/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4"/>
      <c r="BG244" s="84"/>
      <c r="BH244" s="84"/>
      <c r="BI244" s="84"/>
      <c r="BJ244" s="84"/>
      <c r="BK244" s="84"/>
      <c r="BL244" s="84"/>
      <c r="BM244" s="84"/>
      <c r="BN244" s="84"/>
    </row>
    <row r="245" spans="1:66">
      <c r="A245" s="85"/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4"/>
      <c r="BG245" s="84"/>
      <c r="BH245" s="84"/>
      <c r="BI245" s="84"/>
      <c r="BJ245" s="84"/>
      <c r="BK245" s="84"/>
      <c r="BL245" s="84"/>
      <c r="BM245" s="84"/>
      <c r="BN245" s="84"/>
    </row>
    <row r="246" spans="1:66">
      <c r="A246" s="85"/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  <c r="Z246" s="85"/>
      <c r="AA246" s="85"/>
      <c r="AB246" s="85"/>
      <c r="AC246" s="85"/>
      <c r="AD246" s="85"/>
      <c r="AE246" s="85"/>
      <c r="AF246" s="85"/>
      <c r="AG246" s="85"/>
      <c r="AH246" s="85"/>
      <c r="AI246" s="85"/>
      <c r="AJ246" s="85"/>
      <c r="AK246" s="85"/>
      <c r="AL246" s="85"/>
      <c r="AM246" s="85"/>
      <c r="AN246" s="85"/>
      <c r="AO246" s="85"/>
      <c r="AP246" s="85"/>
      <c r="AQ246" s="85"/>
      <c r="AR246" s="85"/>
      <c r="AS246" s="85"/>
      <c r="AT246" s="85"/>
      <c r="AU246" s="85"/>
      <c r="AV246" s="85"/>
      <c r="AW246" s="85"/>
      <c r="AX246" s="85"/>
      <c r="AY246" s="85"/>
      <c r="AZ246" s="85"/>
      <c r="BA246" s="85"/>
      <c r="BB246" s="85"/>
      <c r="BC246" s="85"/>
      <c r="BD246" s="85"/>
      <c r="BE246" s="85"/>
      <c r="BF246" s="84"/>
      <c r="BG246" s="84"/>
      <c r="BH246" s="84"/>
      <c r="BI246" s="84"/>
      <c r="BJ246" s="84"/>
      <c r="BK246" s="84"/>
      <c r="BL246" s="84"/>
      <c r="BM246" s="84"/>
      <c r="BN246" s="84"/>
    </row>
    <row r="247" spans="1:66">
      <c r="A247" s="85"/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  <c r="Z247" s="85"/>
      <c r="AA247" s="85"/>
      <c r="AB247" s="85"/>
      <c r="AC247" s="85"/>
      <c r="AD247" s="85"/>
      <c r="AE247" s="85"/>
      <c r="AF247" s="85"/>
      <c r="AG247" s="85"/>
      <c r="AH247" s="85"/>
      <c r="AI247" s="85"/>
      <c r="AJ247" s="85"/>
      <c r="AK247" s="85"/>
      <c r="AL247" s="85"/>
      <c r="AM247" s="85"/>
      <c r="AN247" s="85"/>
      <c r="AO247" s="85"/>
      <c r="AP247" s="85"/>
      <c r="AQ247" s="85"/>
      <c r="AR247" s="85"/>
      <c r="AS247" s="85"/>
      <c r="AT247" s="85"/>
      <c r="AU247" s="85"/>
      <c r="AV247" s="85"/>
      <c r="AW247" s="85"/>
      <c r="AX247" s="85"/>
      <c r="AY247" s="85"/>
      <c r="AZ247" s="85"/>
      <c r="BA247" s="85"/>
      <c r="BB247" s="85"/>
      <c r="BC247" s="85"/>
      <c r="BD247" s="85"/>
      <c r="BE247" s="85"/>
      <c r="BF247" s="84"/>
      <c r="BG247" s="84"/>
      <c r="BH247" s="84"/>
      <c r="BI247" s="84"/>
      <c r="BJ247" s="84"/>
      <c r="BK247" s="84"/>
      <c r="BL247" s="84"/>
      <c r="BM247" s="84"/>
      <c r="BN247" s="84"/>
    </row>
    <row r="248" spans="1:66">
      <c r="A248" s="85"/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4"/>
      <c r="BG248" s="84"/>
      <c r="BH248" s="84"/>
      <c r="BI248" s="84"/>
      <c r="BJ248" s="84"/>
      <c r="BK248" s="84"/>
      <c r="BL248" s="84"/>
      <c r="BM248" s="84"/>
      <c r="BN248" s="84"/>
    </row>
    <row r="249" spans="1:66">
      <c r="A249" s="85"/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  <c r="Z249" s="85"/>
      <c r="AA249" s="85"/>
      <c r="AB249" s="85"/>
      <c r="AC249" s="85"/>
      <c r="AD249" s="85"/>
      <c r="AE249" s="85"/>
      <c r="AF249" s="85"/>
      <c r="AG249" s="85"/>
      <c r="AH249" s="85"/>
      <c r="AI249" s="85"/>
      <c r="AJ249" s="85"/>
      <c r="AK249" s="85"/>
      <c r="AL249" s="85"/>
      <c r="AM249" s="85"/>
      <c r="AN249" s="85"/>
      <c r="AO249" s="85"/>
      <c r="AP249" s="85"/>
      <c r="AQ249" s="85"/>
      <c r="AR249" s="85"/>
      <c r="AS249" s="85"/>
      <c r="AT249" s="85"/>
      <c r="AU249" s="85"/>
      <c r="AV249" s="85"/>
      <c r="AW249" s="85"/>
      <c r="AX249" s="85"/>
      <c r="AY249" s="85"/>
      <c r="AZ249" s="85"/>
      <c r="BA249" s="85"/>
      <c r="BB249" s="85"/>
      <c r="BC249" s="85"/>
      <c r="BD249" s="85"/>
      <c r="BE249" s="85"/>
      <c r="BF249" s="84"/>
      <c r="BG249" s="84"/>
      <c r="BH249" s="84"/>
      <c r="BI249" s="84"/>
      <c r="BJ249" s="84"/>
      <c r="BK249" s="84"/>
      <c r="BL249" s="84"/>
      <c r="BM249" s="84"/>
      <c r="BN249" s="84"/>
    </row>
    <row r="250" spans="1:66">
      <c r="A250" s="85"/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  <c r="Z250" s="85"/>
      <c r="AA250" s="85"/>
      <c r="AB250" s="85"/>
      <c r="AC250" s="85"/>
      <c r="AD250" s="85"/>
      <c r="AE250" s="85"/>
      <c r="AF250" s="85"/>
      <c r="AG250" s="85"/>
      <c r="AH250" s="85"/>
      <c r="AI250" s="85"/>
      <c r="AJ250" s="85"/>
      <c r="AK250" s="85"/>
      <c r="AL250" s="85"/>
      <c r="AM250" s="85"/>
      <c r="AN250" s="85"/>
      <c r="AO250" s="85"/>
      <c r="AP250" s="85"/>
      <c r="AQ250" s="85"/>
      <c r="AR250" s="85"/>
      <c r="AS250" s="85"/>
      <c r="AT250" s="85"/>
      <c r="AU250" s="85"/>
      <c r="AV250" s="85"/>
      <c r="AW250" s="85"/>
      <c r="AX250" s="85"/>
      <c r="AY250" s="85"/>
      <c r="AZ250" s="85"/>
      <c r="BA250" s="85"/>
      <c r="BB250" s="85"/>
      <c r="BC250" s="85"/>
      <c r="BD250" s="85"/>
      <c r="BE250" s="85"/>
      <c r="BF250" s="84"/>
      <c r="BG250" s="84"/>
      <c r="BH250" s="84"/>
      <c r="BI250" s="84"/>
      <c r="BJ250" s="84"/>
      <c r="BK250" s="84"/>
      <c r="BL250" s="84"/>
      <c r="BM250" s="84"/>
      <c r="BN250" s="84"/>
    </row>
    <row r="251" spans="1:66">
      <c r="A251" s="85"/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  <c r="Z251" s="85"/>
      <c r="AA251" s="85"/>
      <c r="AB251" s="85"/>
      <c r="AC251" s="85"/>
      <c r="AD251" s="85"/>
      <c r="AE251" s="85"/>
      <c r="AF251" s="85"/>
      <c r="AG251" s="85"/>
      <c r="AH251" s="85"/>
      <c r="AI251" s="85"/>
      <c r="AJ251" s="85"/>
      <c r="AK251" s="85"/>
      <c r="AL251" s="85"/>
      <c r="AM251" s="85"/>
      <c r="AN251" s="85"/>
      <c r="AO251" s="85"/>
      <c r="AP251" s="85"/>
      <c r="AQ251" s="85"/>
      <c r="AR251" s="85"/>
      <c r="AS251" s="85"/>
      <c r="AT251" s="85"/>
      <c r="AU251" s="85"/>
      <c r="AV251" s="85"/>
      <c r="AW251" s="85"/>
      <c r="AX251" s="85"/>
      <c r="AY251" s="85"/>
      <c r="AZ251" s="85"/>
      <c r="BA251" s="85"/>
      <c r="BB251" s="85"/>
      <c r="BC251" s="85"/>
      <c r="BD251" s="85"/>
      <c r="BE251" s="85"/>
      <c r="BF251" s="84"/>
      <c r="BG251" s="84"/>
      <c r="BH251" s="84"/>
      <c r="BI251" s="84"/>
      <c r="BJ251" s="84"/>
      <c r="BK251" s="84"/>
      <c r="BL251" s="84"/>
      <c r="BM251" s="84"/>
      <c r="BN251" s="84"/>
    </row>
    <row r="252" spans="1:66">
      <c r="A252" s="85"/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  <c r="Z252" s="85"/>
      <c r="AA252" s="85"/>
      <c r="AB252" s="85"/>
      <c r="AC252" s="85"/>
      <c r="AD252" s="85"/>
      <c r="AE252" s="85"/>
      <c r="AF252" s="85"/>
      <c r="AG252" s="85"/>
      <c r="AH252" s="85"/>
      <c r="AI252" s="85"/>
      <c r="AJ252" s="85"/>
      <c r="AK252" s="85"/>
      <c r="AL252" s="85"/>
      <c r="AM252" s="85"/>
      <c r="AN252" s="85"/>
      <c r="AO252" s="85"/>
      <c r="AP252" s="85"/>
      <c r="AQ252" s="85"/>
      <c r="AR252" s="85"/>
      <c r="AS252" s="85"/>
      <c r="AT252" s="85"/>
      <c r="AU252" s="85"/>
      <c r="AV252" s="85"/>
      <c r="AW252" s="85"/>
      <c r="AX252" s="85"/>
      <c r="AY252" s="85"/>
      <c r="AZ252" s="85"/>
      <c r="BA252" s="85"/>
      <c r="BB252" s="85"/>
      <c r="BC252" s="85"/>
      <c r="BD252" s="85"/>
      <c r="BE252" s="85"/>
      <c r="BF252" s="84"/>
      <c r="BG252" s="84"/>
      <c r="BH252" s="84"/>
      <c r="BI252" s="84"/>
      <c r="BJ252" s="84"/>
      <c r="BK252" s="84"/>
      <c r="BL252" s="84"/>
      <c r="BM252" s="84"/>
      <c r="BN252" s="84"/>
    </row>
    <row r="253" spans="1:66">
      <c r="A253" s="85"/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  <c r="Z253" s="85"/>
      <c r="AA253" s="85"/>
      <c r="AB253" s="85"/>
      <c r="AC253" s="85"/>
      <c r="AD253" s="85"/>
      <c r="AE253" s="85"/>
      <c r="AF253" s="85"/>
      <c r="AG253" s="85"/>
      <c r="AH253" s="85"/>
      <c r="AI253" s="85"/>
      <c r="AJ253" s="85"/>
      <c r="AK253" s="85"/>
      <c r="AL253" s="85"/>
      <c r="AM253" s="85"/>
      <c r="AN253" s="85"/>
      <c r="AO253" s="85"/>
      <c r="AP253" s="85"/>
      <c r="AQ253" s="85"/>
      <c r="AR253" s="85"/>
      <c r="AS253" s="85"/>
      <c r="AT253" s="85"/>
      <c r="AU253" s="85"/>
      <c r="AV253" s="85"/>
      <c r="AW253" s="85"/>
      <c r="AX253" s="85"/>
      <c r="AY253" s="85"/>
      <c r="AZ253" s="85"/>
      <c r="BA253" s="85"/>
      <c r="BB253" s="85"/>
      <c r="BC253" s="85"/>
      <c r="BD253" s="85"/>
      <c r="BE253" s="85"/>
      <c r="BF253" s="84"/>
      <c r="BG253" s="84"/>
      <c r="BH253" s="84"/>
      <c r="BI253" s="84"/>
      <c r="BJ253" s="84"/>
      <c r="BK253" s="84"/>
      <c r="BL253" s="84"/>
      <c r="BM253" s="84"/>
      <c r="BN253" s="84"/>
    </row>
    <row r="254" spans="1:66">
      <c r="A254" s="85"/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  <c r="Z254" s="85"/>
      <c r="AA254" s="85"/>
      <c r="AB254" s="85"/>
      <c r="AC254" s="85"/>
      <c r="AD254" s="85"/>
      <c r="AE254" s="85"/>
      <c r="AF254" s="85"/>
      <c r="AG254" s="85"/>
      <c r="AH254" s="85"/>
      <c r="AI254" s="85"/>
      <c r="AJ254" s="85"/>
      <c r="AK254" s="85"/>
      <c r="AL254" s="85"/>
      <c r="AM254" s="85"/>
      <c r="AN254" s="85"/>
      <c r="AO254" s="85"/>
      <c r="AP254" s="85"/>
      <c r="AQ254" s="85"/>
      <c r="AR254" s="85"/>
      <c r="AS254" s="85"/>
      <c r="AT254" s="85"/>
      <c r="AU254" s="85"/>
      <c r="AV254" s="85"/>
      <c r="AW254" s="85"/>
      <c r="AX254" s="85"/>
      <c r="AY254" s="85"/>
      <c r="AZ254" s="85"/>
      <c r="BA254" s="85"/>
      <c r="BB254" s="85"/>
      <c r="BC254" s="85"/>
      <c r="BD254" s="85"/>
      <c r="BE254" s="85"/>
      <c r="BF254" s="84"/>
      <c r="BG254" s="84"/>
      <c r="BH254" s="84"/>
      <c r="BI254" s="84"/>
      <c r="BJ254" s="84"/>
      <c r="BK254" s="84"/>
      <c r="BL254" s="84"/>
      <c r="BM254" s="84"/>
      <c r="BN254" s="84"/>
    </row>
    <row r="255" spans="1:66">
      <c r="A255" s="85"/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  <c r="Z255" s="85"/>
      <c r="AA255" s="85"/>
      <c r="AB255" s="85"/>
      <c r="AC255" s="85"/>
      <c r="AD255" s="85"/>
      <c r="AE255" s="85"/>
      <c r="AF255" s="85"/>
      <c r="AG255" s="85"/>
      <c r="AH255" s="85"/>
      <c r="AI255" s="85"/>
      <c r="AJ255" s="85"/>
      <c r="AK255" s="85"/>
      <c r="AL255" s="85"/>
      <c r="AM255" s="85"/>
      <c r="AN255" s="85"/>
      <c r="AO255" s="85"/>
      <c r="AP255" s="85"/>
      <c r="AQ255" s="85"/>
      <c r="AR255" s="85"/>
      <c r="AS255" s="85"/>
      <c r="AT255" s="85"/>
      <c r="AU255" s="85"/>
      <c r="AV255" s="85"/>
      <c r="AW255" s="85"/>
      <c r="AX255" s="85"/>
      <c r="AY255" s="85"/>
      <c r="AZ255" s="85"/>
      <c r="BA255" s="85"/>
      <c r="BB255" s="85"/>
      <c r="BC255" s="85"/>
      <c r="BD255" s="85"/>
      <c r="BE255" s="85"/>
      <c r="BF255" s="84"/>
      <c r="BG255" s="84"/>
      <c r="BH255" s="84"/>
      <c r="BI255" s="84"/>
      <c r="BJ255" s="84"/>
      <c r="BK255" s="84"/>
      <c r="BL255" s="84"/>
      <c r="BM255" s="84"/>
      <c r="BN255" s="84"/>
    </row>
    <row r="256" spans="1:66">
      <c r="A256" s="85"/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  <c r="Z256" s="85"/>
      <c r="AA256" s="85"/>
      <c r="AB256" s="85"/>
      <c r="AC256" s="85"/>
      <c r="AD256" s="85"/>
      <c r="AE256" s="85"/>
      <c r="AF256" s="85"/>
      <c r="AG256" s="85"/>
      <c r="AH256" s="85"/>
      <c r="AI256" s="85"/>
      <c r="AJ256" s="85"/>
      <c r="AK256" s="85"/>
      <c r="AL256" s="85"/>
      <c r="AM256" s="85"/>
      <c r="AN256" s="85"/>
      <c r="AO256" s="85"/>
      <c r="AP256" s="85"/>
      <c r="AQ256" s="85"/>
      <c r="AR256" s="85"/>
      <c r="AS256" s="85"/>
      <c r="AT256" s="85"/>
      <c r="AU256" s="85"/>
      <c r="AV256" s="85"/>
      <c r="AW256" s="85"/>
      <c r="AX256" s="85"/>
      <c r="AY256" s="85"/>
      <c r="AZ256" s="85"/>
      <c r="BA256" s="85"/>
      <c r="BB256" s="85"/>
      <c r="BC256" s="85"/>
      <c r="BD256" s="85"/>
      <c r="BE256" s="85"/>
      <c r="BF256" s="84"/>
      <c r="BG256" s="84"/>
      <c r="BH256" s="84"/>
      <c r="BI256" s="84"/>
      <c r="BJ256" s="84"/>
      <c r="BK256" s="84"/>
      <c r="BL256" s="84"/>
      <c r="BM256" s="84"/>
      <c r="BN256" s="84"/>
    </row>
    <row r="257" spans="1:66">
      <c r="A257" s="85"/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  <c r="Z257" s="85"/>
      <c r="AA257" s="85"/>
      <c r="AB257" s="85"/>
      <c r="AC257" s="85"/>
      <c r="AD257" s="85"/>
      <c r="AE257" s="85"/>
      <c r="AF257" s="85"/>
      <c r="AG257" s="85"/>
      <c r="AH257" s="85"/>
      <c r="AI257" s="85"/>
      <c r="AJ257" s="85"/>
      <c r="AK257" s="85"/>
      <c r="AL257" s="85"/>
      <c r="AM257" s="85"/>
      <c r="AN257" s="85"/>
      <c r="AO257" s="85"/>
      <c r="AP257" s="85"/>
      <c r="AQ257" s="85"/>
      <c r="AR257" s="85"/>
      <c r="AS257" s="85"/>
      <c r="AT257" s="85"/>
      <c r="AU257" s="85"/>
      <c r="AV257" s="85"/>
      <c r="AW257" s="85"/>
      <c r="AX257" s="85"/>
      <c r="AY257" s="85"/>
      <c r="AZ257" s="85"/>
      <c r="BA257" s="85"/>
      <c r="BB257" s="85"/>
      <c r="BC257" s="85"/>
      <c r="BD257" s="85"/>
      <c r="BE257" s="85"/>
      <c r="BF257" s="84"/>
      <c r="BG257" s="84"/>
      <c r="BH257" s="84"/>
      <c r="BI257" s="84"/>
      <c r="BJ257" s="84"/>
      <c r="BK257" s="84"/>
      <c r="BL257" s="84"/>
      <c r="BM257" s="84"/>
      <c r="BN257" s="84"/>
    </row>
    <row r="258" spans="1:66">
      <c r="A258" s="85"/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  <c r="Z258" s="85"/>
      <c r="AA258" s="85"/>
      <c r="AB258" s="85"/>
      <c r="AC258" s="85"/>
      <c r="AD258" s="85"/>
      <c r="AE258" s="85"/>
      <c r="AF258" s="85"/>
      <c r="AG258" s="85"/>
      <c r="AH258" s="85"/>
      <c r="AI258" s="85"/>
      <c r="AJ258" s="85"/>
      <c r="AK258" s="85"/>
      <c r="AL258" s="85"/>
      <c r="AM258" s="85"/>
      <c r="AN258" s="85"/>
      <c r="AO258" s="85"/>
      <c r="AP258" s="85"/>
      <c r="AQ258" s="85"/>
      <c r="AR258" s="85"/>
      <c r="AS258" s="85"/>
      <c r="AT258" s="85"/>
      <c r="AU258" s="85"/>
      <c r="AV258" s="85"/>
      <c r="AW258" s="85"/>
      <c r="AX258" s="85"/>
      <c r="AY258" s="85"/>
      <c r="AZ258" s="85"/>
      <c r="BA258" s="85"/>
      <c r="BB258" s="85"/>
      <c r="BC258" s="85"/>
      <c r="BD258" s="85"/>
      <c r="BE258" s="85"/>
      <c r="BF258" s="84"/>
      <c r="BG258" s="84"/>
      <c r="BH258" s="84"/>
      <c r="BI258" s="84"/>
      <c r="BJ258" s="84"/>
      <c r="BK258" s="84"/>
      <c r="BL258" s="84"/>
      <c r="BM258" s="84"/>
      <c r="BN258" s="84"/>
    </row>
    <row r="259" spans="1:66">
      <c r="A259" s="85"/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  <c r="Z259" s="85"/>
      <c r="AA259" s="85"/>
      <c r="AB259" s="85"/>
      <c r="AC259" s="85"/>
      <c r="AD259" s="85"/>
      <c r="AE259" s="85"/>
      <c r="AF259" s="85"/>
      <c r="AG259" s="85"/>
      <c r="AH259" s="85"/>
      <c r="AI259" s="85"/>
      <c r="AJ259" s="85"/>
      <c r="AK259" s="85"/>
      <c r="AL259" s="85"/>
      <c r="AM259" s="85"/>
      <c r="AN259" s="85"/>
      <c r="AO259" s="85"/>
      <c r="AP259" s="85"/>
      <c r="AQ259" s="85"/>
      <c r="AR259" s="85"/>
      <c r="AS259" s="85"/>
      <c r="AT259" s="85"/>
      <c r="AU259" s="85"/>
      <c r="AV259" s="85"/>
      <c r="AW259" s="85"/>
      <c r="AX259" s="85"/>
      <c r="AY259" s="85"/>
      <c r="AZ259" s="85"/>
      <c r="BA259" s="85"/>
      <c r="BB259" s="85"/>
      <c r="BC259" s="85"/>
      <c r="BD259" s="85"/>
      <c r="BE259" s="85"/>
      <c r="BF259" s="84"/>
      <c r="BG259" s="84"/>
      <c r="BH259" s="84"/>
      <c r="BI259" s="84"/>
      <c r="BJ259" s="84"/>
      <c r="BK259" s="84"/>
      <c r="BL259" s="84"/>
      <c r="BM259" s="84"/>
      <c r="BN259" s="84"/>
    </row>
    <row r="260" spans="1:66">
      <c r="A260" s="85"/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  <c r="Z260" s="85"/>
      <c r="AA260" s="85"/>
      <c r="AB260" s="85"/>
      <c r="AC260" s="85"/>
      <c r="AD260" s="85"/>
      <c r="AE260" s="85"/>
      <c r="AF260" s="85"/>
      <c r="AG260" s="85"/>
      <c r="AH260" s="85"/>
      <c r="AI260" s="85"/>
      <c r="AJ260" s="85"/>
      <c r="AK260" s="85"/>
      <c r="AL260" s="85"/>
      <c r="AM260" s="85"/>
      <c r="AN260" s="85"/>
      <c r="AO260" s="85"/>
      <c r="AP260" s="85"/>
      <c r="AQ260" s="85"/>
      <c r="AR260" s="85"/>
      <c r="AS260" s="85"/>
      <c r="AT260" s="85"/>
      <c r="AU260" s="85"/>
      <c r="AV260" s="85"/>
      <c r="AW260" s="85"/>
      <c r="AX260" s="85"/>
      <c r="AY260" s="85"/>
      <c r="AZ260" s="85"/>
      <c r="BA260" s="85"/>
      <c r="BB260" s="85"/>
      <c r="BC260" s="85"/>
      <c r="BD260" s="85"/>
      <c r="BE260" s="85"/>
      <c r="BF260" s="84"/>
      <c r="BG260" s="84"/>
      <c r="BH260" s="84"/>
      <c r="BI260" s="84"/>
      <c r="BJ260" s="84"/>
      <c r="BK260" s="84"/>
      <c r="BL260" s="84"/>
      <c r="BM260" s="84"/>
      <c r="BN260" s="84"/>
    </row>
    <row r="261" spans="1:66">
      <c r="A261" s="85"/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  <c r="Z261" s="85"/>
      <c r="AA261" s="85"/>
      <c r="AB261" s="85"/>
      <c r="AC261" s="85"/>
      <c r="AD261" s="85"/>
      <c r="AE261" s="85"/>
      <c r="AF261" s="85"/>
      <c r="AG261" s="85"/>
      <c r="AH261" s="85"/>
      <c r="AI261" s="85"/>
      <c r="AJ261" s="85"/>
      <c r="AK261" s="85"/>
      <c r="AL261" s="85"/>
      <c r="AM261" s="85"/>
      <c r="AN261" s="85"/>
      <c r="AO261" s="85"/>
      <c r="AP261" s="85"/>
      <c r="AQ261" s="85"/>
      <c r="AR261" s="85"/>
      <c r="AS261" s="85"/>
      <c r="AT261" s="85"/>
      <c r="AU261" s="85"/>
      <c r="AV261" s="85"/>
      <c r="AW261" s="85"/>
      <c r="AX261" s="85"/>
      <c r="AY261" s="85"/>
      <c r="AZ261" s="85"/>
      <c r="BA261" s="85"/>
      <c r="BB261" s="85"/>
      <c r="BC261" s="85"/>
      <c r="BD261" s="85"/>
      <c r="BE261" s="85"/>
      <c r="BF261" s="84"/>
      <c r="BG261" s="84"/>
      <c r="BH261" s="84"/>
      <c r="BI261" s="84"/>
      <c r="BJ261" s="84"/>
      <c r="BK261" s="84"/>
      <c r="BL261" s="84"/>
      <c r="BM261" s="84"/>
      <c r="BN261" s="84"/>
    </row>
    <row r="262" spans="1:66">
      <c r="A262" s="85"/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  <c r="Z262" s="85"/>
      <c r="AA262" s="85"/>
      <c r="AB262" s="85"/>
      <c r="AC262" s="85"/>
      <c r="AD262" s="85"/>
      <c r="AE262" s="85"/>
      <c r="AF262" s="85"/>
      <c r="AG262" s="85"/>
      <c r="AH262" s="85"/>
      <c r="AI262" s="85"/>
      <c r="AJ262" s="85"/>
      <c r="AK262" s="85"/>
      <c r="AL262" s="85"/>
      <c r="AM262" s="85"/>
      <c r="AN262" s="85"/>
      <c r="AO262" s="85"/>
      <c r="AP262" s="85"/>
      <c r="AQ262" s="85"/>
      <c r="AR262" s="85"/>
      <c r="AS262" s="85"/>
      <c r="AT262" s="85"/>
      <c r="AU262" s="85"/>
      <c r="AV262" s="85"/>
      <c r="AW262" s="85"/>
      <c r="AX262" s="85"/>
      <c r="AY262" s="85"/>
      <c r="AZ262" s="85"/>
      <c r="BA262" s="85"/>
      <c r="BB262" s="85"/>
      <c r="BC262" s="85"/>
      <c r="BD262" s="85"/>
      <c r="BE262" s="85"/>
      <c r="BF262" s="84"/>
      <c r="BG262" s="84"/>
      <c r="BH262" s="84"/>
      <c r="BI262" s="84"/>
      <c r="BJ262" s="84"/>
      <c r="BK262" s="84"/>
      <c r="BL262" s="84"/>
      <c r="BM262" s="84"/>
      <c r="BN262" s="84"/>
    </row>
    <row r="263" spans="1:66">
      <c r="A263" s="85"/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  <c r="Z263" s="85"/>
      <c r="AA263" s="85"/>
      <c r="AB263" s="85"/>
      <c r="AC263" s="85"/>
      <c r="AD263" s="85"/>
      <c r="AE263" s="85"/>
      <c r="AF263" s="85"/>
      <c r="AG263" s="85"/>
      <c r="AH263" s="85"/>
      <c r="AI263" s="85"/>
      <c r="AJ263" s="85"/>
      <c r="AK263" s="85"/>
      <c r="AL263" s="85"/>
      <c r="AM263" s="85"/>
      <c r="AN263" s="85"/>
      <c r="AO263" s="85"/>
      <c r="AP263" s="85"/>
      <c r="AQ263" s="85"/>
      <c r="AR263" s="85"/>
      <c r="AS263" s="85"/>
      <c r="AT263" s="85"/>
      <c r="AU263" s="85"/>
      <c r="AV263" s="85"/>
      <c r="AW263" s="85"/>
      <c r="AX263" s="85"/>
      <c r="AY263" s="85"/>
      <c r="AZ263" s="85"/>
      <c r="BA263" s="85"/>
      <c r="BB263" s="85"/>
      <c r="BC263" s="85"/>
      <c r="BD263" s="85"/>
      <c r="BE263" s="85"/>
      <c r="BF263" s="84"/>
      <c r="BG263" s="84"/>
      <c r="BH263" s="84"/>
      <c r="BI263" s="84"/>
      <c r="BJ263" s="84"/>
      <c r="BK263" s="84"/>
      <c r="BL263" s="84"/>
      <c r="BM263" s="84"/>
      <c r="BN263" s="84"/>
    </row>
    <row r="264" spans="1:66">
      <c r="A264" s="85"/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  <c r="Z264" s="85"/>
      <c r="AA264" s="85"/>
      <c r="AB264" s="85"/>
      <c r="AC264" s="85"/>
      <c r="AD264" s="85"/>
      <c r="AE264" s="85"/>
      <c r="AF264" s="85"/>
      <c r="AG264" s="85"/>
      <c r="AH264" s="85"/>
      <c r="AI264" s="85"/>
      <c r="AJ264" s="85"/>
      <c r="AK264" s="85"/>
      <c r="AL264" s="85"/>
      <c r="AM264" s="85"/>
      <c r="AN264" s="85"/>
      <c r="AO264" s="85"/>
      <c r="AP264" s="85"/>
      <c r="AQ264" s="85"/>
      <c r="AR264" s="85"/>
      <c r="AS264" s="85"/>
      <c r="AT264" s="85"/>
      <c r="AU264" s="85"/>
      <c r="AV264" s="85"/>
      <c r="AW264" s="85"/>
      <c r="AX264" s="85"/>
      <c r="AY264" s="85"/>
      <c r="AZ264" s="85"/>
      <c r="BA264" s="85"/>
      <c r="BB264" s="85"/>
      <c r="BC264" s="85"/>
      <c r="BD264" s="85"/>
      <c r="BE264" s="85"/>
      <c r="BF264" s="84"/>
      <c r="BG264" s="84"/>
      <c r="BH264" s="84"/>
      <c r="BI264" s="84"/>
      <c r="BJ264" s="84"/>
      <c r="BK264" s="84"/>
      <c r="BL264" s="84"/>
      <c r="BM264" s="84"/>
      <c r="BN264" s="84"/>
    </row>
    <row r="265" spans="1:66">
      <c r="A265" s="85"/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  <c r="Z265" s="85"/>
      <c r="AA265" s="85"/>
      <c r="AB265" s="85"/>
      <c r="AC265" s="85"/>
      <c r="AD265" s="85"/>
      <c r="AE265" s="85"/>
      <c r="AF265" s="85"/>
      <c r="AG265" s="85"/>
      <c r="AH265" s="85"/>
      <c r="AI265" s="85"/>
      <c r="AJ265" s="85"/>
      <c r="AK265" s="85"/>
      <c r="AL265" s="85"/>
      <c r="AM265" s="85"/>
      <c r="AN265" s="85"/>
      <c r="AO265" s="85"/>
      <c r="AP265" s="85"/>
      <c r="AQ265" s="85"/>
      <c r="AR265" s="85"/>
      <c r="AS265" s="85"/>
      <c r="AT265" s="85"/>
      <c r="AU265" s="85"/>
      <c r="AV265" s="85"/>
      <c r="AW265" s="85"/>
      <c r="AX265" s="85"/>
      <c r="AY265" s="85"/>
      <c r="AZ265" s="85"/>
      <c r="BA265" s="85"/>
      <c r="BB265" s="85"/>
      <c r="BC265" s="85"/>
      <c r="BD265" s="85"/>
      <c r="BE265" s="85"/>
      <c r="BF265" s="84"/>
      <c r="BG265" s="84"/>
      <c r="BH265" s="84"/>
      <c r="BI265" s="84"/>
      <c r="BJ265" s="84"/>
      <c r="BK265" s="84"/>
      <c r="BL265" s="84"/>
      <c r="BM265" s="84"/>
      <c r="BN265" s="84"/>
    </row>
    <row r="266" spans="1:66">
      <c r="A266" s="85"/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  <c r="Z266" s="85"/>
      <c r="AA266" s="85"/>
      <c r="AB266" s="85"/>
      <c r="AC266" s="85"/>
      <c r="AD266" s="85"/>
      <c r="AE266" s="85"/>
      <c r="AF266" s="85"/>
      <c r="AG266" s="85"/>
      <c r="AH266" s="85"/>
      <c r="AI266" s="85"/>
      <c r="AJ266" s="85"/>
      <c r="AK266" s="85"/>
      <c r="AL266" s="85"/>
      <c r="AM266" s="85"/>
      <c r="AN266" s="85"/>
      <c r="AO266" s="85"/>
      <c r="AP266" s="85"/>
      <c r="AQ266" s="85"/>
      <c r="AR266" s="85"/>
      <c r="AS266" s="85"/>
      <c r="AT266" s="85"/>
      <c r="AU266" s="85"/>
      <c r="AV266" s="85"/>
      <c r="AW266" s="85"/>
      <c r="AX266" s="85"/>
      <c r="AY266" s="85"/>
      <c r="AZ266" s="85"/>
      <c r="BA266" s="85"/>
      <c r="BB266" s="85"/>
      <c r="BC266" s="85"/>
      <c r="BD266" s="85"/>
      <c r="BE266" s="85"/>
      <c r="BF266" s="84"/>
      <c r="BG266" s="84"/>
      <c r="BH266" s="84"/>
      <c r="BI266" s="84"/>
      <c r="BJ266" s="84"/>
      <c r="BK266" s="84"/>
      <c r="BL266" s="84"/>
      <c r="BM266" s="84"/>
      <c r="BN266" s="84"/>
    </row>
    <row r="267" spans="1:66">
      <c r="A267" s="85"/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  <c r="Z267" s="85"/>
      <c r="AA267" s="85"/>
      <c r="AB267" s="85"/>
      <c r="AC267" s="85"/>
      <c r="AD267" s="85"/>
      <c r="AE267" s="85"/>
      <c r="AF267" s="85"/>
      <c r="AG267" s="85"/>
      <c r="AH267" s="85"/>
      <c r="AI267" s="85"/>
      <c r="AJ267" s="85"/>
      <c r="AK267" s="85"/>
      <c r="AL267" s="85"/>
      <c r="AM267" s="85"/>
      <c r="AN267" s="85"/>
      <c r="AO267" s="85"/>
      <c r="AP267" s="85"/>
      <c r="AQ267" s="85"/>
      <c r="AR267" s="85"/>
      <c r="AS267" s="85"/>
      <c r="AT267" s="85"/>
      <c r="AU267" s="85"/>
      <c r="AV267" s="85"/>
      <c r="AW267" s="85"/>
      <c r="AX267" s="85"/>
      <c r="AY267" s="85"/>
      <c r="AZ267" s="85"/>
      <c r="BA267" s="85"/>
      <c r="BB267" s="85"/>
      <c r="BC267" s="85"/>
      <c r="BD267" s="85"/>
      <c r="BE267" s="85"/>
      <c r="BF267" s="84"/>
      <c r="BG267" s="84"/>
      <c r="BH267" s="84"/>
      <c r="BI267" s="84"/>
      <c r="BJ267" s="84"/>
      <c r="BK267" s="84"/>
      <c r="BL267" s="84"/>
      <c r="BM267" s="84"/>
      <c r="BN267" s="84"/>
    </row>
    <row r="268" spans="1:66">
      <c r="A268" s="85"/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  <c r="Z268" s="85"/>
      <c r="AA268" s="85"/>
      <c r="AB268" s="85"/>
      <c r="AC268" s="85"/>
      <c r="AD268" s="85"/>
      <c r="AE268" s="85"/>
      <c r="AF268" s="85"/>
      <c r="AG268" s="85"/>
      <c r="AH268" s="85"/>
      <c r="AI268" s="85"/>
      <c r="AJ268" s="85"/>
      <c r="AK268" s="85"/>
      <c r="AL268" s="85"/>
      <c r="AM268" s="85"/>
      <c r="AN268" s="85"/>
      <c r="AO268" s="85"/>
      <c r="AP268" s="85"/>
      <c r="AQ268" s="85"/>
      <c r="AR268" s="85"/>
      <c r="AS268" s="85"/>
      <c r="AT268" s="85"/>
      <c r="AU268" s="85"/>
      <c r="AV268" s="85"/>
      <c r="AW268" s="85"/>
      <c r="AX268" s="85"/>
      <c r="AY268" s="85"/>
      <c r="AZ268" s="85"/>
      <c r="BA268" s="85"/>
      <c r="BB268" s="85"/>
      <c r="BC268" s="85"/>
      <c r="BD268" s="85"/>
      <c r="BE268" s="85"/>
      <c r="BF268" s="84"/>
      <c r="BG268" s="84"/>
      <c r="BH268" s="84"/>
      <c r="BI268" s="84"/>
      <c r="BJ268" s="84"/>
      <c r="BK268" s="84"/>
      <c r="BL268" s="84"/>
      <c r="BM268" s="84"/>
      <c r="BN268" s="84"/>
    </row>
    <row r="269" spans="1:66">
      <c r="A269" s="85"/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  <c r="Z269" s="85"/>
      <c r="AA269" s="85"/>
      <c r="AB269" s="85"/>
      <c r="AC269" s="85"/>
      <c r="AD269" s="85"/>
      <c r="AE269" s="85"/>
      <c r="AF269" s="85"/>
      <c r="AG269" s="85"/>
      <c r="AH269" s="85"/>
      <c r="AI269" s="85"/>
      <c r="AJ269" s="85"/>
      <c r="AK269" s="85"/>
      <c r="AL269" s="85"/>
      <c r="AM269" s="85"/>
      <c r="AN269" s="85"/>
      <c r="AO269" s="85"/>
      <c r="AP269" s="85"/>
      <c r="AQ269" s="85"/>
      <c r="AR269" s="85"/>
      <c r="AS269" s="85"/>
      <c r="AT269" s="85"/>
      <c r="AU269" s="85"/>
      <c r="AV269" s="85"/>
      <c r="AW269" s="85"/>
      <c r="AX269" s="85"/>
      <c r="AY269" s="85"/>
      <c r="AZ269" s="85"/>
      <c r="BA269" s="85"/>
      <c r="BB269" s="85"/>
      <c r="BC269" s="85"/>
      <c r="BD269" s="85"/>
      <c r="BE269" s="85"/>
      <c r="BF269" s="84"/>
      <c r="BG269" s="84"/>
      <c r="BH269" s="84"/>
      <c r="BI269" s="84"/>
      <c r="BJ269" s="84"/>
      <c r="BK269" s="84"/>
      <c r="BL269" s="84"/>
      <c r="BM269" s="84"/>
      <c r="BN269" s="84"/>
    </row>
    <row r="270" spans="1:66">
      <c r="A270" s="85"/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  <c r="Z270" s="85"/>
      <c r="AA270" s="85"/>
      <c r="AB270" s="85"/>
      <c r="AC270" s="85"/>
      <c r="AD270" s="85"/>
      <c r="AE270" s="85"/>
      <c r="AF270" s="85"/>
      <c r="AG270" s="85"/>
      <c r="AH270" s="85"/>
      <c r="AI270" s="85"/>
      <c r="AJ270" s="85"/>
      <c r="AK270" s="85"/>
      <c r="AL270" s="85"/>
      <c r="AM270" s="85"/>
      <c r="AN270" s="85"/>
      <c r="AO270" s="85"/>
      <c r="AP270" s="85"/>
      <c r="AQ270" s="85"/>
      <c r="AR270" s="85"/>
      <c r="AS270" s="85"/>
      <c r="AT270" s="85"/>
      <c r="AU270" s="85"/>
      <c r="AV270" s="85"/>
      <c r="AW270" s="85"/>
      <c r="AX270" s="85"/>
      <c r="AY270" s="85"/>
      <c r="AZ270" s="85"/>
      <c r="BA270" s="85"/>
      <c r="BB270" s="85"/>
      <c r="BC270" s="85"/>
      <c r="BD270" s="85"/>
      <c r="BE270" s="85"/>
      <c r="BF270" s="84"/>
      <c r="BG270" s="84"/>
      <c r="BH270" s="84"/>
      <c r="BI270" s="84"/>
      <c r="BJ270" s="84"/>
      <c r="BK270" s="84"/>
      <c r="BL270" s="84"/>
      <c r="BM270" s="84"/>
      <c r="BN270" s="84"/>
    </row>
    <row r="271" spans="1:66">
      <c r="A271" s="85"/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  <c r="Z271" s="85"/>
      <c r="AA271" s="85"/>
      <c r="AB271" s="85"/>
      <c r="AC271" s="85"/>
      <c r="AD271" s="85"/>
      <c r="AE271" s="85"/>
      <c r="AF271" s="85"/>
      <c r="AG271" s="85"/>
      <c r="AH271" s="85"/>
      <c r="AI271" s="85"/>
      <c r="AJ271" s="85"/>
      <c r="AK271" s="85"/>
      <c r="AL271" s="85"/>
      <c r="AM271" s="85"/>
      <c r="AN271" s="85"/>
      <c r="AO271" s="85"/>
      <c r="AP271" s="85"/>
      <c r="AQ271" s="85"/>
      <c r="AR271" s="85"/>
      <c r="AS271" s="85"/>
      <c r="AT271" s="85"/>
      <c r="AU271" s="85"/>
      <c r="AV271" s="85"/>
      <c r="AW271" s="85"/>
      <c r="AX271" s="85"/>
      <c r="AY271" s="85"/>
      <c r="AZ271" s="85"/>
      <c r="BA271" s="85"/>
      <c r="BB271" s="85"/>
      <c r="BC271" s="85"/>
      <c r="BD271" s="85"/>
      <c r="BE271" s="85"/>
      <c r="BF271" s="84"/>
      <c r="BG271" s="84"/>
      <c r="BH271" s="84"/>
      <c r="BI271" s="84"/>
      <c r="BJ271" s="84"/>
      <c r="BK271" s="84"/>
      <c r="BL271" s="84"/>
      <c r="BM271" s="84"/>
      <c r="BN271" s="84"/>
    </row>
    <row r="272" spans="1:66">
      <c r="A272" s="85"/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  <c r="Z272" s="85"/>
      <c r="AA272" s="85"/>
      <c r="AB272" s="85"/>
      <c r="AC272" s="85"/>
      <c r="AD272" s="85"/>
      <c r="AE272" s="85"/>
      <c r="AF272" s="85"/>
      <c r="AG272" s="85"/>
      <c r="AH272" s="85"/>
      <c r="AI272" s="85"/>
      <c r="AJ272" s="85"/>
      <c r="AK272" s="85"/>
      <c r="AL272" s="85"/>
      <c r="AM272" s="85"/>
      <c r="AN272" s="85"/>
      <c r="AO272" s="85"/>
      <c r="AP272" s="85"/>
      <c r="AQ272" s="85"/>
      <c r="AR272" s="85"/>
      <c r="AS272" s="85"/>
      <c r="AT272" s="85"/>
      <c r="AU272" s="85"/>
      <c r="AV272" s="85"/>
      <c r="AW272" s="85"/>
      <c r="AX272" s="85"/>
      <c r="AY272" s="85"/>
      <c r="AZ272" s="85"/>
      <c r="BA272" s="85"/>
      <c r="BB272" s="85"/>
      <c r="BC272" s="85"/>
      <c r="BD272" s="85"/>
      <c r="BE272" s="85"/>
      <c r="BF272" s="84"/>
      <c r="BG272" s="84"/>
      <c r="BH272" s="84"/>
      <c r="BI272" s="84"/>
      <c r="BJ272" s="84"/>
      <c r="BK272" s="84"/>
      <c r="BL272" s="84"/>
      <c r="BM272" s="84"/>
      <c r="BN272" s="84"/>
    </row>
    <row r="273" spans="1:66">
      <c r="A273" s="85"/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  <c r="Z273" s="85"/>
      <c r="AA273" s="85"/>
      <c r="AB273" s="85"/>
      <c r="AC273" s="85"/>
      <c r="AD273" s="85"/>
      <c r="AE273" s="85"/>
      <c r="AF273" s="85"/>
      <c r="AG273" s="85"/>
      <c r="AH273" s="85"/>
      <c r="AI273" s="85"/>
      <c r="AJ273" s="85"/>
      <c r="AK273" s="85"/>
      <c r="AL273" s="85"/>
      <c r="AM273" s="85"/>
      <c r="AN273" s="85"/>
      <c r="AO273" s="85"/>
      <c r="AP273" s="85"/>
      <c r="AQ273" s="85"/>
      <c r="AR273" s="85"/>
      <c r="AS273" s="85"/>
      <c r="AT273" s="85"/>
      <c r="AU273" s="85"/>
      <c r="AV273" s="85"/>
      <c r="AW273" s="85"/>
      <c r="AX273" s="85"/>
      <c r="AY273" s="85"/>
      <c r="AZ273" s="85"/>
      <c r="BA273" s="85"/>
      <c r="BB273" s="85"/>
      <c r="BC273" s="85"/>
      <c r="BD273" s="85"/>
      <c r="BE273" s="85"/>
      <c r="BF273" s="84"/>
      <c r="BG273" s="84"/>
      <c r="BH273" s="84"/>
      <c r="BI273" s="84"/>
      <c r="BJ273" s="84"/>
      <c r="BK273" s="84"/>
      <c r="BL273" s="84"/>
      <c r="BM273" s="84"/>
      <c r="BN273" s="84"/>
    </row>
    <row r="274" spans="1:66">
      <c r="A274" s="85"/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  <c r="Z274" s="85"/>
      <c r="AA274" s="85"/>
      <c r="AB274" s="85"/>
      <c r="AC274" s="85"/>
      <c r="AD274" s="85"/>
      <c r="AE274" s="85"/>
      <c r="AF274" s="85"/>
      <c r="AG274" s="85"/>
      <c r="AH274" s="85"/>
      <c r="AI274" s="85"/>
      <c r="AJ274" s="85"/>
      <c r="AK274" s="85"/>
      <c r="AL274" s="85"/>
      <c r="AM274" s="85"/>
      <c r="AN274" s="85"/>
      <c r="AO274" s="85"/>
      <c r="AP274" s="85"/>
      <c r="AQ274" s="85"/>
      <c r="AR274" s="85"/>
      <c r="AS274" s="85"/>
      <c r="AT274" s="85"/>
      <c r="AU274" s="85"/>
      <c r="AV274" s="85"/>
      <c r="AW274" s="85"/>
      <c r="AX274" s="85"/>
      <c r="AY274" s="85"/>
      <c r="AZ274" s="85"/>
      <c r="BA274" s="85"/>
      <c r="BB274" s="85"/>
      <c r="BC274" s="85"/>
      <c r="BD274" s="85"/>
      <c r="BE274" s="85"/>
      <c r="BF274" s="84"/>
      <c r="BG274" s="84"/>
      <c r="BH274" s="84"/>
      <c r="BI274" s="84"/>
      <c r="BJ274" s="84"/>
      <c r="BK274" s="84"/>
      <c r="BL274" s="84"/>
      <c r="BM274" s="84"/>
      <c r="BN274" s="84"/>
    </row>
    <row r="275" spans="1:66">
      <c r="A275" s="85"/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  <c r="Z275" s="85"/>
      <c r="AA275" s="85"/>
      <c r="AB275" s="85"/>
      <c r="AC275" s="85"/>
      <c r="AD275" s="85"/>
      <c r="AE275" s="85"/>
      <c r="AF275" s="85"/>
      <c r="AG275" s="85"/>
      <c r="AH275" s="85"/>
      <c r="AI275" s="85"/>
      <c r="AJ275" s="85"/>
      <c r="AK275" s="85"/>
      <c r="AL275" s="85"/>
      <c r="AM275" s="85"/>
      <c r="AN275" s="85"/>
      <c r="AO275" s="85"/>
      <c r="AP275" s="85"/>
      <c r="AQ275" s="85"/>
      <c r="AR275" s="85"/>
      <c r="AS275" s="85"/>
      <c r="AT275" s="85"/>
      <c r="AU275" s="85"/>
      <c r="AV275" s="85"/>
      <c r="AW275" s="85"/>
      <c r="AX275" s="85"/>
      <c r="AY275" s="85"/>
      <c r="AZ275" s="85"/>
      <c r="BA275" s="85"/>
      <c r="BB275" s="85"/>
      <c r="BC275" s="85"/>
      <c r="BD275" s="85"/>
      <c r="BE275" s="85"/>
      <c r="BF275" s="84"/>
      <c r="BG275" s="84"/>
      <c r="BH275" s="84"/>
      <c r="BI275" s="84"/>
      <c r="BJ275" s="84"/>
      <c r="BK275" s="84"/>
      <c r="BL275" s="84"/>
      <c r="BM275" s="84"/>
      <c r="BN275" s="84"/>
    </row>
    <row r="276" spans="1:66">
      <c r="A276" s="85"/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  <c r="Z276" s="85"/>
      <c r="AA276" s="85"/>
      <c r="AB276" s="85"/>
      <c r="AC276" s="85"/>
      <c r="AD276" s="85"/>
      <c r="AE276" s="85"/>
      <c r="AF276" s="85"/>
      <c r="AG276" s="85"/>
      <c r="AH276" s="85"/>
      <c r="AI276" s="85"/>
      <c r="AJ276" s="85"/>
      <c r="AK276" s="85"/>
      <c r="AL276" s="85"/>
      <c r="AM276" s="85"/>
      <c r="AN276" s="85"/>
      <c r="AO276" s="85"/>
      <c r="AP276" s="85"/>
      <c r="AQ276" s="85"/>
      <c r="AR276" s="85"/>
      <c r="AS276" s="85"/>
      <c r="AT276" s="85"/>
      <c r="AU276" s="85"/>
      <c r="AV276" s="85"/>
      <c r="AW276" s="85"/>
      <c r="AX276" s="85"/>
      <c r="AY276" s="85"/>
      <c r="AZ276" s="85"/>
      <c r="BA276" s="85"/>
      <c r="BB276" s="85"/>
      <c r="BC276" s="85"/>
      <c r="BD276" s="85"/>
      <c r="BE276" s="85"/>
      <c r="BF276" s="84"/>
      <c r="BG276" s="84"/>
      <c r="BH276" s="84"/>
      <c r="BI276" s="84"/>
      <c r="BJ276" s="84"/>
      <c r="BK276" s="84"/>
      <c r="BL276" s="84"/>
      <c r="BM276" s="84"/>
      <c r="BN276" s="84"/>
    </row>
    <row r="277" spans="1:66">
      <c r="A277" s="85"/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  <c r="Z277" s="85"/>
      <c r="AA277" s="85"/>
      <c r="AB277" s="85"/>
      <c r="AC277" s="85"/>
      <c r="AD277" s="85"/>
      <c r="AE277" s="85"/>
      <c r="AF277" s="85"/>
      <c r="AG277" s="85"/>
      <c r="AH277" s="85"/>
      <c r="AI277" s="85"/>
      <c r="AJ277" s="85"/>
      <c r="AK277" s="85"/>
      <c r="AL277" s="85"/>
      <c r="AM277" s="85"/>
      <c r="AN277" s="85"/>
      <c r="AO277" s="85"/>
      <c r="AP277" s="85"/>
      <c r="AQ277" s="85"/>
      <c r="AR277" s="85"/>
      <c r="AS277" s="85"/>
      <c r="AT277" s="85"/>
      <c r="AU277" s="85"/>
      <c r="AV277" s="85"/>
      <c r="AW277" s="85"/>
      <c r="AX277" s="85"/>
      <c r="AY277" s="85"/>
      <c r="AZ277" s="85"/>
      <c r="BA277" s="85"/>
      <c r="BB277" s="85"/>
      <c r="BC277" s="85"/>
      <c r="BD277" s="85"/>
      <c r="BE277" s="85"/>
      <c r="BF277" s="84"/>
      <c r="BG277" s="84"/>
      <c r="BH277" s="84"/>
      <c r="BI277" s="84"/>
      <c r="BJ277" s="84"/>
      <c r="BK277" s="84"/>
      <c r="BL277" s="84"/>
      <c r="BM277" s="84"/>
      <c r="BN277" s="84"/>
    </row>
    <row r="278" spans="1:66">
      <c r="A278" s="85"/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  <c r="Z278" s="85"/>
      <c r="AA278" s="85"/>
      <c r="AB278" s="85"/>
      <c r="AC278" s="85"/>
      <c r="AD278" s="85"/>
      <c r="AE278" s="85"/>
      <c r="AF278" s="85"/>
      <c r="AG278" s="85"/>
      <c r="AH278" s="85"/>
      <c r="AI278" s="85"/>
      <c r="AJ278" s="85"/>
      <c r="AK278" s="85"/>
      <c r="AL278" s="85"/>
      <c r="AM278" s="85"/>
      <c r="AN278" s="85"/>
      <c r="AO278" s="85"/>
      <c r="AP278" s="85"/>
      <c r="AQ278" s="85"/>
      <c r="AR278" s="85"/>
      <c r="AS278" s="85"/>
      <c r="AT278" s="85"/>
      <c r="AU278" s="85"/>
      <c r="AV278" s="85"/>
      <c r="AW278" s="85"/>
      <c r="AX278" s="85"/>
      <c r="AY278" s="85"/>
      <c r="AZ278" s="85"/>
      <c r="BA278" s="85"/>
      <c r="BB278" s="85"/>
      <c r="BC278" s="85"/>
      <c r="BD278" s="85"/>
      <c r="BE278" s="85"/>
      <c r="BF278" s="84"/>
      <c r="BG278" s="84"/>
      <c r="BH278" s="84"/>
      <c r="BI278" s="84"/>
      <c r="BJ278" s="84"/>
      <c r="BK278" s="84"/>
      <c r="BL278" s="84"/>
      <c r="BM278" s="84"/>
      <c r="BN278" s="84"/>
    </row>
    <row r="279" spans="1:66">
      <c r="A279" s="85"/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  <c r="Z279" s="85"/>
      <c r="AA279" s="85"/>
      <c r="AB279" s="85"/>
      <c r="AC279" s="85"/>
      <c r="AD279" s="85"/>
      <c r="AE279" s="85"/>
      <c r="AF279" s="85"/>
      <c r="AG279" s="85"/>
      <c r="AH279" s="85"/>
      <c r="AI279" s="85"/>
      <c r="AJ279" s="85"/>
      <c r="AK279" s="85"/>
      <c r="AL279" s="85"/>
      <c r="AM279" s="85"/>
      <c r="AN279" s="85"/>
      <c r="AO279" s="85"/>
      <c r="AP279" s="85"/>
      <c r="AQ279" s="85"/>
      <c r="AR279" s="85"/>
      <c r="AS279" s="85"/>
      <c r="AT279" s="85"/>
      <c r="AU279" s="85"/>
      <c r="AV279" s="85"/>
      <c r="AW279" s="85"/>
      <c r="AX279" s="85"/>
      <c r="AY279" s="85"/>
      <c r="AZ279" s="85"/>
      <c r="BA279" s="85"/>
      <c r="BB279" s="85"/>
      <c r="BC279" s="85"/>
      <c r="BD279" s="85"/>
      <c r="BE279" s="85"/>
      <c r="BF279" s="84"/>
      <c r="BG279" s="84"/>
      <c r="BH279" s="84"/>
      <c r="BI279" s="84"/>
      <c r="BJ279" s="84"/>
      <c r="BK279" s="84"/>
      <c r="BL279" s="84"/>
      <c r="BM279" s="84"/>
      <c r="BN279" s="84"/>
    </row>
    <row r="280" spans="1:66">
      <c r="A280" s="85"/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4"/>
      <c r="BG280" s="84"/>
      <c r="BH280" s="84"/>
      <c r="BI280" s="84"/>
      <c r="BJ280" s="84"/>
      <c r="BK280" s="84"/>
      <c r="BL280" s="84"/>
      <c r="BM280" s="84"/>
      <c r="BN280" s="84"/>
    </row>
    <row r="281" spans="1:66">
      <c r="A281" s="85"/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  <c r="Z281" s="85"/>
      <c r="AA281" s="85"/>
      <c r="AB281" s="85"/>
      <c r="AC281" s="85"/>
      <c r="AD281" s="85"/>
      <c r="AE281" s="85"/>
      <c r="AF281" s="85"/>
      <c r="AG281" s="85"/>
      <c r="AH281" s="85"/>
      <c r="AI281" s="85"/>
      <c r="AJ281" s="85"/>
      <c r="AK281" s="85"/>
      <c r="AL281" s="85"/>
      <c r="AM281" s="85"/>
      <c r="AN281" s="85"/>
      <c r="AO281" s="85"/>
      <c r="AP281" s="85"/>
      <c r="AQ281" s="85"/>
      <c r="AR281" s="85"/>
      <c r="AS281" s="85"/>
      <c r="AT281" s="85"/>
      <c r="AU281" s="85"/>
      <c r="AV281" s="85"/>
      <c r="AW281" s="85"/>
      <c r="AX281" s="85"/>
      <c r="AY281" s="85"/>
      <c r="AZ281" s="85"/>
      <c r="BA281" s="85"/>
      <c r="BB281" s="85"/>
      <c r="BC281" s="85"/>
      <c r="BD281" s="85"/>
      <c r="BE281" s="85"/>
      <c r="BF281" s="84"/>
      <c r="BG281" s="84"/>
      <c r="BH281" s="84"/>
      <c r="BI281" s="84"/>
      <c r="BJ281" s="84"/>
      <c r="BK281" s="84"/>
      <c r="BL281" s="84"/>
      <c r="BM281" s="84"/>
      <c r="BN281" s="84"/>
    </row>
    <row r="282" spans="1:66">
      <c r="A282" s="85"/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  <c r="Z282" s="85"/>
      <c r="AA282" s="85"/>
      <c r="AB282" s="85"/>
      <c r="AC282" s="85"/>
      <c r="AD282" s="85"/>
      <c r="AE282" s="85"/>
      <c r="AF282" s="85"/>
      <c r="AG282" s="85"/>
      <c r="AH282" s="85"/>
      <c r="AI282" s="85"/>
      <c r="AJ282" s="85"/>
      <c r="AK282" s="85"/>
      <c r="AL282" s="85"/>
      <c r="AM282" s="85"/>
      <c r="AN282" s="85"/>
      <c r="AO282" s="85"/>
      <c r="AP282" s="85"/>
      <c r="AQ282" s="85"/>
      <c r="AR282" s="85"/>
      <c r="AS282" s="85"/>
      <c r="AT282" s="85"/>
      <c r="AU282" s="85"/>
      <c r="AV282" s="85"/>
      <c r="AW282" s="85"/>
      <c r="AX282" s="85"/>
      <c r="AY282" s="85"/>
      <c r="AZ282" s="85"/>
      <c r="BA282" s="85"/>
      <c r="BB282" s="85"/>
      <c r="BC282" s="85"/>
      <c r="BD282" s="85"/>
      <c r="BE282" s="85"/>
      <c r="BF282" s="84"/>
      <c r="BG282" s="84"/>
      <c r="BH282" s="84"/>
      <c r="BI282" s="84"/>
      <c r="BJ282" s="84"/>
      <c r="BK282" s="84"/>
      <c r="BL282" s="84"/>
      <c r="BM282" s="84"/>
      <c r="BN282" s="84"/>
    </row>
    <row r="283" spans="1:66">
      <c r="A283" s="85"/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  <c r="Z283" s="85"/>
      <c r="AA283" s="85"/>
      <c r="AB283" s="85"/>
      <c r="AC283" s="85"/>
      <c r="AD283" s="85"/>
      <c r="AE283" s="85"/>
      <c r="AF283" s="85"/>
      <c r="AG283" s="85"/>
      <c r="AH283" s="85"/>
      <c r="AI283" s="85"/>
      <c r="AJ283" s="85"/>
      <c r="AK283" s="85"/>
      <c r="AL283" s="85"/>
      <c r="AM283" s="85"/>
      <c r="AN283" s="85"/>
      <c r="AO283" s="85"/>
      <c r="AP283" s="85"/>
      <c r="AQ283" s="85"/>
      <c r="AR283" s="85"/>
      <c r="AS283" s="85"/>
      <c r="AT283" s="85"/>
      <c r="AU283" s="85"/>
      <c r="AV283" s="85"/>
      <c r="AW283" s="85"/>
      <c r="AX283" s="85"/>
      <c r="AY283" s="85"/>
      <c r="AZ283" s="85"/>
      <c r="BA283" s="85"/>
      <c r="BB283" s="85"/>
      <c r="BC283" s="85"/>
      <c r="BD283" s="85"/>
      <c r="BE283" s="85"/>
      <c r="BF283" s="84"/>
      <c r="BG283" s="84"/>
      <c r="BH283" s="84"/>
      <c r="BI283" s="84"/>
      <c r="BJ283" s="84"/>
      <c r="BK283" s="84"/>
      <c r="BL283" s="84"/>
      <c r="BM283" s="84"/>
      <c r="BN283" s="84"/>
    </row>
    <row r="284" spans="1:66">
      <c r="A284" s="85"/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  <c r="Z284" s="85"/>
      <c r="AA284" s="85"/>
      <c r="AB284" s="85"/>
      <c r="AC284" s="85"/>
      <c r="AD284" s="85"/>
      <c r="AE284" s="85"/>
      <c r="AF284" s="85"/>
      <c r="AG284" s="85"/>
      <c r="AH284" s="85"/>
      <c r="AI284" s="85"/>
      <c r="AJ284" s="85"/>
      <c r="AK284" s="85"/>
      <c r="AL284" s="85"/>
      <c r="AM284" s="85"/>
      <c r="AN284" s="85"/>
      <c r="AO284" s="85"/>
      <c r="AP284" s="85"/>
      <c r="AQ284" s="85"/>
      <c r="AR284" s="85"/>
      <c r="AS284" s="85"/>
      <c r="AT284" s="85"/>
      <c r="AU284" s="85"/>
      <c r="AV284" s="85"/>
      <c r="AW284" s="85"/>
      <c r="AX284" s="85"/>
      <c r="AY284" s="85"/>
      <c r="AZ284" s="85"/>
      <c r="BA284" s="85"/>
      <c r="BB284" s="85"/>
      <c r="BC284" s="85"/>
      <c r="BD284" s="85"/>
      <c r="BE284" s="85"/>
      <c r="BF284" s="84"/>
      <c r="BG284" s="84"/>
      <c r="BH284" s="84"/>
      <c r="BI284" s="84"/>
      <c r="BJ284" s="84"/>
      <c r="BK284" s="84"/>
      <c r="BL284" s="84"/>
      <c r="BM284" s="84"/>
      <c r="BN284" s="84"/>
    </row>
    <row r="285" spans="1:66">
      <c r="A285" s="85"/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  <c r="Z285" s="85"/>
      <c r="AA285" s="85"/>
      <c r="AB285" s="85"/>
      <c r="AC285" s="85"/>
      <c r="AD285" s="85"/>
      <c r="AE285" s="85"/>
      <c r="AF285" s="85"/>
      <c r="AG285" s="85"/>
      <c r="AH285" s="85"/>
      <c r="AI285" s="85"/>
      <c r="AJ285" s="85"/>
      <c r="AK285" s="85"/>
      <c r="AL285" s="85"/>
      <c r="AM285" s="85"/>
      <c r="AN285" s="85"/>
      <c r="AO285" s="85"/>
      <c r="AP285" s="85"/>
      <c r="AQ285" s="85"/>
      <c r="AR285" s="85"/>
      <c r="AS285" s="85"/>
      <c r="AT285" s="85"/>
      <c r="AU285" s="85"/>
      <c r="AV285" s="85"/>
      <c r="AW285" s="85"/>
      <c r="AX285" s="85"/>
      <c r="AY285" s="85"/>
      <c r="AZ285" s="85"/>
      <c r="BA285" s="85"/>
      <c r="BB285" s="85"/>
      <c r="BC285" s="85"/>
      <c r="BD285" s="85"/>
      <c r="BE285" s="85"/>
      <c r="BF285" s="84"/>
      <c r="BG285" s="84"/>
      <c r="BH285" s="84"/>
      <c r="BI285" s="84"/>
      <c r="BJ285" s="84"/>
      <c r="BK285" s="84"/>
      <c r="BL285" s="84"/>
      <c r="BM285" s="84"/>
      <c r="BN285" s="84"/>
    </row>
    <row r="286" spans="1:66">
      <c r="A286" s="85"/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  <c r="Z286" s="85"/>
      <c r="AA286" s="85"/>
      <c r="AB286" s="85"/>
      <c r="AC286" s="85"/>
      <c r="AD286" s="85"/>
      <c r="AE286" s="85"/>
      <c r="AF286" s="85"/>
      <c r="AG286" s="85"/>
      <c r="AH286" s="85"/>
      <c r="AI286" s="85"/>
      <c r="AJ286" s="85"/>
      <c r="AK286" s="85"/>
      <c r="AL286" s="85"/>
      <c r="AM286" s="85"/>
      <c r="AN286" s="85"/>
      <c r="AO286" s="85"/>
      <c r="AP286" s="85"/>
      <c r="AQ286" s="85"/>
      <c r="AR286" s="85"/>
      <c r="AS286" s="85"/>
      <c r="AT286" s="85"/>
      <c r="AU286" s="85"/>
      <c r="AV286" s="85"/>
      <c r="AW286" s="85"/>
      <c r="AX286" s="85"/>
      <c r="AY286" s="85"/>
      <c r="AZ286" s="85"/>
      <c r="BA286" s="85"/>
      <c r="BB286" s="85"/>
      <c r="BC286" s="85"/>
      <c r="BD286" s="85"/>
      <c r="BE286" s="85"/>
      <c r="BF286" s="84"/>
      <c r="BG286" s="84"/>
      <c r="BH286" s="84"/>
      <c r="BI286" s="84"/>
      <c r="BJ286" s="84"/>
      <c r="BK286" s="84"/>
      <c r="BL286" s="84"/>
      <c r="BM286" s="84"/>
      <c r="BN286" s="84"/>
    </row>
    <row r="287" spans="1:66">
      <c r="A287" s="85"/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  <c r="Z287" s="85"/>
      <c r="AA287" s="85"/>
      <c r="AB287" s="85"/>
      <c r="AC287" s="85"/>
      <c r="AD287" s="85"/>
      <c r="AE287" s="85"/>
      <c r="AF287" s="85"/>
      <c r="AG287" s="85"/>
      <c r="AH287" s="85"/>
      <c r="AI287" s="85"/>
      <c r="AJ287" s="85"/>
      <c r="AK287" s="85"/>
      <c r="AL287" s="85"/>
      <c r="AM287" s="85"/>
      <c r="AN287" s="85"/>
      <c r="AO287" s="85"/>
      <c r="AP287" s="85"/>
      <c r="AQ287" s="85"/>
      <c r="AR287" s="85"/>
      <c r="AS287" s="85"/>
      <c r="AT287" s="85"/>
      <c r="AU287" s="85"/>
      <c r="AV287" s="85"/>
      <c r="AW287" s="85"/>
      <c r="AX287" s="85"/>
      <c r="AY287" s="85"/>
      <c r="AZ287" s="85"/>
      <c r="BA287" s="85"/>
      <c r="BB287" s="85"/>
      <c r="BC287" s="85"/>
      <c r="BD287" s="85"/>
      <c r="BE287" s="85"/>
      <c r="BF287" s="84"/>
      <c r="BG287" s="84"/>
      <c r="BH287" s="84"/>
      <c r="BI287" s="84"/>
      <c r="BJ287" s="84"/>
      <c r="BK287" s="84"/>
      <c r="BL287" s="84"/>
      <c r="BM287" s="84"/>
      <c r="BN287" s="84"/>
    </row>
    <row r="288" spans="1:66">
      <c r="A288" s="85"/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  <c r="Z288" s="85"/>
      <c r="AA288" s="85"/>
      <c r="AB288" s="85"/>
      <c r="AC288" s="85"/>
      <c r="AD288" s="85"/>
      <c r="AE288" s="85"/>
      <c r="AF288" s="85"/>
      <c r="AG288" s="85"/>
      <c r="AH288" s="85"/>
      <c r="AI288" s="85"/>
      <c r="AJ288" s="85"/>
      <c r="AK288" s="85"/>
      <c r="AL288" s="85"/>
      <c r="AM288" s="85"/>
      <c r="AN288" s="85"/>
      <c r="AO288" s="85"/>
      <c r="AP288" s="85"/>
      <c r="AQ288" s="85"/>
      <c r="AR288" s="85"/>
      <c r="AS288" s="85"/>
      <c r="AT288" s="85"/>
      <c r="AU288" s="85"/>
      <c r="AV288" s="85"/>
      <c r="AW288" s="85"/>
      <c r="AX288" s="85"/>
      <c r="AY288" s="85"/>
      <c r="AZ288" s="85"/>
      <c r="BA288" s="85"/>
      <c r="BB288" s="85"/>
      <c r="BC288" s="85"/>
      <c r="BD288" s="85"/>
      <c r="BE288" s="85"/>
      <c r="BF288" s="84"/>
      <c r="BG288" s="84"/>
      <c r="BH288" s="84"/>
      <c r="BI288" s="84"/>
      <c r="BJ288" s="84"/>
      <c r="BK288" s="84"/>
      <c r="BL288" s="84"/>
      <c r="BM288" s="84"/>
      <c r="BN288" s="84"/>
    </row>
    <row r="289" spans="1:66">
      <c r="A289" s="85"/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  <c r="Z289" s="85"/>
      <c r="AA289" s="85"/>
      <c r="AB289" s="85"/>
      <c r="AC289" s="85"/>
      <c r="AD289" s="85"/>
      <c r="AE289" s="85"/>
      <c r="AF289" s="85"/>
      <c r="AG289" s="85"/>
      <c r="AH289" s="85"/>
      <c r="AI289" s="85"/>
      <c r="AJ289" s="85"/>
      <c r="AK289" s="85"/>
      <c r="AL289" s="85"/>
      <c r="AM289" s="85"/>
      <c r="AN289" s="85"/>
      <c r="AO289" s="85"/>
      <c r="AP289" s="85"/>
      <c r="AQ289" s="85"/>
      <c r="AR289" s="85"/>
      <c r="AS289" s="85"/>
      <c r="AT289" s="85"/>
      <c r="AU289" s="85"/>
      <c r="AV289" s="85"/>
      <c r="AW289" s="85"/>
      <c r="AX289" s="85"/>
      <c r="AY289" s="85"/>
      <c r="AZ289" s="85"/>
      <c r="BA289" s="85"/>
      <c r="BB289" s="85"/>
      <c r="BC289" s="85"/>
      <c r="BD289" s="85"/>
      <c r="BE289" s="85"/>
      <c r="BF289" s="84"/>
      <c r="BG289" s="84"/>
      <c r="BH289" s="84"/>
      <c r="BI289" s="84"/>
      <c r="BJ289" s="84"/>
      <c r="BK289" s="84"/>
      <c r="BL289" s="84"/>
      <c r="BM289" s="84"/>
      <c r="BN289" s="84"/>
    </row>
    <row r="290" spans="1:66">
      <c r="A290" s="85"/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  <c r="Z290" s="85"/>
      <c r="AA290" s="85"/>
      <c r="AB290" s="85"/>
      <c r="AC290" s="85"/>
      <c r="AD290" s="85"/>
      <c r="AE290" s="85"/>
      <c r="AF290" s="85"/>
      <c r="AG290" s="85"/>
      <c r="AH290" s="85"/>
      <c r="AI290" s="85"/>
      <c r="AJ290" s="85"/>
      <c r="AK290" s="85"/>
      <c r="AL290" s="85"/>
      <c r="AM290" s="85"/>
      <c r="AN290" s="85"/>
      <c r="AO290" s="85"/>
      <c r="AP290" s="85"/>
      <c r="AQ290" s="85"/>
      <c r="AR290" s="85"/>
      <c r="AS290" s="85"/>
      <c r="AT290" s="85"/>
      <c r="AU290" s="85"/>
      <c r="AV290" s="85"/>
      <c r="AW290" s="85"/>
      <c r="AX290" s="85"/>
      <c r="AY290" s="85"/>
      <c r="AZ290" s="85"/>
      <c r="BA290" s="85"/>
      <c r="BB290" s="85"/>
      <c r="BC290" s="85"/>
      <c r="BD290" s="85"/>
      <c r="BE290" s="85"/>
      <c r="BF290" s="84"/>
      <c r="BG290" s="84"/>
      <c r="BH290" s="84"/>
      <c r="BI290" s="84"/>
      <c r="BJ290" s="84"/>
      <c r="BK290" s="84"/>
      <c r="BL290" s="84"/>
      <c r="BM290" s="84"/>
      <c r="BN290" s="84"/>
    </row>
    <row r="291" spans="1:66">
      <c r="A291" s="85"/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  <c r="Z291" s="85"/>
      <c r="AA291" s="85"/>
      <c r="AB291" s="85"/>
      <c r="AC291" s="85"/>
      <c r="AD291" s="85"/>
      <c r="AE291" s="85"/>
      <c r="AF291" s="85"/>
      <c r="AG291" s="85"/>
      <c r="AH291" s="85"/>
      <c r="AI291" s="85"/>
      <c r="AJ291" s="85"/>
      <c r="AK291" s="85"/>
      <c r="AL291" s="85"/>
      <c r="AM291" s="85"/>
      <c r="AN291" s="85"/>
      <c r="AO291" s="85"/>
      <c r="AP291" s="85"/>
      <c r="AQ291" s="85"/>
      <c r="AR291" s="85"/>
      <c r="AS291" s="85"/>
      <c r="AT291" s="85"/>
      <c r="AU291" s="85"/>
      <c r="AV291" s="85"/>
      <c r="AW291" s="85"/>
      <c r="AX291" s="85"/>
      <c r="AY291" s="85"/>
      <c r="AZ291" s="85"/>
      <c r="BA291" s="85"/>
      <c r="BB291" s="85"/>
      <c r="BC291" s="85"/>
      <c r="BD291" s="85"/>
      <c r="BE291" s="85"/>
      <c r="BF291" s="84"/>
      <c r="BG291" s="84"/>
      <c r="BH291" s="84"/>
      <c r="BI291" s="84"/>
      <c r="BJ291" s="84"/>
      <c r="BK291" s="84"/>
      <c r="BL291" s="84"/>
      <c r="BM291" s="84"/>
      <c r="BN291" s="84"/>
    </row>
    <row r="292" spans="1:66">
      <c r="A292" s="85"/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  <c r="Z292" s="85"/>
      <c r="AA292" s="85"/>
      <c r="AB292" s="85"/>
      <c r="AC292" s="85"/>
      <c r="AD292" s="85"/>
      <c r="AE292" s="85"/>
      <c r="AF292" s="85"/>
      <c r="AG292" s="85"/>
      <c r="AH292" s="85"/>
      <c r="AI292" s="85"/>
      <c r="AJ292" s="85"/>
      <c r="AK292" s="85"/>
      <c r="AL292" s="85"/>
      <c r="AM292" s="85"/>
      <c r="AN292" s="85"/>
      <c r="AO292" s="85"/>
      <c r="AP292" s="85"/>
      <c r="AQ292" s="85"/>
      <c r="AR292" s="85"/>
      <c r="AS292" s="85"/>
      <c r="AT292" s="85"/>
      <c r="AU292" s="85"/>
      <c r="AV292" s="85"/>
      <c r="AW292" s="85"/>
      <c r="AX292" s="85"/>
      <c r="AY292" s="85"/>
      <c r="AZ292" s="85"/>
      <c r="BA292" s="85"/>
      <c r="BB292" s="85"/>
      <c r="BC292" s="85"/>
      <c r="BD292" s="85"/>
      <c r="BE292" s="85"/>
      <c r="BF292" s="84"/>
      <c r="BG292" s="84"/>
      <c r="BH292" s="84"/>
      <c r="BI292" s="84"/>
      <c r="BJ292" s="84"/>
      <c r="BK292" s="84"/>
      <c r="BL292" s="84"/>
      <c r="BM292" s="84"/>
      <c r="BN292" s="84"/>
    </row>
    <row r="293" spans="1:66">
      <c r="A293" s="85"/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  <c r="Z293" s="85"/>
      <c r="AA293" s="85"/>
      <c r="AB293" s="85"/>
      <c r="AC293" s="85"/>
      <c r="AD293" s="85"/>
      <c r="AE293" s="85"/>
      <c r="AF293" s="85"/>
      <c r="AG293" s="85"/>
      <c r="AH293" s="85"/>
      <c r="AI293" s="85"/>
      <c r="AJ293" s="85"/>
      <c r="AK293" s="85"/>
      <c r="AL293" s="85"/>
      <c r="AM293" s="85"/>
      <c r="AN293" s="85"/>
      <c r="AO293" s="85"/>
      <c r="AP293" s="85"/>
      <c r="AQ293" s="85"/>
      <c r="AR293" s="85"/>
      <c r="AS293" s="85"/>
      <c r="AT293" s="85"/>
      <c r="AU293" s="85"/>
      <c r="AV293" s="85"/>
      <c r="AW293" s="85"/>
      <c r="AX293" s="85"/>
      <c r="AY293" s="85"/>
      <c r="AZ293" s="85"/>
      <c r="BA293" s="85"/>
      <c r="BB293" s="85"/>
      <c r="BC293" s="85"/>
      <c r="BD293" s="85"/>
      <c r="BE293" s="85"/>
      <c r="BF293" s="84"/>
      <c r="BG293" s="84"/>
      <c r="BH293" s="84"/>
      <c r="BI293" s="84"/>
      <c r="BJ293" s="84"/>
      <c r="BK293" s="84"/>
      <c r="BL293" s="84"/>
      <c r="BM293" s="84"/>
      <c r="BN293" s="84"/>
    </row>
    <row r="294" spans="1:66">
      <c r="A294" s="85"/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  <c r="Z294" s="85"/>
      <c r="AA294" s="85"/>
      <c r="AB294" s="85"/>
      <c r="AC294" s="85"/>
      <c r="AD294" s="85"/>
      <c r="AE294" s="85"/>
      <c r="AF294" s="85"/>
      <c r="AG294" s="85"/>
      <c r="AH294" s="85"/>
      <c r="AI294" s="85"/>
      <c r="AJ294" s="85"/>
      <c r="AK294" s="85"/>
      <c r="AL294" s="85"/>
      <c r="AM294" s="85"/>
      <c r="AN294" s="85"/>
      <c r="AO294" s="85"/>
      <c r="AP294" s="85"/>
      <c r="AQ294" s="85"/>
      <c r="AR294" s="85"/>
      <c r="AS294" s="85"/>
      <c r="AT294" s="85"/>
      <c r="AU294" s="85"/>
      <c r="AV294" s="85"/>
      <c r="AW294" s="85"/>
      <c r="AX294" s="85"/>
      <c r="AY294" s="85"/>
      <c r="AZ294" s="85"/>
      <c r="BA294" s="85"/>
      <c r="BB294" s="85"/>
      <c r="BC294" s="85"/>
      <c r="BD294" s="85"/>
      <c r="BE294" s="85"/>
      <c r="BF294" s="84"/>
      <c r="BG294" s="84"/>
      <c r="BH294" s="84"/>
      <c r="BI294" s="84"/>
      <c r="BJ294" s="84"/>
      <c r="BK294" s="84"/>
      <c r="BL294" s="84"/>
      <c r="BM294" s="84"/>
      <c r="BN294" s="84"/>
    </row>
    <row r="295" spans="1:66">
      <c r="A295" s="85"/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  <c r="Z295" s="85"/>
      <c r="AA295" s="85"/>
      <c r="AB295" s="85"/>
      <c r="AC295" s="85"/>
      <c r="AD295" s="85"/>
      <c r="AE295" s="85"/>
      <c r="AF295" s="85"/>
      <c r="AG295" s="85"/>
      <c r="AH295" s="85"/>
      <c r="AI295" s="85"/>
      <c r="AJ295" s="85"/>
      <c r="AK295" s="85"/>
      <c r="AL295" s="85"/>
      <c r="AM295" s="85"/>
      <c r="AN295" s="85"/>
      <c r="AO295" s="85"/>
      <c r="AP295" s="85"/>
      <c r="AQ295" s="85"/>
      <c r="AR295" s="85"/>
      <c r="AS295" s="85"/>
      <c r="AT295" s="85"/>
      <c r="AU295" s="85"/>
      <c r="AV295" s="85"/>
      <c r="AW295" s="85"/>
      <c r="AX295" s="85"/>
      <c r="AY295" s="85"/>
      <c r="AZ295" s="85"/>
      <c r="BA295" s="85"/>
      <c r="BB295" s="85"/>
      <c r="BC295" s="85"/>
      <c r="BD295" s="85"/>
      <c r="BE295" s="85"/>
      <c r="BF295" s="84"/>
      <c r="BG295" s="84"/>
      <c r="BH295" s="84"/>
      <c r="BI295" s="84"/>
      <c r="BJ295" s="84"/>
      <c r="BK295" s="84"/>
      <c r="BL295" s="84"/>
      <c r="BM295" s="84"/>
      <c r="BN295" s="84"/>
    </row>
    <row r="296" spans="1:66">
      <c r="A296" s="85"/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  <c r="Z296" s="85"/>
      <c r="AA296" s="85"/>
      <c r="AB296" s="85"/>
      <c r="AC296" s="85"/>
      <c r="AD296" s="85"/>
      <c r="AE296" s="85"/>
      <c r="AF296" s="85"/>
      <c r="AG296" s="85"/>
      <c r="AH296" s="85"/>
      <c r="AI296" s="85"/>
      <c r="AJ296" s="85"/>
      <c r="AK296" s="85"/>
      <c r="AL296" s="85"/>
      <c r="AM296" s="85"/>
      <c r="AN296" s="85"/>
      <c r="AO296" s="85"/>
      <c r="AP296" s="85"/>
      <c r="AQ296" s="85"/>
      <c r="AR296" s="85"/>
      <c r="AS296" s="85"/>
      <c r="AT296" s="85"/>
      <c r="AU296" s="85"/>
      <c r="AV296" s="85"/>
      <c r="AW296" s="85"/>
      <c r="AX296" s="85"/>
      <c r="AY296" s="85"/>
      <c r="AZ296" s="85"/>
      <c r="BA296" s="85"/>
      <c r="BB296" s="85"/>
      <c r="BC296" s="85"/>
      <c r="BD296" s="85"/>
      <c r="BE296" s="85"/>
      <c r="BF296" s="84"/>
      <c r="BG296" s="84"/>
      <c r="BH296" s="84"/>
      <c r="BI296" s="84"/>
      <c r="BJ296" s="84"/>
      <c r="BK296" s="84"/>
      <c r="BL296" s="84"/>
      <c r="BM296" s="84"/>
      <c r="BN296" s="84"/>
    </row>
    <row r="297" spans="1:66">
      <c r="A297" s="85"/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  <c r="Z297" s="85"/>
      <c r="AA297" s="85"/>
      <c r="AB297" s="85"/>
      <c r="AC297" s="85"/>
      <c r="AD297" s="85"/>
      <c r="AE297" s="85"/>
      <c r="AF297" s="85"/>
      <c r="AG297" s="85"/>
      <c r="AH297" s="85"/>
      <c r="AI297" s="85"/>
      <c r="AJ297" s="85"/>
      <c r="AK297" s="85"/>
      <c r="AL297" s="85"/>
      <c r="AM297" s="85"/>
      <c r="AN297" s="85"/>
      <c r="AO297" s="85"/>
      <c r="AP297" s="85"/>
      <c r="AQ297" s="85"/>
      <c r="AR297" s="85"/>
      <c r="AS297" s="85"/>
      <c r="AT297" s="85"/>
      <c r="AU297" s="85"/>
      <c r="AV297" s="85"/>
      <c r="AW297" s="85"/>
      <c r="AX297" s="85"/>
      <c r="AY297" s="85"/>
      <c r="AZ297" s="85"/>
      <c r="BA297" s="85"/>
      <c r="BB297" s="85"/>
      <c r="BC297" s="85"/>
      <c r="BD297" s="85"/>
      <c r="BE297" s="85"/>
      <c r="BF297" s="84"/>
      <c r="BG297" s="84"/>
      <c r="BH297" s="84"/>
      <c r="BI297" s="84"/>
      <c r="BJ297" s="84"/>
      <c r="BK297" s="84"/>
      <c r="BL297" s="84"/>
      <c r="BM297" s="84"/>
      <c r="BN297" s="84"/>
    </row>
    <row r="298" spans="1:66">
      <c r="A298" s="85"/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  <c r="Z298" s="85"/>
      <c r="AA298" s="85"/>
      <c r="AB298" s="85"/>
      <c r="AC298" s="85"/>
      <c r="AD298" s="85"/>
      <c r="AE298" s="85"/>
      <c r="AF298" s="85"/>
      <c r="AG298" s="85"/>
      <c r="AH298" s="85"/>
      <c r="AI298" s="85"/>
      <c r="AJ298" s="85"/>
      <c r="AK298" s="85"/>
      <c r="AL298" s="85"/>
      <c r="AM298" s="85"/>
      <c r="AN298" s="85"/>
      <c r="AO298" s="85"/>
      <c r="AP298" s="85"/>
      <c r="AQ298" s="85"/>
      <c r="AR298" s="85"/>
      <c r="AS298" s="85"/>
      <c r="AT298" s="85"/>
      <c r="AU298" s="85"/>
      <c r="AV298" s="85"/>
      <c r="AW298" s="85"/>
      <c r="AX298" s="85"/>
      <c r="AY298" s="85"/>
      <c r="AZ298" s="85"/>
      <c r="BA298" s="85"/>
      <c r="BB298" s="85"/>
      <c r="BC298" s="85"/>
      <c r="BD298" s="85"/>
      <c r="BE298" s="85"/>
      <c r="BF298" s="84"/>
      <c r="BG298" s="84"/>
      <c r="BH298" s="84"/>
      <c r="BI298" s="84"/>
      <c r="BJ298" s="84"/>
      <c r="BK298" s="84"/>
      <c r="BL298" s="84"/>
      <c r="BM298" s="84"/>
      <c r="BN298" s="84"/>
    </row>
    <row r="299" spans="1:66">
      <c r="A299" s="85"/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  <c r="Z299" s="85"/>
      <c r="AA299" s="85"/>
      <c r="AB299" s="85"/>
      <c r="AC299" s="85"/>
      <c r="AD299" s="85"/>
      <c r="AE299" s="85"/>
      <c r="AF299" s="85"/>
      <c r="AG299" s="85"/>
      <c r="AH299" s="85"/>
      <c r="AI299" s="85"/>
      <c r="AJ299" s="85"/>
      <c r="AK299" s="85"/>
      <c r="AL299" s="85"/>
      <c r="AM299" s="85"/>
      <c r="AN299" s="85"/>
      <c r="AO299" s="85"/>
      <c r="AP299" s="85"/>
      <c r="AQ299" s="85"/>
      <c r="AR299" s="85"/>
      <c r="AS299" s="85"/>
      <c r="AT299" s="85"/>
      <c r="AU299" s="85"/>
      <c r="AV299" s="85"/>
      <c r="AW299" s="85"/>
      <c r="AX299" s="85"/>
      <c r="AY299" s="85"/>
      <c r="AZ299" s="85"/>
      <c r="BA299" s="85"/>
      <c r="BB299" s="85"/>
      <c r="BC299" s="85"/>
      <c r="BD299" s="85"/>
      <c r="BE299" s="85"/>
      <c r="BF299" s="84"/>
      <c r="BG299" s="84"/>
      <c r="BH299" s="84"/>
      <c r="BI299" s="84"/>
      <c r="BJ299" s="84"/>
      <c r="BK299" s="84"/>
      <c r="BL299" s="84"/>
      <c r="BM299" s="84"/>
      <c r="BN299" s="84"/>
    </row>
    <row r="300" spans="1:66">
      <c r="A300" s="85"/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  <c r="Z300" s="85"/>
      <c r="AA300" s="85"/>
      <c r="AB300" s="85"/>
      <c r="AC300" s="85"/>
      <c r="AD300" s="85"/>
      <c r="AE300" s="85"/>
      <c r="AF300" s="85"/>
      <c r="AG300" s="85"/>
      <c r="AH300" s="85"/>
      <c r="AI300" s="85"/>
      <c r="AJ300" s="85"/>
      <c r="AK300" s="85"/>
      <c r="AL300" s="85"/>
      <c r="AM300" s="85"/>
      <c r="AN300" s="85"/>
      <c r="AO300" s="85"/>
      <c r="AP300" s="85"/>
      <c r="AQ300" s="85"/>
      <c r="AR300" s="85"/>
      <c r="AS300" s="85"/>
      <c r="AT300" s="85"/>
      <c r="AU300" s="85"/>
      <c r="AV300" s="85"/>
      <c r="AW300" s="85"/>
      <c r="AX300" s="85"/>
      <c r="AY300" s="85"/>
      <c r="AZ300" s="85"/>
      <c r="BA300" s="85"/>
      <c r="BB300" s="85"/>
      <c r="BC300" s="85"/>
      <c r="BD300" s="85"/>
      <c r="BE300" s="85"/>
      <c r="BF300" s="84"/>
      <c r="BG300" s="84"/>
      <c r="BH300" s="84"/>
      <c r="BI300" s="84"/>
      <c r="BJ300" s="84"/>
      <c r="BK300" s="84"/>
      <c r="BL300" s="84"/>
      <c r="BM300" s="84"/>
      <c r="BN300" s="84"/>
    </row>
    <row r="301" spans="1:66">
      <c r="A301" s="85"/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  <c r="Z301" s="85"/>
      <c r="AA301" s="85"/>
      <c r="AB301" s="85"/>
      <c r="AC301" s="85"/>
      <c r="AD301" s="85"/>
      <c r="AE301" s="85"/>
      <c r="AF301" s="85"/>
      <c r="AG301" s="85"/>
      <c r="AH301" s="85"/>
      <c r="AI301" s="85"/>
      <c r="AJ301" s="85"/>
      <c r="AK301" s="85"/>
      <c r="AL301" s="85"/>
      <c r="AM301" s="85"/>
      <c r="AN301" s="85"/>
      <c r="AO301" s="85"/>
      <c r="AP301" s="85"/>
      <c r="AQ301" s="85"/>
      <c r="AR301" s="85"/>
      <c r="AS301" s="85"/>
      <c r="AT301" s="85"/>
      <c r="AU301" s="85"/>
      <c r="AV301" s="85"/>
      <c r="AW301" s="85"/>
      <c r="AX301" s="85"/>
      <c r="AY301" s="85"/>
      <c r="AZ301" s="85"/>
      <c r="BA301" s="85"/>
      <c r="BB301" s="85"/>
      <c r="BC301" s="85"/>
      <c r="BD301" s="85"/>
      <c r="BE301" s="85"/>
      <c r="BF301" s="84"/>
      <c r="BG301" s="84"/>
      <c r="BH301" s="84"/>
      <c r="BI301" s="84"/>
      <c r="BJ301" s="84"/>
      <c r="BK301" s="84"/>
      <c r="BL301" s="84"/>
      <c r="BM301" s="84"/>
      <c r="BN301" s="84"/>
    </row>
    <row r="302" spans="1:66">
      <c r="A302" s="85"/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  <c r="Z302" s="85"/>
      <c r="AA302" s="85"/>
      <c r="AB302" s="85"/>
      <c r="AC302" s="85"/>
      <c r="AD302" s="85"/>
      <c r="AE302" s="85"/>
      <c r="AF302" s="85"/>
      <c r="AG302" s="85"/>
      <c r="AH302" s="85"/>
      <c r="AI302" s="85"/>
      <c r="AJ302" s="85"/>
      <c r="AK302" s="85"/>
      <c r="AL302" s="85"/>
      <c r="AM302" s="85"/>
      <c r="AN302" s="85"/>
      <c r="AO302" s="85"/>
      <c r="AP302" s="85"/>
      <c r="AQ302" s="85"/>
      <c r="AR302" s="85"/>
      <c r="AS302" s="85"/>
      <c r="AT302" s="85"/>
      <c r="AU302" s="85"/>
      <c r="AV302" s="85"/>
      <c r="AW302" s="85"/>
      <c r="AX302" s="85"/>
      <c r="AY302" s="85"/>
      <c r="AZ302" s="85"/>
      <c r="BA302" s="85"/>
      <c r="BB302" s="85"/>
      <c r="BC302" s="85"/>
      <c r="BD302" s="85"/>
      <c r="BE302" s="85"/>
      <c r="BF302" s="84"/>
      <c r="BG302" s="84"/>
      <c r="BH302" s="84"/>
      <c r="BI302" s="84"/>
      <c r="BJ302" s="84"/>
      <c r="BK302" s="84"/>
      <c r="BL302" s="84"/>
      <c r="BM302" s="84"/>
      <c r="BN302" s="84"/>
    </row>
    <row r="303" spans="1:66">
      <c r="A303" s="85"/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  <c r="Z303" s="85"/>
      <c r="AA303" s="85"/>
      <c r="AB303" s="85"/>
      <c r="AC303" s="85"/>
      <c r="AD303" s="85"/>
      <c r="AE303" s="85"/>
      <c r="AF303" s="85"/>
      <c r="AG303" s="85"/>
      <c r="AH303" s="85"/>
      <c r="AI303" s="85"/>
      <c r="AJ303" s="85"/>
      <c r="AK303" s="85"/>
      <c r="AL303" s="85"/>
      <c r="AM303" s="85"/>
      <c r="AN303" s="85"/>
      <c r="AO303" s="85"/>
      <c r="AP303" s="85"/>
      <c r="AQ303" s="85"/>
      <c r="AR303" s="85"/>
      <c r="AS303" s="85"/>
      <c r="AT303" s="85"/>
      <c r="AU303" s="85"/>
      <c r="AV303" s="85"/>
      <c r="AW303" s="85"/>
      <c r="AX303" s="85"/>
      <c r="AY303" s="85"/>
      <c r="AZ303" s="85"/>
      <c r="BA303" s="85"/>
      <c r="BB303" s="85"/>
      <c r="BC303" s="85"/>
      <c r="BD303" s="85"/>
      <c r="BE303" s="85"/>
      <c r="BF303" s="84"/>
      <c r="BG303" s="84"/>
      <c r="BH303" s="84"/>
      <c r="BI303" s="84"/>
      <c r="BJ303" s="84"/>
      <c r="BK303" s="84"/>
      <c r="BL303" s="84"/>
      <c r="BM303" s="84"/>
      <c r="BN303" s="84"/>
    </row>
    <row r="304" spans="1:66">
      <c r="A304" s="85"/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  <c r="Z304" s="85"/>
      <c r="AA304" s="85"/>
      <c r="AB304" s="85"/>
      <c r="AC304" s="85"/>
      <c r="AD304" s="85"/>
      <c r="AE304" s="85"/>
      <c r="AF304" s="85"/>
      <c r="AG304" s="85"/>
      <c r="AH304" s="85"/>
      <c r="AI304" s="85"/>
      <c r="AJ304" s="85"/>
      <c r="AK304" s="85"/>
      <c r="AL304" s="85"/>
      <c r="AM304" s="85"/>
      <c r="AN304" s="85"/>
      <c r="AO304" s="85"/>
      <c r="AP304" s="85"/>
      <c r="AQ304" s="85"/>
      <c r="AR304" s="85"/>
      <c r="AS304" s="85"/>
      <c r="AT304" s="85"/>
      <c r="AU304" s="85"/>
      <c r="AV304" s="85"/>
      <c r="AW304" s="85"/>
      <c r="AX304" s="85"/>
      <c r="AY304" s="85"/>
      <c r="AZ304" s="85"/>
      <c r="BA304" s="85"/>
      <c r="BB304" s="85"/>
      <c r="BC304" s="85"/>
      <c r="BD304" s="85"/>
      <c r="BE304" s="85"/>
      <c r="BF304" s="84"/>
      <c r="BG304" s="84"/>
      <c r="BH304" s="84"/>
      <c r="BI304" s="84"/>
      <c r="BJ304" s="84"/>
      <c r="BK304" s="84"/>
      <c r="BL304" s="84"/>
      <c r="BM304" s="84"/>
      <c r="BN304" s="84"/>
    </row>
    <row r="305" spans="1:66">
      <c r="A305" s="85"/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  <c r="Z305" s="85"/>
      <c r="AA305" s="85"/>
      <c r="AB305" s="85"/>
      <c r="AC305" s="85"/>
      <c r="AD305" s="85"/>
      <c r="AE305" s="85"/>
      <c r="AF305" s="85"/>
      <c r="AG305" s="85"/>
      <c r="AH305" s="85"/>
      <c r="AI305" s="85"/>
      <c r="AJ305" s="85"/>
      <c r="AK305" s="85"/>
      <c r="AL305" s="85"/>
      <c r="AM305" s="85"/>
      <c r="AN305" s="85"/>
      <c r="AO305" s="85"/>
      <c r="AP305" s="85"/>
      <c r="AQ305" s="85"/>
      <c r="AR305" s="85"/>
      <c r="AS305" s="85"/>
      <c r="AT305" s="85"/>
      <c r="AU305" s="85"/>
      <c r="AV305" s="85"/>
      <c r="AW305" s="85"/>
      <c r="AX305" s="85"/>
      <c r="AY305" s="85"/>
      <c r="AZ305" s="85"/>
      <c r="BA305" s="85"/>
      <c r="BB305" s="85"/>
      <c r="BC305" s="85"/>
      <c r="BD305" s="85"/>
      <c r="BE305" s="85"/>
      <c r="BF305" s="84"/>
      <c r="BG305" s="84"/>
      <c r="BH305" s="84"/>
      <c r="BI305" s="84"/>
      <c r="BJ305" s="84"/>
      <c r="BK305" s="84"/>
      <c r="BL305" s="84"/>
      <c r="BM305" s="84"/>
      <c r="BN305" s="84"/>
    </row>
    <row r="306" spans="1:66">
      <c r="A306" s="85"/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  <c r="Z306" s="85"/>
      <c r="AA306" s="85"/>
      <c r="AB306" s="85"/>
      <c r="AC306" s="85"/>
      <c r="AD306" s="85"/>
      <c r="AE306" s="85"/>
      <c r="AF306" s="85"/>
      <c r="AG306" s="85"/>
      <c r="AH306" s="85"/>
      <c r="AI306" s="85"/>
      <c r="AJ306" s="85"/>
      <c r="AK306" s="85"/>
      <c r="AL306" s="85"/>
      <c r="AM306" s="85"/>
      <c r="AN306" s="85"/>
      <c r="AO306" s="85"/>
      <c r="AP306" s="85"/>
      <c r="AQ306" s="85"/>
      <c r="AR306" s="85"/>
      <c r="AS306" s="85"/>
      <c r="AT306" s="85"/>
      <c r="AU306" s="85"/>
      <c r="AV306" s="85"/>
      <c r="AW306" s="85"/>
      <c r="AX306" s="85"/>
      <c r="AY306" s="85"/>
      <c r="AZ306" s="85"/>
      <c r="BA306" s="85"/>
      <c r="BB306" s="85"/>
      <c r="BC306" s="85"/>
      <c r="BD306" s="85"/>
      <c r="BE306" s="85"/>
      <c r="BF306" s="84"/>
      <c r="BG306" s="84"/>
      <c r="BH306" s="84"/>
      <c r="BI306" s="84"/>
      <c r="BJ306" s="84"/>
      <c r="BK306" s="84"/>
      <c r="BL306" s="84"/>
      <c r="BM306" s="84"/>
      <c r="BN306" s="84"/>
    </row>
    <row r="307" spans="1:66">
      <c r="A307" s="85"/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  <c r="Z307" s="85"/>
      <c r="AA307" s="85"/>
      <c r="AB307" s="85"/>
      <c r="AC307" s="85"/>
      <c r="AD307" s="85"/>
      <c r="AE307" s="85"/>
      <c r="AF307" s="85"/>
      <c r="AG307" s="85"/>
      <c r="AH307" s="85"/>
      <c r="AI307" s="85"/>
      <c r="AJ307" s="85"/>
      <c r="AK307" s="85"/>
      <c r="AL307" s="85"/>
      <c r="AM307" s="85"/>
      <c r="AN307" s="85"/>
      <c r="AO307" s="85"/>
      <c r="AP307" s="85"/>
      <c r="AQ307" s="85"/>
      <c r="AR307" s="85"/>
      <c r="AS307" s="85"/>
      <c r="AT307" s="85"/>
      <c r="AU307" s="85"/>
      <c r="AV307" s="85"/>
      <c r="AW307" s="85"/>
      <c r="AX307" s="85"/>
      <c r="AY307" s="85"/>
      <c r="AZ307" s="85"/>
      <c r="BA307" s="85"/>
      <c r="BB307" s="85"/>
      <c r="BC307" s="85"/>
      <c r="BD307" s="85"/>
      <c r="BE307" s="85"/>
      <c r="BF307" s="84"/>
      <c r="BG307" s="84"/>
      <c r="BH307" s="84"/>
      <c r="BI307" s="84"/>
      <c r="BJ307" s="84"/>
      <c r="BK307" s="84"/>
      <c r="BL307" s="84"/>
      <c r="BM307" s="84"/>
      <c r="BN307" s="84"/>
    </row>
    <row r="308" spans="1:66">
      <c r="A308" s="85"/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  <c r="Z308" s="85"/>
      <c r="AA308" s="85"/>
      <c r="AB308" s="85"/>
      <c r="AC308" s="85"/>
      <c r="AD308" s="85"/>
      <c r="AE308" s="85"/>
      <c r="AF308" s="85"/>
      <c r="AG308" s="85"/>
      <c r="AH308" s="85"/>
      <c r="AI308" s="85"/>
      <c r="AJ308" s="85"/>
      <c r="AK308" s="85"/>
      <c r="AL308" s="85"/>
      <c r="AM308" s="85"/>
      <c r="AN308" s="85"/>
      <c r="AO308" s="85"/>
      <c r="AP308" s="85"/>
      <c r="AQ308" s="85"/>
      <c r="AR308" s="85"/>
      <c r="AS308" s="85"/>
      <c r="AT308" s="85"/>
      <c r="AU308" s="85"/>
      <c r="AV308" s="85"/>
      <c r="AW308" s="85"/>
      <c r="AX308" s="85"/>
      <c r="AY308" s="85"/>
      <c r="AZ308" s="85"/>
      <c r="BA308" s="85"/>
      <c r="BB308" s="85"/>
      <c r="BC308" s="85"/>
      <c r="BD308" s="85"/>
      <c r="BE308" s="85"/>
      <c r="BF308" s="84"/>
      <c r="BG308" s="84"/>
      <c r="BH308" s="84"/>
      <c r="BI308" s="84"/>
      <c r="BJ308" s="84"/>
      <c r="BK308" s="84"/>
      <c r="BL308" s="84"/>
      <c r="BM308" s="84"/>
      <c r="BN308" s="84"/>
    </row>
    <row r="309" spans="1:66">
      <c r="A309" s="85"/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  <c r="Z309" s="85"/>
      <c r="AA309" s="85"/>
      <c r="AB309" s="85"/>
      <c r="AC309" s="85"/>
      <c r="AD309" s="85"/>
      <c r="AE309" s="85"/>
      <c r="AF309" s="85"/>
      <c r="AG309" s="85"/>
      <c r="AH309" s="85"/>
      <c r="AI309" s="85"/>
      <c r="AJ309" s="85"/>
      <c r="AK309" s="85"/>
      <c r="AL309" s="85"/>
      <c r="AM309" s="85"/>
      <c r="AN309" s="85"/>
      <c r="AO309" s="85"/>
      <c r="AP309" s="85"/>
      <c r="AQ309" s="85"/>
      <c r="AR309" s="85"/>
      <c r="AS309" s="85"/>
      <c r="AT309" s="85"/>
      <c r="AU309" s="85"/>
      <c r="AV309" s="85"/>
      <c r="AW309" s="85"/>
      <c r="AX309" s="85"/>
      <c r="AY309" s="85"/>
      <c r="AZ309" s="85"/>
      <c r="BA309" s="85"/>
      <c r="BB309" s="85"/>
      <c r="BC309" s="85"/>
      <c r="BD309" s="85"/>
      <c r="BE309" s="85"/>
      <c r="BF309" s="84"/>
      <c r="BG309" s="84"/>
      <c r="BH309" s="84"/>
      <c r="BI309" s="84"/>
      <c r="BJ309" s="84"/>
      <c r="BK309" s="84"/>
      <c r="BL309" s="84"/>
      <c r="BM309" s="84"/>
      <c r="BN309" s="84"/>
    </row>
    <row r="310" spans="1:66">
      <c r="A310" s="85"/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  <c r="Z310" s="85"/>
      <c r="AA310" s="85"/>
      <c r="AB310" s="85"/>
      <c r="AC310" s="85"/>
      <c r="AD310" s="85"/>
      <c r="AE310" s="85"/>
      <c r="AF310" s="85"/>
      <c r="AG310" s="85"/>
      <c r="AH310" s="85"/>
      <c r="AI310" s="85"/>
      <c r="AJ310" s="85"/>
      <c r="AK310" s="85"/>
      <c r="AL310" s="85"/>
      <c r="AM310" s="85"/>
      <c r="AN310" s="85"/>
      <c r="AO310" s="85"/>
      <c r="AP310" s="85"/>
      <c r="AQ310" s="85"/>
      <c r="AR310" s="85"/>
      <c r="AS310" s="85"/>
      <c r="AT310" s="85"/>
      <c r="AU310" s="85"/>
      <c r="AV310" s="85"/>
      <c r="AW310" s="85"/>
      <c r="AX310" s="85"/>
      <c r="AY310" s="85"/>
      <c r="AZ310" s="85"/>
      <c r="BA310" s="85"/>
      <c r="BB310" s="85"/>
      <c r="BC310" s="85"/>
      <c r="BD310" s="85"/>
      <c r="BE310" s="85"/>
      <c r="BF310" s="84"/>
      <c r="BG310" s="84"/>
      <c r="BH310" s="84"/>
      <c r="BI310" s="84"/>
      <c r="BJ310" s="84"/>
      <c r="BK310" s="84"/>
      <c r="BL310" s="84"/>
      <c r="BM310" s="84"/>
      <c r="BN310" s="84"/>
    </row>
    <row r="311" spans="1:66">
      <c r="A311" s="85"/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  <c r="Z311" s="85"/>
      <c r="AA311" s="85"/>
      <c r="AB311" s="85"/>
      <c r="AC311" s="85"/>
      <c r="AD311" s="85"/>
      <c r="AE311" s="85"/>
      <c r="AF311" s="85"/>
      <c r="AG311" s="85"/>
      <c r="AH311" s="85"/>
      <c r="AI311" s="85"/>
      <c r="AJ311" s="85"/>
      <c r="AK311" s="85"/>
      <c r="AL311" s="85"/>
      <c r="AM311" s="85"/>
      <c r="AN311" s="85"/>
      <c r="AO311" s="85"/>
      <c r="AP311" s="85"/>
      <c r="AQ311" s="85"/>
      <c r="AR311" s="85"/>
      <c r="AS311" s="85"/>
      <c r="AT311" s="85"/>
      <c r="AU311" s="85"/>
      <c r="AV311" s="85"/>
      <c r="AW311" s="85"/>
      <c r="AX311" s="85"/>
      <c r="AY311" s="85"/>
      <c r="AZ311" s="85"/>
      <c r="BA311" s="85"/>
      <c r="BB311" s="85"/>
      <c r="BC311" s="85"/>
      <c r="BD311" s="85"/>
      <c r="BE311" s="85"/>
      <c r="BF311" s="84"/>
      <c r="BG311" s="84"/>
      <c r="BH311" s="84"/>
      <c r="BI311" s="84"/>
      <c r="BJ311" s="84"/>
      <c r="BK311" s="84"/>
      <c r="BL311" s="84"/>
      <c r="BM311" s="84"/>
      <c r="BN311" s="84"/>
    </row>
    <row r="312" spans="1:66">
      <c r="A312" s="85"/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  <c r="Z312" s="85"/>
      <c r="AA312" s="85"/>
      <c r="AB312" s="85"/>
      <c r="AC312" s="85"/>
      <c r="AD312" s="85"/>
      <c r="AE312" s="85"/>
      <c r="AF312" s="85"/>
      <c r="AG312" s="85"/>
      <c r="AH312" s="85"/>
      <c r="AI312" s="85"/>
      <c r="AJ312" s="85"/>
      <c r="AK312" s="85"/>
      <c r="AL312" s="85"/>
      <c r="AM312" s="85"/>
      <c r="AN312" s="85"/>
      <c r="AO312" s="85"/>
      <c r="AP312" s="85"/>
      <c r="AQ312" s="85"/>
      <c r="AR312" s="85"/>
      <c r="AS312" s="85"/>
      <c r="AT312" s="85"/>
      <c r="AU312" s="85"/>
      <c r="AV312" s="85"/>
      <c r="AW312" s="85"/>
      <c r="AX312" s="85"/>
      <c r="AY312" s="85"/>
      <c r="AZ312" s="85"/>
      <c r="BA312" s="85"/>
      <c r="BB312" s="85"/>
      <c r="BC312" s="85"/>
      <c r="BD312" s="85"/>
      <c r="BE312" s="85"/>
      <c r="BF312" s="84"/>
      <c r="BG312" s="84"/>
      <c r="BH312" s="84"/>
      <c r="BI312" s="84"/>
      <c r="BJ312" s="84"/>
      <c r="BK312" s="84"/>
      <c r="BL312" s="84"/>
      <c r="BM312" s="84"/>
      <c r="BN312" s="84"/>
    </row>
    <row r="313" spans="1:66">
      <c r="A313" s="85"/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  <c r="Z313" s="85"/>
      <c r="AA313" s="85"/>
      <c r="AB313" s="85"/>
      <c r="AC313" s="85"/>
      <c r="AD313" s="85"/>
      <c r="AE313" s="85"/>
      <c r="AF313" s="85"/>
      <c r="AG313" s="85"/>
      <c r="AH313" s="85"/>
      <c r="AI313" s="85"/>
      <c r="AJ313" s="85"/>
      <c r="AK313" s="85"/>
      <c r="AL313" s="85"/>
      <c r="AM313" s="85"/>
      <c r="AN313" s="85"/>
      <c r="AO313" s="85"/>
      <c r="AP313" s="85"/>
      <c r="AQ313" s="85"/>
      <c r="AR313" s="85"/>
      <c r="AS313" s="85"/>
      <c r="AT313" s="85"/>
      <c r="AU313" s="85"/>
      <c r="AV313" s="85"/>
      <c r="AW313" s="85"/>
      <c r="AX313" s="85"/>
      <c r="AY313" s="85"/>
      <c r="AZ313" s="85"/>
      <c r="BA313" s="85"/>
      <c r="BB313" s="85"/>
      <c r="BC313" s="85"/>
      <c r="BD313" s="85"/>
      <c r="BE313" s="85"/>
      <c r="BF313" s="84"/>
      <c r="BG313" s="84"/>
      <c r="BH313" s="84"/>
      <c r="BI313" s="84"/>
      <c r="BJ313" s="84"/>
      <c r="BK313" s="84"/>
      <c r="BL313" s="84"/>
      <c r="BM313" s="84"/>
      <c r="BN313" s="84"/>
    </row>
    <row r="314" spans="1:66">
      <c r="A314" s="85"/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  <c r="Z314" s="85"/>
      <c r="AA314" s="85"/>
      <c r="AB314" s="85"/>
      <c r="AC314" s="85"/>
      <c r="AD314" s="85"/>
      <c r="AE314" s="85"/>
      <c r="AF314" s="85"/>
      <c r="AG314" s="85"/>
      <c r="AH314" s="85"/>
      <c r="AI314" s="85"/>
      <c r="AJ314" s="85"/>
      <c r="AK314" s="85"/>
      <c r="AL314" s="85"/>
      <c r="AM314" s="85"/>
      <c r="AN314" s="85"/>
      <c r="AO314" s="85"/>
      <c r="AP314" s="85"/>
      <c r="AQ314" s="85"/>
      <c r="AR314" s="85"/>
      <c r="AS314" s="85"/>
      <c r="AT314" s="85"/>
      <c r="AU314" s="85"/>
      <c r="AV314" s="85"/>
      <c r="AW314" s="85"/>
      <c r="AX314" s="85"/>
      <c r="AY314" s="85"/>
      <c r="AZ314" s="85"/>
      <c r="BA314" s="85"/>
      <c r="BB314" s="85"/>
      <c r="BC314" s="85"/>
      <c r="BD314" s="85"/>
      <c r="BE314" s="85"/>
      <c r="BF314" s="84"/>
      <c r="BG314" s="84"/>
      <c r="BH314" s="84"/>
      <c r="BI314" s="84"/>
      <c r="BJ314" s="84"/>
      <c r="BK314" s="84"/>
      <c r="BL314" s="84"/>
      <c r="BM314" s="84"/>
      <c r="BN314" s="84"/>
    </row>
    <row r="315" spans="1:66">
      <c r="A315" s="85"/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  <c r="Z315" s="85"/>
      <c r="AA315" s="85"/>
      <c r="AB315" s="85"/>
      <c r="AC315" s="85"/>
      <c r="AD315" s="85"/>
      <c r="AE315" s="85"/>
      <c r="AF315" s="85"/>
      <c r="AG315" s="85"/>
      <c r="AH315" s="85"/>
      <c r="AI315" s="85"/>
      <c r="AJ315" s="85"/>
      <c r="AK315" s="85"/>
      <c r="AL315" s="85"/>
      <c r="AM315" s="85"/>
      <c r="AN315" s="85"/>
      <c r="AO315" s="85"/>
      <c r="AP315" s="85"/>
      <c r="AQ315" s="85"/>
      <c r="AR315" s="85"/>
      <c r="AS315" s="85"/>
      <c r="AT315" s="85"/>
      <c r="AU315" s="85"/>
      <c r="AV315" s="85"/>
      <c r="AW315" s="85"/>
      <c r="AX315" s="85"/>
      <c r="AY315" s="85"/>
      <c r="AZ315" s="85"/>
      <c r="BA315" s="85"/>
      <c r="BB315" s="85"/>
      <c r="BC315" s="85"/>
      <c r="BD315" s="85"/>
      <c r="BE315" s="85"/>
      <c r="BF315" s="84"/>
      <c r="BG315" s="84"/>
      <c r="BH315" s="84"/>
      <c r="BI315" s="84"/>
      <c r="BJ315" s="84"/>
      <c r="BK315" s="84"/>
      <c r="BL315" s="84"/>
      <c r="BM315" s="84"/>
      <c r="BN315" s="84"/>
    </row>
    <row r="316" spans="1:66">
      <c r="A316" s="85"/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  <c r="Z316" s="85"/>
      <c r="AA316" s="85"/>
      <c r="AB316" s="85"/>
      <c r="AC316" s="85"/>
      <c r="AD316" s="85"/>
      <c r="AE316" s="85"/>
      <c r="AF316" s="85"/>
      <c r="AG316" s="85"/>
      <c r="AH316" s="85"/>
      <c r="AI316" s="85"/>
      <c r="AJ316" s="85"/>
      <c r="AK316" s="85"/>
      <c r="AL316" s="85"/>
      <c r="AM316" s="85"/>
      <c r="AN316" s="85"/>
      <c r="AO316" s="85"/>
      <c r="AP316" s="85"/>
      <c r="AQ316" s="85"/>
      <c r="AR316" s="85"/>
      <c r="AS316" s="85"/>
      <c r="AT316" s="85"/>
      <c r="AU316" s="85"/>
      <c r="AV316" s="85"/>
      <c r="AW316" s="85"/>
      <c r="AX316" s="85"/>
      <c r="AY316" s="85"/>
      <c r="AZ316" s="85"/>
      <c r="BA316" s="85"/>
      <c r="BB316" s="85"/>
      <c r="BC316" s="85"/>
      <c r="BD316" s="85"/>
      <c r="BE316" s="85"/>
      <c r="BF316" s="84"/>
      <c r="BG316" s="84"/>
      <c r="BH316" s="84"/>
      <c r="BI316" s="84"/>
      <c r="BJ316" s="84"/>
      <c r="BK316" s="84"/>
      <c r="BL316" s="84"/>
      <c r="BM316" s="84"/>
      <c r="BN316" s="84"/>
    </row>
    <row r="317" spans="1:66">
      <c r="A317" s="85"/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  <c r="Z317" s="85"/>
      <c r="AA317" s="85"/>
      <c r="AB317" s="85"/>
      <c r="AC317" s="85"/>
      <c r="AD317" s="85"/>
      <c r="AE317" s="85"/>
      <c r="AF317" s="85"/>
      <c r="AG317" s="85"/>
      <c r="AH317" s="85"/>
      <c r="AI317" s="85"/>
      <c r="AJ317" s="85"/>
      <c r="AK317" s="85"/>
      <c r="AL317" s="85"/>
      <c r="AM317" s="85"/>
      <c r="AN317" s="85"/>
      <c r="AO317" s="85"/>
      <c r="AP317" s="85"/>
      <c r="AQ317" s="85"/>
      <c r="AR317" s="85"/>
      <c r="AS317" s="85"/>
      <c r="AT317" s="85"/>
      <c r="AU317" s="85"/>
      <c r="AV317" s="85"/>
      <c r="AW317" s="85"/>
      <c r="AX317" s="85"/>
      <c r="AY317" s="85"/>
      <c r="AZ317" s="85"/>
      <c r="BA317" s="85"/>
      <c r="BB317" s="85"/>
      <c r="BC317" s="85"/>
      <c r="BD317" s="85"/>
      <c r="BE317" s="85"/>
      <c r="BF317" s="84"/>
      <c r="BG317" s="84"/>
      <c r="BH317" s="84"/>
      <c r="BI317" s="84"/>
      <c r="BJ317" s="84"/>
      <c r="BK317" s="84"/>
      <c r="BL317" s="84"/>
      <c r="BM317" s="84"/>
      <c r="BN317" s="84"/>
    </row>
    <row r="318" spans="1:66">
      <c r="A318" s="85"/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  <c r="Z318" s="85"/>
      <c r="AA318" s="85"/>
      <c r="AB318" s="85"/>
      <c r="AC318" s="85"/>
      <c r="AD318" s="85"/>
      <c r="AE318" s="85"/>
      <c r="AF318" s="85"/>
      <c r="AG318" s="85"/>
      <c r="AH318" s="85"/>
      <c r="AI318" s="85"/>
      <c r="AJ318" s="85"/>
      <c r="AK318" s="85"/>
      <c r="AL318" s="85"/>
      <c r="AM318" s="85"/>
      <c r="AN318" s="85"/>
      <c r="AO318" s="85"/>
      <c r="AP318" s="85"/>
      <c r="AQ318" s="85"/>
      <c r="AR318" s="85"/>
      <c r="AS318" s="85"/>
      <c r="AT318" s="85"/>
      <c r="AU318" s="85"/>
      <c r="AV318" s="85"/>
      <c r="AW318" s="85"/>
      <c r="AX318" s="85"/>
      <c r="AY318" s="85"/>
      <c r="AZ318" s="85"/>
      <c r="BA318" s="85"/>
      <c r="BB318" s="85"/>
      <c r="BC318" s="85"/>
      <c r="BD318" s="85"/>
      <c r="BE318" s="85"/>
      <c r="BF318" s="84"/>
      <c r="BG318" s="84"/>
      <c r="BH318" s="84"/>
      <c r="BI318" s="84"/>
      <c r="BJ318" s="84"/>
      <c r="BK318" s="84"/>
      <c r="BL318" s="84"/>
      <c r="BM318" s="84"/>
      <c r="BN318" s="84"/>
    </row>
    <row r="319" spans="1:66">
      <c r="A319" s="85"/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  <c r="Z319" s="85"/>
      <c r="AA319" s="85"/>
      <c r="AB319" s="85"/>
      <c r="AC319" s="85"/>
      <c r="AD319" s="85"/>
      <c r="AE319" s="85"/>
      <c r="AF319" s="85"/>
      <c r="AG319" s="85"/>
      <c r="AH319" s="85"/>
      <c r="AI319" s="85"/>
      <c r="AJ319" s="85"/>
      <c r="AK319" s="85"/>
      <c r="AL319" s="85"/>
      <c r="AM319" s="85"/>
      <c r="AN319" s="85"/>
      <c r="AO319" s="85"/>
      <c r="AP319" s="85"/>
      <c r="AQ319" s="85"/>
      <c r="AR319" s="85"/>
      <c r="AS319" s="85"/>
      <c r="AT319" s="85"/>
      <c r="AU319" s="85"/>
      <c r="AV319" s="85"/>
      <c r="AW319" s="85"/>
      <c r="AX319" s="85"/>
      <c r="AY319" s="85"/>
      <c r="AZ319" s="85"/>
      <c r="BA319" s="85"/>
      <c r="BB319" s="85"/>
      <c r="BC319" s="85"/>
      <c r="BD319" s="85"/>
      <c r="BE319" s="85"/>
      <c r="BF319" s="84"/>
      <c r="BG319" s="84"/>
      <c r="BH319" s="84"/>
      <c r="BI319" s="84"/>
      <c r="BJ319" s="84"/>
      <c r="BK319" s="84"/>
      <c r="BL319" s="84"/>
      <c r="BM319" s="84"/>
      <c r="BN319" s="84"/>
    </row>
    <row r="320" spans="1:66">
      <c r="A320" s="85"/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  <c r="Z320" s="85"/>
      <c r="AA320" s="85"/>
      <c r="AB320" s="85"/>
      <c r="AC320" s="85"/>
      <c r="AD320" s="85"/>
      <c r="AE320" s="85"/>
      <c r="AF320" s="85"/>
      <c r="AG320" s="85"/>
      <c r="AH320" s="85"/>
      <c r="AI320" s="85"/>
      <c r="AJ320" s="85"/>
      <c r="AK320" s="85"/>
      <c r="AL320" s="85"/>
      <c r="AM320" s="85"/>
      <c r="AN320" s="85"/>
      <c r="AO320" s="85"/>
      <c r="AP320" s="85"/>
      <c r="AQ320" s="85"/>
      <c r="AR320" s="85"/>
      <c r="AS320" s="85"/>
      <c r="AT320" s="85"/>
      <c r="AU320" s="85"/>
      <c r="AV320" s="85"/>
      <c r="AW320" s="85"/>
      <c r="AX320" s="85"/>
      <c r="AY320" s="85"/>
      <c r="AZ320" s="85"/>
      <c r="BA320" s="85"/>
      <c r="BB320" s="85"/>
      <c r="BC320" s="85"/>
      <c r="BD320" s="85"/>
      <c r="BE320" s="85"/>
      <c r="BF320" s="84"/>
      <c r="BG320" s="84"/>
      <c r="BH320" s="84"/>
      <c r="BI320" s="84"/>
      <c r="BJ320" s="84"/>
      <c r="BK320" s="84"/>
      <c r="BL320" s="84"/>
      <c r="BM320" s="84"/>
      <c r="BN320" s="84"/>
    </row>
    <row r="321" spans="1:66">
      <c r="A321" s="85"/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  <c r="Z321" s="85"/>
      <c r="AA321" s="85"/>
      <c r="AB321" s="85"/>
      <c r="AC321" s="85"/>
      <c r="AD321" s="85"/>
      <c r="AE321" s="85"/>
      <c r="AF321" s="85"/>
      <c r="AG321" s="85"/>
      <c r="AH321" s="85"/>
      <c r="AI321" s="85"/>
      <c r="AJ321" s="85"/>
      <c r="AK321" s="85"/>
      <c r="AL321" s="85"/>
      <c r="AM321" s="85"/>
      <c r="AN321" s="85"/>
      <c r="AO321" s="85"/>
      <c r="AP321" s="85"/>
      <c r="AQ321" s="85"/>
      <c r="AR321" s="85"/>
      <c r="AS321" s="85"/>
      <c r="AT321" s="85"/>
      <c r="AU321" s="85"/>
      <c r="AV321" s="85"/>
      <c r="AW321" s="85"/>
      <c r="AX321" s="85"/>
      <c r="AY321" s="85"/>
      <c r="AZ321" s="85"/>
      <c r="BA321" s="85"/>
      <c r="BB321" s="85"/>
      <c r="BC321" s="85"/>
      <c r="BD321" s="85"/>
      <c r="BE321" s="85"/>
      <c r="BF321" s="84"/>
      <c r="BG321" s="84"/>
      <c r="BH321" s="84"/>
      <c r="BI321" s="84"/>
      <c r="BJ321" s="84"/>
      <c r="BK321" s="84"/>
      <c r="BL321" s="84"/>
      <c r="BM321" s="84"/>
      <c r="BN321" s="84"/>
    </row>
    <row r="322" spans="1:66">
      <c r="A322" s="85"/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  <c r="Z322" s="85"/>
      <c r="AA322" s="85"/>
      <c r="AB322" s="85"/>
      <c r="AC322" s="85"/>
      <c r="AD322" s="85"/>
      <c r="AE322" s="85"/>
      <c r="AF322" s="85"/>
      <c r="AG322" s="85"/>
      <c r="AH322" s="85"/>
      <c r="AI322" s="85"/>
      <c r="AJ322" s="85"/>
      <c r="AK322" s="85"/>
      <c r="AL322" s="85"/>
      <c r="AM322" s="85"/>
      <c r="AN322" s="85"/>
      <c r="AO322" s="85"/>
      <c r="AP322" s="85"/>
      <c r="AQ322" s="85"/>
      <c r="AR322" s="85"/>
      <c r="AS322" s="85"/>
      <c r="AT322" s="85"/>
      <c r="AU322" s="85"/>
      <c r="AV322" s="85"/>
      <c r="AW322" s="85"/>
      <c r="AX322" s="85"/>
      <c r="AY322" s="85"/>
      <c r="AZ322" s="85"/>
      <c r="BA322" s="85"/>
      <c r="BB322" s="85"/>
      <c r="BC322" s="85"/>
      <c r="BD322" s="85"/>
      <c r="BE322" s="85"/>
      <c r="BF322" s="84"/>
      <c r="BG322" s="84"/>
      <c r="BH322" s="84"/>
      <c r="BI322" s="84"/>
      <c r="BJ322" s="84"/>
      <c r="BK322" s="84"/>
      <c r="BL322" s="84"/>
      <c r="BM322" s="84"/>
      <c r="BN322" s="84"/>
    </row>
    <row r="323" spans="1:66">
      <c r="A323" s="85"/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  <c r="Z323" s="85"/>
      <c r="AA323" s="85"/>
      <c r="AB323" s="85"/>
      <c r="AC323" s="85"/>
      <c r="AD323" s="85"/>
      <c r="AE323" s="85"/>
      <c r="AF323" s="85"/>
      <c r="AG323" s="85"/>
      <c r="AH323" s="85"/>
      <c r="AI323" s="85"/>
      <c r="AJ323" s="85"/>
      <c r="AK323" s="85"/>
      <c r="AL323" s="85"/>
      <c r="AM323" s="85"/>
      <c r="AN323" s="85"/>
      <c r="AO323" s="85"/>
      <c r="AP323" s="85"/>
      <c r="AQ323" s="85"/>
      <c r="AR323" s="85"/>
      <c r="AS323" s="85"/>
      <c r="AT323" s="85"/>
      <c r="AU323" s="85"/>
      <c r="AV323" s="85"/>
      <c r="AW323" s="85"/>
      <c r="AX323" s="85"/>
      <c r="AY323" s="85"/>
      <c r="AZ323" s="85"/>
      <c r="BA323" s="85"/>
      <c r="BB323" s="85"/>
      <c r="BC323" s="85"/>
      <c r="BD323" s="85"/>
      <c r="BE323" s="85"/>
      <c r="BF323" s="84"/>
      <c r="BG323" s="84"/>
      <c r="BH323" s="84"/>
      <c r="BI323" s="84"/>
      <c r="BJ323" s="84"/>
      <c r="BK323" s="84"/>
      <c r="BL323" s="84"/>
      <c r="BM323" s="84"/>
      <c r="BN323" s="84"/>
    </row>
    <row r="324" spans="1:66">
      <c r="A324" s="85"/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  <c r="Z324" s="85"/>
      <c r="AA324" s="85"/>
      <c r="AB324" s="85"/>
      <c r="AC324" s="85"/>
      <c r="AD324" s="85"/>
      <c r="AE324" s="85"/>
      <c r="AF324" s="85"/>
      <c r="AG324" s="85"/>
      <c r="AH324" s="85"/>
      <c r="AI324" s="85"/>
      <c r="AJ324" s="85"/>
      <c r="AK324" s="85"/>
      <c r="AL324" s="85"/>
      <c r="AM324" s="85"/>
      <c r="AN324" s="85"/>
      <c r="AO324" s="85"/>
      <c r="AP324" s="85"/>
      <c r="AQ324" s="85"/>
      <c r="AR324" s="85"/>
      <c r="AS324" s="85"/>
      <c r="AT324" s="85"/>
      <c r="AU324" s="85"/>
      <c r="AV324" s="85"/>
      <c r="AW324" s="85"/>
      <c r="AX324" s="85"/>
      <c r="AY324" s="85"/>
      <c r="AZ324" s="85"/>
      <c r="BA324" s="85"/>
      <c r="BB324" s="85"/>
      <c r="BC324" s="85"/>
      <c r="BD324" s="85"/>
      <c r="BE324" s="85"/>
      <c r="BF324" s="84"/>
      <c r="BG324" s="84"/>
      <c r="BH324" s="84"/>
      <c r="BI324" s="84"/>
      <c r="BJ324" s="84"/>
      <c r="BK324" s="84"/>
      <c r="BL324" s="84"/>
      <c r="BM324" s="84"/>
      <c r="BN324" s="84"/>
    </row>
    <row r="325" spans="1:66">
      <c r="A325" s="85"/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  <c r="Z325" s="85"/>
      <c r="AA325" s="85"/>
      <c r="AB325" s="85"/>
      <c r="AC325" s="85"/>
      <c r="AD325" s="85"/>
      <c r="AE325" s="85"/>
      <c r="AF325" s="85"/>
      <c r="AG325" s="85"/>
      <c r="AH325" s="85"/>
      <c r="AI325" s="85"/>
      <c r="AJ325" s="85"/>
      <c r="AK325" s="85"/>
      <c r="AL325" s="85"/>
      <c r="AM325" s="85"/>
      <c r="AN325" s="85"/>
      <c r="AO325" s="85"/>
      <c r="AP325" s="85"/>
      <c r="AQ325" s="85"/>
      <c r="AR325" s="85"/>
      <c r="AS325" s="85"/>
      <c r="AT325" s="85"/>
      <c r="AU325" s="85"/>
      <c r="AV325" s="85"/>
      <c r="AW325" s="85"/>
      <c r="AX325" s="85"/>
      <c r="AY325" s="85"/>
      <c r="AZ325" s="85"/>
      <c r="BA325" s="85"/>
      <c r="BB325" s="85"/>
      <c r="BC325" s="85"/>
      <c r="BD325" s="85"/>
      <c r="BE325" s="85"/>
      <c r="BF325" s="84"/>
      <c r="BG325" s="84"/>
      <c r="BH325" s="84"/>
      <c r="BI325" s="84"/>
      <c r="BJ325" s="84"/>
      <c r="BK325" s="84"/>
      <c r="BL325" s="84"/>
      <c r="BM325" s="84"/>
      <c r="BN325" s="84"/>
    </row>
    <row r="326" spans="1:66">
      <c r="A326" s="85"/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  <c r="Z326" s="85"/>
      <c r="AA326" s="85"/>
      <c r="AB326" s="85"/>
      <c r="AC326" s="85"/>
      <c r="AD326" s="85"/>
      <c r="AE326" s="85"/>
      <c r="AF326" s="85"/>
      <c r="AG326" s="85"/>
      <c r="AH326" s="85"/>
      <c r="AI326" s="85"/>
      <c r="AJ326" s="85"/>
      <c r="AK326" s="85"/>
      <c r="AL326" s="85"/>
      <c r="AM326" s="85"/>
      <c r="AN326" s="85"/>
      <c r="AO326" s="85"/>
      <c r="AP326" s="85"/>
      <c r="AQ326" s="85"/>
      <c r="AR326" s="85"/>
      <c r="AS326" s="85"/>
      <c r="AT326" s="85"/>
      <c r="AU326" s="85"/>
      <c r="AV326" s="85"/>
      <c r="AW326" s="85"/>
      <c r="AX326" s="85"/>
      <c r="AY326" s="85"/>
      <c r="AZ326" s="85"/>
      <c r="BA326" s="85"/>
      <c r="BB326" s="85"/>
      <c r="BC326" s="85"/>
      <c r="BD326" s="85"/>
      <c r="BE326" s="85"/>
      <c r="BF326" s="84"/>
      <c r="BG326" s="84"/>
      <c r="BH326" s="84"/>
      <c r="BI326" s="84"/>
      <c r="BJ326" s="84"/>
      <c r="BK326" s="84"/>
      <c r="BL326" s="84"/>
      <c r="BM326" s="84"/>
      <c r="BN326" s="84"/>
    </row>
    <row r="327" spans="1:66">
      <c r="A327" s="85"/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  <c r="Z327" s="85"/>
      <c r="AA327" s="85"/>
      <c r="AB327" s="85"/>
      <c r="AC327" s="85"/>
      <c r="AD327" s="85"/>
      <c r="AE327" s="85"/>
      <c r="AF327" s="85"/>
      <c r="AG327" s="85"/>
      <c r="AH327" s="85"/>
      <c r="AI327" s="85"/>
      <c r="AJ327" s="85"/>
      <c r="AK327" s="85"/>
      <c r="AL327" s="85"/>
      <c r="AM327" s="85"/>
      <c r="AN327" s="85"/>
      <c r="AO327" s="85"/>
      <c r="AP327" s="85"/>
      <c r="AQ327" s="85"/>
      <c r="AR327" s="85"/>
      <c r="AS327" s="85"/>
      <c r="AT327" s="85"/>
      <c r="AU327" s="85"/>
      <c r="AV327" s="85"/>
      <c r="AW327" s="85"/>
      <c r="AX327" s="85"/>
      <c r="AY327" s="85"/>
      <c r="AZ327" s="85"/>
      <c r="BA327" s="85"/>
      <c r="BB327" s="85"/>
      <c r="BC327" s="85"/>
      <c r="BD327" s="85"/>
      <c r="BE327" s="85"/>
      <c r="BF327" s="84"/>
      <c r="BG327" s="84"/>
      <c r="BH327" s="84"/>
      <c r="BI327" s="84"/>
      <c r="BJ327" s="84"/>
      <c r="BK327" s="84"/>
      <c r="BL327" s="84"/>
      <c r="BM327" s="84"/>
      <c r="BN327" s="84"/>
    </row>
    <row r="328" spans="1:66">
      <c r="A328" s="85"/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  <c r="Z328" s="85"/>
      <c r="AA328" s="85"/>
      <c r="AB328" s="85"/>
      <c r="AC328" s="85"/>
      <c r="AD328" s="85"/>
      <c r="AE328" s="85"/>
      <c r="AF328" s="85"/>
      <c r="AG328" s="85"/>
      <c r="AH328" s="85"/>
      <c r="AI328" s="85"/>
      <c r="AJ328" s="85"/>
      <c r="AK328" s="85"/>
      <c r="AL328" s="85"/>
      <c r="AM328" s="85"/>
      <c r="AN328" s="85"/>
      <c r="AO328" s="85"/>
      <c r="AP328" s="85"/>
      <c r="AQ328" s="85"/>
      <c r="AR328" s="85"/>
      <c r="AS328" s="85"/>
      <c r="AT328" s="85"/>
      <c r="AU328" s="85"/>
      <c r="AV328" s="85"/>
      <c r="AW328" s="85"/>
      <c r="AX328" s="85"/>
      <c r="AY328" s="85"/>
      <c r="AZ328" s="85"/>
      <c r="BA328" s="85"/>
      <c r="BB328" s="85"/>
      <c r="BC328" s="85"/>
      <c r="BD328" s="85"/>
      <c r="BE328" s="85"/>
      <c r="BF328" s="84"/>
      <c r="BG328" s="84"/>
      <c r="BH328" s="84"/>
      <c r="BI328" s="84"/>
      <c r="BJ328" s="84"/>
      <c r="BK328" s="84"/>
      <c r="BL328" s="84"/>
      <c r="BM328" s="84"/>
      <c r="BN328" s="84"/>
    </row>
    <row r="329" spans="1:66">
      <c r="A329" s="85"/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  <c r="Z329" s="85"/>
      <c r="AA329" s="85"/>
      <c r="AB329" s="85"/>
      <c r="AC329" s="85"/>
      <c r="AD329" s="85"/>
      <c r="AE329" s="85"/>
      <c r="AF329" s="85"/>
      <c r="AG329" s="85"/>
      <c r="AH329" s="85"/>
      <c r="AI329" s="85"/>
      <c r="AJ329" s="85"/>
      <c r="AK329" s="85"/>
      <c r="AL329" s="85"/>
      <c r="AM329" s="85"/>
      <c r="AN329" s="85"/>
      <c r="AO329" s="85"/>
      <c r="AP329" s="85"/>
      <c r="AQ329" s="85"/>
      <c r="AR329" s="85"/>
      <c r="AS329" s="85"/>
      <c r="AT329" s="85"/>
      <c r="AU329" s="85"/>
      <c r="AV329" s="85"/>
      <c r="AW329" s="85"/>
      <c r="AX329" s="85"/>
      <c r="AY329" s="85"/>
      <c r="AZ329" s="85"/>
      <c r="BA329" s="85"/>
      <c r="BB329" s="85"/>
      <c r="BC329" s="85"/>
      <c r="BD329" s="85"/>
      <c r="BE329" s="85"/>
      <c r="BF329" s="84"/>
      <c r="BG329" s="84"/>
      <c r="BH329" s="84"/>
      <c r="BI329" s="84"/>
      <c r="BJ329" s="84"/>
      <c r="BK329" s="84"/>
      <c r="BL329" s="84"/>
      <c r="BM329" s="84"/>
      <c r="BN329" s="84"/>
    </row>
    <row r="330" spans="1:66">
      <c r="A330" s="85"/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  <c r="Z330" s="85"/>
      <c r="AA330" s="85"/>
      <c r="AB330" s="85"/>
      <c r="AC330" s="85"/>
      <c r="AD330" s="85"/>
      <c r="AE330" s="85"/>
      <c r="AF330" s="85"/>
      <c r="AG330" s="85"/>
      <c r="AH330" s="85"/>
      <c r="AI330" s="85"/>
      <c r="AJ330" s="85"/>
      <c r="AK330" s="85"/>
      <c r="AL330" s="85"/>
      <c r="AM330" s="85"/>
      <c r="AN330" s="85"/>
      <c r="AO330" s="85"/>
      <c r="AP330" s="85"/>
      <c r="AQ330" s="85"/>
      <c r="AR330" s="85"/>
      <c r="AS330" s="85"/>
      <c r="AT330" s="85"/>
      <c r="AU330" s="85"/>
      <c r="AV330" s="85"/>
      <c r="AW330" s="85"/>
      <c r="AX330" s="85"/>
      <c r="AY330" s="85"/>
      <c r="AZ330" s="85"/>
      <c r="BA330" s="85"/>
      <c r="BB330" s="85"/>
      <c r="BC330" s="85"/>
      <c r="BD330" s="85"/>
      <c r="BE330" s="85"/>
      <c r="BF330" s="84"/>
      <c r="BG330" s="84"/>
      <c r="BH330" s="84"/>
      <c r="BI330" s="84"/>
      <c r="BJ330" s="84"/>
      <c r="BK330" s="84"/>
      <c r="BL330" s="84"/>
      <c r="BM330" s="84"/>
      <c r="BN330" s="84"/>
    </row>
    <row r="331" spans="1:66">
      <c r="A331" s="85"/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  <c r="Z331" s="85"/>
      <c r="AA331" s="85"/>
      <c r="AB331" s="85"/>
      <c r="AC331" s="85"/>
      <c r="AD331" s="85"/>
      <c r="AE331" s="85"/>
      <c r="AF331" s="85"/>
      <c r="AG331" s="85"/>
      <c r="AH331" s="85"/>
      <c r="AI331" s="85"/>
      <c r="AJ331" s="85"/>
      <c r="AK331" s="85"/>
      <c r="AL331" s="85"/>
      <c r="AM331" s="85"/>
      <c r="AN331" s="85"/>
      <c r="AO331" s="85"/>
      <c r="AP331" s="85"/>
      <c r="AQ331" s="85"/>
      <c r="AR331" s="85"/>
      <c r="AS331" s="85"/>
      <c r="AT331" s="85"/>
      <c r="AU331" s="85"/>
      <c r="AV331" s="85"/>
      <c r="AW331" s="85"/>
      <c r="AX331" s="85"/>
      <c r="AY331" s="85"/>
      <c r="AZ331" s="85"/>
      <c r="BA331" s="85"/>
      <c r="BB331" s="85"/>
      <c r="BC331" s="85"/>
      <c r="BD331" s="85"/>
      <c r="BE331" s="85"/>
      <c r="BF331" s="84"/>
      <c r="BG331" s="84"/>
      <c r="BH331" s="84"/>
      <c r="BI331" s="84"/>
      <c r="BJ331" s="84"/>
      <c r="BK331" s="84"/>
      <c r="BL331" s="84"/>
      <c r="BM331" s="84"/>
      <c r="BN331" s="84"/>
    </row>
    <row r="332" spans="1:66">
      <c r="A332" s="85"/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  <c r="Z332" s="85"/>
      <c r="AA332" s="85"/>
      <c r="AB332" s="85"/>
      <c r="AC332" s="85"/>
      <c r="AD332" s="85"/>
      <c r="AE332" s="85"/>
      <c r="AF332" s="85"/>
      <c r="AG332" s="85"/>
      <c r="AH332" s="85"/>
      <c r="AI332" s="85"/>
      <c r="AJ332" s="85"/>
      <c r="AK332" s="85"/>
      <c r="AL332" s="85"/>
      <c r="AM332" s="85"/>
      <c r="AN332" s="85"/>
      <c r="AO332" s="85"/>
      <c r="AP332" s="85"/>
      <c r="AQ332" s="85"/>
      <c r="AR332" s="85"/>
      <c r="AS332" s="85"/>
      <c r="AT332" s="85"/>
      <c r="AU332" s="85"/>
      <c r="AV332" s="85"/>
      <c r="AW332" s="85"/>
      <c r="AX332" s="85"/>
      <c r="AY332" s="85"/>
      <c r="AZ332" s="85"/>
      <c r="BA332" s="85"/>
      <c r="BB332" s="85"/>
      <c r="BC332" s="85"/>
      <c r="BD332" s="85"/>
      <c r="BE332" s="85"/>
      <c r="BF332" s="84"/>
      <c r="BG332" s="84"/>
      <c r="BH332" s="84"/>
      <c r="BI332" s="84"/>
      <c r="BJ332" s="84"/>
      <c r="BK332" s="84"/>
      <c r="BL332" s="84"/>
      <c r="BM332" s="84"/>
      <c r="BN332" s="84"/>
    </row>
    <row r="333" spans="1:66">
      <c r="A333" s="85"/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  <c r="Z333" s="85"/>
      <c r="AA333" s="85"/>
      <c r="AB333" s="85"/>
      <c r="AC333" s="85"/>
      <c r="AD333" s="85"/>
      <c r="AE333" s="85"/>
      <c r="AF333" s="85"/>
      <c r="AG333" s="85"/>
      <c r="AH333" s="85"/>
      <c r="AI333" s="85"/>
      <c r="AJ333" s="85"/>
      <c r="AK333" s="85"/>
      <c r="AL333" s="85"/>
      <c r="AM333" s="85"/>
      <c r="AN333" s="85"/>
      <c r="AO333" s="85"/>
      <c r="AP333" s="85"/>
      <c r="AQ333" s="85"/>
      <c r="AR333" s="85"/>
      <c r="AS333" s="85"/>
      <c r="AT333" s="85"/>
      <c r="AU333" s="85"/>
      <c r="AV333" s="85"/>
      <c r="AW333" s="85"/>
      <c r="AX333" s="85"/>
      <c r="AY333" s="85"/>
      <c r="AZ333" s="85"/>
      <c r="BA333" s="85"/>
      <c r="BB333" s="85"/>
      <c r="BC333" s="85"/>
      <c r="BD333" s="85"/>
      <c r="BE333" s="85"/>
      <c r="BF333" s="84"/>
      <c r="BG333" s="84"/>
      <c r="BH333" s="84"/>
      <c r="BI333" s="84"/>
      <c r="BJ333" s="84"/>
      <c r="BK333" s="84"/>
      <c r="BL333" s="84"/>
      <c r="BM333" s="84"/>
      <c r="BN333" s="84"/>
    </row>
    <row r="334" spans="1:66">
      <c r="A334" s="85"/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  <c r="Z334" s="85"/>
      <c r="AA334" s="85"/>
      <c r="AB334" s="85"/>
      <c r="AC334" s="85"/>
      <c r="AD334" s="85"/>
      <c r="AE334" s="85"/>
      <c r="AF334" s="85"/>
      <c r="AG334" s="85"/>
      <c r="AH334" s="85"/>
      <c r="AI334" s="85"/>
      <c r="AJ334" s="85"/>
      <c r="AK334" s="85"/>
      <c r="AL334" s="85"/>
      <c r="AM334" s="85"/>
      <c r="AN334" s="85"/>
      <c r="AO334" s="85"/>
      <c r="AP334" s="85"/>
      <c r="AQ334" s="85"/>
      <c r="AR334" s="85"/>
      <c r="AS334" s="85"/>
      <c r="AT334" s="85"/>
      <c r="AU334" s="85"/>
      <c r="AV334" s="85"/>
      <c r="AW334" s="85"/>
      <c r="AX334" s="85"/>
      <c r="AY334" s="85"/>
      <c r="AZ334" s="85"/>
      <c r="BA334" s="85"/>
      <c r="BB334" s="85"/>
      <c r="BC334" s="85"/>
      <c r="BD334" s="85"/>
      <c r="BE334" s="85"/>
      <c r="BF334" s="84"/>
      <c r="BG334" s="84"/>
      <c r="BH334" s="84"/>
      <c r="BI334" s="84"/>
      <c r="BJ334" s="84"/>
      <c r="BK334" s="84"/>
      <c r="BL334" s="84"/>
      <c r="BM334" s="84"/>
      <c r="BN334" s="84"/>
    </row>
    <row r="335" spans="1:66">
      <c r="A335" s="85"/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  <c r="Z335" s="85"/>
      <c r="AA335" s="85"/>
      <c r="AB335" s="85"/>
      <c r="AC335" s="85"/>
      <c r="AD335" s="85"/>
      <c r="AE335" s="85"/>
      <c r="AF335" s="85"/>
      <c r="AG335" s="85"/>
      <c r="AH335" s="85"/>
      <c r="AI335" s="85"/>
      <c r="AJ335" s="85"/>
      <c r="AK335" s="85"/>
      <c r="AL335" s="85"/>
      <c r="AM335" s="85"/>
      <c r="AN335" s="85"/>
      <c r="AO335" s="85"/>
      <c r="AP335" s="85"/>
      <c r="AQ335" s="85"/>
      <c r="AR335" s="85"/>
      <c r="AS335" s="85"/>
      <c r="AT335" s="85"/>
      <c r="AU335" s="85"/>
      <c r="AV335" s="85"/>
      <c r="AW335" s="85"/>
      <c r="AX335" s="85"/>
      <c r="AY335" s="85"/>
      <c r="AZ335" s="85"/>
      <c r="BA335" s="85"/>
      <c r="BB335" s="85"/>
      <c r="BC335" s="85"/>
      <c r="BD335" s="85"/>
      <c r="BE335" s="85"/>
      <c r="BF335" s="84"/>
      <c r="BG335" s="84"/>
      <c r="BH335" s="84"/>
      <c r="BI335" s="84"/>
      <c r="BJ335" s="84"/>
      <c r="BK335" s="84"/>
      <c r="BL335" s="84"/>
      <c r="BM335" s="84"/>
      <c r="BN335" s="84"/>
    </row>
    <row r="336" spans="1:66">
      <c r="A336" s="85"/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  <c r="Z336" s="85"/>
      <c r="AA336" s="85"/>
      <c r="AB336" s="85"/>
      <c r="AC336" s="85"/>
      <c r="AD336" s="85"/>
      <c r="AE336" s="85"/>
      <c r="AF336" s="85"/>
      <c r="AG336" s="85"/>
      <c r="AH336" s="85"/>
      <c r="AI336" s="85"/>
      <c r="AJ336" s="85"/>
      <c r="AK336" s="85"/>
      <c r="AL336" s="85"/>
      <c r="AM336" s="85"/>
      <c r="AN336" s="85"/>
      <c r="AO336" s="85"/>
      <c r="AP336" s="85"/>
      <c r="AQ336" s="85"/>
      <c r="AR336" s="85"/>
      <c r="AS336" s="85"/>
      <c r="AT336" s="85"/>
      <c r="AU336" s="85"/>
      <c r="AV336" s="85"/>
      <c r="AW336" s="85"/>
      <c r="AX336" s="85"/>
      <c r="AY336" s="85"/>
      <c r="AZ336" s="85"/>
      <c r="BA336" s="85"/>
      <c r="BB336" s="85"/>
      <c r="BC336" s="85"/>
      <c r="BD336" s="85"/>
      <c r="BE336" s="85"/>
      <c r="BF336" s="84"/>
      <c r="BG336" s="84"/>
      <c r="BH336" s="84"/>
      <c r="BI336" s="84"/>
      <c r="BJ336" s="84"/>
      <c r="BK336" s="84"/>
      <c r="BL336" s="84"/>
      <c r="BM336" s="84"/>
      <c r="BN336" s="84"/>
    </row>
    <row r="337" spans="1:66">
      <c r="A337" s="85"/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  <c r="Z337" s="85"/>
      <c r="AA337" s="85"/>
      <c r="AB337" s="85"/>
      <c r="AC337" s="85"/>
      <c r="AD337" s="85"/>
      <c r="AE337" s="85"/>
      <c r="AF337" s="85"/>
      <c r="AG337" s="85"/>
      <c r="AH337" s="85"/>
      <c r="AI337" s="85"/>
      <c r="AJ337" s="85"/>
      <c r="AK337" s="85"/>
      <c r="AL337" s="85"/>
      <c r="AM337" s="85"/>
      <c r="AN337" s="85"/>
      <c r="AO337" s="85"/>
      <c r="AP337" s="85"/>
      <c r="AQ337" s="85"/>
      <c r="AR337" s="85"/>
      <c r="AS337" s="85"/>
      <c r="AT337" s="85"/>
      <c r="AU337" s="85"/>
      <c r="AV337" s="85"/>
      <c r="AW337" s="85"/>
      <c r="AX337" s="85"/>
      <c r="AY337" s="85"/>
      <c r="AZ337" s="85"/>
      <c r="BA337" s="85"/>
      <c r="BB337" s="85"/>
      <c r="BC337" s="85"/>
      <c r="BD337" s="85"/>
      <c r="BE337" s="85"/>
      <c r="BF337" s="84"/>
      <c r="BG337" s="84"/>
      <c r="BH337" s="84"/>
      <c r="BI337" s="84"/>
      <c r="BJ337" s="84"/>
      <c r="BK337" s="84"/>
      <c r="BL337" s="84"/>
      <c r="BM337" s="84"/>
      <c r="BN337" s="84"/>
    </row>
    <row r="338" spans="1:66">
      <c r="A338" s="85"/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  <c r="Z338" s="85"/>
      <c r="AA338" s="85"/>
      <c r="AB338" s="85"/>
      <c r="AC338" s="85"/>
      <c r="AD338" s="85"/>
      <c r="AE338" s="85"/>
      <c r="AF338" s="85"/>
      <c r="AG338" s="85"/>
      <c r="AH338" s="85"/>
      <c r="AI338" s="85"/>
      <c r="AJ338" s="85"/>
      <c r="AK338" s="85"/>
      <c r="AL338" s="85"/>
      <c r="AM338" s="85"/>
      <c r="AN338" s="85"/>
      <c r="AO338" s="85"/>
      <c r="AP338" s="85"/>
      <c r="AQ338" s="85"/>
      <c r="AR338" s="85"/>
      <c r="AS338" s="85"/>
      <c r="AT338" s="85"/>
      <c r="AU338" s="85"/>
      <c r="AV338" s="85"/>
      <c r="AW338" s="85"/>
      <c r="AX338" s="85"/>
      <c r="AY338" s="85"/>
      <c r="AZ338" s="85"/>
      <c r="BA338" s="85"/>
      <c r="BB338" s="85"/>
      <c r="BC338" s="85"/>
      <c r="BD338" s="85"/>
      <c r="BE338" s="85"/>
      <c r="BF338" s="84"/>
      <c r="BG338" s="84"/>
      <c r="BH338" s="84"/>
      <c r="BI338" s="84"/>
      <c r="BJ338" s="84"/>
      <c r="BK338" s="84"/>
      <c r="BL338" s="84"/>
      <c r="BM338" s="84"/>
      <c r="BN338" s="84"/>
    </row>
    <row r="339" spans="1:66">
      <c r="A339" s="85"/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  <c r="Z339" s="85"/>
      <c r="AA339" s="85"/>
      <c r="AB339" s="85"/>
      <c r="AC339" s="85"/>
      <c r="AD339" s="85"/>
      <c r="AE339" s="85"/>
      <c r="AF339" s="85"/>
      <c r="AG339" s="85"/>
      <c r="AH339" s="85"/>
      <c r="AI339" s="85"/>
      <c r="AJ339" s="85"/>
      <c r="AK339" s="85"/>
      <c r="AL339" s="85"/>
      <c r="AM339" s="85"/>
      <c r="AN339" s="85"/>
      <c r="AO339" s="85"/>
      <c r="AP339" s="85"/>
      <c r="AQ339" s="85"/>
      <c r="AR339" s="85"/>
      <c r="AS339" s="85"/>
      <c r="AT339" s="85"/>
      <c r="AU339" s="85"/>
      <c r="AV339" s="85"/>
      <c r="AW339" s="85"/>
      <c r="AX339" s="85"/>
      <c r="AY339" s="85"/>
      <c r="AZ339" s="85"/>
      <c r="BA339" s="85"/>
      <c r="BB339" s="85"/>
      <c r="BC339" s="85"/>
      <c r="BD339" s="85"/>
      <c r="BE339" s="85"/>
      <c r="BF339" s="84"/>
      <c r="BG339" s="84"/>
      <c r="BH339" s="84"/>
      <c r="BI339" s="84"/>
      <c r="BJ339" s="84"/>
      <c r="BK339" s="84"/>
      <c r="BL339" s="84"/>
      <c r="BM339" s="84"/>
      <c r="BN339" s="84"/>
    </row>
    <row r="340" spans="1:66">
      <c r="A340" s="85"/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4"/>
      <c r="BG340" s="84"/>
      <c r="BH340" s="84"/>
      <c r="BI340" s="84"/>
      <c r="BJ340" s="84"/>
      <c r="BK340" s="84"/>
      <c r="BL340" s="84"/>
      <c r="BM340" s="84"/>
      <c r="BN340" s="84"/>
    </row>
    <row r="341" spans="1:66">
      <c r="A341" s="85"/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  <c r="Z341" s="85"/>
      <c r="AA341" s="85"/>
      <c r="AB341" s="85"/>
      <c r="AC341" s="85"/>
      <c r="AD341" s="85"/>
      <c r="AE341" s="85"/>
      <c r="AF341" s="85"/>
      <c r="AG341" s="85"/>
      <c r="AH341" s="85"/>
      <c r="AI341" s="85"/>
      <c r="AJ341" s="85"/>
      <c r="AK341" s="85"/>
      <c r="AL341" s="85"/>
      <c r="AM341" s="85"/>
      <c r="AN341" s="85"/>
      <c r="AO341" s="85"/>
      <c r="AP341" s="85"/>
      <c r="AQ341" s="85"/>
      <c r="AR341" s="85"/>
      <c r="AS341" s="85"/>
      <c r="AT341" s="85"/>
      <c r="AU341" s="85"/>
      <c r="AV341" s="85"/>
      <c r="AW341" s="85"/>
      <c r="AX341" s="85"/>
      <c r="AY341" s="85"/>
      <c r="AZ341" s="85"/>
      <c r="BA341" s="85"/>
      <c r="BB341" s="85"/>
      <c r="BC341" s="85"/>
      <c r="BD341" s="85"/>
      <c r="BE341" s="85"/>
      <c r="BF341" s="84"/>
      <c r="BG341" s="84"/>
      <c r="BH341" s="84"/>
      <c r="BI341" s="84"/>
      <c r="BJ341" s="84"/>
      <c r="BK341" s="84"/>
      <c r="BL341" s="84"/>
      <c r="BM341" s="84"/>
      <c r="BN341" s="84"/>
    </row>
    <row r="342" spans="1:66">
      <c r="A342" s="85"/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  <c r="Z342" s="85"/>
      <c r="AA342" s="85"/>
      <c r="AB342" s="85"/>
      <c r="AC342" s="85"/>
      <c r="AD342" s="85"/>
      <c r="AE342" s="85"/>
      <c r="AF342" s="85"/>
      <c r="AG342" s="85"/>
      <c r="AH342" s="85"/>
      <c r="AI342" s="85"/>
      <c r="AJ342" s="85"/>
      <c r="AK342" s="85"/>
      <c r="AL342" s="85"/>
      <c r="AM342" s="85"/>
      <c r="AN342" s="85"/>
      <c r="AO342" s="85"/>
      <c r="AP342" s="85"/>
      <c r="AQ342" s="85"/>
      <c r="AR342" s="85"/>
      <c r="AS342" s="85"/>
      <c r="AT342" s="85"/>
      <c r="AU342" s="85"/>
      <c r="AV342" s="85"/>
      <c r="AW342" s="85"/>
      <c r="AX342" s="85"/>
      <c r="AY342" s="85"/>
      <c r="AZ342" s="85"/>
      <c r="BA342" s="85"/>
      <c r="BB342" s="85"/>
      <c r="BC342" s="85"/>
      <c r="BD342" s="85"/>
      <c r="BE342" s="85"/>
      <c r="BF342" s="84"/>
      <c r="BG342" s="84"/>
      <c r="BH342" s="84"/>
      <c r="BI342" s="84"/>
      <c r="BJ342" s="84"/>
      <c r="BK342" s="84"/>
      <c r="BL342" s="84"/>
      <c r="BM342" s="84"/>
      <c r="BN342" s="84"/>
    </row>
    <row r="343" spans="1:66">
      <c r="A343" s="85"/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  <c r="Z343" s="85"/>
      <c r="AA343" s="85"/>
      <c r="AB343" s="85"/>
      <c r="AC343" s="85"/>
      <c r="AD343" s="85"/>
      <c r="AE343" s="85"/>
      <c r="AF343" s="85"/>
      <c r="AG343" s="85"/>
      <c r="AH343" s="85"/>
      <c r="AI343" s="85"/>
      <c r="AJ343" s="85"/>
      <c r="AK343" s="85"/>
      <c r="AL343" s="85"/>
      <c r="AM343" s="85"/>
      <c r="AN343" s="85"/>
      <c r="AO343" s="85"/>
      <c r="AP343" s="85"/>
      <c r="AQ343" s="85"/>
      <c r="AR343" s="85"/>
      <c r="AS343" s="85"/>
      <c r="AT343" s="85"/>
      <c r="AU343" s="85"/>
      <c r="AV343" s="85"/>
      <c r="AW343" s="85"/>
      <c r="AX343" s="85"/>
      <c r="AY343" s="85"/>
      <c r="AZ343" s="85"/>
      <c r="BA343" s="85"/>
      <c r="BB343" s="85"/>
      <c r="BC343" s="85"/>
      <c r="BD343" s="85"/>
      <c r="BE343" s="85"/>
      <c r="BF343" s="84"/>
      <c r="BG343" s="84"/>
      <c r="BH343" s="84"/>
      <c r="BI343" s="84"/>
      <c r="BJ343" s="84"/>
      <c r="BK343" s="84"/>
      <c r="BL343" s="84"/>
      <c r="BM343" s="84"/>
      <c r="BN343" s="84"/>
    </row>
    <row r="344" spans="1:66">
      <c r="A344" s="85"/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  <c r="Z344" s="85"/>
      <c r="AA344" s="85"/>
      <c r="AB344" s="85"/>
      <c r="AC344" s="85"/>
      <c r="AD344" s="85"/>
      <c r="AE344" s="85"/>
      <c r="AF344" s="85"/>
      <c r="AG344" s="85"/>
      <c r="AH344" s="85"/>
      <c r="AI344" s="85"/>
      <c r="AJ344" s="85"/>
      <c r="AK344" s="85"/>
      <c r="AL344" s="85"/>
      <c r="AM344" s="85"/>
      <c r="AN344" s="85"/>
      <c r="AO344" s="85"/>
      <c r="AP344" s="85"/>
      <c r="AQ344" s="85"/>
      <c r="AR344" s="85"/>
      <c r="AS344" s="85"/>
      <c r="AT344" s="85"/>
      <c r="AU344" s="85"/>
      <c r="AV344" s="85"/>
      <c r="AW344" s="85"/>
      <c r="AX344" s="85"/>
      <c r="AY344" s="85"/>
      <c r="AZ344" s="85"/>
      <c r="BA344" s="85"/>
      <c r="BB344" s="85"/>
      <c r="BC344" s="85"/>
      <c r="BD344" s="85"/>
      <c r="BE344" s="85"/>
      <c r="BF344" s="84"/>
      <c r="BG344" s="84"/>
      <c r="BH344" s="84"/>
      <c r="BI344" s="84"/>
      <c r="BJ344" s="84"/>
      <c r="BK344" s="84"/>
      <c r="BL344" s="84"/>
      <c r="BM344" s="84"/>
      <c r="BN344" s="84"/>
    </row>
    <row r="345" spans="1:66">
      <c r="A345" s="85"/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  <c r="Z345" s="85"/>
      <c r="AA345" s="85"/>
      <c r="AB345" s="85"/>
      <c r="AC345" s="85"/>
      <c r="AD345" s="85"/>
      <c r="AE345" s="85"/>
      <c r="AF345" s="85"/>
      <c r="AG345" s="85"/>
      <c r="AH345" s="85"/>
      <c r="AI345" s="85"/>
      <c r="AJ345" s="85"/>
      <c r="AK345" s="85"/>
      <c r="AL345" s="85"/>
      <c r="AM345" s="85"/>
      <c r="AN345" s="85"/>
      <c r="AO345" s="85"/>
      <c r="AP345" s="85"/>
      <c r="AQ345" s="85"/>
      <c r="AR345" s="85"/>
      <c r="AS345" s="85"/>
      <c r="AT345" s="85"/>
      <c r="AU345" s="85"/>
      <c r="AV345" s="85"/>
      <c r="AW345" s="85"/>
      <c r="AX345" s="85"/>
      <c r="AY345" s="85"/>
      <c r="AZ345" s="85"/>
      <c r="BA345" s="85"/>
      <c r="BB345" s="85"/>
      <c r="BC345" s="85"/>
      <c r="BD345" s="85"/>
      <c r="BE345" s="85"/>
      <c r="BF345" s="84"/>
      <c r="BG345" s="84"/>
      <c r="BH345" s="84"/>
      <c r="BI345" s="84"/>
      <c r="BJ345" s="84"/>
      <c r="BK345" s="84"/>
      <c r="BL345" s="84"/>
      <c r="BM345" s="84"/>
      <c r="BN345" s="84"/>
    </row>
    <row r="346" spans="1:66">
      <c r="A346" s="85"/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  <c r="Z346" s="85"/>
      <c r="AA346" s="85"/>
      <c r="AB346" s="85"/>
      <c r="AC346" s="85"/>
      <c r="AD346" s="85"/>
      <c r="AE346" s="85"/>
      <c r="AF346" s="85"/>
      <c r="AG346" s="85"/>
      <c r="AH346" s="85"/>
      <c r="AI346" s="85"/>
      <c r="AJ346" s="85"/>
      <c r="AK346" s="85"/>
      <c r="AL346" s="85"/>
      <c r="AM346" s="85"/>
      <c r="AN346" s="85"/>
      <c r="AO346" s="85"/>
      <c r="AP346" s="85"/>
      <c r="AQ346" s="85"/>
      <c r="AR346" s="85"/>
      <c r="AS346" s="85"/>
      <c r="AT346" s="85"/>
      <c r="AU346" s="85"/>
      <c r="AV346" s="85"/>
      <c r="AW346" s="85"/>
      <c r="AX346" s="85"/>
      <c r="AY346" s="85"/>
      <c r="AZ346" s="85"/>
      <c r="BA346" s="85"/>
      <c r="BB346" s="85"/>
      <c r="BC346" s="85"/>
      <c r="BD346" s="85"/>
      <c r="BE346" s="85"/>
      <c r="BF346" s="84"/>
      <c r="BG346" s="84"/>
      <c r="BH346" s="84"/>
      <c r="BI346" s="84"/>
      <c r="BJ346" s="84"/>
      <c r="BK346" s="84"/>
      <c r="BL346" s="84"/>
      <c r="BM346" s="84"/>
      <c r="BN346" s="84"/>
    </row>
    <row r="347" spans="1:66">
      <c r="A347" s="85"/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  <c r="Z347" s="85"/>
      <c r="AA347" s="85"/>
      <c r="AB347" s="85"/>
      <c r="AC347" s="85"/>
      <c r="AD347" s="85"/>
      <c r="AE347" s="85"/>
      <c r="AF347" s="85"/>
      <c r="AG347" s="85"/>
      <c r="AH347" s="85"/>
      <c r="AI347" s="85"/>
      <c r="AJ347" s="85"/>
      <c r="AK347" s="85"/>
      <c r="AL347" s="85"/>
      <c r="AM347" s="85"/>
      <c r="AN347" s="85"/>
      <c r="AO347" s="85"/>
      <c r="AP347" s="85"/>
      <c r="AQ347" s="85"/>
      <c r="AR347" s="85"/>
      <c r="AS347" s="85"/>
      <c r="AT347" s="85"/>
      <c r="AU347" s="85"/>
      <c r="AV347" s="85"/>
      <c r="AW347" s="85"/>
      <c r="AX347" s="85"/>
      <c r="AY347" s="85"/>
      <c r="AZ347" s="85"/>
      <c r="BA347" s="85"/>
      <c r="BB347" s="85"/>
      <c r="BC347" s="85"/>
      <c r="BD347" s="85"/>
      <c r="BE347" s="85"/>
      <c r="BF347" s="84"/>
      <c r="BG347" s="84"/>
      <c r="BH347" s="84"/>
      <c r="BI347" s="84"/>
      <c r="BJ347" s="84"/>
      <c r="BK347" s="84"/>
      <c r="BL347" s="84"/>
      <c r="BM347" s="84"/>
      <c r="BN347" s="84"/>
    </row>
    <row r="348" spans="1:66">
      <c r="A348" s="85"/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  <c r="Z348" s="85"/>
      <c r="AA348" s="85"/>
      <c r="AB348" s="85"/>
      <c r="AC348" s="85"/>
      <c r="AD348" s="85"/>
      <c r="AE348" s="85"/>
      <c r="AF348" s="85"/>
      <c r="AG348" s="85"/>
      <c r="AH348" s="85"/>
      <c r="AI348" s="85"/>
      <c r="AJ348" s="85"/>
      <c r="AK348" s="85"/>
      <c r="AL348" s="85"/>
      <c r="AM348" s="85"/>
      <c r="AN348" s="85"/>
      <c r="AO348" s="85"/>
      <c r="AP348" s="85"/>
      <c r="AQ348" s="85"/>
      <c r="AR348" s="85"/>
      <c r="AS348" s="85"/>
      <c r="AT348" s="85"/>
      <c r="AU348" s="85"/>
      <c r="AV348" s="85"/>
      <c r="AW348" s="85"/>
      <c r="AX348" s="85"/>
      <c r="AY348" s="85"/>
      <c r="AZ348" s="85"/>
      <c r="BA348" s="85"/>
      <c r="BB348" s="85"/>
      <c r="BC348" s="85"/>
      <c r="BD348" s="85"/>
      <c r="BE348" s="85"/>
      <c r="BF348" s="84"/>
      <c r="BG348" s="84"/>
      <c r="BH348" s="84"/>
      <c r="BI348" s="84"/>
      <c r="BJ348" s="84"/>
      <c r="BK348" s="84"/>
      <c r="BL348" s="84"/>
      <c r="BM348" s="84"/>
      <c r="BN348" s="84"/>
    </row>
    <row r="349" spans="1:66">
      <c r="A349" s="85"/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  <c r="Z349" s="85"/>
      <c r="AA349" s="85"/>
      <c r="AB349" s="85"/>
      <c r="AC349" s="85"/>
      <c r="AD349" s="85"/>
      <c r="AE349" s="85"/>
      <c r="AF349" s="85"/>
      <c r="AG349" s="85"/>
      <c r="AH349" s="85"/>
      <c r="AI349" s="85"/>
      <c r="AJ349" s="85"/>
      <c r="AK349" s="85"/>
      <c r="AL349" s="85"/>
      <c r="AM349" s="85"/>
      <c r="AN349" s="85"/>
      <c r="AO349" s="85"/>
      <c r="AP349" s="85"/>
      <c r="AQ349" s="85"/>
      <c r="AR349" s="85"/>
      <c r="AS349" s="85"/>
      <c r="AT349" s="85"/>
      <c r="AU349" s="85"/>
      <c r="AV349" s="85"/>
      <c r="AW349" s="85"/>
      <c r="AX349" s="85"/>
      <c r="AY349" s="85"/>
      <c r="AZ349" s="85"/>
      <c r="BA349" s="85"/>
      <c r="BB349" s="85"/>
      <c r="BC349" s="85"/>
      <c r="BD349" s="85"/>
      <c r="BE349" s="85"/>
      <c r="BF349" s="84"/>
      <c r="BG349" s="84"/>
      <c r="BH349" s="84"/>
      <c r="BI349" s="84"/>
      <c r="BJ349" s="84"/>
      <c r="BK349" s="84"/>
      <c r="BL349" s="84"/>
      <c r="BM349" s="84"/>
      <c r="BN349" s="84"/>
    </row>
    <row r="350" spans="1:66">
      <c r="A350" s="85"/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  <c r="Z350" s="85"/>
      <c r="AA350" s="85"/>
      <c r="AB350" s="85"/>
      <c r="AC350" s="85"/>
      <c r="AD350" s="85"/>
      <c r="AE350" s="85"/>
      <c r="AF350" s="85"/>
      <c r="AG350" s="85"/>
      <c r="AH350" s="85"/>
      <c r="AI350" s="85"/>
      <c r="AJ350" s="85"/>
      <c r="AK350" s="85"/>
      <c r="AL350" s="85"/>
      <c r="AM350" s="85"/>
      <c r="AN350" s="85"/>
      <c r="AO350" s="85"/>
      <c r="AP350" s="85"/>
      <c r="AQ350" s="85"/>
      <c r="AR350" s="85"/>
      <c r="AS350" s="85"/>
      <c r="AT350" s="85"/>
      <c r="AU350" s="85"/>
      <c r="AV350" s="85"/>
      <c r="AW350" s="85"/>
      <c r="AX350" s="85"/>
      <c r="AY350" s="85"/>
      <c r="AZ350" s="85"/>
      <c r="BA350" s="85"/>
      <c r="BB350" s="85"/>
      <c r="BC350" s="85"/>
      <c r="BD350" s="85"/>
      <c r="BE350" s="85"/>
      <c r="BF350" s="84"/>
      <c r="BG350" s="84"/>
      <c r="BH350" s="84"/>
      <c r="BI350" s="84"/>
      <c r="BJ350" s="84"/>
      <c r="BK350" s="84"/>
      <c r="BL350" s="84"/>
      <c r="BM350" s="84"/>
      <c r="BN350" s="84"/>
    </row>
    <row r="351" spans="1:66">
      <c r="A351" s="85"/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  <c r="Z351" s="85"/>
      <c r="AA351" s="85"/>
      <c r="AB351" s="85"/>
      <c r="AC351" s="85"/>
      <c r="AD351" s="85"/>
      <c r="AE351" s="85"/>
      <c r="AF351" s="85"/>
      <c r="AG351" s="85"/>
      <c r="AH351" s="85"/>
      <c r="AI351" s="85"/>
      <c r="AJ351" s="85"/>
      <c r="AK351" s="85"/>
      <c r="AL351" s="85"/>
      <c r="AM351" s="85"/>
      <c r="AN351" s="85"/>
      <c r="AO351" s="85"/>
      <c r="AP351" s="85"/>
      <c r="AQ351" s="85"/>
      <c r="AR351" s="85"/>
      <c r="AS351" s="85"/>
      <c r="AT351" s="85"/>
      <c r="AU351" s="85"/>
      <c r="AV351" s="85"/>
      <c r="AW351" s="85"/>
      <c r="AX351" s="85"/>
      <c r="AY351" s="85"/>
      <c r="AZ351" s="85"/>
      <c r="BA351" s="85"/>
      <c r="BB351" s="85"/>
      <c r="BC351" s="85"/>
      <c r="BD351" s="85"/>
      <c r="BE351" s="85"/>
      <c r="BF351" s="84"/>
      <c r="BG351" s="84"/>
      <c r="BH351" s="84"/>
      <c r="BI351" s="84"/>
      <c r="BJ351" s="84"/>
      <c r="BK351" s="84"/>
      <c r="BL351" s="84"/>
      <c r="BM351" s="84"/>
      <c r="BN351" s="84"/>
    </row>
    <row r="352" spans="1:66">
      <c r="A352" s="85"/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  <c r="Z352" s="85"/>
      <c r="AA352" s="85"/>
      <c r="AB352" s="85"/>
      <c r="AC352" s="85"/>
      <c r="AD352" s="85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4"/>
      <c r="BG352" s="84"/>
      <c r="BH352" s="84"/>
      <c r="BI352" s="84"/>
      <c r="BJ352" s="84"/>
      <c r="BK352" s="84"/>
      <c r="BL352" s="84"/>
      <c r="BM352" s="84"/>
      <c r="BN352" s="84"/>
    </row>
    <row r="353" spans="1:66">
      <c r="A353" s="85"/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  <c r="Z353" s="85"/>
      <c r="AA353" s="85"/>
      <c r="AB353" s="85"/>
      <c r="AC353" s="85"/>
      <c r="AD353" s="85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4"/>
      <c r="BG353" s="84"/>
      <c r="BH353" s="84"/>
      <c r="BI353" s="84"/>
      <c r="BJ353" s="84"/>
      <c r="BK353" s="84"/>
      <c r="BL353" s="84"/>
      <c r="BM353" s="84"/>
      <c r="BN353" s="84"/>
    </row>
    <row r="354" spans="1:66">
      <c r="A354" s="85"/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  <c r="Z354" s="85"/>
      <c r="AA354" s="85"/>
      <c r="AB354" s="85"/>
      <c r="AC354" s="85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4"/>
      <c r="BG354" s="84"/>
      <c r="BH354" s="84"/>
      <c r="BI354" s="84"/>
      <c r="BJ354" s="84"/>
      <c r="BK354" s="84"/>
      <c r="BL354" s="84"/>
      <c r="BM354" s="84"/>
      <c r="BN354" s="84"/>
    </row>
    <row r="355" spans="1:66">
      <c r="A355" s="85"/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  <c r="Z355" s="85"/>
      <c r="AA355" s="85"/>
      <c r="AB355" s="85"/>
      <c r="AC355" s="85"/>
      <c r="AD355" s="85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4"/>
      <c r="BG355" s="84"/>
      <c r="BH355" s="84"/>
      <c r="BI355" s="84"/>
      <c r="BJ355" s="84"/>
      <c r="BK355" s="84"/>
      <c r="BL355" s="84"/>
      <c r="BM355" s="84"/>
      <c r="BN355" s="84"/>
    </row>
    <row r="356" spans="1:66">
      <c r="A356" s="85"/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  <c r="Z356" s="85"/>
      <c r="AA356" s="85"/>
      <c r="AB356" s="85"/>
      <c r="AC356" s="85"/>
      <c r="AD356" s="85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4"/>
      <c r="BG356" s="84"/>
      <c r="BH356" s="84"/>
      <c r="BI356" s="84"/>
      <c r="BJ356" s="84"/>
      <c r="BK356" s="84"/>
      <c r="BL356" s="84"/>
      <c r="BM356" s="84"/>
      <c r="BN356" s="84"/>
    </row>
    <row r="357" spans="1:66">
      <c r="A357" s="85"/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  <c r="Z357" s="85"/>
      <c r="AA357" s="85"/>
      <c r="AB357" s="85"/>
      <c r="AC357" s="85"/>
      <c r="AD357" s="85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4"/>
      <c r="BG357" s="84"/>
      <c r="BH357" s="84"/>
      <c r="BI357" s="84"/>
      <c r="BJ357" s="84"/>
      <c r="BK357" s="84"/>
      <c r="BL357" s="84"/>
      <c r="BM357" s="84"/>
      <c r="BN357" s="84"/>
    </row>
    <row r="358" spans="1:66">
      <c r="A358" s="85"/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  <c r="Z358" s="85"/>
      <c r="AA358" s="85"/>
      <c r="AB358" s="85"/>
      <c r="AC358" s="85"/>
      <c r="AD358" s="85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4"/>
      <c r="BG358" s="84"/>
      <c r="BH358" s="84"/>
      <c r="BI358" s="84"/>
      <c r="BJ358" s="84"/>
      <c r="BK358" s="84"/>
      <c r="BL358" s="84"/>
      <c r="BM358" s="84"/>
      <c r="BN358" s="84"/>
    </row>
    <row r="359" spans="1:66">
      <c r="A359" s="85"/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  <c r="Z359" s="85"/>
      <c r="AA359" s="85"/>
      <c r="AB359" s="85"/>
      <c r="AC359" s="85"/>
      <c r="AD359" s="85"/>
      <c r="AE359" s="85"/>
      <c r="AF359" s="85"/>
      <c r="AG359" s="85"/>
      <c r="AH359" s="85"/>
      <c r="AI359" s="85"/>
      <c r="AJ359" s="85"/>
      <c r="AK359" s="85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4"/>
      <c r="BG359" s="84"/>
      <c r="BH359" s="84"/>
      <c r="BI359" s="84"/>
      <c r="BJ359" s="84"/>
      <c r="BK359" s="84"/>
      <c r="BL359" s="84"/>
      <c r="BM359" s="84"/>
      <c r="BN359" s="84"/>
    </row>
    <row r="360" spans="1:66">
      <c r="A360" s="85"/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  <c r="Z360" s="85"/>
      <c r="AA360" s="85"/>
      <c r="AB360" s="85"/>
      <c r="AC360" s="85"/>
      <c r="AD360" s="85"/>
      <c r="AE360" s="85"/>
      <c r="AF360" s="85"/>
      <c r="AG360" s="85"/>
      <c r="AH360" s="85"/>
      <c r="AI360" s="85"/>
      <c r="AJ360" s="85"/>
      <c r="AK360" s="85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4"/>
      <c r="BG360" s="84"/>
      <c r="BH360" s="84"/>
      <c r="BI360" s="84"/>
      <c r="BJ360" s="84"/>
      <c r="BK360" s="84"/>
      <c r="BL360" s="84"/>
      <c r="BM360" s="84"/>
      <c r="BN360" s="84"/>
    </row>
    <row r="361" spans="1:66">
      <c r="A361" s="85"/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  <c r="Z361" s="85"/>
      <c r="AA361" s="85"/>
      <c r="AB361" s="85"/>
      <c r="AC361" s="85"/>
      <c r="AD361" s="85"/>
      <c r="AE361" s="85"/>
      <c r="AF361" s="85"/>
      <c r="AG361" s="85"/>
      <c r="AH361" s="85"/>
      <c r="AI361" s="85"/>
      <c r="AJ361" s="85"/>
      <c r="AK361" s="85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4"/>
      <c r="BG361" s="84"/>
      <c r="BH361" s="84"/>
      <c r="BI361" s="84"/>
      <c r="BJ361" s="84"/>
      <c r="BK361" s="84"/>
      <c r="BL361" s="84"/>
      <c r="BM361" s="84"/>
      <c r="BN361" s="84"/>
    </row>
    <row r="362" spans="1:66">
      <c r="A362" s="85"/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  <c r="Z362" s="85"/>
      <c r="AA362" s="85"/>
      <c r="AB362" s="85"/>
      <c r="AC362" s="85"/>
      <c r="AD362" s="85"/>
      <c r="AE362" s="85"/>
      <c r="AF362" s="85"/>
      <c r="AG362" s="85"/>
      <c r="AH362" s="85"/>
      <c r="AI362" s="85"/>
      <c r="AJ362" s="85"/>
      <c r="AK362" s="85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4"/>
      <c r="BG362" s="84"/>
      <c r="BH362" s="84"/>
      <c r="BI362" s="84"/>
      <c r="BJ362" s="84"/>
      <c r="BK362" s="84"/>
      <c r="BL362" s="84"/>
      <c r="BM362" s="84"/>
      <c r="BN362" s="84"/>
    </row>
    <row r="363" spans="1:66">
      <c r="A363" s="85"/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  <c r="Z363" s="85"/>
      <c r="AA363" s="85"/>
      <c r="AB363" s="85"/>
      <c r="AC363" s="85"/>
      <c r="AD363" s="85"/>
      <c r="AE363" s="85"/>
      <c r="AF363" s="85"/>
      <c r="AG363" s="85"/>
      <c r="AH363" s="85"/>
      <c r="AI363" s="85"/>
      <c r="AJ363" s="85"/>
      <c r="AK363" s="85"/>
      <c r="AL363" s="85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4"/>
      <c r="BG363" s="84"/>
      <c r="BH363" s="84"/>
      <c r="BI363" s="84"/>
      <c r="BJ363" s="84"/>
      <c r="BK363" s="84"/>
      <c r="BL363" s="84"/>
      <c r="BM363" s="84"/>
      <c r="BN363" s="84"/>
    </row>
    <row r="364" spans="1:66">
      <c r="A364" s="85"/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  <c r="Z364" s="85"/>
      <c r="AA364" s="85"/>
      <c r="AB364" s="85"/>
      <c r="AC364" s="85"/>
      <c r="AD364" s="85"/>
      <c r="AE364" s="85"/>
      <c r="AF364" s="85"/>
      <c r="AG364" s="85"/>
      <c r="AH364" s="85"/>
      <c r="AI364" s="85"/>
      <c r="AJ364" s="85"/>
      <c r="AK364" s="85"/>
      <c r="AL364" s="85"/>
      <c r="AM364" s="85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4"/>
      <c r="BG364" s="84"/>
      <c r="BH364" s="84"/>
      <c r="BI364" s="84"/>
      <c r="BJ364" s="84"/>
      <c r="BK364" s="84"/>
      <c r="BL364" s="84"/>
      <c r="BM364" s="84"/>
      <c r="BN364" s="84"/>
    </row>
    <row r="365" spans="1:66">
      <c r="A365" s="85"/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  <c r="Z365" s="85"/>
      <c r="AA365" s="85"/>
      <c r="AB365" s="85"/>
      <c r="AC365" s="85"/>
      <c r="AD365" s="85"/>
      <c r="AE365" s="85"/>
      <c r="AF365" s="85"/>
      <c r="AG365" s="85"/>
      <c r="AH365" s="85"/>
      <c r="AI365" s="85"/>
      <c r="AJ365" s="85"/>
      <c r="AK365" s="85"/>
      <c r="AL365" s="85"/>
      <c r="AM365" s="85"/>
      <c r="AN365" s="85"/>
      <c r="AO365" s="85"/>
      <c r="AP365" s="85"/>
      <c r="AQ365" s="85"/>
      <c r="AR365" s="85"/>
      <c r="AS365" s="85"/>
      <c r="AT365" s="85"/>
      <c r="AU365" s="85"/>
      <c r="AV365" s="85"/>
      <c r="AW365" s="85"/>
      <c r="AX365" s="85"/>
      <c r="AY365" s="85"/>
      <c r="AZ365" s="85"/>
      <c r="BA365" s="85"/>
      <c r="BB365" s="85"/>
      <c r="BC365" s="85"/>
      <c r="BD365" s="85"/>
      <c r="BE365" s="85"/>
      <c r="BF365" s="84"/>
      <c r="BG365" s="84"/>
      <c r="BH365" s="84"/>
      <c r="BI365" s="84"/>
      <c r="BJ365" s="84"/>
      <c r="BK365" s="84"/>
      <c r="BL365" s="84"/>
      <c r="BM365" s="84"/>
      <c r="BN365" s="84"/>
    </row>
    <row r="366" spans="1:66">
      <c r="A366" s="85"/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  <c r="Z366" s="85"/>
      <c r="AA366" s="85"/>
      <c r="AB366" s="85"/>
      <c r="AC366" s="85"/>
      <c r="AD366" s="85"/>
      <c r="AE366" s="85"/>
      <c r="AF366" s="85"/>
      <c r="AG366" s="85"/>
      <c r="AH366" s="85"/>
      <c r="AI366" s="85"/>
      <c r="AJ366" s="85"/>
      <c r="AK366" s="85"/>
      <c r="AL366" s="85"/>
      <c r="AM366" s="85"/>
      <c r="AN366" s="85"/>
      <c r="AO366" s="85"/>
      <c r="AP366" s="85"/>
      <c r="AQ366" s="85"/>
      <c r="AR366" s="85"/>
      <c r="AS366" s="85"/>
      <c r="AT366" s="85"/>
      <c r="AU366" s="85"/>
      <c r="AV366" s="85"/>
      <c r="AW366" s="85"/>
      <c r="AX366" s="85"/>
      <c r="AY366" s="85"/>
      <c r="AZ366" s="85"/>
      <c r="BA366" s="85"/>
      <c r="BB366" s="85"/>
      <c r="BC366" s="85"/>
      <c r="BD366" s="85"/>
      <c r="BE366" s="85"/>
      <c r="BF366" s="84"/>
      <c r="BG366" s="84"/>
      <c r="BH366" s="84"/>
      <c r="BI366" s="84"/>
      <c r="BJ366" s="84"/>
      <c r="BK366" s="84"/>
      <c r="BL366" s="84"/>
      <c r="BM366" s="84"/>
      <c r="BN366" s="84"/>
    </row>
    <row r="367" spans="1:66">
      <c r="A367" s="85"/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  <c r="Z367" s="85"/>
      <c r="AA367" s="85"/>
      <c r="AB367" s="85"/>
      <c r="AC367" s="85"/>
      <c r="AD367" s="85"/>
      <c r="AE367" s="85"/>
      <c r="AF367" s="85"/>
      <c r="AG367" s="85"/>
      <c r="AH367" s="85"/>
      <c r="AI367" s="85"/>
      <c r="AJ367" s="85"/>
      <c r="AK367" s="85"/>
      <c r="AL367" s="85"/>
      <c r="AM367" s="85"/>
      <c r="AN367" s="85"/>
      <c r="AO367" s="85"/>
      <c r="AP367" s="85"/>
      <c r="AQ367" s="85"/>
      <c r="AR367" s="85"/>
      <c r="AS367" s="85"/>
      <c r="AT367" s="85"/>
      <c r="AU367" s="85"/>
      <c r="AV367" s="85"/>
      <c r="AW367" s="85"/>
      <c r="AX367" s="85"/>
      <c r="AY367" s="85"/>
      <c r="AZ367" s="85"/>
      <c r="BA367" s="85"/>
      <c r="BB367" s="85"/>
      <c r="BC367" s="85"/>
      <c r="BD367" s="85"/>
      <c r="BE367" s="85"/>
      <c r="BF367" s="84"/>
      <c r="BG367" s="84"/>
      <c r="BH367" s="84"/>
      <c r="BI367" s="84"/>
      <c r="BJ367" s="84"/>
      <c r="BK367" s="84"/>
      <c r="BL367" s="84"/>
      <c r="BM367" s="84"/>
      <c r="BN367" s="84"/>
    </row>
    <row r="368" spans="1:66">
      <c r="A368" s="85"/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  <c r="Z368" s="85"/>
      <c r="AA368" s="85"/>
      <c r="AB368" s="85"/>
      <c r="AC368" s="85"/>
      <c r="AD368" s="85"/>
      <c r="AE368" s="85"/>
      <c r="AF368" s="85"/>
      <c r="AG368" s="85"/>
      <c r="AH368" s="85"/>
      <c r="AI368" s="85"/>
      <c r="AJ368" s="85"/>
      <c r="AK368" s="85"/>
      <c r="AL368" s="85"/>
      <c r="AM368" s="85"/>
      <c r="AN368" s="85"/>
      <c r="AO368" s="85"/>
      <c r="AP368" s="85"/>
      <c r="AQ368" s="85"/>
      <c r="AR368" s="85"/>
      <c r="AS368" s="85"/>
      <c r="AT368" s="85"/>
      <c r="AU368" s="85"/>
      <c r="AV368" s="85"/>
      <c r="AW368" s="85"/>
      <c r="AX368" s="85"/>
      <c r="AY368" s="85"/>
      <c r="AZ368" s="85"/>
      <c r="BA368" s="85"/>
      <c r="BB368" s="85"/>
      <c r="BC368" s="85"/>
      <c r="BD368" s="85"/>
      <c r="BE368" s="85"/>
      <c r="BF368" s="84"/>
      <c r="BG368" s="84"/>
      <c r="BH368" s="84"/>
      <c r="BI368" s="84"/>
      <c r="BJ368" s="84"/>
      <c r="BK368" s="84"/>
      <c r="BL368" s="84"/>
      <c r="BM368" s="84"/>
      <c r="BN368" s="84"/>
    </row>
    <row r="369" spans="1:66">
      <c r="A369" s="85"/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  <c r="Z369" s="85"/>
      <c r="AA369" s="85"/>
      <c r="AB369" s="85"/>
      <c r="AC369" s="85"/>
      <c r="AD369" s="85"/>
      <c r="AE369" s="85"/>
      <c r="AF369" s="85"/>
      <c r="AG369" s="85"/>
      <c r="AH369" s="85"/>
      <c r="AI369" s="85"/>
      <c r="AJ369" s="85"/>
      <c r="AK369" s="85"/>
      <c r="AL369" s="85"/>
      <c r="AM369" s="85"/>
      <c r="AN369" s="85"/>
      <c r="AO369" s="85"/>
      <c r="AP369" s="85"/>
      <c r="AQ369" s="85"/>
      <c r="AR369" s="85"/>
      <c r="AS369" s="85"/>
      <c r="AT369" s="85"/>
      <c r="AU369" s="85"/>
      <c r="AV369" s="85"/>
      <c r="AW369" s="85"/>
      <c r="AX369" s="85"/>
      <c r="AY369" s="85"/>
      <c r="AZ369" s="85"/>
      <c r="BA369" s="85"/>
      <c r="BB369" s="85"/>
      <c r="BC369" s="85"/>
      <c r="BD369" s="85"/>
      <c r="BE369" s="85"/>
      <c r="BF369" s="84"/>
      <c r="BG369" s="84"/>
      <c r="BH369" s="84"/>
      <c r="BI369" s="84"/>
      <c r="BJ369" s="84"/>
      <c r="BK369" s="84"/>
      <c r="BL369" s="84"/>
      <c r="BM369" s="84"/>
      <c r="BN369" s="84"/>
    </row>
    <row r="370" spans="1:66">
      <c r="A370" s="85"/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  <c r="Z370" s="85"/>
      <c r="AA370" s="85"/>
      <c r="AB370" s="85"/>
      <c r="AC370" s="85"/>
      <c r="AD370" s="85"/>
      <c r="AE370" s="85"/>
      <c r="AF370" s="85"/>
      <c r="AG370" s="85"/>
      <c r="AH370" s="85"/>
      <c r="AI370" s="85"/>
      <c r="AJ370" s="85"/>
      <c r="AK370" s="85"/>
      <c r="AL370" s="85"/>
      <c r="AM370" s="85"/>
      <c r="AN370" s="85"/>
      <c r="AO370" s="85"/>
      <c r="AP370" s="85"/>
      <c r="AQ370" s="85"/>
      <c r="AR370" s="85"/>
      <c r="AS370" s="85"/>
      <c r="AT370" s="85"/>
      <c r="AU370" s="85"/>
      <c r="AV370" s="85"/>
      <c r="AW370" s="85"/>
      <c r="AX370" s="85"/>
      <c r="AY370" s="85"/>
      <c r="AZ370" s="85"/>
      <c r="BA370" s="85"/>
      <c r="BB370" s="85"/>
      <c r="BC370" s="85"/>
      <c r="BD370" s="85"/>
      <c r="BE370" s="85"/>
      <c r="BF370" s="84"/>
      <c r="BG370" s="84"/>
      <c r="BH370" s="84"/>
      <c r="BI370" s="84"/>
      <c r="BJ370" s="84"/>
      <c r="BK370" s="84"/>
      <c r="BL370" s="84"/>
      <c r="BM370" s="84"/>
      <c r="BN370" s="84"/>
    </row>
    <row r="371" spans="1:66">
      <c r="A371" s="85"/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  <c r="Z371" s="85"/>
      <c r="AA371" s="85"/>
      <c r="AB371" s="85"/>
      <c r="AC371" s="85"/>
      <c r="AD371" s="85"/>
      <c r="AE371" s="85"/>
      <c r="AF371" s="85"/>
      <c r="AG371" s="85"/>
      <c r="AH371" s="85"/>
      <c r="AI371" s="85"/>
      <c r="AJ371" s="85"/>
      <c r="AK371" s="85"/>
      <c r="AL371" s="85"/>
      <c r="AM371" s="85"/>
      <c r="AN371" s="85"/>
      <c r="AO371" s="85"/>
      <c r="AP371" s="85"/>
      <c r="AQ371" s="85"/>
      <c r="AR371" s="85"/>
      <c r="AS371" s="85"/>
      <c r="AT371" s="85"/>
      <c r="AU371" s="85"/>
      <c r="AV371" s="85"/>
      <c r="AW371" s="85"/>
      <c r="AX371" s="85"/>
      <c r="AY371" s="85"/>
      <c r="AZ371" s="85"/>
      <c r="BA371" s="85"/>
      <c r="BB371" s="85"/>
      <c r="BC371" s="85"/>
      <c r="BD371" s="85"/>
      <c r="BE371" s="85"/>
      <c r="BF371" s="84"/>
      <c r="BG371" s="84"/>
      <c r="BH371" s="84"/>
      <c r="BI371" s="84"/>
      <c r="BJ371" s="84"/>
      <c r="BK371" s="84"/>
      <c r="BL371" s="84"/>
      <c r="BM371" s="84"/>
      <c r="BN371" s="84"/>
    </row>
    <row r="372" spans="1:66">
      <c r="A372" s="85"/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  <c r="Z372" s="85"/>
      <c r="AA372" s="85"/>
      <c r="AB372" s="85"/>
      <c r="AC372" s="85"/>
      <c r="AD372" s="85"/>
      <c r="AE372" s="85"/>
      <c r="AF372" s="85"/>
      <c r="AG372" s="85"/>
      <c r="AH372" s="85"/>
      <c r="AI372" s="85"/>
      <c r="AJ372" s="85"/>
      <c r="AK372" s="85"/>
      <c r="AL372" s="85"/>
      <c r="AM372" s="85"/>
      <c r="AN372" s="85"/>
      <c r="AO372" s="85"/>
      <c r="AP372" s="85"/>
      <c r="AQ372" s="85"/>
      <c r="AR372" s="85"/>
      <c r="AS372" s="85"/>
      <c r="AT372" s="85"/>
      <c r="AU372" s="85"/>
      <c r="AV372" s="85"/>
      <c r="AW372" s="85"/>
      <c r="AX372" s="85"/>
      <c r="AY372" s="85"/>
      <c r="AZ372" s="85"/>
      <c r="BA372" s="85"/>
      <c r="BB372" s="85"/>
      <c r="BC372" s="85"/>
      <c r="BD372" s="85"/>
      <c r="BE372" s="85"/>
      <c r="BF372" s="84"/>
      <c r="BG372" s="84"/>
      <c r="BH372" s="84"/>
      <c r="BI372" s="84"/>
      <c r="BJ372" s="84"/>
      <c r="BK372" s="84"/>
      <c r="BL372" s="84"/>
      <c r="BM372" s="84"/>
      <c r="BN372" s="84"/>
    </row>
    <row r="373" spans="1:66">
      <c r="A373" s="85"/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  <c r="Z373" s="85"/>
      <c r="AA373" s="85"/>
      <c r="AB373" s="85"/>
      <c r="AC373" s="85"/>
      <c r="AD373" s="85"/>
      <c r="AE373" s="85"/>
      <c r="AF373" s="85"/>
      <c r="AG373" s="85"/>
      <c r="AH373" s="85"/>
      <c r="AI373" s="85"/>
      <c r="AJ373" s="85"/>
      <c r="AK373" s="85"/>
      <c r="AL373" s="85"/>
      <c r="AM373" s="85"/>
      <c r="AN373" s="85"/>
      <c r="AO373" s="85"/>
      <c r="AP373" s="85"/>
      <c r="AQ373" s="85"/>
      <c r="AR373" s="85"/>
      <c r="AS373" s="85"/>
      <c r="AT373" s="85"/>
      <c r="AU373" s="85"/>
      <c r="AV373" s="85"/>
      <c r="AW373" s="85"/>
      <c r="AX373" s="85"/>
      <c r="AY373" s="85"/>
      <c r="AZ373" s="85"/>
      <c r="BA373" s="85"/>
      <c r="BB373" s="85"/>
      <c r="BC373" s="85"/>
      <c r="BD373" s="85"/>
      <c r="BE373" s="85"/>
      <c r="BF373" s="84"/>
      <c r="BG373" s="84"/>
      <c r="BH373" s="84"/>
      <c r="BI373" s="84"/>
      <c r="BJ373" s="84"/>
      <c r="BK373" s="84"/>
      <c r="BL373" s="84"/>
      <c r="BM373" s="84"/>
      <c r="BN373" s="84"/>
    </row>
  </sheetData>
  <sheetProtection algorithmName="SHA-512" hashValue="a+P8IS1ygu29LvUo/B4h3ixrZM1n26c0rRYZQPRkyMKH50KzeR6uHCWUAwDJKNJt63BrJFxCPZmBp443ppSD8w==" saltValue="H3Nhk5pyba0uNZFmhbda/g==" spinCount="100000" sheet="1" objects="1" scenarios="1"/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66234-3344-3D4F-9AB5-8184816A0FCE}">
  <dimension ref="A1:BE4"/>
  <sheetViews>
    <sheetView zoomScale="110" zoomScaleNormal="110"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144</v>
      </c>
      <c r="C1" s="2" t="s">
        <v>145</v>
      </c>
      <c r="D1" s="3" t="s">
        <v>146</v>
      </c>
      <c r="E1" s="1" t="s">
        <v>147</v>
      </c>
      <c r="F1" s="2" t="s">
        <v>4</v>
      </c>
      <c r="G1" s="4" t="s">
        <v>148</v>
      </c>
      <c r="H1" s="5" t="s">
        <v>6</v>
      </c>
      <c r="I1" s="6" t="s">
        <v>149</v>
      </c>
      <c r="J1" s="6" t="s">
        <v>150</v>
      </c>
      <c r="K1" s="6" t="s">
        <v>151</v>
      </c>
      <c r="L1" s="6" t="s">
        <v>152</v>
      </c>
      <c r="M1" s="6" t="s">
        <v>153</v>
      </c>
      <c r="N1" s="7" t="s">
        <v>154</v>
      </c>
      <c r="O1" s="8" t="s">
        <v>155</v>
      </c>
      <c r="P1" s="8" t="s">
        <v>156</v>
      </c>
      <c r="Q1" s="8" t="s">
        <v>157</v>
      </c>
      <c r="R1" s="8" t="s">
        <v>158</v>
      </c>
      <c r="S1" s="8" t="s">
        <v>159</v>
      </c>
      <c r="T1" s="9" t="s">
        <v>160</v>
      </c>
      <c r="U1" s="10" t="s">
        <v>161</v>
      </c>
      <c r="V1" s="10" t="s">
        <v>162</v>
      </c>
      <c r="W1" s="10" t="s">
        <v>163</v>
      </c>
      <c r="X1" s="10" t="s">
        <v>164</v>
      </c>
      <c r="Y1" s="10" t="s">
        <v>165</v>
      </c>
      <c r="Z1" s="11" t="s">
        <v>166</v>
      </c>
      <c r="AA1" s="12" t="s">
        <v>167</v>
      </c>
      <c r="AB1" s="12" t="s">
        <v>168</v>
      </c>
      <c r="AC1" s="12" t="s">
        <v>169</v>
      </c>
      <c r="AD1" s="12" t="s">
        <v>170</v>
      </c>
      <c r="AE1" s="12" t="s">
        <v>171</v>
      </c>
      <c r="AF1" s="13" t="s">
        <v>172</v>
      </c>
      <c r="AG1" s="14" t="s">
        <v>173</v>
      </c>
      <c r="AH1" s="14" t="s">
        <v>174</v>
      </c>
      <c r="AI1" s="14" t="s">
        <v>175</v>
      </c>
      <c r="AJ1" s="15" t="s">
        <v>176</v>
      </c>
      <c r="AK1" s="14" t="s">
        <v>177</v>
      </c>
      <c r="AL1" s="14" t="s">
        <v>178</v>
      </c>
      <c r="AM1" s="16" t="s">
        <v>179</v>
      </c>
      <c r="AN1" s="17" t="s">
        <v>180</v>
      </c>
      <c r="AO1" s="18" t="s">
        <v>181</v>
      </c>
      <c r="AP1" s="8" t="s">
        <v>182</v>
      </c>
      <c r="AQ1" s="19" t="s">
        <v>183</v>
      </c>
      <c r="AR1" s="20" t="s">
        <v>184</v>
      </c>
      <c r="AS1" s="21" t="s">
        <v>185</v>
      </c>
      <c r="AT1" s="9" t="s">
        <v>186</v>
      </c>
      <c r="AU1" s="21" t="s">
        <v>187</v>
      </c>
      <c r="AV1" s="9" t="s">
        <v>188</v>
      </c>
      <c r="AW1" s="1" t="s">
        <v>189</v>
      </c>
      <c r="AX1" s="22" t="s">
        <v>190</v>
      </c>
      <c r="AY1" s="23" t="s">
        <v>191</v>
      </c>
      <c r="AZ1" s="22" t="s">
        <v>192</v>
      </c>
      <c r="BA1" s="24" t="s">
        <v>193</v>
      </c>
      <c r="BB1" s="25" t="s">
        <v>194</v>
      </c>
      <c r="BC1" s="26" t="s">
        <v>195</v>
      </c>
      <c r="BD1" s="26" t="s">
        <v>196</v>
      </c>
      <c r="BE1" s="25" t="s">
        <v>197</v>
      </c>
    </row>
    <row r="2" spans="1:57" s="40" customFormat="1">
      <c r="A2" s="34">
        <v>1</v>
      </c>
      <c r="B2" s="161">
        <v>43759</v>
      </c>
      <c r="C2" s="35" t="s">
        <v>198</v>
      </c>
      <c r="D2" s="151" t="s">
        <v>141</v>
      </c>
      <c r="E2" s="27">
        <v>43647</v>
      </c>
      <c r="F2" s="35" t="s">
        <v>199</v>
      </c>
      <c r="G2" s="34" t="s">
        <v>208</v>
      </c>
      <c r="H2" s="34">
        <v>166.12</v>
      </c>
      <c r="I2" s="36" t="s">
        <v>200</v>
      </c>
      <c r="J2" s="37">
        <v>4931</v>
      </c>
      <c r="K2" s="37">
        <v>192311</v>
      </c>
      <c r="L2" s="37"/>
      <c r="M2" s="37"/>
      <c r="N2" s="37"/>
      <c r="O2" s="34">
        <v>3</v>
      </c>
      <c r="P2" s="34">
        <v>2.74</v>
      </c>
      <c r="Q2" s="34">
        <v>2.66</v>
      </c>
      <c r="R2" s="34"/>
      <c r="S2" s="34"/>
      <c r="T2" s="34"/>
      <c r="U2" s="34">
        <v>3</v>
      </c>
      <c r="V2" s="34">
        <v>2.74</v>
      </c>
      <c r="W2" s="34">
        <v>2.66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55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>
        <v>0</v>
      </c>
      <c r="AZ2" s="38" t="s">
        <v>55</v>
      </c>
      <c r="BA2" s="35"/>
      <c r="BB2" s="34"/>
      <c r="BC2" s="38"/>
      <c r="BD2" s="38" t="s">
        <v>201</v>
      </c>
      <c r="BE2" s="142" t="s">
        <v>207</v>
      </c>
    </row>
    <row r="3" spans="1:57" s="40" customFormat="1">
      <c r="A3" s="34">
        <v>2</v>
      </c>
      <c r="B3" s="161">
        <v>43759</v>
      </c>
      <c r="C3" s="35" t="s">
        <v>198</v>
      </c>
      <c r="D3" s="151" t="s">
        <v>141</v>
      </c>
      <c r="E3" s="27">
        <v>43676</v>
      </c>
      <c r="F3" s="35" t="s">
        <v>49</v>
      </c>
      <c r="G3" s="34" t="s">
        <v>206</v>
      </c>
      <c r="H3" s="34">
        <v>138.1</v>
      </c>
      <c r="I3" s="36" t="s">
        <v>200</v>
      </c>
      <c r="J3" s="37">
        <v>2465.7599999999998</v>
      </c>
      <c r="K3" s="37">
        <v>164173</v>
      </c>
      <c r="L3" s="37">
        <v>822575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55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19</v>
      </c>
      <c r="AN3" s="159">
        <v>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0</v>
      </c>
      <c r="AX3" s="38" t="s">
        <v>55</v>
      </c>
      <c r="AY3" s="38">
        <v>12</v>
      </c>
      <c r="AZ3" s="38" t="s">
        <v>55</v>
      </c>
      <c r="BA3" s="35"/>
      <c r="BB3" s="34"/>
      <c r="BC3" s="38"/>
      <c r="BD3" s="38" t="s">
        <v>201</v>
      </c>
      <c r="BE3" s="142" t="s">
        <v>202</v>
      </c>
    </row>
    <row r="4" spans="1:57" s="40" customFormat="1">
      <c r="A4" s="34">
        <v>3</v>
      </c>
      <c r="B4" s="161">
        <v>43759</v>
      </c>
      <c r="C4" s="35" t="s">
        <v>198</v>
      </c>
      <c r="D4" s="151" t="s">
        <v>141</v>
      </c>
      <c r="E4" s="27">
        <v>43654</v>
      </c>
      <c r="F4" s="35" t="s">
        <v>203</v>
      </c>
      <c r="G4" s="143" t="s">
        <v>204</v>
      </c>
      <c r="H4" s="34">
        <v>147.77000000000001</v>
      </c>
      <c r="I4" s="36" t="s">
        <v>200</v>
      </c>
      <c r="J4" s="37">
        <v>4932</v>
      </c>
      <c r="K4" s="37">
        <v>192329</v>
      </c>
      <c r="L4" s="37"/>
      <c r="M4" s="37"/>
      <c r="N4" s="37"/>
      <c r="O4" s="160">
        <v>2.8545454545454545</v>
      </c>
      <c r="P4" s="160">
        <v>2.5909090909090908</v>
      </c>
      <c r="Q4" s="160">
        <v>2.5363636363636362</v>
      </c>
      <c r="R4" s="34"/>
      <c r="S4" s="34"/>
      <c r="T4" s="34"/>
      <c r="U4" s="160">
        <v>2.8545454545454545</v>
      </c>
      <c r="V4" s="160">
        <v>2.5909090909090908</v>
      </c>
      <c r="W4" s="160">
        <v>2.5363636363636362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55</v>
      </c>
      <c r="AH4" s="38"/>
      <c r="AI4" s="38">
        <v>3</v>
      </c>
      <c r="AJ4" s="38">
        <v>3</v>
      </c>
      <c r="AK4" s="39">
        <v>0.5</v>
      </c>
      <c r="AL4" s="39">
        <v>0.5</v>
      </c>
      <c r="AM4" s="159">
        <v>13</v>
      </c>
      <c r="AN4" s="38">
        <v>0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55</v>
      </c>
      <c r="BA4" s="35"/>
      <c r="BB4" s="34"/>
      <c r="BC4" s="38"/>
      <c r="BD4" s="38" t="s">
        <v>201</v>
      </c>
      <c r="BE4" s="142" t="s">
        <v>205</v>
      </c>
    </row>
  </sheetData>
  <hyperlinks>
    <hyperlink ref="BE3" r:id="rId1" xr:uid="{5E3D85B7-8951-9840-9C8E-CB10342DCE69}"/>
    <hyperlink ref="BE4" r:id="rId2" xr:uid="{38C54F63-147A-5845-B471-26453A330393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C0BA6-FC5A-864F-ABB2-B569B4F89DEA}">
  <dimension ref="A1:BE4"/>
  <sheetViews>
    <sheetView zoomScale="110" zoomScaleNormal="110"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141">
        <v>43563</v>
      </c>
      <c r="C2" s="35" t="s">
        <v>43</v>
      </c>
      <c r="D2" s="151" t="s">
        <v>141</v>
      </c>
      <c r="E2" s="27">
        <v>43342</v>
      </c>
      <c r="F2" s="35" t="s">
        <v>50</v>
      </c>
      <c r="G2" s="34" t="s">
        <v>135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>
        <v>0</v>
      </c>
      <c r="AZ2" s="38" t="s">
        <v>47</v>
      </c>
      <c r="BA2" s="35"/>
      <c r="BB2" s="34"/>
      <c r="BC2" s="38"/>
      <c r="BD2" s="38" t="s">
        <v>48</v>
      </c>
      <c r="BE2" s="142" t="s">
        <v>134</v>
      </c>
    </row>
    <row r="3" spans="1:57" s="40" customFormat="1">
      <c r="A3" s="34">
        <v>2</v>
      </c>
      <c r="B3" s="141">
        <v>43563</v>
      </c>
      <c r="C3" s="35" t="s">
        <v>43</v>
      </c>
      <c r="D3" s="151" t="s">
        <v>141</v>
      </c>
      <c r="E3" s="27">
        <v>43498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0</v>
      </c>
      <c r="AX3" s="38" t="s">
        <v>55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42" t="s">
        <v>139</v>
      </c>
    </row>
    <row r="4" spans="1:57" s="40" customFormat="1">
      <c r="A4" s="34">
        <v>3</v>
      </c>
      <c r="B4" s="141">
        <v>43563</v>
      </c>
      <c r="C4" s="35" t="s">
        <v>43</v>
      </c>
      <c r="D4" s="151" t="s">
        <v>141</v>
      </c>
      <c r="E4" s="27">
        <v>43376</v>
      </c>
      <c r="F4" s="35" t="s">
        <v>45</v>
      </c>
      <c r="G4" s="143" t="s">
        <v>137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42" t="s">
        <v>138</v>
      </c>
    </row>
  </sheetData>
  <hyperlinks>
    <hyperlink ref="BE4" r:id="rId1" xr:uid="{F9BCF5DD-7E30-B646-A007-84DB536662A2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dimension ref="A1:BE4"/>
  <sheetViews>
    <sheetView topLeftCell="G1" workbookViewId="0">
      <selection activeCell="AM2" sqref="AM2:AP4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141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135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42" t="s">
        <v>134</v>
      </c>
    </row>
    <row r="3" spans="1:57" s="40" customFormat="1">
      <c r="A3" s="34">
        <v>2</v>
      </c>
      <c r="B3" s="141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42" t="s">
        <v>136</v>
      </c>
    </row>
    <row r="4" spans="1:57" s="40" customFormat="1">
      <c r="A4" s="34">
        <v>3</v>
      </c>
      <c r="B4" s="141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43" t="s">
        <v>137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42" t="s">
        <v>138</v>
      </c>
    </row>
  </sheetData>
  <hyperlinks>
    <hyperlink ref="BE4" r:id="rId1" xr:uid="{72AEB5DA-74CF-F145-B32F-3C304466B23F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dimension ref="A1:BE4"/>
  <sheetViews>
    <sheetView workbookViewId="0">
      <selection activeCell="E8" sqref="E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114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114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114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4"/>
  <sheetViews>
    <sheetView workbookViewId="0">
      <selection activeCell="Q18" sqref="Q1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43012</v>
      </c>
      <c r="C2" s="35" t="s">
        <v>127</v>
      </c>
      <c r="D2" s="34" t="s">
        <v>128</v>
      </c>
      <c r="E2" s="27">
        <v>42917</v>
      </c>
      <c r="F2" s="35" t="s">
        <v>129</v>
      </c>
      <c r="G2" s="34" t="s">
        <v>54</v>
      </c>
      <c r="H2" s="34">
        <v>152.61000000000001</v>
      </c>
      <c r="I2" s="36" t="s">
        <v>130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131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131</v>
      </c>
      <c r="BA2" s="35"/>
      <c r="BB2" s="34"/>
      <c r="BC2" s="38"/>
      <c r="BD2" s="38" t="s">
        <v>132</v>
      </c>
      <c r="BE2" s="35"/>
    </row>
    <row r="3" spans="1:57" s="40" customFormat="1">
      <c r="A3" s="34">
        <v>2</v>
      </c>
      <c r="B3" s="27">
        <v>43012</v>
      </c>
      <c r="C3" s="35" t="s">
        <v>127</v>
      </c>
      <c r="D3" s="34" t="s">
        <v>128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130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131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131</v>
      </c>
      <c r="BA3" s="35"/>
      <c r="BB3" s="34"/>
      <c r="BC3" s="38"/>
      <c r="BD3" s="38" t="s">
        <v>132</v>
      </c>
      <c r="BE3" s="35"/>
    </row>
    <row r="4" spans="1:57" s="40" customFormat="1">
      <c r="A4" s="34">
        <v>3</v>
      </c>
      <c r="B4" s="27">
        <v>43012</v>
      </c>
      <c r="C4" s="35" t="s">
        <v>127</v>
      </c>
      <c r="D4" s="34" t="s">
        <v>128</v>
      </c>
      <c r="E4" s="27">
        <v>42931</v>
      </c>
      <c r="F4" s="35" t="s">
        <v>133</v>
      </c>
      <c r="G4" s="34" t="s">
        <v>51</v>
      </c>
      <c r="H4" s="34">
        <v>150</v>
      </c>
      <c r="I4" s="36" t="s">
        <v>130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131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131</v>
      </c>
      <c r="BA4" s="35"/>
      <c r="BB4" s="34"/>
      <c r="BC4" s="38"/>
      <c r="BD4" s="38" t="s">
        <v>132</v>
      </c>
      <c r="BE4" s="3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4"/>
  <sheetViews>
    <sheetView workbookViewId="0">
      <selection activeCell="M20" sqref="M20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honeticPr fontId="3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4"/>
  <sheetViews>
    <sheetView workbookViewId="0">
      <selection activeCell="AW3" sqref="AW3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42484</v>
      </c>
      <c r="C4" s="35" t="s">
        <v>43</v>
      </c>
      <c r="D4" s="34" t="s">
        <v>94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ortState xmlns:xlrd2="http://schemas.microsoft.com/office/spreadsheetml/2017/richdata2"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Bills ACT October 2019</vt:lpstr>
      <vt:lpstr>Bills ACT April 2019</vt:lpstr>
      <vt:lpstr>Bills ACT October 2018</vt:lpstr>
      <vt:lpstr>Bills ACT April 2018</vt:lpstr>
      <vt:lpstr>Bills ACT October 2017</vt:lpstr>
      <vt:lpstr>Bills ACT April 2017</vt:lpstr>
      <vt:lpstr>Bills ACT April 2016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2016-04-24T05:27:04Z</dcterms:created>
  <dcterms:modified xsi:type="dcterms:W3CDTF">2019-11-20T22:36:13Z</dcterms:modified>
</cp:coreProperties>
</file>